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iff" ContentType="image/tiff"/>
  <Default Extension="tmp" ContentType="image/p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drawings/drawing5.xml" ContentType="application/vnd.openxmlformats-officedocument.drawing+xml"/>
  <Override PartName="/xl/drawings/drawing8.xml" ContentType="application/vnd.openxmlformats-officedocument.drawing+xml"/>
  <Override PartName="/xl/drawings/drawing6.xml" ContentType="application/vnd.openxmlformats-officedocument.drawing+xml"/>
  <Override PartName="/xl/drawings/drawing9.xml" ContentType="application/vnd.openxmlformats-officedocument.drawing+xml"/>
  <Override PartName="/xl/drawings/drawing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1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hidePivotFieldList="1" defaultThemeVersion="166925"/>
  <mc:AlternateContent xmlns:mc="http://schemas.openxmlformats.org/markup-compatibility/2006">
    <mc:Choice Requires="x15">
      <x15ac:absPath xmlns:x15ac="http://schemas.microsoft.com/office/spreadsheetml/2010/11/ac" url="https://d.docs.live.net/c9680cc4b8b1801f/Escritorio/Valterra 2023/PROYECTOS EN EJECUCION/PY HELICONIAS/Entrega ajuste indicador  18_06_2024/"/>
    </mc:Choice>
  </mc:AlternateContent>
  <xr:revisionPtr revIDLastSave="772" documentId="13_ncr:1_{EA8DFDBF-B76C-48BF-9425-1B433610C048}" xr6:coauthVersionLast="47" xr6:coauthVersionMax="47" xr10:uidLastSave="{7323343C-7974-45CF-A288-6851963A4A45}"/>
  <bookViews>
    <workbookView xWindow="-108" yWindow="-108" windowWidth="23256" windowHeight="12456" firstSheet="1" activeTab="1" xr2:uid="{D39C5C2B-4879-4907-9347-CDB0F8C903EB}"/>
  </bookViews>
  <sheets>
    <sheet name="INDICE-MENU" sheetId="17" r:id="rId1"/>
    <sheet name="SELECCIÓN DE IMPACTOS" sheetId="18" r:id="rId2"/>
    <sheet name="CUANTIFICACION" sheetId="19" r:id="rId3"/>
    <sheet name="VEA PAISAJE" sheetId="23" r:id="rId4"/>
    <sheet name="VEA FAUNA" sheetId="24" r:id="rId5"/>
    <sheet name="VEA COBERTURAS" sheetId="21" r:id="rId6"/>
    <sheet name="VEA SUELO" sheetId="22" r:id="rId7"/>
    <sheet name="VEA CONFLICTOS" sheetId="26" r:id="rId8"/>
    <sheet name="VEA HABITAT" sheetId="25" r:id="rId9"/>
    <sheet name="VEA R.GEI" sheetId="27" r:id="rId10"/>
    <sheet name="VEA EMPLEO" sheetId="1" r:id="rId11"/>
    <sheet name="VEA BIENES" sheetId="2" r:id="rId12"/>
    <sheet name="Introduccion" sheetId="3" r:id="rId13"/>
    <sheet name="MIP_TOLIMA" sheetId="4" r:id="rId14"/>
    <sheet name="Estimacion_matrices" sheetId="5" r:id="rId15"/>
    <sheet name="FLUJO ACB" sheetId="6" r:id="rId16"/>
    <sheet name="RESULTADOS" sheetId="16"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s>
  <definedNames>
    <definedName name="\A" localSheetId="2">#REF!</definedName>
    <definedName name="\A" localSheetId="14">#REF!</definedName>
    <definedName name="\A" localSheetId="15">#REF!</definedName>
    <definedName name="\A" localSheetId="0">#REF!</definedName>
    <definedName name="\A" localSheetId="12">#REF!</definedName>
    <definedName name="\A" localSheetId="13">#REF!</definedName>
    <definedName name="\A" localSheetId="1">#REF!</definedName>
    <definedName name="\A" localSheetId="11">#REF!</definedName>
    <definedName name="\A" localSheetId="5">#REF!</definedName>
    <definedName name="\A" localSheetId="6">#REF!</definedName>
    <definedName name="\A">#REF!</definedName>
    <definedName name="\L" localSheetId="14">#REF!</definedName>
    <definedName name="\L" localSheetId="15">#REF!</definedName>
    <definedName name="\L" localSheetId="12">#REF!</definedName>
    <definedName name="\L" localSheetId="13">#REF!</definedName>
    <definedName name="\L" localSheetId="1">#REF!</definedName>
    <definedName name="\L" localSheetId="11">#REF!</definedName>
    <definedName name="\L" localSheetId="6">#REF!</definedName>
    <definedName name="\L">#REF!</definedName>
    <definedName name="\P" localSheetId="14">#REF!</definedName>
    <definedName name="\P" localSheetId="15">#REF!</definedName>
    <definedName name="\P" localSheetId="12">#REF!</definedName>
    <definedName name="\P" localSheetId="13">#REF!</definedName>
    <definedName name="\P" localSheetId="1">#REF!</definedName>
    <definedName name="\P" localSheetId="11">#REF!</definedName>
    <definedName name="\P" localSheetId="6">#REF!</definedName>
    <definedName name="\P">#REF!</definedName>
    <definedName name="\s" localSheetId="14">#REF!</definedName>
    <definedName name="\s" localSheetId="15">#REF!</definedName>
    <definedName name="\s" localSheetId="12">#REF!</definedName>
    <definedName name="\s" localSheetId="13">#REF!</definedName>
    <definedName name="\s" localSheetId="1">#REF!</definedName>
    <definedName name="\s" localSheetId="11">#REF!</definedName>
    <definedName name="\s" localSheetId="6">#REF!</definedName>
    <definedName name="\s">#REF!</definedName>
    <definedName name="_______________AFC1" localSheetId="14">[1]INV!$A$25:$D$28</definedName>
    <definedName name="_______________AFC1" localSheetId="15">#REF!</definedName>
    <definedName name="_______________AFC1" localSheetId="12">[1]INV!$A$25:$D$28</definedName>
    <definedName name="_______________AFC1" localSheetId="13">[1]INV!$A$25:$D$28</definedName>
    <definedName name="_______________AFC1" localSheetId="1">[1]INV!$A$25:$D$28</definedName>
    <definedName name="_______________AFC1" localSheetId="11">#REF!</definedName>
    <definedName name="_______________AFC1" localSheetId="6">[1]INV!$A$25:$D$28</definedName>
    <definedName name="_______________AFC1">#REF!</definedName>
    <definedName name="_______________AFC3" localSheetId="14">[1]INV!$F$25:$I$28</definedName>
    <definedName name="_______________AFC3" localSheetId="15">#REF!</definedName>
    <definedName name="_______________AFC3" localSheetId="12">[1]INV!$F$25:$I$28</definedName>
    <definedName name="_______________AFC3" localSheetId="13">[1]INV!$F$25:$I$28</definedName>
    <definedName name="_______________AFC3" localSheetId="1">[1]INV!$F$25:$I$28</definedName>
    <definedName name="_______________AFC3" localSheetId="11">#REF!</definedName>
    <definedName name="_______________AFC3" localSheetId="6">[1]INV!$F$25:$I$28</definedName>
    <definedName name="_______________AFC3">#REF!</definedName>
    <definedName name="_______________AFC5" localSheetId="14">[1]INV!$K$25:$N$28</definedName>
    <definedName name="_______________AFC5" localSheetId="15">#REF!</definedName>
    <definedName name="_______________AFC5" localSheetId="12">[1]INV!$K$25:$N$28</definedName>
    <definedName name="_______________AFC5" localSheetId="13">[1]INV!$K$25:$N$28</definedName>
    <definedName name="_______________AFC5" localSheetId="1">[1]INV!$K$25:$N$28</definedName>
    <definedName name="_______________AFC5" localSheetId="11">#REF!</definedName>
    <definedName name="_______________AFC5" localSheetId="6">[1]INV!$K$25:$N$28</definedName>
    <definedName name="_______________AFC5">#REF!</definedName>
    <definedName name="_______________BGC1" localSheetId="14">[1]INV!$A$5:$D$8</definedName>
    <definedName name="_______________BGC1" localSheetId="15">#REF!</definedName>
    <definedName name="_______________BGC1" localSheetId="12">[1]INV!$A$5:$D$8</definedName>
    <definedName name="_______________BGC1" localSheetId="13">[1]INV!$A$5:$D$8</definedName>
    <definedName name="_______________BGC1" localSheetId="1">[1]INV!$A$5:$D$8</definedName>
    <definedName name="_______________BGC1" localSheetId="11">#REF!</definedName>
    <definedName name="_______________BGC1" localSheetId="6">[1]INV!$A$5:$D$8</definedName>
    <definedName name="_______________BGC1">#REF!</definedName>
    <definedName name="_______________BGC3" localSheetId="14">[1]INV!$F$5:$I$8</definedName>
    <definedName name="_______________BGC3" localSheetId="15">#REF!</definedName>
    <definedName name="_______________BGC3" localSheetId="12">[1]INV!$F$5:$I$8</definedName>
    <definedName name="_______________BGC3" localSheetId="13">[1]INV!$F$5:$I$8</definedName>
    <definedName name="_______________BGC3" localSheetId="1">[1]INV!$F$5:$I$8</definedName>
    <definedName name="_______________BGC3" localSheetId="11">#REF!</definedName>
    <definedName name="_______________BGC3" localSheetId="6">[1]INV!$F$5:$I$8</definedName>
    <definedName name="_______________BGC3">#REF!</definedName>
    <definedName name="_______________BGC5" localSheetId="14">[1]INV!$K$5:$N$8</definedName>
    <definedName name="_______________BGC5" localSheetId="15">#REF!</definedName>
    <definedName name="_______________BGC5" localSheetId="12">[1]INV!$K$5:$N$8</definedName>
    <definedName name="_______________BGC5" localSheetId="13">[1]INV!$K$5:$N$8</definedName>
    <definedName name="_______________BGC5" localSheetId="1">[1]INV!$K$5:$N$8</definedName>
    <definedName name="_______________BGC5" localSheetId="11">#REF!</definedName>
    <definedName name="_______________BGC5" localSheetId="6">[1]INV!$K$5:$N$8</definedName>
    <definedName name="_______________BGC5">#REF!</definedName>
    <definedName name="_______________CAC1" localSheetId="14">[1]INV!$A$19:$D$22</definedName>
    <definedName name="_______________CAC1" localSheetId="15">#REF!</definedName>
    <definedName name="_______________CAC1" localSheetId="12">[1]INV!$A$19:$D$22</definedName>
    <definedName name="_______________CAC1" localSheetId="13">[1]INV!$A$19:$D$22</definedName>
    <definedName name="_______________CAC1" localSheetId="1">[1]INV!$A$19:$D$22</definedName>
    <definedName name="_______________CAC1" localSheetId="11">#REF!</definedName>
    <definedName name="_______________CAC1" localSheetId="6">[1]INV!$A$19:$D$22</definedName>
    <definedName name="_______________CAC1">#REF!</definedName>
    <definedName name="_______________CAC3" localSheetId="14">[1]INV!$F$19:$I$22</definedName>
    <definedName name="_______________CAC3" localSheetId="15">#REF!</definedName>
    <definedName name="_______________CAC3" localSheetId="12">[1]INV!$F$19:$I$22</definedName>
    <definedName name="_______________CAC3" localSheetId="13">[1]INV!$F$19:$I$22</definedName>
    <definedName name="_______________CAC3" localSheetId="1">[1]INV!$F$19:$I$22</definedName>
    <definedName name="_______________CAC3" localSheetId="11">#REF!</definedName>
    <definedName name="_______________CAC3" localSheetId="6">[1]INV!$F$19:$I$22</definedName>
    <definedName name="_______________CAC3">#REF!</definedName>
    <definedName name="_______________CAC5" localSheetId="14">[1]INV!$K$19:$N$22</definedName>
    <definedName name="_______________CAC5" localSheetId="15">#REF!</definedName>
    <definedName name="_______________CAC5" localSheetId="12">[1]INV!$K$19:$N$22</definedName>
    <definedName name="_______________CAC5" localSheetId="13">[1]INV!$K$19:$N$22</definedName>
    <definedName name="_______________CAC5" localSheetId="1">[1]INV!$K$19:$N$22</definedName>
    <definedName name="_______________CAC5" localSheetId="11">#REF!</definedName>
    <definedName name="_______________CAC5" localSheetId="6">[1]INV!$K$19:$N$22</definedName>
    <definedName name="_______________CAC5">#REF!</definedName>
    <definedName name="_______________oa55" localSheetId="14">#REF!</definedName>
    <definedName name="_______________oa55" localSheetId="15">#REF!</definedName>
    <definedName name="_______________oa55" localSheetId="12">#REF!</definedName>
    <definedName name="_______________oa55" localSheetId="13">#REF!</definedName>
    <definedName name="_______________oa55" localSheetId="1">#REF!</definedName>
    <definedName name="_______________oa55" localSheetId="11">#REF!</definedName>
    <definedName name="_______________oa55" localSheetId="5">#REF!</definedName>
    <definedName name="_______________oa55" localSheetId="6">#REF!</definedName>
    <definedName name="_______________oa55">#REF!</definedName>
    <definedName name="_______________SBC1" localSheetId="14">[1]INV!$A$12:$D$15</definedName>
    <definedName name="_______________SBC1" localSheetId="15">#REF!</definedName>
    <definedName name="_______________SBC1" localSheetId="12">[1]INV!$A$12:$D$15</definedName>
    <definedName name="_______________SBC1" localSheetId="13">[1]INV!$A$12:$D$15</definedName>
    <definedName name="_______________SBC1" localSheetId="1">[1]INV!$A$12:$D$15</definedName>
    <definedName name="_______________SBC1" localSheetId="11">#REF!</definedName>
    <definedName name="_______________SBC1" localSheetId="6">[1]INV!$A$12:$D$15</definedName>
    <definedName name="_______________SBC1">#REF!</definedName>
    <definedName name="_______________SBC3" localSheetId="14">[1]INV!$F$12:$I$15</definedName>
    <definedName name="_______________SBC3" localSheetId="15">#REF!</definedName>
    <definedName name="_______________SBC3" localSheetId="12">[1]INV!$F$12:$I$15</definedName>
    <definedName name="_______________SBC3" localSheetId="13">[1]INV!$F$12:$I$15</definedName>
    <definedName name="_______________SBC3" localSheetId="1">[1]INV!$F$12:$I$15</definedName>
    <definedName name="_______________SBC3" localSheetId="11">#REF!</definedName>
    <definedName name="_______________SBC3" localSheetId="6">[1]INV!$F$12:$I$15</definedName>
    <definedName name="_______________SBC3">#REF!</definedName>
    <definedName name="_______________SBC5" localSheetId="14">[1]INV!$K$12:$N$15</definedName>
    <definedName name="_______________SBC5" localSheetId="15">#REF!</definedName>
    <definedName name="_______________SBC5" localSheetId="12">[1]INV!$K$12:$N$15</definedName>
    <definedName name="_______________SBC5" localSheetId="13">[1]INV!$K$12:$N$15</definedName>
    <definedName name="_______________SBC5" localSheetId="1">[1]INV!$K$12:$N$15</definedName>
    <definedName name="_______________SBC5" localSheetId="11">#REF!</definedName>
    <definedName name="_______________SBC5" localSheetId="6">[1]INV!$K$12:$N$15</definedName>
    <definedName name="_______________SBC5">#REF!</definedName>
    <definedName name="______________AFC1" localSheetId="14">[1]INV!$A$25:$D$28</definedName>
    <definedName name="______________AFC1" localSheetId="15">#REF!</definedName>
    <definedName name="______________AFC1" localSheetId="12">[1]INV!$A$25:$D$28</definedName>
    <definedName name="______________AFC1" localSheetId="13">[1]INV!$A$25:$D$28</definedName>
    <definedName name="______________AFC1" localSheetId="1">[1]INV!$A$25:$D$28</definedName>
    <definedName name="______________AFC1" localSheetId="11">#REF!</definedName>
    <definedName name="______________AFC1" localSheetId="6">[1]INV!$A$25:$D$28</definedName>
    <definedName name="______________AFC1">#REF!</definedName>
    <definedName name="______________AFC3" localSheetId="14">[1]INV!$F$25:$I$28</definedName>
    <definedName name="______________AFC3" localSheetId="15">#REF!</definedName>
    <definedName name="______________AFC3" localSheetId="12">[1]INV!$F$25:$I$28</definedName>
    <definedName name="______________AFC3" localSheetId="13">[1]INV!$F$25:$I$28</definedName>
    <definedName name="______________AFC3" localSheetId="1">[1]INV!$F$25:$I$28</definedName>
    <definedName name="______________AFC3" localSheetId="11">#REF!</definedName>
    <definedName name="______________AFC3" localSheetId="6">[1]INV!$F$25:$I$28</definedName>
    <definedName name="______________AFC3">#REF!</definedName>
    <definedName name="______________AFC5" localSheetId="14">[1]INV!$K$25:$N$28</definedName>
    <definedName name="______________AFC5" localSheetId="15">#REF!</definedName>
    <definedName name="______________AFC5" localSheetId="12">[1]INV!$K$25:$N$28</definedName>
    <definedName name="______________AFC5" localSheetId="13">[1]INV!$K$25:$N$28</definedName>
    <definedName name="______________AFC5" localSheetId="1">[1]INV!$K$25:$N$28</definedName>
    <definedName name="______________AFC5" localSheetId="11">#REF!</definedName>
    <definedName name="______________AFC5" localSheetId="6">[1]INV!$K$25:$N$28</definedName>
    <definedName name="______________AFC5">#REF!</definedName>
    <definedName name="______________BGC1" localSheetId="14">[1]INV!$A$5:$D$8</definedName>
    <definedName name="______________BGC1" localSheetId="15">#REF!</definedName>
    <definedName name="______________BGC1" localSheetId="12">[1]INV!$A$5:$D$8</definedName>
    <definedName name="______________BGC1" localSheetId="13">[1]INV!$A$5:$D$8</definedName>
    <definedName name="______________BGC1" localSheetId="1">[1]INV!$A$5:$D$8</definedName>
    <definedName name="______________BGC1" localSheetId="11">#REF!</definedName>
    <definedName name="______________BGC1" localSheetId="6">[1]INV!$A$5:$D$8</definedName>
    <definedName name="______________BGC1">#REF!</definedName>
    <definedName name="______________BGC3" localSheetId="14">[1]INV!$F$5:$I$8</definedName>
    <definedName name="______________BGC3" localSheetId="15">#REF!</definedName>
    <definedName name="______________BGC3" localSheetId="12">[1]INV!$F$5:$I$8</definedName>
    <definedName name="______________BGC3" localSheetId="13">[1]INV!$F$5:$I$8</definedName>
    <definedName name="______________BGC3" localSheetId="1">[1]INV!$F$5:$I$8</definedName>
    <definedName name="______________BGC3" localSheetId="11">#REF!</definedName>
    <definedName name="______________BGC3" localSheetId="6">[1]INV!$F$5:$I$8</definedName>
    <definedName name="______________BGC3">#REF!</definedName>
    <definedName name="______________BGC5" localSheetId="14">[1]INV!$K$5:$N$8</definedName>
    <definedName name="______________BGC5" localSheetId="15">#REF!</definedName>
    <definedName name="______________BGC5" localSheetId="12">[1]INV!$K$5:$N$8</definedName>
    <definedName name="______________BGC5" localSheetId="13">[1]INV!$K$5:$N$8</definedName>
    <definedName name="______________BGC5" localSheetId="1">[1]INV!$K$5:$N$8</definedName>
    <definedName name="______________BGC5" localSheetId="11">#REF!</definedName>
    <definedName name="______________BGC5" localSheetId="6">[1]INV!$K$5:$N$8</definedName>
    <definedName name="______________BGC5">#REF!</definedName>
    <definedName name="______________CAC1" localSheetId="14">[1]INV!$A$19:$D$22</definedName>
    <definedName name="______________CAC1" localSheetId="15">#REF!</definedName>
    <definedName name="______________CAC1" localSheetId="12">[1]INV!$A$19:$D$22</definedName>
    <definedName name="______________CAC1" localSheetId="13">[1]INV!$A$19:$D$22</definedName>
    <definedName name="______________CAC1" localSheetId="1">[1]INV!$A$19:$D$22</definedName>
    <definedName name="______________CAC1" localSheetId="11">#REF!</definedName>
    <definedName name="______________CAC1" localSheetId="6">[1]INV!$A$19:$D$22</definedName>
    <definedName name="______________CAC1">#REF!</definedName>
    <definedName name="______________CAC3" localSheetId="14">[1]INV!$F$19:$I$22</definedName>
    <definedName name="______________CAC3" localSheetId="15">#REF!</definedName>
    <definedName name="______________CAC3" localSheetId="12">[1]INV!$F$19:$I$22</definedName>
    <definedName name="______________CAC3" localSheetId="13">[1]INV!$F$19:$I$22</definedName>
    <definedName name="______________CAC3" localSheetId="1">[1]INV!$F$19:$I$22</definedName>
    <definedName name="______________CAC3" localSheetId="11">#REF!</definedName>
    <definedName name="______________CAC3" localSheetId="6">[1]INV!$F$19:$I$22</definedName>
    <definedName name="______________CAC3">#REF!</definedName>
    <definedName name="______________CAC5" localSheetId="14">[1]INV!$K$19:$N$22</definedName>
    <definedName name="______________CAC5" localSheetId="15">#REF!</definedName>
    <definedName name="______________CAC5" localSheetId="12">[1]INV!$K$19:$N$22</definedName>
    <definedName name="______________CAC5" localSheetId="13">[1]INV!$K$19:$N$22</definedName>
    <definedName name="______________CAC5" localSheetId="1">[1]INV!$K$19:$N$22</definedName>
    <definedName name="______________CAC5" localSheetId="11">#REF!</definedName>
    <definedName name="______________CAC5" localSheetId="6">[1]INV!$K$19:$N$22</definedName>
    <definedName name="______________CAC5">#REF!</definedName>
    <definedName name="______________oa55" localSheetId="14">#REF!</definedName>
    <definedName name="______________oa55" localSheetId="15">#REF!</definedName>
    <definedName name="______________oa55" localSheetId="12">#REF!</definedName>
    <definedName name="______________oa55" localSheetId="13">#REF!</definedName>
    <definedName name="______________oa55" localSheetId="1">#REF!</definedName>
    <definedName name="______________oa55" localSheetId="11">#REF!</definedName>
    <definedName name="______________oa55" localSheetId="5">#REF!</definedName>
    <definedName name="______________oa55" localSheetId="6">#REF!</definedName>
    <definedName name="______________oa55">#REF!</definedName>
    <definedName name="______________SBC1" localSheetId="14">[1]INV!$A$12:$D$15</definedName>
    <definedName name="______________SBC1" localSheetId="15">#REF!</definedName>
    <definedName name="______________SBC1" localSheetId="12">[1]INV!$A$12:$D$15</definedName>
    <definedName name="______________SBC1" localSheetId="13">[1]INV!$A$12:$D$15</definedName>
    <definedName name="______________SBC1" localSheetId="1">[1]INV!$A$12:$D$15</definedName>
    <definedName name="______________SBC1" localSheetId="11">#REF!</definedName>
    <definedName name="______________SBC1" localSheetId="6">[1]INV!$A$12:$D$15</definedName>
    <definedName name="______________SBC1">#REF!</definedName>
    <definedName name="______________SBC3" localSheetId="14">[1]INV!$F$12:$I$15</definedName>
    <definedName name="______________SBC3" localSheetId="15">#REF!</definedName>
    <definedName name="______________SBC3" localSheetId="12">[1]INV!$F$12:$I$15</definedName>
    <definedName name="______________SBC3" localSheetId="13">[1]INV!$F$12:$I$15</definedName>
    <definedName name="______________SBC3" localSheetId="1">[1]INV!$F$12:$I$15</definedName>
    <definedName name="______________SBC3" localSheetId="11">#REF!</definedName>
    <definedName name="______________SBC3" localSheetId="6">[1]INV!$F$12:$I$15</definedName>
    <definedName name="______________SBC3">#REF!</definedName>
    <definedName name="______________SBC5" localSheetId="14">[1]INV!$K$12:$N$15</definedName>
    <definedName name="______________SBC5" localSheetId="15">#REF!</definedName>
    <definedName name="______________SBC5" localSheetId="12">[1]INV!$K$12:$N$15</definedName>
    <definedName name="______________SBC5" localSheetId="13">[1]INV!$K$12:$N$15</definedName>
    <definedName name="______________SBC5" localSheetId="1">[1]INV!$K$12:$N$15</definedName>
    <definedName name="______________SBC5" localSheetId="11">#REF!</definedName>
    <definedName name="______________SBC5" localSheetId="6">[1]INV!$K$12:$N$15</definedName>
    <definedName name="______________SBC5">#REF!</definedName>
    <definedName name="_____________AFC1" localSheetId="14">[1]INV!$A$25:$D$28</definedName>
    <definedName name="_____________AFC1" localSheetId="15">#REF!</definedName>
    <definedName name="_____________AFC1" localSheetId="12">[1]INV!$A$25:$D$28</definedName>
    <definedName name="_____________AFC1" localSheetId="13">[1]INV!$A$25:$D$28</definedName>
    <definedName name="_____________AFC1" localSheetId="1">[1]INV!$A$25:$D$28</definedName>
    <definedName name="_____________AFC1" localSheetId="11">#REF!</definedName>
    <definedName name="_____________AFC1" localSheetId="6">[1]INV!$A$25:$D$28</definedName>
    <definedName name="_____________AFC1">#REF!</definedName>
    <definedName name="_____________AFC3" localSheetId="14">[1]INV!$F$25:$I$28</definedName>
    <definedName name="_____________AFC3" localSheetId="15">#REF!</definedName>
    <definedName name="_____________AFC3" localSheetId="12">[1]INV!$F$25:$I$28</definedName>
    <definedName name="_____________AFC3" localSheetId="13">[1]INV!$F$25:$I$28</definedName>
    <definedName name="_____________AFC3" localSheetId="1">[1]INV!$F$25:$I$28</definedName>
    <definedName name="_____________AFC3" localSheetId="11">#REF!</definedName>
    <definedName name="_____________AFC3" localSheetId="6">[1]INV!$F$25:$I$28</definedName>
    <definedName name="_____________AFC3">#REF!</definedName>
    <definedName name="_____________AFC5" localSheetId="14">[1]INV!$K$25:$N$28</definedName>
    <definedName name="_____________AFC5" localSheetId="15">#REF!</definedName>
    <definedName name="_____________AFC5" localSheetId="12">[1]INV!$K$25:$N$28</definedName>
    <definedName name="_____________AFC5" localSheetId="13">[1]INV!$K$25:$N$28</definedName>
    <definedName name="_____________AFC5" localSheetId="1">[1]INV!$K$25:$N$28</definedName>
    <definedName name="_____________AFC5" localSheetId="11">#REF!</definedName>
    <definedName name="_____________AFC5" localSheetId="6">[1]INV!$K$25:$N$28</definedName>
    <definedName name="_____________AFC5">#REF!</definedName>
    <definedName name="_____________BGC1" localSheetId="14">[1]INV!$A$5:$D$8</definedName>
    <definedName name="_____________BGC1" localSheetId="15">#REF!</definedName>
    <definedName name="_____________BGC1" localSheetId="12">[1]INV!$A$5:$D$8</definedName>
    <definedName name="_____________BGC1" localSheetId="13">[1]INV!$A$5:$D$8</definedName>
    <definedName name="_____________BGC1" localSheetId="1">[1]INV!$A$5:$D$8</definedName>
    <definedName name="_____________BGC1" localSheetId="11">#REF!</definedName>
    <definedName name="_____________BGC1" localSheetId="6">[1]INV!$A$5:$D$8</definedName>
    <definedName name="_____________BGC1">#REF!</definedName>
    <definedName name="_____________BGC3" localSheetId="14">[1]INV!$F$5:$I$8</definedName>
    <definedName name="_____________BGC3" localSheetId="15">#REF!</definedName>
    <definedName name="_____________BGC3" localSheetId="12">[1]INV!$F$5:$I$8</definedName>
    <definedName name="_____________BGC3" localSheetId="13">[1]INV!$F$5:$I$8</definedName>
    <definedName name="_____________BGC3" localSheetId="1">[1]INV!$F$5:$I$8</definedName>
    <definedName name="_____________BGC3" localSheetId="11">#REF!</definedName>
    <definedName name="_____________BGC3" localSheetId="6">[1]INV!$F$5:$I$8</definedName>
    <definedName name="_____________BGC3">#REF!</definedName>
    <definedName name="_____________BGC5" localSheetId="14">[1]INV!$K$5:$N$8</definedName>
    <definedName name="_____________BGC5" localSheetId="15">#REF!</definedName>
    <definedName name="_____________BGC5" localSheetId="12">[1]INV!$K$5:$N$8</definedName>
    <definedName name="_____________BGC5" localSheetId="13">[1]INV!$K$5:$N$8</definedName>
    <definedName name="_____________BGC5" localSheetId="1">[1]INV!$K$5:$N$8</definedName>
    <definedName name="_____________BGC5" localSheetId="11">#REF!</definedName>
    <definedName name="_____________BGC5" localSheetId="6">[1]INV!$K$5:$N$8</definedName>
    <definedName name="_____________BGC5">#REF!</definedName>
    <definedName name="_____________CAC1" localSheetId="14">[1]INV!$A$19:$D$22</definedName>
    <definedName name="_____________CAC1" localSheetId="15">#REF!</definedName>
    <definedName name="_____________CAC1" localSheetId="12">[1]INV!$A$19:$D$22</definedName>
    <definedName name="_____________CAC1" localSheetId="13">[1]INV!$A$19:$D$22</definedName>
    <definedName name="_____________CAC1" localSheetId="1">[1]INV!$A$19:$D$22</definedName>
    <definedName name="_____________CAC1" localSheetId="11">#REF!</definedName>
    <definedName name="_____________CAC1" localSheetId="6">[1]INV!$A$19:$D$22</definedName>
    <definedName name="_____________CAC1">#REF!</definedName>
    <definedName name="_____________CAC3" localSheetId="14">[1]INV!$F$19:$I$22</definedName>
    <definedName name="_____________CAC3" localSheetId="15">#REF!</definedName>
    <definedName name="_____________CAC3" localSheetId="12">[1]INV!$F$19:$I$22</definedName>
    <definedName name="_____________CAC3" localSheetId="13">[1]INV!$F$19:$I$22</definedName>
    <definedName name="_____________CAC3" localSheetId="1">[1]INV!$F$19:$I$22</definedName>
    <definedName name="_____________CAC3" localSheetId="11">#REF!</definedName>
    <definedName name="_____________CAC3" localSheetId="6">[1]INV!$F$19:$I$22</definedName>
    <definedName name="_____________CAC3">#REF!</definedName>
    <definedName name="_____________CAC5" localSheetId="14">[1]INV!$K$19:$N$22</definedName>
    <definedName name="_____________CAC5" localSheetId="15">#REF!</definedName>
    <definedName name="_____________CAC5" localSheetId="12">[1]INV!$K$19:$N$22</definedName>
    <definedName name="_____________CAC5" localSheetId="13">[1]INV!$K$19:$N$22</definedName>
    <definedName name="_____________CAC5" localSheetId="1">[1]INV!$K$19:$N$22</definedName>
    <definedName name="_____________CAC5" localSheetId="11">#REF!</definedName>
    <definedName name="_____________CAC5" localSheetId="6">[1]INV!$K$19:$N$22</definedName>
    <definedName name="_____________CAC5">#REF!</definedName>
    <definedName name="_____________oa55" localSheetId="14">#REF!</definedName>
    <definedName name="_____________oa55" localSheetId="15">#REF!</definedName>
    <definedName name="_____________oa55" localSheetId="12">#REF!</definedName>
    <definedName name="_____________oa55" localSheetId="13">#REF!</definedName>
    <definedName name="_____________oa55" localSheetId="1">#REF!</definedName>
    <definedName name="_____________oa55" localSheetId="11">#REF!</definedName>
    <definedName name="_____________oa55" localSheetId="5">#REF!</definedName>
    <definedName name="_____________oa55" localSheetId="6">#REF!</definedName>
    <definedName name="_____________oa55">#REF!</definedName>
    <definedName name="_____________SBC1" localSheetId="14">[1]INV!$A$12:$D$15</definedName>
    <definedName name="_____________SBC1" localSheetId="15">#REF!</definedName>
    <definedName name="_____________SBC1" localSheetId="12">[1]INV!$A$12:$D$15</definedName>
    <definedName name="_____________SBC1" localSheetId="13">[1]INV!$A$12:$D$15</definedName>
    <definedName name="_____________SBC1" localSheetId="1">[1]INV!$A$12:$D$15</definedName>
    <definedName name="_____________SBC1" localSheetId="11">#REF!</definedName>
    <definedName name="_____________SBC1" localSheetId="6">[1]INV!$A$12:$D$15</definedName>
    <definedName name="_____________SBC1">#REF!</definedName>
    <definedName name="_____________SBC3" localSheetId="14">[1]INV!$F$12:$I$15</definedName>
    <definedName name="_____________SBC3" localSheetId="15">#REF!</definedName>
    <definedName name="_____________SBC3" localSheetId="12">[1]INV!$F$12:$I$15</definedName>
    <definedName name="_____________SBC3" localSheetId="13">[1]INV!$F$12:$I$15</definedName>
    <definedName name="_____________SBC3" localSheetId="1">[1]INV!$F$12:$I$15</definedName>
    <definedName name="_____________SBC3" localSheetId="11">#REF!</definedName>
    <definedName name="_____________SBC3" localSheetId="6">[1]INV!$F$12:$I$15</definedName>
    <definedName name="_____________SBC3">#REF!</definedName>
    <definedName name="_____________SBC5" localSheetId="14">[1]INV!$K$12:$N$15</definedName>
    <definedName name="_____________SBC5" localSheetId="15">#REF!</definedName>
    <definedName name="_____________SBC5" localSheetId="12">[1]INV!$K$12:$N$15</definedName>
    <definedName name="_____________SBC5" localSheetId="13">[1]INV!$K$12:$N$15</definedName>
    <definedName name="_____________SBC5" localSheetId="1">[1]INV!$K$12:$N$15</definedName>
    <definedName name="_____________SBC5" localSheetId="11">#REF!</definedName>
    <definedName name="_____________SBC5" localSheetId="6">[1]INV!$K$12:$N$15</definedName>
    <definedName name="_____________SBC5">#REF!</definedName>
    <definedName name="____________AFC1" localSheetId="14">[1]INV!$A$25:$D$28</definedName>
    <definedName name="____________AFC1" localSheetId="15">#REF!</definedName>
    <definedName name="____________AFC1" localSheetId="12">[1]INV!$A$25:$D$28</definedName>
    <definedName name="____________AFC1" localSheetId="13">[1]INV!$A$25:$D$28</definedName>
    <definedName name="____________AFC1" localSheetId="1">[1]INV!$A$25:$D$28</definedName>
    <definedName name="____________AFC1" localSheetId="11">#REF!</definedName>
    <definedName name="____________AFC1" localSheetId="6">[1]INV!$A$25:$D$28</definedName>
    <definedName name="____________AFC1">#REF!</definedName>
    <definedName name="____________AFC3" localSheetId="14">[1]INV!$F$25:$I$28</definedName>
    <definedName name="____________AFC3" localSheetId="15">#REF!</definedName>
    <definedName name="____________AFC3" localSheetId="12">[1]INV!$F$25:$I$28</definedName>
    <definedName name="____________AFC3" localSheetId="13">[1]INV!$F$25:$I$28</definedName>
    <definedName name="____________AFC3" localSheetId="1">[1]INV!$F$25:$I$28</definedName>
    <definedName name="____________AFC3" localSheetId="11">#REF!</definedName>
    <definedName name="____________AFC3" localSheetId="6">[1]INV!$F$25:$I$28</definedName>
    <definedName name="____________AFC3">#REF!</definedName>
    <definedName name="____________AFC5" localSheetId="14">[1]INV!$K$25:$N$28</definedName>
    <definedName name="____________AFC5" localSheetId="15">#REF!</definedName>
    <definedName name="____________AFC5" localSheetId="12">[1]INV!$K$25:$N$28</definedName>
    <definedName name="____________AFC5" localSheetId="13">[1]INV!$K$25:$N$28</definedName>
    <definedName name="____________AFC5" localSheetId="1">[1]INV!$K$25:$N$28</definedName>
    <definedName name="____________AFC5" localSheetId="11">#REF!</definedName>
    <definedName name="____________AFC5" localSheetId="6">[1]INV!$K$25:$N$28</definedName>
    <definedName name="____________AFC5">#REF!</definedName>
    <definedName name="____________BGC1" localSheetId="14">[1]INV!$A$5:$D$8</definedName>
    <definedName name="____________BGC1" localSheetId="15">#REF!</definedName>
    <definedName name="____________BGC1" localSheetId="12">[1]INV!$A$5:$D$8</definedName>
    <definedName name="____________BGC1" localSheetId="13">[1]INV!$A$5:$D$8</definedName>
    <definedName name="____________BGC1" localSheetId="1">[1]INV!$A$5:$D$8</definedName>
    <definedName name="____________BGC1" localSheetId="11">#REF!</definedName>
    <definedName name="____________BGC1" localSheetId="6">[1]INV!$A$5:$D$8</definedName>
    <definedName name="____________BGC1">#REF!</definedName>
    <definedName name="____________BGC3" localSheetId="14">[1]INV!$F$5:$I$8</definedName>
    <definedName name="____________BGC3" localSheetId="15">#REF!</definedName>
    <definedName name="____________BGC3" localSheetId="12">[1]INV!$F$5:$I$8</definedName>
    <definedName name="____________BGC3" localSheetId="13">[1]INV!$F$5:$I$8</definedName>
    <definedName name="____________BGC3" localSheetId="1">[1]INV!$F$5:$I$8</definedName>
    <definedName name="____________BGC3" localSheetId="11">#REF!</definedName>
    <definedName name="____________BGC3" localSheetId="6">[1]INV!$F$5:$I$8</definedName>
    <definedName name="____________BGC3">#REF!</definedName>
    <definedName name="____________BGC5" localSheetId="14">[1]INV!$K$5:$N$8</definedName>
    <definedName name="____________BGC5" localSheetId="15">#REF!</definedName>
    <definedName name="____________BGC5" localSheetId="12">[1]INV!$K$5:$N$8</definedName>
    <definedName name="____________BGC5" localSheetId="13">[1]INV!$K$5:$N$8</definedName>
    <definedName name="____________BGC5" localSheetId="1">[1]INV!$K$5:$N$8</definedName>
    <definedName name="____________BGC5" localSheetId="11">#REF!</definedName>
    <definedName name="____________BGC5" localSheetId="6">[1]INV!$K$5:$N$8</definedName>
    <definedName name="____________BGC5">#REF!</definedName>
    <definedName name="____________CAC1" localSheetId="14">[1]INV!$A$19:$D$22</definedName>
    <definedName name="____________CAC1" localSheetId="15">#REF!</definedName>
    <definedName name="____________CAC1" localSheetId="12">[1]INV!$A$19:$D$22</definedName>
    <definedName name="____________CAC1" localSheetId="13">[1]INV!$A$19:$D$22</definedName>
    <definedName name="____________CAC1" localSheetId="1">[1]INV!$A$19:$D$22</definedName>
    <definedName name="____________CAC1" localSheetId="11">#REF!</definedName>
    <definedName name="____________CAC1" localSheetId="6">[1]INV!$A$19:$D$22</definedName>
    <definedName name="____________CAC1">#REF!</definedName>
    <definedName name="____________CAC3" localSheetId="14">[1]INV!$F$19:$I$22</definedName>
    <definedName name="____________CAC3" localSheetId="15">#REF!</definedName>
    <definedName name="____________CAC3" localSheetId="12">[1]INV!$F$19:$I$22</definedName>
    <definedName name="____________CAC3" localSheetId="13">[1]INV!$F$19:$I$22</definedName>
    <definedName name="____________CAC3" localSheetId="1">[1]INV!$F$19:$I$22</definedName>
    <definedName name="____________CAC3" localSheetId="11">#REF!</definedName>
    <definedName name="____________CAC3" localSheetId="6">[1]INV!$F$19:$I$22</definedName>
    <definedName name="____________CAC3">#REF!</definedName>
    <definedName name="____________CAC5" localSheetId="14">[1]INV!$K$19:$N$22</definedName>
    <definedName name="____________CAC5" localSheetId="15">#REF!</definedName>
    <definedName name="____________CAC5" localSheetId="12">[1]INV!$K$19:$N$22</definedName>
    <definedName name="____________CAC5" localSheetId="13">[1]INV!$K$19:$N$22</definedName>
    <definedName name="____________CAC5" localSheetId="1">[1]INV!$K$19:$N$22</definedName>
    <definedName name="____________CAC5" localSheetId="11">#REF!</definedName>
    <definedName name="____________CAC5" localSheetId="6">[1]INV!$K$19:$N$22</definedName>
    <definedName name="____________CAC5">#REF!</definedName>
    <definedName name="____________oa55" localSheetId="14">#REF!</definedName>
    <definedName name="____________oa55" localSheetId="15">#REF!</definedName>
    <definedName name="____________oa55" localSheetId="12">#REF!</definedName>
    <definedName name="____________oa55" localSheetId="13">#REF!</definedName>
    <definedName name="____________oa55" localSheetId="1">#REF!</definedName>
    <definedName name="____________oa55" localSheetId="11">#REF!</definedName>
    <definedName name="____________oa55" localSheetId="5">#REF!</definedName>
    <definedName name="____________oa55" localSheetId="6">#REF!</definedName>
    <definedName name="____________oa55">#REF!</definedName>
    <definedName name="____________SBC1" localSheetId="14">[1]INV!$A$12:$D$15</definedName>
    <definedName name="____________SBC1" localSheetId="15">#REF!</definedName>
    <definedName name="____________SBC1" localSheetId="12">[1]INV!$A$12:$D$15</definedName>
    <definedName name="____________SBC1" localSheetId="13">[1]INV!$A$12:$D$15</definedName>
    <definedName name="____________SBC1" localSheetId="1">[1]INV!$A$12:$D$15</definedName>
    <definedName name="____________SBC1" localSheetId="11">#REF!</definedName>
    <definedName name="____________SBC1" localSheetId="6">[1]INV!$A$12:$D$15</definedName>
    <definedName name="____________SBC1">#REF!</definedName>
    <definedName name="____________SBC3" localSheetId="14">[1]INV!$F$12:$I$15</definedName>
    <definedName name="____________SBC3" localSheetId="15">#REF!</definedName>
    <definedName name="____________SBC3" localSheetId="12">[1]INV!$F$12:$I$15</definedName>
    <definedName name="____________SBC3" localSheetId="13">[1]INV!$F$12:$I$15</definedName>
    <definedName name="____________SBC3" localSheetId="1">[1]INV!$F$12:$I$15</definedName>
    <definedName name="____________SBC3" localSheetId="11">#REF!</definedName>
    <definedName name="____________SBC3" localSheetId="6">[1]INV!$F$12:$I$15</definedName>
    <definedName name="____________SBC3">#REF!</definedName>
    <definedName name="____________SBC5" localSheetId="14">[1]INV!$K$12:$N$15</definedName>
    <definedName name="____________SBC5" localSheetId="15">#REF!</definedName>
    <definedName name="____________SBC5" localSheetId="12">[1]INV!$K$12:$N$15</definedName>
    <definedName name="____________SBC5" localSheetId="13">[1]INV!$K$12:$N$15</definedName>
    <definedName name="____________SBC5" localSheetId="1">[1]INV!$K$12:$N$15</definedName>
    <definedName name="____________SBC5" localSheetId="11">#REF!</definedName>
    <definedName name="____________SBC5" localSheetId="6">[1]INV!$K$12:$N$15</definedName>
    <definedName name="____________SBC5">#REF!</definedName>
    <definedName name="___________AFC1" localSheetId="14">[1]INV!$A$25:$D$28</definedName>
    <definedName name="___________AFC1" localSheetId="15">#REF!</definedName>
    <definedName name="___________AFC1" localSheetId="12">[1]INV!$A$25:$D$28</definedName>
    <definedName name="___________AFC1" localSheetId="13">[1]INV!$A$25:$D$28</definedName>
    <definedName name="___________AFC1" localSheetId="1">[1]INV!$A$25:$D$28</definedName>
    <definedName name="___________AFC1" localSheetId="11">#REF!</definedName>
    <definedName name="___________AFC1" localSheetId="6">[1]INV!$A$25:$D$28</definedName>
    <definedName name="___________AFC1">#REF!</definedName>
    <definedName name="___________AFC3" localSheetId="14">[1]INV!$F$25:$I$28</definedName>
    <definedName name="___________AFC3" localSheetId="15">#REF!</definedName>
    <definedName name="___________AFC3" localSheetId="12">[1]INV!$F$25:$I$28</definedName>
    <definedName name="___________AFC3" localSheetId="13">[1]INV!$F$25:$I$28</definedName>
    <definedName name="___________AFC3" localSheetId="1">[1]INV!$F$25:$I$28</definedName>
    <definedName name="___________AFC3" localSheetId="11">#REF!</definedName>
    <definedName name="___________AFC3" localSheetId="6">[1]INV!$F$25:$I$28</definedName>
    <definedName name="___________AFC3">#REF!</definedName>
    <definedName name="___________AFC5" localSheetId="14">[1]INV!$K$25:$N$28</definedName>
    <definedName name="___________AFC5" localSheetId="15">#REF!</definedName>
    <definedName name="___________AFC5" localSheetId="12">[1]INV!$K$25:$N$28</definedName>
    <definedName name="___________AFC5" localSheetId="13">[1]INV!$K$25:$N$28</definedName>
    <definedName name="___________AFC5" localSheetId="1">[1]INV!$K$25:$N$28</definedName>
    <definedName name="___________AFC5" localSheetId="11">#REF!</definedName>
    <definedName name="___________AFC5" localSheetId="6">[1]INV!$K$25:$N$28</definedName>
    <definedName name="___________AFC5">#REF!</definedName>
    <definedName name="___________BGC1" localSheetId="14">[1]INV!$A$5:$D$8</definedName>
    <definedName name="___________BGC1" localSheetId="15">#REF!</definedName>
    <definedName name="___________BGC1" localSheetId="12">[1]INV!$A$5:$D$8</definedName>
    <definedName name="___________BGC1" localSheetId="13">[1]INV!$A$5:$D$8</definedName>
    <definedName name="___________BGC1" localSheetId="1">[1]INV!$A$5:$D$8</definedName>
    <definedName name="___________BGC1" localSheetId="11">#REF!</definedName>
    <definedName name="___________BGC1" localSheetId="6">[1]INV!$A$5:$D$8</definedName>
    <definedName name="___________BGC1">#REF!</definedName>
    <definedName name="___________BGC3" localSheetId="14">[1]INV!$F$5:$I$8</definedName>
    <definedName name="___________BGC3" localSheetId="15">#REF!</definedName>
    <definedName name="___________BGC3" localSheetId="12">[1]INV!$F$5:$I$8</definedName>
    <definedName name="___________BGC3" localSheetId="13">[1]INV!$F$5:$I$8</definedName>
    <definedName name="___________BGC3" localSheetId="1">[1]INV!$F$5:$I$8</definedName>
    <definedName name="___________BGC3" localSheetId="11">#REF!</definedName>
    <definedName name="___________BGC3" localSheetId="6">[1]INV!$F$5:$I$8</definedName>
    <definedName name="___________BGC3">#REF!</definedName>
    <definedName name="___________BGC5" localSheetId="14">[1]INV!$K$5:$N$8</definedName>
    <definedName name="___________BGC5" localSheetId="15">#REF!</definedName>
    <definedName name="___________BGC5" localSheetId="12">[1]INV!$K$5:$N$8</definedName>
    <definedName name="___________BGC5" localSheetId="13">[1]INV!$K$5:$N$8</definedName>
    <definedName name="___________BGC5" localSheetId="1">[1]INV!$K$5:$N$8</definedName>
    <definedName name="___________BGC5" localSheetId="11">#REF!</definedName>
    <definedName name="___________BGC5" localSheetId="6">[1]INV!$K$5:$N$8</definedName>
    <definedName name="___________BGC5">#REF!</definedName>
    <definedName name="___________CAC1" localSheetId="14">[1]INV!$A$19:$D$22</definedName>
    <definedName name="___________CAC1" localSheetId="15">#REF!</definedName>
    <definedName name="___________CAC1" localSheetId="12">[1]INV!$A$19:$D$22</definedName>
    <definedName name="___________CAC1" localSheetId="13">[1]INV!$A$19:$D$22</definedName>
    <definedName name="___________CAC1" localSheetId="1">[1]INV!$A$19:$D$22</definedName>
    <definedName name="___________CAC1" localSheetId="11">#REF!</definedName>
    <definedName name="___________CAC1" localSheetId="6">[1]INV!$A$19:$D$22</definedName>
    <definedName name="___________CAC1">#REF!</definedName>
    <definedName name="___________CAC3" localSheetId="14">[1]INV!$F$19:$I$22</definedName>
    <definedName name="___________CAC3" localSheetId="15">#REF!</definedName>
    <definedName name="___________CAC3" localSheetId="12">[1]INV!$F$19:$I$22</definedName>
    <definedName name="___________CAC3" localSheetId="13">[1]INV!$F$19:$I$22</definedName>
    <definedName name="___________CAC3" localSheetId="1">[1]INV!$F$19:$I$22</definedName>
    <definedName name="___________CAC3" localSheetId="11">#REF!</definedName>
    <definedName name="___________CAC3" localSheetId="6">[1]INV!$F$19:$I$22</definedName>
    <definedName name="___________CAC3">#REF!</definedName>
    <definedName name="___________CAC5" localSheetId="14">[1]INV!$K$19:$N$22</definedName>
    <definedName name="___________CAC5" localSheetId="15">#REF!</definedName>
    <definedName name="___________CAC5" localSheetId="12">[1]INV!$K$19:$N$22</definedName>
    <definedName name="___________CAC5" localSheetId="13">[1]INV!$K$19:$N$22</definedName>
    <definedName name="___________CAC5" localSheetId="1">[1]INV!$K$19:$N$22</definedName>
    <definedName name="___________CAC5" localSheetId="11">#REF!</definedName>
    <definedName name="___________CAC5" localSheetId="6">[1]INV!$K$19:$N$22</definedName>
    <definedName name="___________CAC5">#REF!</definedName>
    <definedName name="___________oa55" localSheetId="14">#REF!</definedName>
    <definedName name="___________oa55" localSheetId="15">#REF!</definedName>
    <definedName name="___________oa55" localSheetId="12">#REF!</definedName>
    <definedName name="___________oa55" localSheetId="13">#REF!</definedName>
    <definedName name="___________oa55" localSheetId="1">#REF!</definedName>
    <definedName name="___________oa55" localSheetId="11">#REF!</definedName>
    <definedName name="___________oa55" localSheetId="5">#REF!</definedName>
    <definedName name="___________oa55" localSheetId="6">#REF!</definedName>
    <definedName name="___________oa55">#REF!</definedName>
    <definedName name="___________SBC1" localSheetId="14">[1]INV!$A$12:$D$15</definedName>
    <definedName name="___________SBC1" localSheetId="15">#REF!</definedName>
    <definedName name="___________SBC1" localSheetId="12">[1]INV!$A$12:$D$15</definedName>
    <definedName name="___________SBC1" localSheetId="13">[1]INV!$A$12:$D$15</definedName>
    <definedName name="___________SBC1" localSheetId="1">[1]INV!$A$12:$D$15</definedName>
    <definedName name="___________SBC1" localSheetId="11">#REF!</definedName>
    <definedName name="___________SBC1" localSheetId="6">[1]INV!$A$12:$D$15</definedName>
    <definedName name="___________SBC1">#REF!</definedName>
    <definedName name="___________SBC3" localSheetId="14">[1]INV!$F$12:$I$15</definedName>
    <definedName name="___________SBC3" localSheetId="15">#REF!</definedName>
    <definedName name="___________SBC3" localSheetId="12">[1]INV!$F$12:$I$15</definedName>
    <definedName name="___________SBC3" localSheetId="13">[1]INV!$F$12:$I$15</definedName>
    <definedName name="___________SBC3" localSheetId="1">[1]INV!$F$12:$I$15</definedName>
    <definedName name="___________SBC3" localSheetId="11">#REF!</definedName>
    <definedName name="___________SBC3" localSheetId="6">[1]INV!$F$12:$I$15</definedName>
    <definedName name="___________SBC3">#REF!</definedName>
    <definedName name="___________SBC5" localSheetId="14">[1]INV!$K$12:$N$15</definedName>
    <definedName name="___________SBC5" localSheetId="15">#REF!</definedName>
    <definedName name="___________SBC5" localSheetId="12">[1]INV!$K$12:$N$15</definedName>
    <definedName name="___________SBC5" localSheetId="13">[1]INV!$K$12:$N$15</definedName>
    <definedName name="___________SBC5" localSheetId="1">[1]INV!$K$12:$N$15</definedName>
    <definedName name="___________SBC5" localSheetId="11">#REF!</definedName>
    <definedName name="___________SBC5" localSheetId="6">[1]INV!$K$12:$N$15</definedName>
    <definedName name="___________SBC5">#REF!</definedName>
    <definedName name="__________AFC1" localSheetId="14">[1]INV!$A$25:$D$28</definedName>
    <definedName name="__________AFC1" localSheetId="15">#REF!</definedName>
    <definedName name="__________AFC1" localSheetId="12">[1]INV!$A$25:$D$28</definedName>
    <definedName name="__________AFC1" localSheetId="13">[1]INV!$A$25:$D$28</definedName>
    <definedName name="__________AFC1" localSheetId="1">[1]INV!$A$25:$D$28</definedName>
    <definedName name="__________AFC1" localSheetId="11">#REF!</definedName>
    <definedName name="__________AFC1" localSheetId="6">[1]INV!$A$25:$D$28</definedName>
    <definedName name="__________AFC1">#REF!</definedName>
    <definedName name="__________AFC3" localSheetId="14">[1]INV!$F$25:$I$28</definedName>
    <definedName name="__________AFC3" localSheetId="15">#REF!</definedName>
    <definedName name="__________AFC3" localSheetId="12">[1]INV!$F$25:$I$28</definedName>
    <definedName name="__________AFC3" localSheetId="13">[1]INV!$F$25:$I$28</definedName>
    <definedName name="__________AFC3" localSheetId="1">[1]INV!$F$25:$I$28</definedName>
    <definedName name="__________AFC3" localSheetId="11">#REF!</definedName>
    <definedName name="__________AFC3" localSheetId="6">[1]INV!$F$25:$I$28</definedName>
    <definedName name="__________AFC3">#REF!</definedName>
    <definedName name="__________AFC5" localSheetId="14">[1]INV!$K$25:$N$28</definedName>
    <definedName name="__________AFC5" localSheetId="15">#REF!</definedName>
    <definedName name="__________AFC5" localSheetId="12">[1]INV!$K$25:$N$28</definedName>
    <definedName name="__________AFC5" localSheetId="13">[1]INV!$K$25:$N$28</definedName>
    <definedName name="__________AFC5" localSheetId="1">[1]INV!$K$25:$N$28</definedName>
    <definedName name="__________AFC5" localSheetId="11">#REF!</definedName>
    <definedName name="__________AFC5" localSheetId="6">[1]INV!$K$25:$N$28</definedName>
    <definedName name="__________AFC5">#REF!</definedName>
    <definedName name="__________BGC1" localSheetId="14">[1]INV!$A$5:$D$8</definedName>
    <definedName name="__________BGC1" localSheetId="15">#REF!</definedName>
    <definedName name="__________BGC1" localSheetId="12">[1]INV!$A$5:$D$8</definedName>
    <definedName name="__________BGC1" localSheetId="13">[1]INV!$A$5:$D$8</definedName>
    <definedName name="__________BGC1" localSheetId="1">[1]INV!$A$5:$D$8</definedName>
    <definedName name="__________BGC1" localSheetId="11">#REF!</definedName>
    <definedName name="__________BGC1" localSheetId="6">[1]INV!$A$5:$D$8</definedName>
    <definedName name="__________BGC1">#REF!</definedName>
    <definedName name="__________BGC3" localSheetId="14">[1]INV!$F$5:$I$8</definedName>
    <definedName name="__________BGC3" localSheetId="15">#REF!</definedName>
    <definedName name="__________BGC3" localSheetId="12">[1]INV!$F$5:$I$8</definedName>
    <definedName name="__________BGC3" localSheetId="13">[1]INV!$F$5:$I$8</definedName>
    <definedName name="__________BGC3" localSheetId="1">[1]INV!$F$5:$I$8</definedName>
    <definedName name="__________BGC3" localSheetId="11">#REF!</definedName>
    <definedName name="__________BGC3" localSheetId="6">[1]INV!$F$5:$I$8</definedName>
    <definedName name="__________BGC3">#REF!</definedName>
    <definedName name="__________BGC5" localSheetId="14">[1]INV!$K$5:$N$8</definedName>
    <definedName name="__________BGC5" localSheetId="15">#REF!</definedName>
    <definedName name="__________BGC5" localSheetId="12">[1]INV!$K$5:$N$8</definedName>
    <definedName name="__________BGC5" localSheetId="13">[1]INV!$K$5:$N$8</definedName>
    <definedName name="__________BGC5" localSheetId="1">[1]INV!$K$5:$N$8</definedName>
    <definedName name="__________BGC5" localSheetId="11">#REF!</definedName>
    <definedName name="__________BGC5" localSheetId="6">[1]INV!$K$5:$N$8</definedName>
    <definedName name="__________BGC5">#REF!</definedName>
    <definedName name="__________CAC1" localSheetId="14">[1]INV!$A$19:$D$22</definedName>
    <definedName name="__________CAC1" localSheetId="15">#REF!</definedName>
    <definedName name="__________CAC1" localSheetId="12">[1]INV!$A$19:$D$22</definedName>
    <definedName name="__________CAC1" localSheetId="13">[1]INV!$A$19:$D$22</definedName>
    <definedName name="__________CAC1" localSheetId="1">[1]INV!$A$19:$D$22</definedName>
    <definedName name="__________CAC1" localSheetId="11">#REF!</definedName>
    <definedName name="__________CAC1" localSheetId="6">[1]INV!$A$19:$D$22</definedName>
    <definedName name="__________CAC1">#REF!</definedName>
    <definedName name="__________CAC3" localSheetId="14">[1]INV!$F$19:$I$22</definedName>
    <definedName name="__________CAC3" localSheetId="15">#REF!</definedName>
    <definedName name="__________CAC3" localSheetId="12">[1]INV!$F$19:$I$22</definedName>
    <definedName name="__________CAC3" localSheetId="13">[1]INV!$F$19:$I$22</definedName>
    <definedName name="__________CAC3" localSheetId="1">[1]INV!$F$19:$I$22</definedName>
    <definedName name="__________CAC3" localSheetId="11">#REF!</definedName>
    <definedName name="__________CAC3" localSheetId="6">[1]INV!$F$19:$I$22</definedName>
    <definedName name="__________CAC3">#REF!</definedName>
    <definedName name="__________CAC5" localSheetId="14">[1]INV!$K$19:$N$22</definedName>
    <definedName name="__________CAC5" localSheetId="15">#REF!</definedName>
    <definedName name="__________CAC5" localSheetId="12">[1]INV!$K$19:$N$22</definedName>
    <definedName name="__________CAC5" localSheetId="13">[1]INV!$K$19:$N$22</definedName>
    <definedName name="__________CAC5" localSheetId="1">[1]INV!$K$19:$N$22</definedName>
    <definedName name="__________CAC5" localSheetId="11">#REF!</definedName>
    <definedName name="__________CAC5" localSheetId="6">[1]INV!$K$19:$N$22</definedName>
    <definedName name="__________CAC5">#REF!</definedName>
    <definedName name="__________oa55" localSheetId="14">#REF!</definedName>
    <definedName name="__________oa55" localSheetId="15">#REF!</definedName>
    <definedName name="__________oa55" localSheetId="12">#REF!</definedName>
    <definedName name="__________oa55" localSheetId="13">#REF!</definedName>
    <definedName name="__________oa55" localSheetId="1">#REF!</definedName>
    <definedName name="__________oa55" localSheetId="11">#REF!</definedName>
    <definedName name="__________oa55" localSheetId="5">#REF!</definedName>
    <definedName name="__________oa55" localSheetId="6">#REF!</definedName>
    <definedName name="__________oa55">#REF!</definedName>
    <definedName name="__________PJ50" localSheetId="14">#REF!</definedName>
    <definedName name="__________PJ50" localSheetId="15">#REF!</definedName>
    <definedName name="__________PJ50" localSheetId="12">#REF!</definedName>
    <definedName name="__________PJ50" localSheetId="13">#REF!</definedName>
    <definedName name="__________PJ50" localSheetId="1">#REF!</definedName>
    <definedName name="__________PJ50" localSheetId="11">#REF!</definedName>
    <definedName name="__________PJ50" localSheetId="6">#REF!</definedName>
    <definedName name="__________PJ50">#REF!</definedName>
    <definedName name="__________SBC1" localSheetId="14">[1]INV!$A$12:$D$15</definedName>
    <definedName name="__________SBC1" localSheetId="15">#REF!</definedName>
    <definedName name="__________SBC1" localSheetId="12">[1]INV!$A$12:$D$15</definedName>
    <definedName name="__________SBC1" localSheetId="13">[1]INV!$A$12:$D$15</definedName>
    <definedName name="__________SBC1" localSheetId="1">[1]INV!$A$12:$D$15</definedName>
    <definedName name="__________SBC1" localSheetId="11">#REF!</definedName>
    <definedName name="__________SBC1" localSheetId="6">[1]INV!$A$12:$D$15</definedName>
    <definedName name="__________SBC1">#REF!</definedName>
    <definedName name="__________SBC3" localSheetId="14">[1]INV!$F$12:$I$15</definedName>
    <definedName name="__________SBC3" localSheetId="15">#REF!</definedName>
    <definedName name="__________SBC3" localSheetId="12">[1]INV!$F$12:$I$15</definedName>
    <definedName name="__________SBC3" localSheetId="13">[1]INV!$F$12:$I$15</definedName>
    <definedName name="__________SBC3" localSheetId="1">[1]INV!$F$12:$I$15</definedName>
    <definedName name="__________SBC3" localSheetId="11">#REF!</definedName>
    <definedName name="__________SBC3" localSheetId="6">[1]INV!$F$12:$I$15</definedName>
    <definedName name="__________SBC3">#REF!</definedName>
    <definedName name="__________SBC5" localSheetId="14">[1]INV!$K$12:$N$15</definedName>
    <definedName name="__________SBC5" localSheetId="15">#REF!</definedName>
    <definedName name="__________SBC5" localSheetId="12">[1]INV!$K$12:$N$15</definedName>
    <definedName name="__________SBC5" localSheetId="13">[1]INV!$K$12:$N$15</definedName>
    <definedName name="__________SBC5" localSheetId="1">[1]INV!$K$12:$N$15</definedName>
    <definedName name="__________SBC5" localSheetId="11">#REF!</definedName>
    <definedName name="__________SBC5" localSheetId="6">[1]INV!$K$12:$N$15</definedName>
    <definedName name="__________SBC5">#REF!</definedName>
    <definedName name="_________AFC1" localSheetId="14">[1]INV!$A$25:$D$28</definedName>
    <definedName name="_________AFC1" localSheetId="15">#REF!</definedName>
    <definedName name="_________AFC1" localSheetId="12">[1]INV!$A$25:$D$28</definedName>
    <definedName name="_________AFC1" localSheetId="13">[1]INV!$A$25:$D$28</definedName>
    <definedName name="_________AFC1" localSheetId="1">[1]INV!$A$25:$D$28</definedName>
    <definedName name="_________AFC1" localSheetId="11">#REF!</definedName>
    <definedName name="_________AFC1" localSheetId="6">[1]INV!$A$25:$D$28</definedName>
    <definedName name="_________AFC1">#REF!</definedName>
    <definedName name="_________AFC3" localSheetId="14">[1]INV!$F$25:$I$28</definedName>
    <definedName name="_________AFC3" localSheetId="15">#REF!</definedName>
    <definedName name="_________AFC3" localSheetId="12">[1]INV!$F$25:$I$28</definedName>
    <definedName name="_________AFC3" localSheetId="13">[1]INV!$F$25:$I$28</definedName>
    <definedName name="_________AFC3" localSheetId="1">[1]INV!$F$25:$I$28</definedName>
    <definedName name="_________AFC3" localSheetId="11">#REF!</definedName>
    <definedName name="_________AFC3" localSheetId="6">[1]INV!$F$25:$I$28</definedName>
    <definedName name="_________AFC3">#REF!</definedName>
    <definedName name="_________AFC5" localSheetId="14">[1]INV!$K$25:$N$28</definedName>
    <definedName name="_________AFC5" localSheetId="15">#REF!</definedName>
    <definedName name="_________AFC5" localSheetId="12">[1]INV!$K$25:$N$28</definedName>
    <definedName name="_________AFC5" localSheetId="13">[1]INV!$K$25:$N$28</definedName>
    <definedName name="_________AFC5" localSheetId="1">[1]INV!$K$25:$N$28</definedName>
    <definedName name="_________AFC5" localSheetId="11">#REF!</definedName>
    <definedName name="_________AFC5" localSheetId="6">[1]INV!$K$25:$N$28</definedName>
    <definedName name="_________AFC5">#REF!</definedName>
    <definedName name="_________BGC1" localSheetId="14">[1]INV!$A$5:$D$8</definedName>
    <definedName name="_________BGC1" localSheetId="15">#REF!</definedName>
    <definedName name="_________BGC1" localSheetId="12">[1]INV!$A$5:$D$8</definedName>
    <definedName name="_________BGC1" localSheetId="13">[1]INV!$A$5:$D$8</definedName>
    <definedName name="_________BGC1" localSheetId="1">[1]INV!$A$5:$D$8</definedName>
    <definedName name="_________BGC1" localSheetId="11">#REF!</definedName>
    <definedName name="_________BGC1" localSheetId="6">[1]INV!$A$5:$D$8</definedName>
    <definedName name="_________BGC1">#REF!</definedName>
    <definedName name="_________BGC3" localSheetId="14">[1]INV!$F$5:$I$8</definedName>
    <definedName name="_________BGC3" localSheetId="15">#REF!</definedName>
    <definedName name="_________BGC3" localSheetId="12">[1]INV!$F$5:$I$8</definedName>
    <definedName name="_________BGC3" localSheetId="13">[1]INV!$F$5:$I$8</definedName>
    <definedName name="_________BGC3" localSheetId="1">[1]INV!$F$5:$I$8</definedName>
    <definedName name="_________BGC3" localSheetId="11">#REF!</definedName>
    <definedName name="_________BGC3" localSheetId="6">[1]INV!$F$5:$I$8</definedName>
    <definedName name="_________BGC3">#REF!</definedName>
    <definedName name="_________BGC5" localSheetId="14">[1]INV!$K$5:$N$8</definedName>
    <definedName name="_________BGC5" localSheetId="15">#REF!</definedName>
    <definedName name="_________BGC5" localSheetId="12">[1]INV!$K$5:$N$8</definedName>
    <definedName name="_________BGC5" localSheetId="13">[1]INV!$K$5:$N$8</definedName>
    <definedName name="_________BGC5" localSheetId="1">[1]INV!$K$5:$N$8</definedName>
    <definedName name="_________BGC5" localSheetId="11">#REF!</definedName>
    <definedName name="_________BGC5" localSheetId="6">[1]INV!$K$5:$N$8</definedName>
    <definedName name="_________BGC5">#REF!</definedName>
    <definedName name="_________CAC1" localSheetId="14">[1]INV!$A$19:$D$22</definedName>
    <definedName name="_________CAC1" localSheetId="15">#REF!</definedName>
    <definedName name="_________CAC1" localSheetId="12">[1]INV!$A$19:$D$22</definedName>
    <definedName name="_________CAC1" localSheetId="13">[1]INV!$A$19:$D$22</definedName>
    <definedName name="_________CAC1" localSheetId="1">[1]INV!$A$19:$D$22</definedName>
    <definedName name="_________CAC1" localSheetId="11">#REF!</definedName>
    <definedName name="_________CAC1" localSheetId="6">[1]INV!$A$19:$D$22</definedName>
    <definedName name="_________CAC1">#REF!</definedName>
    <definedName name="_________CAC3" localSheetId="14">[1]INV!$F$19:$I$22</definedName>
    <definedName name="_________CAC3" localSheetId="15">#REF!</definedName>
    <definedName name="_________CAC3" localSheetId="12">[1]INV!$F$19:$I$22</definedName>
    <definedName name="_________CAC3" localSheetId="13">[1]INV!$F$19:$I$22</definedName>
    <definedName name="_________CAC3" localSheetId="1">[1]INV!$F$19:$I$22</definedName>
    <definedName name="_________CAC3" localSheetId="11">#REF!</definedName>
    <definedName name="_________CAC3" localSheetId="6">[1]INV!$F$19:$I$22</definedName>
    <definedName name="_________CAC3">#REF!</definedName>
    <definedName name="_________CAC5" localSheetId="14">[1]INV!$K$19:$N$22</definedName>
    <definedName name="_________CAC5" localSheetId="15">#REF!</definedName>
    <definedName name="_________CAC5" localSheetId="12">[1]INV!$K$19:$N$22</definedName>
    <definedName name="_________CAC5" localSheetId="13">[1]INV!$K$19:$N$22</definedName>
    <definedName name="_________CAC5" localSheetId="1">[1]INV!$K$19:$N$22</definedName>
    <definedName name="_________CAC5" localSheetId="11">#REF!</definedName>
    <definedName name="_________CAC5" localSheetId="6">[1]INV!$K$19:$N$22</definedName>
    <definedName name="_________CAC5">#REF!</definedName>
    <definedName name="_________oa55" localSheetId="14">#REF!</definedName>
    <definedName name="_________oa55" localSheetId="15">#REF!</definedName>
    <definedName name="_________oa55" localSheetId="12">#REF!</definedName>
    <definedName name="_________oa55" localSheetId="13">#REF!</definedName>
    <definedName name="_________oa55" localSheetId="1">#REF!</definedName>
    <definedName name="_________oa55" localSheetId="11">#REF!</definedName>
    <definedName name="_________oa55" localSheetId="5">#REF!</definedName>
    <definedName name="_________oa55" localSheetId="6">#REF!</definedName>
    <definedName name="_________oa55">#REF!</definedName>
    <definedName name="_________PJ50" localSheetId="14">#REF!</definedName>
    <definedName name="_________PJ50" localSheetId="15">#REF!</definedName>
    <definedName name="_________PJ50" localSheetId="12">#REF!</definedName>
    <definedName name="_________PJ50" localSheetId="13">#REF!</definedName>
    <definedName name="_________PJ50" localSheetId="1">#REF!</definedName>
    <definedName name="_________PJ50" localSheetId="11">#REF!</definedName>
    <definedName name="_________PJ50" localSheetId="6">#REF!</definedName>
    <definedName name="_________PJ50">#REF!</definedName>
    <definedName name="_________SBC1" localSheetId="14">[1]INV!$A$12:$D$15</definedName>
    <definedName name="_________SBC1" localSheetId="15">#REF!</definedName>
    <definedName name="_________SBC1" localSheetId="12">[1]INV!$A$12:$D$15</definedName>
    <definedName name="_________SBC1" localSheetId="13">[1]INV!$A$12:$D$15</definedName>
    <definedName name="_________SBC1" localSheetId="1">[1]INV!$A$12:$D$15</definedName>
    <definedName name="_________SBC1" localSheetId="11">#REF!</definedName>
    <definedName name="_________SBC1" localSheetId="6">[1]INV!$A$12:$D$15</definedName>
    <definedName name="_________SBC1">#REF!</definedName>
    <definedName name="_________SBC3" localSheetId="14">[1]INV!$F$12:$I$15</definedName>
    <definedName name="_________SBC3" localSheetId="15">#REF!</definedName>
    <definedName name="_________SBC3" localSheetId="12">[1]INV!$F$12:$I$15</definedName>
    <definedName name="_________SBC3" localSheetId="13">[1]INV!$F$12:$I$15</definedName>
    <definedName name="_________SBC3" localSheetId="1">[1]INV!$F$12:$I$15</definedName>
    <definedName name="_________SBC3" localSheetId="11">#REF!</definedName>
    <definedName name="_________SBC3" localSheetId="6">[1]INV!$F$12:$I$15</definedName>
    <definedName name="_________SBC3">#REF!</definedName>
    <definedName name="_________SBC5" localSheetId="14">[1]INV!$K$12:$N$15</definedName>
    <definedName name="_________SBC5" localSheetId="15">#REF!</definedName>
    <definedName name="_________SBC5" localSheetId="12">[1]INV!$K$12:$N$15</definedName>
    <definedName name="_________SBC5" localSheetId="13">[1]INV!$K$12:$N$15</definedName>
    <definedName name="_________SBC5" localSheetId="1">[1]INV!$K$12:$N$15</definedName>
    <definedName name="_________SBC5" localSheetId="11">#REF!</definedName>
    <definedName name="_________SBC5" localSheetId="6">[1]INV!$K$12:$N$15</definedName>
    <definedName name="_________SBC5">#REF!</definedName>
    <definedName name="________AFC1" localSheetId="14">[1]INV!$A$25:$D$28</definedName>
    <definedName name="________AFC1" localSheetId="15">#REF!</definedName>
    <definedName name="________AFC1" localSheetId="12">[1]INV!$A$25:$D$28</definedName>
    <definedName name="________AFC1" localSheetId="13">[1]INV!$A$25:$D$28</definedName>
    <definedName name="________AFC1" localSheetId="1">[1]INV!$A$25:$D$28</definedName>
    <definedName name="________AFC1" localSheetId="11">#REF!</definedName>
    <definedName name="________AFC1" localSheetId="6">[1]INV!$A$25:$D$28</definedName>
    <definedName name="________AFC1">#REF!</definedName>
    <definedName name="________AFC3" localSheetId="14">[1]INV!$F$25:$I$28</definedName>
    <definedName name="________AFC3" localSheetId="15">#REF!</definedName>
    <definedName name="________AFC3" localSheetId="12">[1]INV!$F$25:$I$28</definedName>
    <definedName name="________AFC3" localSheetId="13">[1]INV!$F$25:$I$28</definedName>
    <definedName name="________AFC3" localSheetId="1">[1]INV!$F$25:$I$28</definedName>
    <definedName name="________AFC3" localSheetId="11">#REF!</definedName>
    <definedName name="________AFC3" localSheetId="6">[1]INV!$F$25:$I$28</definedName>
    <definedName name="________AFC3">#REF!</definedName>
    <definedName name="________AFC5" localSheetId="14">[1]INV!$K$25:$N$28</definedName>
    <definedName name="________AFC5" localSheetId="15">#REF!</definedName>
    <definedName name="________AFC5" localSheetId="12">[1]INV!$K$25:$N$28</definedName>
    <definedName name="________AFC5" localSheetId="13">[1]INV!$K$25:$N$28</definedName>
    <definedName name="________AFC5" localSheetId="1">[1]INV!$K$25:$N$28</definedName>
    <definedName name="________AFC5" localSheetId="11">#REF!</definedName>
    <definedName name="________AFC5" localSheetId="6">[1]INV!$K$25:$N$28</definedName>
    <definedName name="________AFC5">#REF!</definedName>
    <definedName name="________BGC1" localSheetId="14">[1]INV!$A$5:$D$8</definedName>
    <definedName name="________BGC1" localSheetId="15">#REF!</definedName>
    <definedName name="________BGC1" localSheetId="12">[1]INV!$A$5:$D$8</definedName>
    <definedName name="________BGC1" localSheetId="13">[1]INV!$A$5:$D$8</definedName>
    <definedName name="________BGC1" localSheetId="1">[1]INV!$A$5:$D$8</definedName>
    <definedName name="________BGC1" localSheetId="11">#REF!</definedName>
    <definedName name="________BGC1" localSheetId="6">[1]INV!$A$5:$D$8</definedName>
    <definedName name="________BGC1">#REF!</definedName>
    <definedName name="________BGC3" localSheetId="14">[1]INV!$F$5:$I$8</definedName>
    <definedName name="________BGC3" localSheetId="15">#REF!</definedName>
    <definedName name="________BGC3" localSheetId="12">[1]INV!$F$5:$I$8</definedName>
    <definedName name="________BGC3" localSheetId="13">[1]INV!$F$5:$I$8</definedName>
    <definedName name="________BGC3" localSheetId="1">[1]INV!$F$5:$I$8</definedName>
    <definedName name="________BGC3" localSheetId="11">#REF!</definedName>
    <definedName name="________BGC3" localSheetId="6">[1]INV!$F$5:$I$8</definedName>
    <definedName name="________BGC3">#REF!</definedName>
    <definedName name="________BGC5" localSheetId="14">[1]INV!$K$5:$N$8</definedName>
    <definedName name="________BGC5" localSheetId="15">#REF!</definedName>
    <definedName name="________BGC5" localSheetId="12">[1]INV!$K$5:$N$8</definedName>
    <definedName name="________BGC5" localSheetId="13">[1]INV!$K$5:$N$8</definedName>
    <definedName name="________BGC5" localSheetId="1">[1]INV!$K$5:$N$8</definedName>
    <definedName name="________BGC5" localSheetId="11">#REF!</definedName>
    <definedName name="________BGC5" localSheetId="6">[1]INV!$K$5:$N$8</definedName>
    <definedName name="________BGC5">#REF!</definedName>
    <definedName name="________CAC1" localSheetId="14">[1]INV!$A$19:$D$22</definedName>
    <definedName name="________CAC1" localSheetId="15">#REF!</definedName>
    <definedName name="________CAC1" localSheetId="12">[1]INV!$A$19:$D$22</definedName>
    <definedName name="________CAC1" localSheetId="13">[1]INV!$A$19:$D$22</definedName>
    <definedName name="________CAC1" localSheetId="1">[1]INV!$A$19:$D$22</definedName>
    <definedName name="________CAC1" localSheetId="11">#REF!</definedName>
    <definedName name="________CAC1" localSheetId="6">[1]INV!$A$19:$D$22</definedName>
    <definedName name="________CAC1">#REF!</definedName>
    <definedName name="________CAC3" localSheetId="14">[1]INV!$F$19:$I$22</definedName>
    <definedName name="________CAC3" localSheetId="15">#REF!</definedName>
    <definedName name="________CAC3" localSheetId="12">[1]INV!$F$19:$I$22</definedName>
    <definedName name="________CAC3" localSheetId="13">[1]INV!$F$19:$I$22</definedName>
    <definedName name="________CAC3" localSheetId="1">[1]INV!$F$19:$I$22</definedName>
    <definedName name="________CAC3" localSheetId="11">#REF!</definedName>
    <definedName name="________CAC3" localSheetId="6">[1]INV!$F$19:$I$22</definedName>
    <definedName name="________CAC3">#REF!</definedName>
    <definedName name="________CAC5" localSheetId="14">[1]INV!$K$19:$N$22</definedName>
    <definedName name="________CAC5" localSheetId="15">#REF!</definedName>
    <definedName name="________CAC5" localSheetId="12">[1]INV!$K$19:$N$22</definedName>
    <definedName name="________CAC5" localSheetId="13">[1]INV!$K$19:$N$22</definedName>
    <definedName name="________CAC5" localSheetId="1">[1]INV!$K$19:$N$22</definedName>
    <definedName name="________CAC5" localSheetId="11">#REF!</definedName>
    <definedName name="________CAC5" localSheetId="6">[1]INV!$K$19:$N$22</definedName>
    <definedName name="________CAC5">#REF!</definedName>
    <definedName name="________MA2" localSheetId="14">#REF!</definedName>
    <definedName name="________MA2" localSheetId="15">#REF!</definedName>
    <definedName name="________MA2" localSheetId="12">#REF!</definedName>
    <definedName name="________MA2" localSheetId="13">#REF!</definedName>
    <definedName name="________MA2" localSheetId="1">#REF!</definedName>
    <definedName name="________MA2" localSheetId="11">#REF!</definedName>
    <definedName name="________MA2" localSheetId="5">#REF!</definedName>
    <definedName name="________MA2" localSheetId="6">#REF!</definedName>
    <definedName name="________MA2">#REF!</definedName>
    <definedName name="________oa55" localSheetId="14">#REF!</definedName>
    <definedName name="________oa55" localSheetId="15">#REF!</definedName>
    <definedName name="________oa55" localSheetId="12">#REF!</definedName>
    <definedName name="________oa55" localSheetId="13">#REF!</definedName>
    <definedName name="________oa55" localSheetId="1">#REF!</definedName>
    <definedName name="________oa55" localSheetId="11">#REF!</definedName>
    <definedName name="________oa55" localSheetId="6">#REF!</definedName>
    <definedName name="________oa55">#REF!</definedName>
    <definedName name="________PJ50" localSheetId="14">#REF!</definedName>
    <definedName name="________PJ50" localSheetId="15">#REF!</definedName>
    <definedName name="________PJ50" localSheetId="12">#REF!</definedName>
    <definedName name="________PJ50" localSheetId="13">#REF!</definedName>
    <definedName name="________PJ50" localSheetId="1">#REF!</definedName>
    <definedName name="________PJ50" localSheetId="11">#REF!</definedName>
    <definedName name="________PJ50" localSheetId="6">#REF!</definedName>
    <definedName name="________PJ50">#REF!</definedName>
    <definedName name="________SBC1" localSheetId="14">[1]INV!$A$12:$D$15</definedName>
    <definedName name="________SBC1" localSheetId="15">#REF!</definedName>
    <definedName name="________SBC1" localSheetId="12">[1]INV!$A$12:$D$15</definedName>
    <definedName name="________SBC1" localSheetId="13">[1]INV!$A$12:$D$15</definedName>
    <definedName name="________SBC1" localSheetId="1">[1]INV!$A$12:$D$15</definedName>
    <definedName name="________SBC1" localSheetId="11">#REF!</definedName>
    <definedName name="________SBC1" localSheetId="6">[1]INV!$A$12:$D$15</definedName>
    <definedName name="________SBC1">#REF!</definedName>
    <definedName name="________SBC3" localSheetId="14">[1]INV!$F$12:$I$15</definedName>
    <definedName name="________SBC3" localSheetId="15">#REF!</definedName>
    <definedName name="________SBC3" localSheetId="12">[1]INV!$F$12:$I$15</definedName>
    <definedName name="________SBC3" localSheetId="13">[1]INV!$F$12:$I$15</definedName>
    <definedName name="________SBC3" localSheetId="1">[1]INV!$F$12:$I$15</definedName>
    <definedName name="________SBC3" localSheetId="11">#REF!</definedName>
    <definedName name="________SBC3" localSheetId="6">[1]INV!$F$12:$I$15</definedName>
    <definedName name="________SBC3">#REF!</definedName>
    <definedName name="________SBC5" localSheetId="14">[1]INV!$K$12:$N$15</definedName>
    <definedName name="________SBC5" localSheetId="15">#REF!</definedName>
    <definedName name="________SBC5" localSheetId="12">[1]INV!$K$12:$N$15</definedName>
    <definedName name="________SBC5" localSheetId="13">[1]INV!$K$12:$N$15</definedName>
    <definedName name="________SBC5" localSheetId="1">[1]INV!$K$12:$N$15</definedName>
    <definedName name="________SBC5" localSheetId="11">#REF!</definedName>
    <definedName name="________SBC5" localSheetId="6">[1]INV!$K$12:$N$15</definedName>
    <definedName name="________SBC5">#REF!</definedName>
    <definedName name="_______AFC1" localSheetId="14">[1]INV!$A$25:$D$28</definedName>
    <definedName name="_______AFC1" localSheetId="15">#REF!</definedName>
    <definedName name="_______AFC1" localSheetId="12">[1]INV!$A$25:$D$28</definedName>
    <definedName name="_______AFC1" localSheetId="13">[1]INV!$A$25:$D$28</definedName>
    <definedName name="_______AFC1" localSheetId="1">[1]INV!$A$25:$D$28</definedName>
    <definedName name="_______AFC1" localSheetId="11">#REF!</definedName>
    <definedName name="_______AFC1" localSheetId="6">[1]INV!$A$25:$D$28</definedName>
    <definedName name="_______AFC1">#REF!</definedName>
    <definedName name="_______AFC3" localSheetId="14">[1]INV!$F$25:$I$28</definedName>
    <definedName name="_______AFC3" localSheetId="15">#REF!</definedName>
    <definedName name="_______AFC3" localSheetId="12">[1]INV!$F$25:$I$28</definedName>
    <definedName name="_______AFC3" localSheetId="13">[1]INV!$F$25:$I$28</definedName>
    <definedName name="_______AFC3" localSheetId="1">[1]INV!$F$25:$I$28</definedName>
    <definedName name="_______AFC3" localSheetId="11">#REF!</definedName>
    <definedName name="_______AFC3" localSheetId="6">[1]INV!$F$25:$I$28</definedName>
    <definedName name="_______AFC3">#REF!</definedName>
    <definedName name="_______AFC5" localSheetId="14">[1]INV!$K$25:$N$28</definedName>
    <definedName name="_______AFC5" localSheetId="15">#REF!</definedName>
    <definedName name="_______AFC5" localSheetId="12">[1]INV!$K$25:$N$28</definedName>
    <definedName name="_______AFC5" localSheetId="13">[1]INV!$K$25:$N$28</definedName>
    <definedName name="_______AFC5" localSheetId="1">[1]INV!$K$25:$N$28</definedName>
    <definedName name="_______AFC5" localSheetId="11">#REF!</definedName>
    <definedName name="_______AFC5" localSheetId="6">[1]INV!$K$25:$N$28</definedName>
    <definedName name="_______AFC5">#REF!</definedName>
    <definedName name="_______BGC1" localSheetId="14">[1]INV!$A$5:$D$8</definedName>
    <definedName name="_______BGC1" localSheetId="15">#REF!</definedName>
    <definedName name="_______BGC1" localSheetId="12">[1]INV!$A$5:$D$8</definedName>
    <definedName name="_______BGC1" localSheetId="13">[1]INV!$A$5:$D$8</definedName>
    <definedName name="_______BGC1" localSheetId="1">[1]INV!$A$5:$D$8</definedName>
    <definedName name="_______BGC1" localSheetId="11">#REF!</definedName>
    <definedName name="_______BGC1" localSheetId="6">[1]INV!$A$5:$D$8</definedName>
    <definedName name="_______BGC1">#REF!</definedName>
    <definedName name="_______BGC3" localSheetId="14">[1]INV!$F$5:$I$8</definedName>
    <definedName name="_______BGC3" localSheetId="15">#REF!</definedName>
    <definedName name="_______BGC3" localSheetId="12">[1]INV!$F$5:$I$8</definedName>
    <definedName name="_______BGC3" localSheetId="13">[1]INV!$F$5:$I$8</definedName>
    <definedName name="_______BGC3" localSheetId="1">[1]INV!$F$5:$I$8</definedName>
    <definedName name="_______BGC3" localSheetId="11">#REF!</definedName>
    <definedName name="_______BGC3" localSheetId="6">[1]INV!$F$5:$I$8</definedName>
    <definedName name="_______BGC3">#REF!</definedName>
    <definedName name="_______BGC5" localSheetId="14">[1]INV!$K$5:$N$8</definedName>
    <definedName name="_______BGC5" localSheetId="15">#REF!</definedName>
    <definedName name="_______BGC5" localSheetId="12">[1]INV!$K$5:$N$8</definedName>
    <definedName name="_______BGC5" localSheetId="13">[1]INV!$K$5:$N$8</definedName>
    <definedName name="_______BGC5" localSheetId="1">[1]INV!$K$5:$N$8</definedName>
    <definedName name="_______BGC5" localSheetId="11">#REF!</definedName>
    <definedName name="_______BGC5" localSheetId="6">[1]INV!$K$5:$N$8</definedName>
    <definedName name="_______BGC5">#REF!</definedName>
    <definedName name="_______CAC1" localSheetId="14">[1]INV!$A$19:$D$22</definedName>
    <definedName name="_______CAC1" localSheetId="15">#REF!</definedName>
    <definedName name="_______CAC1" localSheetId="12">[1]INV!$A$19:$D$22</definedName>
    <definedName name="_______CAC1" localSheetId="13">[1]INV!$A$19:$D$22</definedName>
    <definedName name="_______CAC1" localSheetId="1">[1]INV!$A$19:$D$22</definedName>
    <definedName name="_______CAC1" localSheetId="11">#REF!</definedName>
    <definedName name="_______CAC1" localSheetId="6">[1]INV!$A$19:$D$22</definedName>
    <definedName name="_______CAC1">#REF!</definedName>
    <definedName name="_______CAC3" localSheetId="14">[1]INV!$F$19:$I$22</definedName>
    <definedName name="_______CAC3" localSheetId="15">#REF!</definedName>
    <definedName name="_______CAC3" localSheetId="12">[1]INV!$F$19:$I$22</definedName>
    <definedName name="_______CAC3" localSheetId="13">[1]INV!$F$19:$I$22</definedName>
    <definedName name="_______CAC3" localSheetId="1">[1]INV!$F$19:$I$22</definedName>
    <definedName name="_______CAC3" localSheetId="11">#REF!</definedName>
    <definedName name="_______CAC3" localSheetId="6">[1]INV!$F$19:$I$22</definedName>
    <definedName name="_______CAC3">#REF!</definedName>
    <definedName name="_______CAC5" localSheetId="14">[1]INV!$K$19:$N$22</definedName>
    <definedName name="_______CAC5" localSheetId="15">#REF!</definedName>
    <definedName name="_______CAC5" localSheetId="12">[1]INV!$K$19:$N$22</definedName>
    <definedName name="_______CAC5" localSheetId="13">[1]INV!$K$19:$N$22</definedName>
    <definedName name="_______CAC5" localSheetId="1">[1]INV!$K$19:$N$22</definedName>
    <definedName name="_______CAC5" localSheetId="11">#REF!</definedName>
    <definedName name="_______CAC5" localSheetId="6">[1]INV!$K$19:$N$22</definedName>
    <definedName name="_______CAC5">#REF!</definedName>
    <definedName name="_______MA2" localSheetId="14">#REF!</definedName>
    <definedName name="_______MA2" localSheetId="15">#REF!</definedName>
    <definedName name="_______MA2" localSheetId="12">#REF!</definedName>
    <definedName name="_______MA2" localSheetId="13">#REF!</definedName>
    <definedName name="_______MA2" localSheetId="1">#REF!</definedName>
    <definedName name="_______MA2" localSheetId="11">#REF!</definedName>
    <definedName name="_______MA2" localSheetId="5">#REF!</definedName>
    <definedName name="_______MA2" localSheetId="6">#REF!</definedName>
    <definedName name="_______MA2">#REF!</definedName>
    <definedName name="_______oa55" localSheetId="14">#REF!</definedName>
    <definedName name="_______oa55" localSheetId="15">#REF!</definedName>
    <definedName name="_______oa55" localSheetId="12">#REF!</definedName>
    <definedName name="_______oa55" localSheetId="13">#REF!</definedName>
    <definedName name="_______oa55" localSheetId="1">#REF!</definedName>
    <definedName name="_______oa55" localSheetId="11">#REF!</definedName>
    <definedName name="_______oa55" localSheetId="6">#REF!</definedName>
    <definedName name="_______oa55">#REF!</definedName>
    <definedName name="_______PJ50" localSheetId="14">#REF!</definedName>
    <definedName name="_______PJ50" localSheetId="15">#REF!</definedName>
    <definedName name="_______PJ50" localSheetId="12">#REF!</definedName>
    <definedName name="_______PJ50" localSheetId="13">#REF!</definedName>
    <definedName name="_______PJ50" localSheetId="1">#REF!</definedName>
    <definedName name="_______PJ50" localSheetId="11">#REF!</definedName>
    <definedName name="_______PJ50" localSheetId="6">#REF!</definedName>
    <definedName name="_______PJ50">#REF!</definedName>
    <definedName name="_______SBC1" localSheetId="14">[1]INV!$A$12:$D$15</definedName>
    <definedName name="_______SBC1" localSheetId="15">#REF!</definedName>
    <definedName name="_______SBC1" localSheetId="12">[1]INV!$A$12:$D$15</definedName>
    <definedName name="_______SBC1" localSheetId="13">[1]INV!$A$12:$D$15</definedName>
    <definedName name="_______SBC1" localSheetId="1">[1]INV!$A$12:$D$15</definedName>
    <definedName name="_______SBC1" localSheetId="11">#REF!</definedName>
    <definedName name="_______SBC1" localSheetId="6">[1]INV!$A$12:$D$15</definedName>
    <definedName name="_______SBC1">#REF!</definedName>
    <definedName name="_______SBC3" localSheetId="14">[1]INV!$F$12:$I$15</definedName>
    <definedName name="_______SBC3" localSheetId="15">#REF!</definedName>
    <definedName name="_______SBC3" localSheetId="12">[1]INV!$F$12:$I$15</definedName>
    <definedName name="_______SBC3" localSheetId="13">[1]INV!$F$12:$I$15</definedName>
    <definedName name="_______SBC3" localSheetId="1">[1]INV!$F$12:$I$15</definedName>
    <definedName name="_______SBC3" localSheetId="11">#REF!</definedName>
    <definedName name="_______SBC3" localSheetId="6">[1]INV!$F$12:$I$15</definedName>
    <definedName name="_______SBC3">#REF!</definedName>
    <definedName name="_______SBC5" localSheetId="14">[1]INV!$K$12:$N$15</definedName>
    <definedName name="_______SBC5" localSheetId="15">#REF!</definedName>
    <definedName name="_______SBC5" localSheetId="12">[1]INV!$K$12:$N$15</definedName>
    <definedName name="_______SBC5" localSheetId="13">[1]INV!$K$12:$N$15</definedName>
    <definedName name="_______SBC5" localSheetId="1">[1]INV!$K$12:$N$15</definedName>
    <definedName name="_______SBC5" localSheetId="11">#REF!</definedName>
    <definedName name="_______SBC5" localSheetId="6">[1]INV!$K$12:$N$15</definedName>
    <definedName name="_______SBC5">#REF!</definedName>
    <definedName name="______AFC1" localSheetId="14">[1]INV!$A$25:$D$28</definedName>
    <definedName name="______AFC1" localSheetId="15">#REF!</definedName>
    <definedName name="______AFC1" localSheetId="12">[1]INV!$A$25:$D$28</definedName>
    <definedName name="______AFC1" localSheetId="13">[1]INV!$A$25:$D$28</definedName>
    <definedName name="______AFC1" localSheetId="1">[1]INV!$A$25:$D$28</definedName>
    <definedName name="______AFC1" localSheetId="11">#REF!</definedName>
    <definedName name="______AFC1" localSheetId="6">[1]INV!$A$25:$D$28</definedName>
    <definedName name="______AFC1">#REF!</definedName>
    <definedName name="______AFC3" localSheetId="14">[1]INV!$F$25:$I$28</definedName>
    <definedName name="______AFC3" localSheetId="15">#REF!</definedName>
    <definedName name="______AFC3" localSheetId="12">[1]INV!$F$25:$I$28</definedName>
    <definedName name="______AFC3" localSheetId="13">[1]INV!$F$25:$I$28</definedName>
    <definedName name="______AFC3" localSheetId="1">[1]INV!$F$25:$I$28</definedName>
    <definedName name="______AFC3" localSheetId="11">#REF!</definedName>
    <definedName name="______AFC3" localSheetId="6">[1]INV!$F$25:$I$28</definedName>
    <definedName name="______AFC3">#REF!</definedName>
    <definedName name="______AFC5" localSheetId="14">[1]INV!$K$25:$N$28</definedName>
    <definedName name="______AFC5" localSheetId="15">#REF!</definedName>
    <definedName name="______AFC5" localSheetId="12">[1]INV!$K$25:$N$28</definedName>
    <definedName name="______AFC5" localSheetId="13">[1]INV!$K$25:$N$28</definedName>
    <definedName name="______AFC5" localSheetId="1">[1]INV!$K$25:$N$28</definedName>
    <definedName name="______AFC5" localSheetId="11">#REF!</definedName>
    <definedName name="______AFC5" localSheetId="6">[1]INV!$K$25:$N$28</definedName>
    <definedName name="______AFC5">#REF!</definedName>
    <definedName name="______BGC1" localSheetId="14">[1]INV!$A$5:$D$8</definedName>
    <definedName name="______BGC1" localSheetId="15">#REF!</definedName>
    <definedName name="______BGC1" localSheetId="12">[1]INV!$A$5:$D$8</definedName>
    <definedName name="______BGC1" localSheetId="13">[1]INV!$A$5:$D$8</definedName>
    <definedName name="______BGC1" localSheetId="1">[1]INV!$A$5:$D$8</definedName>
    <definedName name="______BGC1" localSheetId="11">#REF!</definedName>
    <definedName name="______BGC1" localSheetId="6">[1]INV!$A$5:$D$8</definedName>
    <definedName name="______BGC1">#REF!</definedName>
    <definedName name="______BGC3" localSheetId="14">[1]INV!$F$5:$I$8</definedName>
    <definedName name="______BGC3" localSheetId="15">#REF!</definedName>
    <definedName name="______BGC3" localSheetId="12">[1]INV!$F$5:$I$8</definedName>
    <definedName name="______BGC3" localSheetId="13">[1]INV!$F$5:$I$8</definedName>
    <definedName name="______BGC3" localSheetId="1">[1]INV!$F$5:$I$8</definedName>
    <definedName name="______BGC3" localSheetId="11">#REF!</definedName>
    <definedName name="______BGC3" localSheetId="6">[1]INV!$F$5:$I$8</definedName>
    <definedName name="______BGC3">#REF!</definedName>
    <definedName name="______BGC5" localSheetId="14">[1]INV!$K$5:$N$8</definedName>
    <definedName name="______BGC5" localSheetId="15">#REF!</definedName>
    <definedName name="______BGC5" localSheetId="12">[1]INV!$K$5:$N$8</definedName>
    <definedName name="______BGC5" localSheetId="13">[1]INV!$K$5:$N$8</definedName>
    <definedName name="______BGC5" localSheetId="1">[1]INV!$K$5:$N$8</definedName>
    <definedName name="______BGC5" localSheetId="11">#REF!</definedName>
    <definedName name="______BGC5" localSheetId="6">[1]INV!$K$5:$N$8</definedName>
    <definedName name="______BGC5">#REF!</definedName>
    <definedName name="______CAC1" localSheetId="14">[1]INV!$A$19:$D$22</definedName>
    <definedName name="______CAC1" localSheetId="15">#REF!</definedName>
    <definedName name="______CAC1" localSheetId="12">[1]INV!$A$19:$D$22</definedName>
    <definedName name="______CAC1" localSheetId="13">[1]INV!$A$19:$D$22</definedName>
    <definedName name="______CAC1" localSheetId="1">[1]INV!$A$19:$D$22</definedName>
    <definedName name="______CAC1" localSheetId="11">#REF!</definedName>
    <definedName name="______CAC1" localSheetId="6">[1]INV!$A$19:$D$22</definedName>
    <definedName name="______CAC1">#REF!</definedName>
    <definedName name="______CAC3" localSheetId="14">[1]INV!$F$19:$I$22</definedName>
    <definedName name="______CAC3" localSheetId="15">#REF!</definedName>
    <definedName name="______CAC3" localSheetId="12">[1]INV!$F$19:$I$22</definedName>
    <definedName name="______CAC3" localSheetId="13">[1]INV!$F$19:$I$22</definedName>
    <definedName name="______CAC3" localSheetId="1">[1]INV!$F$19:$I$22</definedName>
    <definedName name="______CAC3" localSheetId="11">#REF!</definedName>
    <definedName name="______CAC3" localSheetId="6">[1]INV!$F$19:$I$22</definedName>
    <definedName name="______CAC3">#REF!</definedName>
    <definedName name="______CAC5" localSheetId="14">[1]INV!$K$19:$N$22</definedName>
    <definedName name="______CAC5" localSheetId="15">#REF!</definedName>
    <definedName name="______CAC5" localSheetId="12">[1]INV!$K$19:$N$22</definedName>
    <definedName name="______CAC5" localSheetId="13">[1]INV!$K$19:$N$22</definedName>
    <definedName name="______CAC5" localSheetId="1">[1]INV!$K$19:$N$22</definedName>
    <definedName name="______CAC5" localSheetId="11">#REF!</definedName>
    <definedName name="______CAC5" localSheetId="6">[1]INV!$K$19:$N$22</definedName>
    <definedName name="______CAC5">#REF!</definedName>
    <definedName name="______MA2" localSheetId="14">#REF!</definedName>
    <definedName name="______MA2" localSheetId="15">#REF!</definedName>
    <definedName name="______MA2" localSheetId="12">#REF!</definedName>
    <definedName name="______MA2" localSheetId="13">#REF!</definedName>
    <definedName name="______MA2" localSheetId="1">#REF!</definedName>
    <definedName name="______MA2" localSheetId="11">#REF!</definedName>
    <definedName name="______MA2" localSheetId="5">#REF!</definedName>
    <definedName name="______MA2" localSheetId="6">#REF!</definedName>
    <definedName name="______MA2">#REF!</definedName>
    <definedName name="______oa55" localSheetId="14">#REF!</definedName>
    <definedName name="______oa55" localSheetId="15">#REF!</definedName>
    <definedName name="______oa55" localSheetId="12">#REF!</definedName>
    <definedName name="______oa55" localSheetId="13">#REF!</definedName>
    <definedName name="______oa55" localSheetId="1">#REF!</definedName>
    <definedName name="______oa55" localSheetId="11">#REF!</definedName>
    <definedName name="______oa55" localSheetId="6">#REF!</definedName>
    <definedName name="______oa55">#REF!</definedName>
    <definedName name="______PJ50" localSheetId="14">#REF!</definedName>
    <definedName name="______PJ50" localSheetId="15">#REF!</definedName>
    <definedName name="______PJ50" localSheetId="12">#REF!</definedName>
    <definedName name="______PJ50" localSheetId="13">#REF!</definedName>
    <definedName name="______PJ50" localSheetId="1">#REF!</definedName>
    <definedName name="______PJ50" localSheetId="11">#REF!</definedName>
    <definedName name="______PJ50" localSheetId="6">#REF!</definedName>
    <definedName name="______PJ50">#REF!</definedName>
    <definedName name="______SBC1" localSheetId="14">[1]INV!$A$12:$D$15</definedName>
    <definedName name="______SBC1" localSheetId="15">#REF!</definedName>
    <definedName name="______SBC1" localSheetId="12">[1]INV!$A$12:$D$15</definedName>
    <definedName name="______SBC1" localSheetId="13">[1]INV!$A$12:$D$15</definedName>
    <definedName name="______SBC1" localSheetId="1">[1]INV!$A$12:$D$15</definedName>
    <definedName name="______SBC1" localSheetId="11">#REF!</definedName>
    <definedName name="______SBC1" localSheetId="6">[1]INV!$A$12:$D$15</definedName>
    <definedName name="______SBC1">#REF!</definedName>
    <definedName name="______SBC3" localSheetId="14">[1]INV!$F$12:$I$15</definedName>
    <definedName name="______SBC3" localSheetId="15">#REF!</definedName>
    <definedName name="______SBC3" localSheetId="12">[1]INV!$F$12:$I$15</definedName>
    <definedName name="______SBC3" localSheetId="13">[1]INV!$F$12:$I$15</definedName>
    <definedName name="______SBC3" localSheetId="1">[1]INV!$F$12:$I$15</definedName>
    <definedName name="______SBC3" localSheetId="11">#REF!</definedName>
    <definedName name="______SBC3" localSheetId="6">[1]INV!$F$12:$I$15</definedName>
    <definedName name="______SBC3">#REF!</definedName>
    <definedName name="______SBC5" localSheetId="14">[1]INV!$K$12:$N$15</definedName>
    <definedName name="______SBC5" localSheetId="15">#REF!</definedName>
    <definedName name="______SBC5" localSheetId="12">[1]INV!$K$12:$N$15</definedName>
    <definedName name="______SBC5" localSheetId="13">[1]INV!$K$12:$N$15</definedName>
    <definedName name="______SBC5" localSheetId="1">[1]INV!$K$12:$N$15</definedName>
    <definedName name="______SBC5" localSheetId="11">#REF!</definedName>
    <definedName name="______SBC5" localSheetId="6">[1]INV!$K$12:$N$15</definedName>
    <definedName name="______SBC5">#REF!</definedName>
    <definedName name="_____AFC1" localSheetId="14">[1]INV!$A$25:$D$28</definedName>
    <definedName name="_____AFC1" localSheetId="15">#REF!</definedName>
    <definedName name="_____AFC1" localSheetId="12">[1]INV!$A$25:$D$28</definedName>
    <definedName name="_____AFC1" localSheetId="13">[1]INV!$A$25:$D$28</definedName>
    <definedName name="_____AFC1" localSheetId="1">[1]INV!$A$25:$D$28</definedName>
    <definedName name="_____AFC1" localSheetId="11">#REF!</definedName>
    <definedName name="_____AFC1" localSheetId="6">[1]INV!$A$25:$D$28</definedName>
    <definedName name="_____AFC1">#REF!</definedName>
    <definedName name="_____AFC3" localSheetId="14">[1]INV!$F$25:$I$28</definedName>
    <definedName name="_____AFC3" localSheetId="15">#REF!</definedName>
    <definedName name="_____AFC3" localSheetId="12">[1]INV!$F$25:$I$28</definedName>
    <definedName name="_____AFC3" localSheetId="13">[1]INV!$F$25:$I$28</definedName>
    <definedName name="_____AFC3" localSheetId="1">[1]INV!$F$25:$I$28</definedName>
    <definedName name="_____AFC3" localSheetId="11">#REF!</definedName>
    <definedName name="_____AFC3" localSheetId="6">[1]INV!$F$25:$I$28</definedName>
    <definedName name="_____AFC3">#REF!</definedName>
    <definedName name="_____AFC5" localSheetId="14">[1]INV!$K$25:$N$28</definedName>
    <definedName name="_____AFC5" localSheetId="15">#REF!</definedName>
    <definedName name="_____AFC5" localSheetId="12">[1]INV!$K$25:$N$28</definedName>
    <definedName name="_____AFC5" localSheetId="13">[1]INV!$K$25:$N$28</definedName>
    <definedName name="_____AFC5" localSheetId="1">[1]INV!$K$25:$N$28</definedName>
    <definedName name="_____AFC5" localSheetId="11">#REF!</definedName>
    <definedName name="_____AFC5" localSheetId="6">[1]INV!$K$25:$N$28</definedName>
    <definedName name="_____AFC5">#REF!</definedName>
    <definedName name="_____BGC1" localSheetId="14">[1]INV!$A$5:$D$8</definedName>
    <definedName name="_____BGC1" localSheetId="15">#REF!</definedName>
    <definedName name="_____BGC1" localSheetId="12">[1]INV!$A$5:$D$8</definedName>
    <definedName name="_____BGC1" localSheetId="13">[1]INV!$A$5:$D$8</definedName>
    <definedName name="_____BGC1" localSheetId="1">[1]INV!$A$5:$D$8</definedName>
    <definedName name="_____BGC1" localSheetId="11">#REF!</definedName>
    <definedName name="_____BGC1" localSheetId="6">[1]INV!$A$5:$D$8</definedName>
    <definedName name="_____BGC1">#REF!</definedName>
    <definedName name="_____BGC3" localSheetId="14">[1]INV!$F$5:$I$8</definedName>
    <definedName name="_____BGC3" localSheetId="15">#REF!</definedName>
    <definedName name="_____BGC3" localSheetId="12">[1]INV!$F$5:$I$8</definedName>
    <definedName name="_____BGC3" localSheetId="13">[1]INV!$F$5:$I$8</definedName>
    <definedName name="_____BGC3" localSheetId="1">[1]INV!$F$5:$I$8</definedName>
    <definedName name="_____BGC3" localSheetId="11">#REF!</definedName>
    <definedName name="_____BGC3" localSheetId="6">[1]INV!$F$5:$I$8</definedName>
    <definedName name="_____BGC3">#REF!</definedName>
    <definedName name="_____BGC5" localSheetId="14">[1]INV!$K$5:$N$8</definedName>
    <definedName name="_____BGC5" localSheetId="15">#REF!</definedName>
    <definedName name="_____BGC5" localSheetId="12">[1]INV!$K$5:$N$8</definedName>
    <definedName name="_____BGC5" localSheetId="13">[1]INV!$K$5:$N$8</definedName>
    <definedName name="_____BGC5" localSheetId="1">[1]INV!$K$5:$N$8</definedName>
    <definedName name="_____BGC5" localSheetId="11">#REF!</definedName>
    <definedName name="_____BGC5" localSheetId="6">[1]INV!$K$5:$N$8</definedName>
    <definedName name="_____BGC5">#REF!</definedName>
    <definedName name="_____CAC1" localSheetId="14">[1]INV!$A$19:$D$22</definedName>
    <definedName name="_____CAC1" localSheetId="15">#REF!</definedName>
    <definedName name="_____CAC1" localSheetId="12">[1]INV!$A$19:$D$22</definedName>
    <definedName name="_____CAC1" localSheetId="13">[1]INV!$A$19:$D$22</definedName>
    <definedName name="_____CAC1" localSheetId="1">[1]INV!$A$19:$D$22</definedName>
    <definedName name="_____CAC1" localSheetId="11">#REF!</definedName>
    <definedName name="_____CAC1" localSheetId="6">[1]INV!$A$19:$D$22</definedName>
    <definedName name="_____CAC1">#REF!</definedName>
    <definedName name="_____CAC3" localSheetId="14">[1]INV!$F$19:$I$22</definedName>
    <definedName name="_____CAC3" localSheetId="15">#REF!</definedName>
    <definedName name="_____CAC3" localSheetId="12">[1]INV!$F$19:$I$22</definedName>
    <definedName name="_____CAC3" localSheetId="13">[1]INV!$F$19:$I$22</definedName>
    <definedName name="_____CAC3" localSheetId="1">[1]INV!$F$19:$I$22</definedName>
    <definedName name="_____CAC3" localSheetId="11">#REF!</definedName>
    <definedName name="_____CAC3" localSheetId="6">[1]INV!$F$19:$I$22</definedName>
    <definedName name="_____CAC3">#REF!</definedName>
    <definedName name="_____CAC5" localSheetId="14">[1]INV!$K$19:$N$22</definedName>
    <definedName name="_____CAC5" localSheetId="15">#REF!</definedName>
    <definedName name="_____CAC5" localSheetId="12">[1]INV!$K$19:$N$22</definedName>
    <definedName name="_____CAC5" localSheetId="13">[1]INV!$K$19:$N$22</definedName>
    <definedName name="_____CAC5" localSheetId="1">[1]INV!$K$19:$N$22</definedName>
    <definedName name="_____CAC5" localSheetId="11">#REF!</definedName>
    <definedName name="_____CAC5" localSheetId="6">[1]INV!$K$19:$N$22</definedName>
    <definedName name="_____CAC5">#REF!</definedName>
    <definedName name="_____MA2" localSheetId="14">#REF!</definedName>
    <definedName name="_____MA2" localSheetId="15">#REF!</definedName>
    <definedName name="_____MA2" localSheetId="12">#REF!</definedName>
    <definedName name="_____MA2" localSheetId="13">#REF!</definedName>
    <definedName name="_____MA2" localSheetId="1">#REF!</definedName>
    <definedName name="_____MA2" localSheetId="11">#REF!</definedName>
    <definedName name="_____MA2" localSheetId="5">#REF!</definedName>
    <definedName name="_____MA2" localSheetId="6">#REF!</definedName>
    <definedName name="_____MA2">#REF!</definedName>
    <definedName name="_____oa55" localSheetId="14">#REF!</definedName>
    <definedName name="_____oa55" localSheetId="15">#REF!</definedName>
    <definedName name="_____oa55" localSheetId="12">#REF!</definedName>
    <definedName name="_____oa55" localSheetId="13">#REF!</definedName>
    <definedName name="_____oa55" localSheetId="1">#REF!</definedName>
    <definedName name="_____oa55" localSheetId="11">#REF!</definedName>
    <definedName name="_____oa55" localSheetId="6">#REF!</definedName>
    <definedName name="_____oa55">#REF!</definedName>
    <definedName name="_____PJ50" localSheetId="14">#REF!</definedName>
    <definedName name="_____PJ50" localSheetId="15">#REF!</definedName>
    <definedName name="_____PJ50" localSheetId="12">#REF!</definedName>
    <definedName name="_____PJ50" localSheetId="13">#REF!</definedName>
    <definedName name="_____PJ50" localSheetId="1">#REF!</definedName>
    <definedName name="_____PJ50" localSheetId="11">#REF!</definedName>
    <definedName name="_____PJ50" localSheetId="6">#REF!</definedName>
    <definedName name="_____PJ50">#REF!</definedName>
    <definedName name="_____SBC1" localSheetId="14">[1]INV!$A$12:$D$15</definedName>
    <definedName name="_____SBC1" localSheetId="15">#REF!</definedName>
    <definedName name="_____SBC1" localSheetId="12">[1]INV!$A$12:$D$15</definedName>
    <definedName name="_____SBC1" localSheetId="13">[1]INV!$A$12:$D$15</definedName>
    <definedName name="_____SBC1" localSheetId="1">[1]INV!$A$12:$D$15</definedName>
    <definedName name="_____SBC1" localSheetId="11">#REF!</definedName>
    <definedName name="_____SBC1" localSheetId="6">[1]INV!$A$12:$D$15</definedName>
    <definedName name="_____SBC1">#REF!</definedName>
    <definedName name="_____SBC3" localSheetId="14">[1]INV!$F$12:$I$15</definedName>
    <definedName name="_____SBC3" localSheetId="15">#REF!</definedName>
    <definedName name="_____SBC3" localSheetId="12">[1]INV!$F$12:$I$15</definedName>
    <definedName name="_____SBC3" localSheetId="13">[1]INV!$F$12:$I$15</definedName>
    <definedName name="_____SBC3" localSheetId="1">[1]INV!$F$12:$I$15</definedName>
    <definedName name="_____SBC3" localSheetId="11">#REF!</definedName>
    <definedName name="_____SBC3" localSheetId="6">[1]INV!$F$12:$I$15</definedName>
    <definedName name="_____SBC3">#REF!</definedName>
    <definedName name="_____SBC5" localSheetId="14">[1]INV!$K$12:$N$15</definedName>
    <definedName name="_____SBC5" localSheetId="15">#REF!</definedName>
    <definedName name="_____SBC5" localSheetId="12">[1]INV!$K$12:$N$15</definedName>
    <definedName name="_____SBC5" localSheetId="13">[1]INV!$K$12:$N$15</definedName>
    <definedName name="_____SBC5" localSheetId="1">[1]INV!$K$12:$N$15</definedName>
    <definedName name="_____SBC5" localSheetId="11">#REF!</definedName>
    <definedName name="_____SBC5" localSheetId="6">[1]INV!$K$12:$N$15</definedName>
    <definedName name="_____SBC5">#REF!</definedName>
    <definedName name="____AFC1" localSheetId="14">[1]INV!$A$25:$D$28</definedName>
    <definedName name="____AFC1" localSheetId="15">#REF!</definedName>
    <definedName name="____AFC1" localSheetId="12">[1]INV!$A$25:$D$28</definedName>
    <definedName name="____AFC1" localSheetId="13">[1]INV!$A$25:$D$28</definedName>
    <definedName name="____AFC1" localSheetId="1">[1]INV!$A$25:$D$28</definedName>
    <definedName name="____AFC1" localSheetId="11">#REF!</definedName>
    <definedName name="____AFC1" localSheetId="6">[1]INV!$A$25:$D$28</definedName>
    <definedName name="____AFC1">#REF!</definedName>
    <definedName name="____AFC3" localSheetId="14">[1]INV!$F$25:$I$28</definedName>
    <definedName name="____AFC3" localSheetId="15">#REF!</definedName>
    <definedName name="____AFC3" localSheetId="12">[1]INV!$F$25:$I$28</definedName>
    <definedName name="____AFC3" localSheetId="13">[1]INV!$F$25:$I$28</definedName>
    <definedName name="____AFC3" localSheetId="1">[1]INV!$F$25:$I$28</definedName>
    <definedName name="____AFC3" localSheetId="11">#REF!</definedName>
    <definedName name="____AFC3" localSheetId="6">[1]INV!$F$25:$I$28</definedName>
    <definedName name="____AFC3">#REF!</definedName>
    <definedName name="____AFC5" localSheetId="14">[1]INV!$K$25:$N$28</definedName>
    <definedName name="____AFC5" localSheetId="15">#REF!</definedName>
    <definedName name="____AFC5" localSheetId="12">[1]INV!$K$25:$N$28</definedName>
    <definedName name="____AFC5" localSheetId="13">[1]INV!$K$25:$N$28</definedName>
    <definedName name="____AFC5" localSheetId="1">[1]INV!$K$25:$N$28</definedName>
    <definedName name="____AFC5" localSheetId="11">#REF!</definedName>
    <definedName name="____AFC5" localSheetId="6">[1]INV!$K$25:$N$28</definedName>
    <definedName name="____AFC5">#REF!</definedName>
    <definedName name="____BGC1" localSheetId="14">[1]INV!$A$5:$D$8</definedName>
    <definedName name="____BGC1" localSheetId="15">#REF!</definedName>
    <definedName name="____BGC1" localSheetId="12">[1]INV!$A$5:$D$8</definedName>
    <definedName name="____BGC1" localSheetId="13">[1]INV!$A$5:$D$8</definedName>
    <definedName name="____BGC1" localSheetId="1">[1]INV!$A$5:$D$8</definedName>
    <definedName name="____BGC1" localSheetId="11">#REF!</definedName>
    <definedName name="____BGC1" localSheetId="6">[1]INV!$A$5:$D$8</definedName>
    <definedName name="____BGC1">#REF!</definedName>
    <definedName name="____BGC3" localSheetId="14">[1]INV!$F$5:$I$8</definedName>
    <definedName name="____BGC3" localSheetId="15">#REF!</definedName>
    <definedName name="____BGC3" localSheetId="12">[1]INV!$F$5:$I$8</definedName>
    <definedName name="____BGC3" localSheetId="13">[1]INV!$F$5:$I$8</definedName>
    <definedName name="____BGC3" localSheetId="1">[1]INV!$F$5:$I$8</definedName>
    <definedName name="____BGC3" localSheetId="11">#REF!</definedName>
    <definedName name="____BGC3" localSheetId="6">[1]INV!$F$5:$I$8</definedName>
    <definedName name="____BGC3">#REF!</definedName>
    <definedName name="____BGC5" localSheetId="14">[1]INV!$K$5:$N$8</definedName>
    <definedName name="____BGC5" localSheetId="15">#REF!</definedName>
    <definedName name="____BGC5" localSheetId="12">[1]INV!$K$5:$N$8</definedName>
    <definedName name="____BGC5" localSheetId="13">[1]INV!$K$5:$N$8</definedName>
    <definedName name="____BGC5" localSheetId="1">[1]INV!$K$5:$N$8</definedName>
    <definedName name="____BGC5" localSheetId="11">#REF!</definedName>
    <definedName name="____BGC5" localSheetId="6">[1]INV!$K$5:$N$8</definedName>
    <definedName name="____BGC5">#REF!</definedName>
    <definedName name="____CAC1" localSheetId="14">[1]INV!$A$19:$D$22</definedName>
    <definedName name="____CAC1" localSheetId="15">#REF!</definedName>
    <definedName name="____CAC1" localSheetId="12">[1]INV!$A$19:$D$22</definedName>
    <definedName name="____CAC1" localSheetId="13">[1]INV!$A$19:$D$22</definedName>
    <definedName name="____CAC1" localSheetId="1">[1]INV!$A$19:$D$22</definedName>
    <definedName name="____CAC1" localSheetId="11">#REF!</definedName>
    <definedName name="____CAC1" localSheetId="6">[1]INV!$A$19:$D$22</definedName>
    <definedName name="____CAC1">#REF!</definedName>
    <definedName name="____CAC3" localSheetId="14">[1]INV!$F$19:$I$22</definedName>
    <definedName name="____CAC3" localSheetId="15">#REF!</definedName>
    <definedName name="____CAC3" localSheetId="12">[1]INV!$F$19:$I$22</definedName>
    <definedName name="____CAC3" localSheetId="13">[1]INV!$F$19:$I$22</definedName>
    <definedName name="____CAC3" localSheetId="1">[1]INV!$F$19:$I$22</definedName>
    <definedName name="____CAC3" localSheetId="11">#REF!</definedName>
    <definedName name="____CAC3" localSheetId="6">[1]INV!$F$19:$I$22</definedName>
    <definedName name="____CAC3">#REF!</definedName>
    <definedName name="____CAC5" localSheetId="14">[1]INV!$K$19:$N$22</definedName>
    <definedName name="____CAC5" localSheetId="15">#REF!</definedName>
    <definedName name="____CAC5" localSheetId="12">[1]INV!$K$19:$N$22</definedName>
    <definedName name="____CAC5" localSheetId="13">[1]INV!$K$19:$N$22</definedName>
    <definedName name="____CAC5" localSheetId="1">[1]INV!$K$19:$N$22</definedName>
    <definedName name="____CAC5" localSheetId="11">#REF!</definedName>
    <definedName name="____CAC5" localSheetId="6">[1]INV!$K$19:$N$22</definedName>
    <definedName name="____CAC5">#REF!</definedName>
    <definedName name="____MA2" localSheetId="14">#REF!</definedName>
    <definedName name="____MA2" localSheetId="15">#REF!</definedName>
    <definedName name="____MA2" localSheetId="12">#REF!</definedName>
    <definedName name="____MA2" localSheetId="13">#REF!</definedName>
    <definedName name="____MA2" localSheetId="1">#REF!</definedName>
    <definedName name="____MA2" localSheetId="11">#REF!</definedName>
    <definedName name="____MA2" localSheetId="5">#REF!</definedName>
    <definedName name="____MA2" localSheetId="6">#REF!</definedName>
    <definedName name="____MA2">#REF!</definedName>
    <definedName name="____oa55" localSheetId="14">#REF!</definedName>
    <definedName name="____oa55" localSheetId="15">#REF!</definedName>
    <definedName name="____oa55" localSheetId="12">#REF!</definedName>
    <definedName name="____oa55" localSheetId="13">#REF!</definedName>
    <definedName name="____oa55" localSheetId="1">#REF!</definedName>
    <definedName name="____oa55" localSheetId="11">#REF!</definedName>
    <definedName name="____oa55" localSheetId="6">#REF!</definedName>
    <definedName name="____oa55">#REF!</definedName>
    <definedName name="____PJ50" localSheetId="14">#REF!</definedName>
    <definedName name="____PJ50" localSheetId="15">#REF!</definedName>
    <definedName name="____PJ50" localSheetId="12">#REF!</definedName>
    <definedName name="____PJ50" localSheetId="13">#REF!</definedName>
    <definedName name="____PJ50" localSheetId="1">#REF!</definedName>
    <definedName name="____PJ50" localSheetId="11">#REF!</definedName>
    <definedName name="____PJ50" localSheetId="6">#REF!</definedName>
    <definedName name="____PJ50">#REF!</definedName>
    <definedName name="____pj51" localSheetId="14">#REF!</definedName>
    <definedName name="____pj51" localSheetId="15">#REF!</definedName>
    <definedName name="____pj51" localSheetId="12">#REF!</definedName>
    <definedName name="____pj51" localSheetId="13">#REF!</definedName>
    <definedName name="____pj51" localSheetId="1">#REF!</definedName>
    <definedName name="____pj51" localSheetId="11">#REF!</definedName>
    <definedName name="____pj51" localSheetId="6">#REF!</definedName>
    <definedName name="____pj51">#REF!</definedName>
    <definedName name="____SBC1" localSheetId="14">[1]INV!$A$12:$D$15</definedName>
    <definedName name="____SBC1" localSheetId="15">#REF!</definedName>
    <definedName name="____SBC1" localSheetId="12">[1]INV!$A$12:$D$15</definedName>
    <definedName name="____SBC1" localSheetId="13">[1]INV!$A$12:$D$15</definedName>
    <definedName name="____SBC1" localSheetId="1">[1]INV!$A$12:$D$15</definedName>
    <definedName name="____SBC1" localSheetId="11">#REF!</definedName>
    <definedName name="____SBC1" localSheetId="6">[1]INV!$A$12:$D$15</definedName>
    <definedName name="____SBC1">#REF!</definedName>
    <definedName name="____SBC3" localSheetId="14">[1]INV!$F$12:$I$15</definedName>
    <definedName name="____SBC3" localSheetId="15">#REF!</definedName>
    <definedName name="____SBC3" localSheetId="12">[1]INV!$F$12:$I$15</definedName>
    <definedName name="____SBC3" localSheetId="13">[1]INV!$F$12:$I$15</definedName>
    <definedName name="____SBC3" localSheetId="1">[1]INV!$F$12:$I$15</definedName>
    <definedName name="____SBC3" localSheetId="11">#REF!</definedName>
    <definedName name="____SBC3" localSheetId="6">[1]INV!$F$12:$I$15</definedName>
    <definedName name="____SBC3">#REF!</definedName>
    <definedName name="____SBC5" localSheetId="14">[1]INV!$K$12:$N$15</definedName>
    <definedName name="____SBC5" localSheetId="15">#REF!</definedName>
    <definedName name="____SBC5" localSheetId="12">[1]INV!$K$12:$N$15</definedName>
    <definedName name="____SBC5" localSheetId="13">[1]INV!$K$12:$N$15</definedName>
    <definedName name="____SBC5" localSheetId="1">[1]INV!$K$12:$N$15</definedName>
    <definedName name="____SBC5" localSheetId="11">#REF!</definedName>
    <definedName name="____SBC5" localSheetId="6">[1]INV!$K$12:$N$15</definedName>
    <definedName name="____SBC5">#REF!</definedName>
    <definedName name="____xz2" localSheetId="14">#REF!</definedName>
    <definedName name="____xz2" localSheetId="15">#REF!</definedName>
    <definedName name="____xz2" localSheetId="12">#REF!</definedName>
    <definedName name="____xz2" localSheetId="13">#REF!</definedName>
    <definedName name="____xz2" localSheetId="1">#REF!</definedName>
    <definedName name="____xz2" localSheetId="11">#REF!</definedName>
    <definedName name="____xz2" localSheetId="5">#REF!</definedName>
    <definedName name="____xz2" localSheetId="6">#REF!</definedName>
    <definedName name="____xz2">#REF!</definedName>
    <definedName name="___A1">#N/A</definedName>
    <definedName name="___A17000" localSheetId="2">#REF!</definedName>
    <definedName name="___A17000" localSheetId="14">#REF!</definedName>
    <definedName name="___A17000" localSheetId="15">#REF!</definedName>
    <definedName name="___A17000" localSheetId="0">#REF!</definedName>
    <definedName name="___A17000" localSheetId="12">#REF!</definedName>
    <definedName name="___A17000" localSheetId="13">#REF!</definedName>
    <definedName name="___A17000" localSheetId="1">#REF!</definedName>
    <definedName name="___A17000" localSheetId="11">#REF!</definedName>
    <definedName name="___A17000" localSheetId="5">#REF!</definedName>
    <definedName name="___A17000" localSheetId="6">#REF!</definedName>
    <definedName name="___A17000">#REF!</definedName>
    <definedName name="___A20000" localSheetId="14">#REF!</definedName>
    <definedName name="___A20000" localSheetId="15">#REF!</definedName>
    <definedName name="___A20000" localSheetId="12">#REF!</definedName>
    <definedName name="___A20000" localSheetId="13">#REF!</definedName>
    <definedName name="___A20000" localSheetId="1">#REF!</definedName>
    <definedName name="___A20000" localSheetId="11">#REF!</definedName>
    <definedName name="___A20000" localSheetId="6">#REF!</definedName>
    <definedName name="___A20000">#REF!</definedName>
    <definedName name="___A30000" localSheetId="14">#REF!</definedName>
    <definedName name="___A30000" localSheetId="15">#REF!</definedName>
    <definedName name="___A30000" localSheetId="12">#REF!</definedName>
    <definedName name="___A30000" localSheetId="13">#REF!</definedName>
    <definedName name="___A30000" localSheetId="1">#REF!</definedName>
    <definedName name="___A30000" localSheetId="11">#REF!</definedName>
    <definedName name="___A30000" localSheetId="6">#REF!</definedName>
    <definedName name="___A30000">#REF!</definedName>
    <definedName name="___AFC1" localSheetId="14">[1]INV!$A$25:$D$28</definedName>
    <definedName name="___AFC1" localSheetId="15">#REF!</definedName>
    <definedName name="___AFC1" localSheetId="12">[1]INV!$A$25:$D$28</definedName>
    <definedName name="___AFC1" localSheetId="13">[1]INV!$A$25:$D$28</definedName>
    <definedName name="___AFC1" localSheetId="1">[1]INV!$A$25:$D$28</definedName>
    <definedName name="___AFC1" localSheetId="11">#REF!</definedName>
    <definedName name="___AFC1" localSheetId="6">[1]INV!$A$25:$D$28</definedName>
    <definedName name="___AFC1">#REF!</definedName>
    <definedName name="___AFC3" localSheetId="14">[1]INV!$F$25:$I$28</definedName>
    <definedName name="___AFC3" localSheetId="15">#REF!</definedName>
    <definedName name="___AFC3" localSheetId="12">[1]INV!$F$25:$I$28</definedName>
    <definedName name="___AFC3" localSheetId="13">[1]INV!$F$25:$I$28</definedName>
    <definedName name="___AFC3" localSheetId="1">[1]INV!$F$25:$I$28</definedName>
    <definedName name="___AFC3" localSheetId="11">#REF!</definedName>
    <definedName name="___AFC3" localSheetId="6">[1]INV!$F$25:$I$28</definedName>
    <definedName name="___AFC3">#REF!</definedName>
    <definedName name="___AFC5" localSheetId="14">[1]INV!$K$25:$N$28</definedName>
    <definedName name="___AFC5" localSheetId="15">#REF!</definedName>
    <definedName name="___AFC5" localSheetId="12">[1]INV!$K$25:$N$28</definedName>
    <definedName name="___AFC5" localSheetId="13">[1]INV!$K$25:$N$28</definedName>
    <definedName name="___AFC5" localSheetId="1">[1]INV!$K$25:$N$28</definedName>
    <definedName name="___AFC5" localSheetId="11">#REF!</definedName>
    <definedName name="___AFC5" localSheetId="6">[1]INV!$K$25:$N$28</definedName>
    <definedName name="___AFC5">#REF!</definedName>
    <definedName name="___BGC1" localSheetId="14">[1]INV!$A$5:$D$8</definedName>
    <definedName name="___BGC1" localSheetId="15">#REF!</definedName>
    <definedName name="___BGC1" localSheetId="12">[1]INV!$A$5:$D$8</definedName>
    <definedName name="___BGC1" localSheetId="13">[1]INV!$A$5:$D$8</definedName>
    <definedName name="___BGC1" localSheetId="1">[1]INV!$A$5:$D$8</definedName>
    <definedName name="___BGC1" localSheetId="11">#REF!</definedName>
    <definedName name="___BGC1" localSheetId="6">[1]INV!$A$5:$D$8</definedName>
    <definedName name="___BGC1">#REF!</definedName>
    <definedName name="___BGC3" localSheetId="14">[1]INV!$F$5:$I$8</definedName>
    <definedName name="___BGC3" localSheetId="15">#REF!</definedName>
    <definedName name="___BGC3" localSheetId="12">[1]INV!$F$5:$I$8</definedName>
    <definedName name="___BGC3" localSheetId="13">[1]INV!$F$5:$I$8</definedName>
    <definedName name="___BGC3" localSheetId="1">[1]INV!$F$5:$I$8</definedName>
    <definedName name="___BGC3" localSheetId="11">#REF!</definedName>
    <definedName name="___BGC3" localSheetId="6">[1]INV!$F$5:$I$8</definedName>
    <definedName name="___BGC3">#REF!</definedName>
    <definedName name="___BGC5" localSheetId="14">[1]INV!$K$5:$N$8</definedName>
    <definedName name="___BGC5" localSheetId="15">#REF!</definedName>
    <definedName name="___BGC5" localSheetId="12">[1]INV!$K$5:$N$8</definedName>
    <definedName name="___BGC5" localSheetId="13">[1]INV!$K$5:$N$8</definedName>
    <definedName name="___BGC5" localSheetId="1">[1]INV!$K$5:$N$8</definedName>
    <definedName name="___BGC5" localSheetId="11">#REF!</definedName>
    <definedName name="___BGC5" localSheetId="6">[1]INV!$K$5:$N$8</definedName>
    <definedName name="___BGC5">#REF!</definedName>
    <definedName name="___CAC1" localSheetId="14">[1]INV!$A$19:$D$22</definedName>
    <definedName name="___CAC1" localSheetId="15">#REF!</definedName>
    <definedName name="___CAC1" localSheetId="12">[1]INV!$A$19:$D$22</definedName>
    <definedName name="___CAC1" localSheetId="13">[1]INV!$A$19:$D$22</definedName>
    <definedName name="___CAC1" localSheetId="1">[1]INV!$A$19:$D$22</definedName>
    <definedName name="___CAC1" localSheetId="11">#REF!</definedName>
    <definedName name="___CAC1" localSheetId="6">[1]INV!$A$19:$D$22</definedName>
    <definedName name="___CAC1">#REF!</definedName>
    <definedName name="___CAC3" localSheetId="14">[1]INV!$F$19:$I$22</definedName>
    <definedName name="___CAC3" localSheetId="15">#REF!</definedName>
    <definedName name="___CAC3" localSheetId="12">[1]INV!$F$19:$I$22</definedName>
    <definedName name="___CAC3" localSheetId="13">[1]INV!$F$19:$I$22</definedName>
    <definedName name="___CAC3" localSheetId="1">[1]INV!$F$19:$I$22</definedName>
    <definedName name="___CAC3" localSheetId="11">#REF!</definedName>
    <definedName name="___CAC3" localSheetId="6">[1]INV!$F$19:$I$22</definedName>
    <definedName name="___CAC3">#REF!</definedName>
    <definedName name="___CAC5" localSheetId="14">[1]INV!$K$19:$N$22</definedName>
    <definedName name="___CAC5" localSheetId="15">#REF!</definedName>
    <definedName name="___CAC5" localSheetId="12">[1]INV!$K$19:$N$22</definedName>
    <definedName name="___CAC5" localSheetId="13">[1]INV!$K$19:$N$22</definedName>
    <definedName name="___CAC5" localSheetId="1">[1]INV!$K$19:$N$22</definedName>
    <definedName name="___CAC5" localSheetId="11">#REF!</definedName>
    <definedName name="___CAC5" localSheetId="6">[1]INV!$K$19:$N$22</definedName>
    <definedName name="___CAC5">#REF!</definedName>
    <definedName name="___G1">#N/A</definedName>
    <definedName name="___IPC2002" localSheetId="2">#REF!</definedName>
    <definedName name="___IPC2002" localSheetId="14">#REF!</definedName>
    <definedName name="___IPC2002" localSheetId="15">#REF!</definedName>
    <definedName name="___IPC2002" localSheetId="0">#REF!</definedName>
    <definedName name="___IPC2002" localSheetId="12">#REF!</definedName>
    <definedName name="___IPC2002" localSheetId="13">#REF!</definedName>
    <definedName name="___IPC2002" localSheetId="1">#REF!</definedName>
    <definedName name="___IPC2002" localSheetId="11">#REF!</definedName>
    <definedName name="___IPC2002" localSheetId="5">#REF!</definedName>
    <definedName name="___IPC2002" localSheetId="6">#REF!</definedName>
    <definedName name="___IPC2002">#REF!</definedName>
    <definedName name="___MA2" localSheetId="14">#REF!</definedName>
    <definedName name="___MA2" localSheetId="15">#REF!</definedName>
    <definedName name="___MA2" localSheetId="12">#REF!</definedName>
    <definedName name="___MA2" localSheetId="13">#REF!</definedName>
    <definedName name="___MA2" localSheetId="1">#REF!</definedName>
    <definedName name="___MA2" localSheetId="11">#REF!</definedName>
    <definedName name="___MA2" localSheetId="6">#REF!</definedName>
    <definedName name="___MA2">#REF!</definedName>
    <definedName name="___oa55" localSheetId="14">#REF!</definedName>
    <definedName name="___oa55" localSheetId="15">#REF!</definedName>
    <definedName name="___oa55" localSheetId="12">#REF!</definedName>
    <definedName name="___oa55" localSheetId="13">#REF!</definedName>
    <definedName name="___oa55" localSheetId="1">#REF!</definedName>
    <definedName name="___oa55" localSheetId="11">#REF!</definedName>
    <definedName name="___oa55" localSheetId="6">#REF!</definedName>
    <definedName name="___oa55">#REF!</definedName>
    <definedName name="___PJ50" localSheetId="14">#REF!</definedName>
    <definedName name="___PJ50" localSheetId="15">#REF!</definedName>
    <definedName name="___PJ50" localSheetId="12">#REF!</definedName>
    <definedName name="___PJ50" localSheetId="13">#REF!</definedName>
    <definedName name="___PJ50" localSheetId="1">#REF!</definedName>
    <definedName name="___PJ50" localSheetId="11">#REF!</definedName>
    <definedName name="___PJ50" localSheetId="6">#REF!</definedName>
    <definedName name="___PJ50">#REF!</definedName>
    <definedName name="___pj51" localSheetId="14">#REF!</definedName>
    <definedName name="___pj51" localSheetId="15">#REF!</definedName>
    <definedName name="___pj51" localSheetId="12">#REF!</definedName>
    <definedName name="___pj51" localSheetId="13">#REF!</definedName>
    <definedName name="___pj51" localSheetId="1">#REF!</definedName>
    <definedName name="___pj51" localSheetId="11">#REF!</definedName>
    <definedName name="___pj51" localSheetId="6">#REF!</definedName>
    <definedName name="___pj51">#REF!</definedName>
    <definedName name="___SBC1" localSheetId="14">[1]INV!$A$12:$D$15</definedName>
    <definedName name="___SBC1" localSheetId="15">#REF!</definedName>
    <definedName name="___SBC1" localSheetId="12">[1]INV!$A$12:$D$15</definedName>
    <definedName name="___SBC1" localSheetId="13">[1]INV!$A$12:$D$15</definedName>
    <definedName name="___SBC1" localSheetId="1">[1]INV!$A$12:$D$15</definedName>
    <definedName name="___SBC1" localSheetId="11">#REF!</definedName>
    <definedName name="___SBC1" localSheetId="6">[1]INV!$A$12:$D$15</definedName>
    <definedName name="___SBC1">#REF!</definedName>
    <definedName name="___SBC3" localSheetId="14">[1]INV!$F$12:$I$15</definedName>
    <definedName name="___SBC3" localSheetId="15">#REF!</definedName>
    <definedName name="___SBC3" localSheetId="12">[1]INV!$F$12:$I$15</definedName>
    <definedName name="___SBC3" localSheetId="13">[1]INV!$F$12:$I$15</definedName>
    <definedName name="___SBC3" localSheetId="1">[1]INV!$F$12:$I$15</definedName>
    <definedName name="___SBC3" localSheetId="11">#REF!</definedName>
    <definedName name="___SBC3" localSheetId="6">[1]INV!$F$12:$I$15</definedName>
    <definedName name="___SBC3">#REF!</definedName>
    <definedName name="___SBC5" localSheetId="14">[1]INV!$K$12:$N$15</definedName>
    <definedName name="___SBC5" localSheetId="15">#REF!</definedName>
    <definedName name="___SBC5" localSheetId="12">[1]INV!$K$12:$N$15</definedName>
    <definedName name="___SBC5" localSheetId="13">[1]INV!$K$12:$N$15</definedName>
    <definedName name="___SBC5" localSheetId="1">[1]INV!$K$12:$N$15</definedName>
    <definedName name="___SBC5" localSheetId="11">#REF!</definedName>
    <definedName name="___SBC5" localSheetId="6">[1]INV!$K$12:$N$15</definedName>
    <definedName name="___SBC5">#REF!</definedName>
    <definedName name="___v1">#N/A</definedName>
    <definedName name="___v2">#N/A</definedName>
    <definedName name="___v4">#N/A</definedName>
    <definedName name="___v5">#N/A</definedName>
    <definedName name="___v6">#N/A</definedName>
    <definedName name="___v7" localSheetId="2">Scheduled_Payment+Extra_Payment</definedName>
    <definedName name="___v7" localSheetId="14">Scheduled_Payment+Extra_Payment</definedName>
    <definedName name="___v7" localSheetId="15">Scheduled_Payment+Extra_Payment</definedName>
    <definedName name="___v7" localSheetId="0">Scheduled_Payment+Extra_Payment</definedName>
    <definedName name="___v7" localSheetId="12">Scheduled_Payment+Extra_Payment</definedName>
    <definedName name="___v7" localSheetId="13">Scheduled_Payment+Extra_Payment</definedName>
    <definedName name="___v7" localSheetId="16">Scheduled_Payment+Extra_Payment</definedName>
    <definedName name="___v7" localSheetId="1">Scheduled_Payment+Extra_Payment</definedName>
    <definedName name="___v7" localSheetId="11">Scheduled_Payment+Extra_Payment</definedName>
    <definedName name="___v7" localSheetId="5">Scheduled_Payment+Extra_Payment</definedName>
    <definedName name="___v7" localSheetId="6">Scheduled_Payment+Extra_Payment</definedName>
    <definedName name="___v7">Scheduled_Payment+Extra_Payment</definedName>
    <definedName name="___v8">#N/A</definedName>
    <definedName name="___w1">#N/A</definedName>
    <definedName name="___w2">#N/A</definedName>
    <definedName name="___w3">#N/A</definedName>
    <definedName name="___w4">#N/A</definedName>
    <definedName name="___w5">#N/A</definedName>
    <definedName name="___w6" localSheetId="2">Scheduled_Payment+Extra_Payment</definedName>
    <definedName name="___w6" localSheetId="14">Scheduled_Payment+Extra_Payment</definedName>
    <definedName name="___w6" localSheetId="15">Scheduled_Payment+Extra_Payment</definedName>
    <definedName name="___w6" localSheetId="0">Scheduled_Payment+Extra_Payment</definedName>
    <definedName name="___w6" localSheetId="12">Scheduled_Payment+Extra_Payment</definedName>
    <definedName name="___w6" localSheetId="13">Scheduled_Payment+Extra_Payment</definedName>
    <definedName name="___w6" localSheetId="16">Scheduled_Payment+Extra_Payment</definedName>
    <definedName name="___w6" localSheetId="1">Scheduled_Payment+Extra_Payment</definedName>
    <definedName name="___w6" localSheetId="11">Scheduled_Payment+Extra_Payment</definedName>
    <definedName name="___w6" localSheetId="5">Scheduled_Payment+Extra_Payment</definedName>
    <definedName name="___w6" localSheetId="6">Scheduled_Payment+Extra_Payment</definedName>
    <definedName name="___w6">Scheduled_Payment+Extra_Payment</definedName>
    <definedName name="___w7">#N/A</definedName>
    <definedName name="___X1">#N/A</definedName>
    <definedName name="___X2">#N/A</definedName>
    <definedName name="___X3">#N/A</definedName>
    <definedName name="___X4">#N/A</definedName>
    <definedName name="___X5">#N/A</definedName>
    <definedName name="___X6" localSheetId="2">Scheduled_Payment+Extra_Payment</definedName>
    <definedName name="___X6" localSheetId="14">Scheduled_Payment+Extra_Payment</definedName>
    <definedName name="___X6" localSheetId="15">Scheduled_Payment+Extra_Payment</definedName>
    <definedName name="___X6" localSheetId="0">Scheduled_Payment+Extra_Payment</definedName>
    <definedName name="___X6" localSheetId="12">Scheduled_Payment+Extra_Payment</definedName>
    <definedName name="___X6" localSheetId="13">Scheduled_Payment+Extra_Payment</definedName>
    <definedName name="___X6" localSheetId="16">Scheduled_Payment+Extra_Payment</definedName>
    <definedName name="___X6" localSheetId="1">Scheduled_Payment+Extra_Payment</definedName>
    <definedName name="___X6" localSheetId="11">Scheduled_Payment+Extra_Payment</definedName>
    <definedName name="___X6" localSheetId="5">Scheduled_Payment+Extra_Payment</definedName>
    <definedName name="___X6" localSheetId="6">Scheduled_Payment+Extra_Payment</definedName>
    <definedName name="___X6">Scheduled_Payment+Extra_Payment</definedName>
    <definedName name="___X7">#N/A</definedName>
    <definedName name="___xz2" localSheetId="2">#REF!</definedName>
    <definedName name="___xz2" localSheetId="14">#REF!</definedName>
    <definedName name="___xz2" localSheetId="15">#REF!</definedName>
    <definedName name="___xz2" localSheetId="0">#REF!</definedName>
    <definedName name="___xz2" localSheetId="12">#REF!</definedName>
    <definedName name="___xz2" localSheetId="13">#REF!</definedName>
    <definedName name="___xz2" localSheetId="1">#REF!</definedName>
    <definedName name="___xz2" localSheetId="11">#REF!</definedName>
    <definedName name="___xz2" localSheetId="5">#REF!</definedName>
    <definedName name="___xz2" localSheetId="6">#REF!</definedName>
    <definedName name="___xz2">#REF!</definedName>
    <definedName name="___y1">#N/A</definedName>
    <definedName name="___y2">#N/A</definedName>
    <definedName name="___y3">#N/A</definedName>
    <definedName name="___y4">#N/A</definedName>
    <definedName name="___y5">#N/A</definedName>
    <definedName name="___y6" localSheetId="2">Scheduled_Payment+Extra_Payment</definedName>
    <definedName name="___y6" localSheetId="14">Scheduled_Payment+Extra_Payment</definedName>
    <definedName name="___y6" localSheetId="15">Scheduled_Payment+Extra_Payment</definedName>
    <definedName name="___y6" localSheetId="0">Scheduled_Payment+Extra_Payment</definedName>
    <definedName name="___y6" localSheetId="12">Scheduled_Payment+Extra_Payment</definedName>
    <definedName name="___y6" localSheetId="13">Scheduled_Payment+Extra_Payment</definedName>
    <definedName name="___y6" localSheetId="16">Scheduled_Payment+Extra_Payment</definedName>
    <definedName name="___y6" localSheetId="1">Scheduled_Payment+Extra_Payment</definedName>
    <definedName name="___y6" localSheetId="11">Scheduled_Payment+Extra_Payment</definedName>
    <definedName name="___y6" localSheetId="5">Scheduled_Payment+Extra_Payment</definedName>
    <definedName name="___y6" localSheetId="6">Scheduled_Payment+Extra_Payment</definedName>
    <definedName name="___y6">Scheduled_Payment+Extra_Payment</definedName>
    <definedName name="___y7">#N/A</definedName>
    <definedName name="___z1">#N/A</definedName>
    <definedName name="___z2">#N/A</definedName>
    <definedName name="___z4">#N/A</definedName>
    <definedName name="___z5">#N/A</definedName>
    <definedName name="___z6" localSheetId="2">Scheduled_Payment+Extra_Payment</definedName>
    <definedName name="___z6" localSheetId="14">Scheduled_Payment+Extra_Payment</definedName>
    <definedName name="___z6" localSheetId="15">Scheduled_Payment+Extra_Payment</definedName>
    <definedName name="___z6" localSheetId="0">Scheduled_Payment+Extra_Payment</definedName>
    <definedName name="___z6" localSheetId="12">Scheduled_Payment+Extra_Payment</definedName>
    <definedName name="___z6" localSheetId="13">Scheduled_Payment+Extra_Payment</definedName>
    <definedName name="___z6" localSheetId="16">Scheduled_Payment+Extra_Payment</definedName>
    <definedName name="___z6" localSheetId="1">Scheduled_Payment+Extra_Payment</definedName>
    <definedName name="___z6" localSheetId="11">Scheduled_Payment+Extra_Payment</definedName>
    <definedName name="___z6" localSheetId="5">Scheduled_Payment+Extra_Payment</definedName>
    <definedName name="___z6" localSheetId="6">Scheduled_Payment+Extra_Payment</definedName>
    <definedName name="___z6">Scheduled_Payment+Extra_Payment</definedName>
    <definedName name="___z7">#N/A</definedName>
    <definedName name="__A1">#N/A</definedName>
    <definedName name="__A17000" localSheetId="2">#REF!</definedName>
    <definedName name="__A17000" localSheetId="14">#REF!</definedName>
    <definedName name="__A17000" localSheetId="15">#REF!</definedName>
    <definedName name="__A17000" localSheetId="0">#REF!</definedName>
    <definedName name="__A17000" localSheetId="12">#REF!</definedName>
    <definedName name="__A17000" localSheetId="13">#REF!</definedName>
    <definedName name="__A17000" localSheetId="1">#REF!</definedName>
    <definedName name="__A17000" localSheetId="11">#REF!</definedName>
    <definedName name="__A17000" localSheetId="5">#REF!</definedName>
    <definedName name="__A17000" localSheetId="6">#REF!</definedName>
    <definedName name="__A17000">#REF!</definedName>
    <definedName name="__A20000" localSheetId="14">#REF!</definedName>
    <definedName name="__A20000" localSheetId="15">#REF!</definedName>
    <definedName name="__A20000" localSheetId="12">#REF!</definedName>
    <definedName name="__A20000" localSheetId="13">#REF!</definedName>
    <definedName name="__A20000" localSheetId="1">#REF!</definedName>
    <definedName name="__A20000" localSheetId="11">#REF!</definedName>
    <definedName name="__A20000" localSheetId="6">#REF!</definedName>
    <definedName name="__A20000">#REF!</definedName>
    <definedName name="__A30000" localSheetId="14">#REF!</definedName>
    <definedName name="__A30000" localSheetId="15">#REF!</definedName>
    <definedName name="__A30000" localSheetId="12">#REF!</definedName>
    <definedName name="__A30000" localSheetId="13">#REF!</definedName>
    <definedName name="__A30000" localSheetId="1">#REF!</definedName>
    <definedName name="__A30000" localSheetId="11">#REF!</definedName>
    <definedName name="__A30000" localSheetId="6">#REF!</definedName>
    <definedName name="__A30000">#REF!</definedName>
    <definedName name="__AFC1" localSheetId="14">[1]INV!$A$25:$D$28</definedName>
    <definedName name="__AFC1" localSheetId="15">#REF!</definedName>
    <definedName name="__AFC1" localSheetId="12">[1]INV!$A$25:$D$28</definedName>
    <definedName name="__AFC1" localSheetId="13">[1]INV!$A$25:$D$28</definedName>
    <definedName name="__AFC1" localSheetId="1">[1]INV!$A$25:$D$28</definedName>
    <definedName name="__AFC1" localSheetId="11">#REF!</definedName>
    <definedName name="__AFC1" localSheetId="6">[1]INV!$A$25:$D$28</definedName>
    <definedName name="__AFC1">#REF!</definedName>
    <definedName name="__AFC3" localSheetId="14">[1]INV!$F$25:$I$28</definedName>
    <definedName name="__AFC3" localSheetId="15">#REF!</definedName>
    <definedName name="__AFC3" localSheetId="12">[1]INV!$F$25:$I$28</definedName>
    <definedName name="__AFC3" localSheetId="13">[1]INV!$F$25:$I$28</definedName>
    <definedName name="__AFC3" localSheetId="1">[1]INV!$F$25:$I$28</definedName>
    <definedName name="__AFC3" localSheetId="11">#REF!</definedName>
    <definedName name="__AFC3" localSheetId="6">[1]INV!$F$25:$I$28</definedName>
    <definedName name="__AFC3">#REF!</definedName>
    <definedName name="__AFC5" localSheetId="14">[1]INV!$K$25:$N$28</definedName>
    <definedName name="__AFC5" localSheetId="15">#REF!</definedName>
    <definedName name="__AFC5" localSheetId="12">[1]INV!$K$25:$N$28</definedName>
    <definedName name="__AFC5" localSheetId="13">[1]INV!$K$25:$N$28</definedName>
    <definedName name="__AFC5" localSheetId="1">[1]INV!$K$25:$N$28</definedName>
    <definedName name="__AFC5" localSheetId="11">#REF!</definedName>
    <definedName name="__AFC5" localSheetId="6">[1]INV!$K$25:$N$28</definedName>
    <definedName name="__AFC5">#REF!</definedName>
    <definedName name="__APU221" localSheetId="14">#REF!</definedName>
    <definedName name="__APU221" localSheetId="15">#REF!</definedName>
    <definedName name="__APU221" localSheetId="12">#REF!</definedName>
    <definedName name="__APU221" localSheetId="13">#REF!</definedName>
    <definedName name="__APU221" localSheetId="1">#REF!</definedName>
    <definedName name="__APU221" localSheetId="11">#REF!</definedName>
    <definedName name="__APU221" localSheetId="5">#REF!</definedName>
    <definedName name="__APU221" localSheetId="6">#REF!</definedName>
    <definedName name="__APU221">#REF!</definedName>
    <definedName name="__APU465" localSheetId="14">[2]!absc</definedName>
    <definedName name="__APU465" localSheetId="15">#REF!</definedName>
    <definedName name="__APU465" localSheetId="12">[2]!absc</definedName>
    <definedName name="__APU465" localSheetId="13">[2]!absc</definedName>
    <definedName name="__APU465" localSheetId="1">[2]!absc</definedName>
    <definedName name="__APU465" localSheetId="11">#REF!</definedName>
    <definedName name="__APU465" localSheetId="6">[2]!absc</definedName>
    <definedName name="__APU465">#REF!</definedName>
    <definedName name="__BGC1" localSheetId="14">[1]INV!$A$5:$D$8</definedName>
    <definedName name="__BGC1" localSheetId="15">#REF!</definedName>
    <definedName name="__BGC1" localSheetId="12">[1]INV!$A$5:$D$8</definedName>
    <definedName name="__BGC1" localSheetId="13">[1]INV!$A$5:$D$8</definedName>
    <definedName name="__BGC1" localSheetId="1">[1]INV!$A$5:$D$8</definedName>
    <definedName name="__BGC1" localSheetId="11">#REF!</definedName>
    <definedName name="__BGC1" localSheetId="6">[1]INV!$A$5:$D$8</definedName>
    <definedName name="__BGC1">#REF!</definedName>
    <definedName name="__BGC3" localSheetId="14">[1]INV!$F$5:$I$8</definedName>
    <definedName name="__BGC3" localSheetId="15">#REF!</definedName>
    <definedName name="__BGC3" localSheetId="12">[1]INV!$F$5:$I$8</definedName>
    <definedName name="__BGC3" localSheetId="13">[1]INV!$F$5:$I$8</definedName>
    <definedName name="__BGC3" localSheetId="1">[1]INV!$F$5:$I$8</definedName>
    <definedName name="__BGC3" localSheetId="11">#REF!</definedName>
    <definedName name="__BGC3" localSheetId="6">[1]INV!$F$5:$I$8</definedName>
    <definedName name="__BGC3">#REF!</definedName>
    <definedName name="__BGC5" localSheetId="14">[1]INV!$K$5:$N$8</definedName>
    <definedName name="__BGC5" localSheetId="15">#REF!</definedName>
    <definedName name="__BGC5" localSheetId="12">[1]INV!$K$5:$N$8</definedName>
    <definedName name="__BGC5" localSheetId="13">[1]INV!$K$5:$N$8</definedName>
    <definedName name="__BGC5" localSheetId="1">[1]INV!$K$5:$N$8</definedName>
    <definedName name="__BGC5" localSheetId="11">#REF!</definedName>
    <definedName name="__BGC5" localSheetId="6">[1]INV!$K$5:$N$8</definedName>
    <definedName name="__BGC5">#REF!</definedName>
    <definedName name="__CAC1" localSheetId="14">[1]INV!$A$19:$D$22</definedName>
    <definedName name="__CAC1" localSheetId="15">#REF!</definedName>
    <definedName name="__CAC1" localSheetId="12">[1]INV!$A$19:$D$22</definedName>
    <definedName name="__CAC1" localSheetId="13">[1]INV!$A$19:$D$22</definedName>
    <definedName name="__CAC1" localSheetId="1">[1]INV!$A$19:$D$22</definedName>
    <definedName name="__CAC1" localSheetId="11">#REF!</definedName>
    <definedName name="__CAC1" localSheetId="6">[1]INV!$A$19:$D$22</definedName>
    <definedName name="__CAC1">#REF!</definedName>
    <definedName name="__CAC3" localSheetId="14">[1]INV!$F$19:$I$22</definedName>
    <definedName name="__CAC3" localSheetId="15">#REF!</definedName>
    <definedName name="__CAC3" localSheetId="12">[1]INV!$F$19:$I$22</definedName>
    <definedName name="__CAC3" localSheetId="13">[1]INV!$F$19:$I$22</definedName>
    <definedName name="__CAC3" localSheetId="1">[1]INV!$F$19:$I$22</definedName>
    <definedName name="__CAC3" localSheetId="11">#REF!</definedName>
    <definedName name="__CAC3" localSheetId="6">[1]INV!$F$19:$I$22</definedName>
    <definedName name="__CAC3">#REF!</definedName>
    <definedName name="__CAC5" localSheetId="14">[1]INV!$K$19:$N$22</definedName>
    <definedName name="__CAC5" localSheetId="15">#REF!</definedName>
    <definedName name="__CAC5" localSheetId="12">[1]INV!$K$19:$N$22</definedName>
    <definedName name="__CAC5" localSheetId="13">[1]INV!$K$19:$N$22</definedName>
    <definedName name="__CAC5" localSheetId="1">[1]INV!$K$19:$N$22</definedName>
    <definedName name="__CAC5" localSheetId="11">#REF!</definedName>
    <definedName name="__CAC5" localSheetId="6">[1]INV!$K$19:$N$22</definedName>
    <definedName name="__CAC5">#REF!</definedName>
    <definedName name="__EST10" localSheetId="14">#REF!</definedName>
    <definedName name="__EST10" localSheetId="15">#REF!</definedName>
    <definedName name="__EST10" localSheetId="12">#REF!</definedName>
    <definedName name="__EST10" localSheetId="13">#REF!</definedName>
    <definedName name="__EST10" localSheetId="1">#REF!</definedName>
    <definedName name="__EST10" localSheetId="11">#REF!</definedName>
    <definedName name="__EST10" localSheetId="5">#REF!</definedName>
    <definedName name="__EST10" localSheetId="6">#REF!</definedName>
    <definedName name="__EST10">#REF!</definedName>
    <definedName name="__EST11" localSheetId="14">#REF!</definedName>
    <definedName name="__EST11" localSheetId="15">#REF!</definedName>
    <definedName name="__EST11" localSheetId="12">#REF!</definedName>
    <definedName name="__EST11" localSheetId="13">#REF!</definedName>
    <definedName name="__EST11" localSheetId="1">#REF!</definedName>
    <definedName name="__EST11" localSheetId="11">#REF!</definedName>
    <definedName name="__EST11" localSheetId="6">#REF!</definedName>
    <definedName name="__EST11">#REF!</definedName>
    <definedName name="__EST12" localSheetId="14">#REF!</definedName>
    <definedName name="__EST12" localSheetId="15">#REF!</definedName>
    <definedName name="__EST12" localSheetId="12">#REF!</definedName>
    <definedName name="__EST12" localSheetId="13">#REF!</definedName>
    <definedName name="__EST12" localSheetId="1">#REF!</definedName>
    <definedName name="__EST12" localSheetId="11">#REF!</definedName>
    <definedName name="__EST12" localSheetId="6">#REF!</definedName>
    <definedName name="__EST12">#REF!</definedName>
    <definedName name="__EST13" localSheetId="14">#REF!</definedName>
    <definedName name="__EST13" localSheetId="15">#REF!</definedName>
    <definedName name="__EST13" localSheetId="12">#REF!</definedName>
    <definedName name="__EST13" localSheetId="13">#REF!</definedName>
    <definedName name="__EST13" localSheetId="1">#REF!</definedName>
    <definedName name="__EST13" localSheetId="11">#REF!</definedName>
    <definedName name="__EST13" localSheetId="6">#REF!</definedName>
    <definedName name="__EST13">#REF!</definedName>
    <definedName name="__EST14" localSheetId="14">#REF!</definedName>
    <definedName name="__EST14" localSheetId="15">#REF!</definedName>
    <definedName name="__EST14" localSheetId="12">#REF!</definedName>
    <definedName name="__EST14" localSheetId="13">#REF!</definedName>
    <definedName name="__EST14" localSheetId="1">#REF!</definedName>
    <definedName name="__EST14" localSheetId="11">#REF!</definedName>
    <definedName name="__EST14" localSheetId="6">#REF!</definedName>
    <definedName name="__EST14">#REF!</definedName>
    <definedName name="__EST15" localSheetId="14">#REF!</definedName>
    <definedName name="__EST15" localSheetId="15">#REF!</definedName>
    <definedName name="__EST15" localSheetId="12">#REF!</definedName>
    <definedName name="__EST15" localSheetId="13">#REF!</definedName>
    <definedName name="__EST15" localSheetId="1">#REF!</definedName>
    <definedName name="__EST15" localSheetId="11">#REF!</definedName>
    <definedName name="__EST15" localSheetId="6">#REF!</definedName>
    <definedName name="__EST15">#REF!</definedName>
    <definedName name="__EST16" localSheetId="14">#REF!</definedName>
    <definedName name="__EST16" localSheetId="15">#REF!</definedName>
    <definedName name="__EST16" localSheetId="12">#REF!</definedName>
    <definedName name="__EST16" localSheetId="13">#REF!</definedName>
    <definedName name="__EST16" localSheetId="1">#REF!</definedName>
    <definedName name="__EST16" localSheetId="11">#REF!</definedName>
    <definedName name="__EST16" localSheetId="6">#REF!</definedName>
    <definedName name="__EST16">#REF!</definedName>
    <definedName name="__EST17" localSheetId="14">#REF!</definedName>
    <definedName name="__EST17" localSheetId="15">#REF!</definedName>
    <definedName name="__EST17" localSheetId="12">#REF!</definedName>
    <definedName name="__EST17" localSheetId="13">#REF!</definedName>
    <definedName name="__EST17" localSheetId="1">#REF!</definedName>
    <definedName name="__EST17" localSheetId="11">#REF!</definedName>
    <definedName name="__EST17" localSheetId="6">#REF!</definedName>
    <definedName name="__EST17">#REF!</definedName>
    <definedName name="__EST18" localSheetId="14">#REF!</definedName>
    <definedName name="__EST18" localSheetId="15">#REF!</definedName>
    <definedName name="__EST18" localSheetId="12">#REF!</definedName>
    <definedName name="__EST18" localSheetId="13">#REF!</definedName>
    <definedName name="__EST18" localSheetId="1">#REF!</definedName>
    <definedName name="__EST18" localSheetId="11">#REF!</definedName>
    <definedName name="__EST18" localSheetId="6">#REF!</definedName>
    <definedName name="__EST18">#REF!</definedName>
    <definedName name="__EST19" localSheetId="14">#REF!</definedName>
    <definedName name="__EST19" localSheetId="15">#REF!</definedName>
    <definedName name="__EST19" localSheetId="12">#REF!</definedName>
    <definedName name="__EST19" localSheetId="13">#REF!</definedName>
    <definedName name="__EST19" localSheetId="1">#REF!</definedName>
    <definedName name="__EST19" localSheetId="11">#REF!</definedName>
    <definedName name="__EST19" localSheetId="6">#REF!</definedName>
    <definedName name="__EST19">#REF!</definedName>
    <definedName name="__EST2" localSheetId="14">#REF!</definedName>
    <definedName name="__EST2" localSheetId="15">#REF!</definedName>
    <definedName name="__EST2" localSheetId="12">#REF!</definedName>
    <definedName name="__EST2" localSheetId="13">#REF!</definedName>
    <definedName name="__EST2" localSheetId="1">#REF!</definedName>
    <definedName name="__EST2" localSheetId="11">#REF!</definedName>
    <definedName name="__EST2" localSheetId="6">#REF!</definedName>
    <definedName name="__EST2">#REF!</definedName>
    <definedName name="__EST3" localSheetId="14">#REF!</definedName>
    <definedName name="__EST3" localSheetId="15">#REF!</definedName>
    <definedName name="__EST3" localSheetId="12">#REF!</definedName>
    <definedName name="__EST3" localSheetId="13">#REF!</definedName>
    <definedName name="__EST3" localSheetId="1">#REF!</definedName>
    <definedName name="__EST3" localSheetId="11">#REF!</definedName>
    <definedName name="__EST3" localSheetId="6">#REF!</definedName>
    <definedName name="__EST3">#REF!</definedName>
    <definedName name="__EST4" localSheetId="14">#REF!</definedName>
    <definedName name="__EST4" localSheetId="15">#REF!</definedName>
    <definedName name="__EST4" localSheetId="12">#REF!</definedName>
    <definedName name="__EST4" localSheetId="13">#REF!</definedName>
    <definedName name="__EST4" localSheetId="1">#REF!</definedName>
    <definedName name="__EST4" localSheetId="11">#REF!</definedName>
    <definedName name="__EST4" localSheetId="6">#REF!</definedName>
    <definedName name="__EST4">#REF!</definedName>
    <definedName name="__EST5" localSheetId="14">#REF!</definedName>
    <definedName name="__EST5" localSheetId="15">#REF!</definedName>
    <definedName name="__EST5" localSheetId="12">#REF!</definedName>
    <definedName name="__EST5" localSheetId="13">#REF!</definedName>
    <definedName name="__EST5" localSheetId="1">#REF!</definedName>
    <definedName name="__EST5" localSheetId="11">#REF!</definedName>
    <definedName name="__EST5" localSheetId="6">#REF!</definedName>
    <definedName name="__EST5">#REF!</definedName>
    <definedName name="__EST6" localSheetId="14">#REF!</definedName>
    <definedName name="__EST6" localSheetId="15">#REF!</definedName>
    <definedName name="__EST6" localSheetId="12">#REF!</definedName>
    <definedName name="__EST6" localSheetId="13">#REF!</definedName>
    <definedName name="__EST6" localSheetId="1">#REF!</definedName>
    <definedName name="__EST6" localSheetId="11">#REF!</definedName>
    <definedName name="__EST6" localSheetId="6">#REF!</definedName>
    <definedName name="__EST6">#REF!</definedName>
    <definedName name="__EST7" localSheetId="14">#REF!</definedName>
    <definedName name="__EST7" localSheetId="15">#REF!</definedName>
    <definedName name="__EST7" localSheetId="12">#REF!</definedName>
    <definedName name="__EST7" localSheetId="13">#REF!</definedName>
    <definedName name="__EST7" localSheetId="1">#REF!</definedName>
    <definedName name="__EST7" localSheetId="11">#REF!</definedName>
    <definedName name="__EST7" localSheetId="6">#REF!</definedName>
    <definedName name="__EST7">#REF!</definedName>
    <definedName name="__EST8" localSheetId="14">#REF!</definedName>
    <definedName name="__EST8" localSheetId="15">#REF!</definedName>
    <definedName name="__EST8" localSheetId="12">#REF!</definedName>
    <definedName name="__EST8" localSheetId="13">#REF!</definedName>
    <definedName name="__EST8" localSheetId="1">#REF!</definedName>
    <definedName name="__EST8" localSheetId="11">#REF!</definedName>
    <definedName name="__EST8" localSheetId="6">#REF!</definedName>
    <definedName name="__EST8">#REF!</definedName>
    <definedName name="__EST9" localSheetId="14">#REF!</definedName>
    <definedName name="__EST9" localSheetId="15">#REF!</definedName>
    <definedName name="__EST9" localSheetId="12">#REF!</definedName>
    <definedName name="__EST9" localSheetId="13">#REF!</definedName>
    <definedName name="__EST9" localSheetId="1">#REF!</definedName>
    <definedName name="__EST9" localSheetId="11">#REF!</definedName>
    <definedName name="__EST9" localSheetId="6">#REF!</definedName>
    <definedName name="__EST9">#REF!</definedName>
    <definedName name="__EXC1" localSheetId="14">#REF!</definedName>
    <definedName name="__EXC1" localSheetId="15">#REF!</definedName>
    <definedName name="__EXC1" localSheetId="12">#REF!</definedName>
    <definedName name="__EXC1" localSheetId="13">#REF!</definedName>
    <definedName name="__EXC1" localSheetId="1">#REF!</definedName>
    <definedName name="__EXC1" localSheetId="11">#REF!</definedName>
    <definedName name="__EXC1" localSheetId="6">#REF!</definedName>
    <definedName name="__EXC1">#REF!</definedName>
    <definedName name="__EXC10" localSheetId="14">#REF!</definedName>
    <definedName name="__EXC10" localSheetId="15">#REF!</definedName>
    <definedName name="__EXC10" localSheetId="12">#REF!</definedName>
    <definedName name="__EXC10" localSheetId="13">#REF!</definedName>
    <definedName name="__EXC10" localSheetId="1">#REF!</definedName>
    <definedName name="__EXC10" localSheetId="11">#REF!</definedName>
    <definedName name="__EXC10" localSheetId="6">#REF!</definedName>
    <definedName name="__EXC10">#REF!</definedName>
    <definedName name="__EXC11" localSheetId="14">#REF!</definedName>
    <definedName name="__EXC11" localSheetId="15">#REF!</definedName>
    <definedName name="__EXC11" localSheetId="12">#REF!</definedName>
    <definedName name="__EXC11" localSheetId="13">#REF!</definedName>
    <definedName name="__EXC11" localSheetId="1">#REF!</definedName>
    <definedName name="__EXC11" localSheetId="11">#REF!</definedName>
    <definedName name="__EXC11" localSheetId="6">#REF!</definedName>
    <definedName name="__EXC11">#REF!</definedName>
    <definedName name="__EXC12" localSheetId="14">#REF!</definedName>
    <definedName name="__EXC12" localSheetId="15">#REF!</definedName>
    <definedName name="__EXC12" localSheetId="12">#REF!</definedName>
    <definedName name="__EXC12" localSheetId="13">#REF!</definedName>
    <definedName name="__EXC12" localSheetId="1">#REF!</definedName>
    <definedName name="__EXC12" localSheetId="11">#REF!</definedName>
    <definedName name="__EXC12" localSheetId="6">#REF!</definedName>
    <definedName name="__EXC12">#REF!</definedName>
    <definedName name="__EXC2" localSheetId="14">#REF!</definedName>
    <definedName name="__EXC2" localSheetId="15">#REF!</definedName>
    <definedName name="__EXC2" localSheetId="12">#REF!</definedName>
    <definedName name="__EXC2" localSheetId="13">#REF!</definedName>
    <definedName name="__EXC2" localSheetId="1">#REF!</definedName>
    <definedName name="__EXC2" localSheetId="11">#REF!</definedName>
    <definedName name="__EXC2" localSheetId="6">#REF!</definedName>
    <definedName name="__EXC2">#REF!</definedName>
    <definedName name="__EXC3" localSheetId="14">#REF!</definedName>
    <definedName name="__EXC3" localSheetId="15">#REF!</definedName>
    <definedName name="__EXC3" localSheetId="12">#REF!</definedName>
    <definedName name="__EXC3" localSheetId="13">#REF!</definedName>
    <definedName name="__EXC3" localSheetId="1">#REF!</definedName>
    <definedName name="__EXC3" localSheetId="11">#REF!</definedName>
    <definedName name="__EXC3" localSheetId="6">#REF!</definedName>
    <definedName name="__EXC3">#REF!</definedName>
    <definedName name="__EXC4" localSheetId="14">#REF!</definedName>
    <definedName name="__EXC4" localSheetId="15">#REF!</definedName>
    <definedName name="__EXC4" localSheetId="12">#REF!</definedName>
    <definedName name="__EXC4" localSheetId="13">#REF!</definedName>
    <definedName name="__EXC4" localSheetId="1">#REF!</definedName>
    <definedName name="__EXC4" localSheetId="11">#REF!</definedName>
    <definedName name="__EXC4" localSheetId="6">#REF!</definedName>
    <definedName name="__EXC4">#REF!</definedName>
    <definedName name="__EXC5" localSheetId="14">#REF!</definedName>
    <definedName name="__EXC5" localSheetId="15">#REF!</definedName>
    <definedName name="__EXC5" localSheetId="12">#REF!</definedName>
    <definedName name="__EXC5" localSheetId="13">#REF!</definedName>
    <definedName name="__EXC5" localSheetId="1">#REF!</definedName>
    <definedName name="__EXC5" localSheetId="11">#REF!</definedName>
    <definedName name="__EXC5" localSheetId="6">#REF!</definedName>
    <definedName name="__EXC5">#REF!</definedName>
    <definedName name="__EXC6" localSheetId="14">#REF!</definedName>
    <definedName name="__EXC6" localSheetId="15">#REF!</definedName>
    <definedName name="__EXC6" localSheetId="12">#REF!</definedName>
    <definedName name="__EXC6" localSheetId="13">#REF!</definedName>
    <definedName name="__EXC6" localSheetId="1">#REF!</definedName>
    <definedName name="__EXC6" localSheetId="11">#REF!</definedName>
    <definedName name="__EXC6" localSheetId="6">#REF!</definedName>
    <definedName name="__EXC6">#REF!</definedName>
    <definedName name="__EXC7" localSheetId="14">#REF!</definedName>
    <definedName name="__EXC7" localSheetId="15">#REF!</definedName>
    <definedName name="__EXC7" localSheetId="12">#REF!</definedName>
    <definedName name="__EXC7" localSheetId="13">#REF!</definedName>
    <definedName name="__EXC7" localSheetId="1">#REF!</definedName>
    <definedName name="__EXC7" localSheetId="11">#REF!</definedName>
    <definedName name="__EXC7" localSheetId="6">#REF!</definedName>
    <definedName name="__EXC7">#REF!</definedName>
    <definedName name="__EXC8" localSheetId="14">#REF!</definedName>
    <definedName name="__EXC8" localSheetId="15">#REF!</definedName>
    <definedName name="__EXC8" localSheetId="12">#REF!</definedName>
    <definedName name="__EXC8" localSheetId="13">#REF!</definedName>
    <definedName name="__EXC8" localSheetId="1">#REF!</definedName>
    <definedName name="__EXC8" localSheetId="11">#REF!</definedName>
    <definedName name="__EXC8" localSheetId="6">#REF!</definedName>
    <definedName name="__EXC8">#REF!</definedName>
    <definedName name="__EXC9" localSheetId="14">#REF!</definedName>
    <definedName name="__EXC9" localSheetId="15">#REF!</definedName>
    <definedName name="__EXC9" localSheetId="12">#REF!</definedName>
    <definedName name="__EXC9" localSheetId="13">#REF!</definedName>
    <definedName name="__EXC9" localSheetId="1">#REF!</definedName>
    <definedName name="__EXC9" localSheetId="11">#REF!</definedName>
    <definedName name="__EXC9" localSheetId="6">#REF!</definedName>
    <definedName name="__EXC9">#REF!</definedName>
    <definedName name="__G1">#N/A</definedName>
    <definedName name="__IPC2002" localSheetId="2">#REF!</definedName>
    <definedName name="__IPC2002" localSheetId="14">#REF!</definedName>
    <definedName name="__IPC2002" localSheetId="15">#REF!</definedName>
    <definedName name="__IPC2002" localSheetId="0">#REF!</definedName>
    <definedName name="__IPC2002" localSheetId="12">#REF!</definedName>
    <definedName name="__IPC2002" localSheetId="13">#REF!</definedName>
    <definedName name="__IPC2002" localSheetId="1">#REF!</definedName>
    <definedName name="__IPC2002" localSheetId="11">#REF!</definedName>
    <definedName name="__IPC2002" localSheetId="5">#REF!</definedName>
    <definedName name="__IPC2002" localSheetId="6">#REF!</definedName>
    <definedName name="__IPC2002">#REF!</definedName>
    <definedName name="__MA2" localSheetId="14">#REF!</definedName>
    <definedName name="__MA2" localSheetId="15">#REF!</definedName>
    <definedName name="__MA2" localSheetId="12">#REF!</definedName>
    <definedName name="__MA2" localSheetId="13">#REF!</definedName>
    <definedName name="__MA2" localSheetId="1">#REF!</definedName>
    <definedName name="__MA2" localSheetId="11">#REF!</definedName>
    <definedName name="__MA2" localSheetId="6">#REF!</definedName>
    <definedName name="__MA2">#REF!</definedName>
    <definedName name="__oa55" localSheetId="14">#REF!</definedName>
    <definedName name="__oa55" localSheetId="15">#REF!</definedName>
    <definedName name="__oa55" localSheetId="12">#REF!</definedName>
    <definedName name="__oa55" localSheetId="13">#REF!</definedName>
    <definedName name="__oa55" localSheetId="1">#REF!</definedName>
    <definedName name="__oa55" localSheetId="11">#REF!</definedName>
    <definedName name="__oa55" localSheetId="6">#REF!</definedName>
    <definedName name="__oa55">#REF!</definedName>
    <definedName name="__PJ50" localSheetId="14">#REF!</definedName>
    <definedName name="__PJ50" localSheetId="15">#REF!</definedName>
    <definedName name="__PJ50" localSheetId="12">#REF!</definedName>
    <definedName name="__PJ50" localSheetId="13">#REF!</definedName>
    <definedName name="__PJ50" localSheetId="1">#REF!</definedName>
    <definedName name="__PJ50" localSheetId="11">#REF!</definedName>
    <definedName name="__PJ50" localSheetId="6">#REF!</definedName>
    <definedName name="__PJ50">#REF!</definedName>
    <definedName name="__pj51" localSheetId="14">#REF!</definedName>
    <definedName name="__pj51" localSheetId="15">#REF!</definedName>
    <definedName name="__pj51" localSheetId="12">#REF!</definedName>
    <definedName name="__pj51" localSheetId="13">#REF!</definedName>
    <definedName name="__pj51" localSheetId="1">#REF!</definedName>
    <definedName name="__pj51" localSheetId="11">#REF!</definedName>
    <definedName name="__pj51" localSheetId="6">#REF!</definedName>
    <definedName name="__pj51">#REF!</definedName>
    <definedName name="__SBC1" localSheetId="14">[1]INV!$A$12:$D$15</definedName>
    <definedName name="__SBC1" localSheetId="15">#REF!</definedName>
    <definedName name="__SBC1" localSheetId="12">[1]INV!$A$12:$D$15</definedName>
    <definedName name="__SBC1" localSheetId="13">[1]INV!$A$12:$D$15</definedName>
    <definedName name="__SBC1" localSheetId="1">[1]INV!$A$12:$D$15</definedName>
    <definedName name="__SBC1" localSheetId="11">#REF!</definedName>
    <definedName name="__SBC1" localSheetId="6">[1]INV!$A$12:$D$15</definedName>
    <definedName name="__SBC1">#REF!</definedName>
    <definedName name="__SBC3" localSheetId="14">[1]INV!$F$12:$I$15</definedName>
    <definedName name="__SBC3" localSheetId="15">#REF!</definedName>
    <definedName name="__SBC3" localSheetId="12">[1]INV!$F$12:$I$15</definedName>
    <definedName name="__SBC3" localSheetId="13">[1]INV!$F$12:$I$15</definedName>
    <definedName name="__SBC3" localSheetId="1">[1]INV!$F$12:$I$15</definedName>
    <definedName name="__SBC3" localSheetId="11">#REF!</definedName>
    <definedName name="__SBC3" localSheetId="6">[1]INV!$F$12:$I$15</definedName>
    <definedName name="__SBC3">#REF!</definedName>
    <definedName name="__SBC5" localSheetId="14">[1]INV!$K$12:$N$15</definedName>
    <definedName name="__SBC5" localSheetId="15">#REF!</definedName>
    <definedName name="__SBC5" localSheetId="12">[1]INV!$K$12:$N$15</definedName>
    <definedName name="__SBC5" localSheetId="13">[1]INV!$K$12:$N$15</definedName>
    <definedName name="__SBC5" localSheetId="1">[1]INV!$K$12:$N$15</definedName>
    <definedName name="__SBC5" localSheetId="11">#REF!</definedName>
    <definedName name="__SBC5" localSheetId="6">[1]INV!$K$12:$N$15</definedName>
    <definedName name="__SBC5">#REF!</definedName>
    <definedName name="__tab1" localSheetId="14">#REF!</definedName>
    <definedName name="__tab1" localSheetId="15">#REF!</definedName>
    <definedName name="__tab1" localSheetId="12">#REF!</definedName>
    <definedName name="__tab1" localSheetId="13">#REF!</definedName>
    <definedName name="__tab1" localSheetId="1">#REF!</definedName>
    <definedName name="__tab1" localSheetId="11">#REF!</definedName>
    <definedName name="__tab1" localSheetId="5">#REF!</definedName>
    <definedName name="__tab1" localSheetId="6">#REF!</definedName>
    <definedName name="__tab1">#REF!</definedName>
    <definedName name="__tab2" localSheetId="14">#REF!</definedName>
    <definedName name="__tab2" localSheetId="15">#REF!</definedName>
    <definedName name="__tab2" localSheetId="12">#REF!</definedName>
    <definedName name="__tab2" localSheetId="13">#REF!</definedName>
    <definedName name="__tab2" localSheetId="1">#REF!</definedName>
    <definedName name="__tab2" localSheetId="11">#REF!</definedName>
    <definedName name="__tab2" localSheetId="6">#REF!</definedName>
    <definedName name="__tab2">#REF!</definedName>
    <definedName name="__tab3" localSheetId="14">#REF!</definedName>
    <definedName name="__tab3" localSheetId="15">#REF!</definedName>
    <definedName name="__tab3" localSheetId="12">#REF!</definedName>
    <definedName name="__tab3" localSheetId="13">#REF!</definedName>
    <definedName name="__tab3" localSheetId="1">#REF!</definedName>
    <definedName name="__tab3" localSheetId="11">#REF!</definedName>
    <definedName name="__tab3" localSheetId="6">#REF!</definedName>
    <definedName name="__tab3">#REF!</definedName>
    <definedName name="__TAB4" localSheetId="14">#REF!</definedName>
    <definedName name="__TAB4" localSheetId="15">#REF!</definedName>
    <definedName name="__TAB4" localSheetId="12">#REF!</definedName>
    <definedName name="__TAB4" localSheetId="13">#REF!</definedName>
    <definedName name="__TAB4" localSheetId="1">#REF!</definedName>
    <definedName name="__TAB4" localSheetId="11">#REF!</definedName>
    <definedName name="__TAB4" localSheetId="6">#REF!</definedName>
    <definedName name="__TAB4">#REF!</definedName>
    <definedName name="__v1">#N/A</definedName>
    <definedName name="__v2">#N/A</definedName>
    <definedName name="__v4">#N/A</definedName>
    <definedName name="__v5">#N/A</definedName>
    <definedName name="__v6">#N/A</definedName>
    <definedName name="__v7" localSheetId="2">Scheduled_Payment+Extra_Payment</definedName>
    <definedName name="__v7" localSheetId="14">Scheduled_Payment+Extra_Payment</definedName>
    <definedName name="__v7" localSheetId="15">Scheduled_Payment+Extra_Payment</definedName>
    <definedName name="__v7" localSheetId="0">Scheduled_Payment+Extra_Payment</definedName>
    <definedName name="__v7" localSheetId="12">Scheduled_Payment+Extra_Payment</definedName>
    <definedName name="__v7" localSheetId="13">Scheduled_Payment+Extra_Payment</definedName>
    <definedName name="__v7" localSheetId="16">Scheduled_Payment+Extra_Payment</definedName>
    <definedName name="__v7" localSheetId="1">Scheduled_Payment+Extra_Payment</definedName>
    <definedName name="__v7" localSheetId="11">Scheduled_Payment+Extra_Payment</definedName>
    <definedName name="__v7" localSheetId="5">Scheduled_Payment+Extra_Payment</definedName>
    <definedName name="__v7" localSheetId="6">Scheduled_Payment+Extra_Payment</definedName>
    <definedName name="__v7">Scheduled_Payment+Extra_Payment</definedName>
    <definedName name="__v8">#N/A</definedName>
    <definedName name="__w1">#N/A</definedName>
    <definedName name="__w2">#N/A</definedName>
    <definedName name="__w3">#N/A</definedName>
    <definedName name="__w4">#N/A</definedName>
    <definedName name="__w5">#N/A</definedName>
    <definedName name="__w6" localSheetId="2">Scheduled_Payment+Extra_Payment</definedName>
    <definedName name="__w6" localSheetId="14">Scheduled_Payment+Extra_Payment</definedName>
    <definedName name="__w6" localSheetId="15">Scheduled_Payment+Extra_Payment</definedName>
    <definedName name="__w6" localSheetId="0">Scheduled_Payment+Extra_Payment</definedName>
    <definedName name="__w6" localSheetId="12">Scheduled_Payment+Extra_Payment</definedName>
    <definedName name="__w6" localSheetId="13">Scheduled_Payment+Extra_Payment</definedName>
    <definedName name="__w6" localSheetId="16">Scheduled_Payment+Extra_Payment</definedName>
    <definedName name="__w6" localSheetId="1">Scheduled_Payment+Extra_Payment</definedName>
    <definedName name="__w6" localSheetId="11">Scheduled_Payment+Extra_Payment</definedName>
    <definedName name="__w6" localSheetId="5">Scheduled_Payment+Extra_Payment</definedName>
    <definedName name="__w6" localSheetId="6">Scheduled_Payment+Extra_Payment</definedName>
    <definedName name="__w6">Scheduled_Payment+Extra_Payment</definedName>
    <definedName name="__w7">#N/A</definedName>
    <definedName name="__X1">#N/A</definedName>
    <definedName name="__X2">#N/A</definedName>
    <definedName name="__X3">#N/A</definedName>
    <definedName name="__X4">#N/A</definedName>
    <definedName name="__X5">#N/A</definedName>
    <definedName name="__X6" localSheetId="2">Scheduled_Payment+Extra_Payment</definedName>
    <definedName name="__X6" localSheetId="14">Scheduled_Payment+Extra_Payment</definedName>
    <definedName name="__X6" localSheetId="15">Scheduled_Payment+Extra_Payment</definedName>
    <definedName name="__X6" localSheetId="0">Scheduled_Payment+Extra_Payment</definedName>
    <definedName name="__X6" localSheetId="12">Scheduled_Payment+Extra_Payment</definedName>
    <definedName name="__X6" localSheetId="13">Scheduled_Payment+Extra_Payment</definedName>
    <definedName name="__X6" localSheetId="16">Scheduled_Payment+Extra_Payment</definedName>
    <definedName name="__X6" localSheetId="1">Scheduled_Payment+Extra_Payment</definedName>
    <definedName name="__X6" localSheetId="11">Scheduled_Payment+Extra_Payment</definedName>
    <definedName name="__X6" localSheetId="5">Scheduled_Payment+Extra_Payment</definedName>
    <definedName name="__X6" localSheetId="6">Scheduled_Payment+Extra_Payment</definedName>
    <definedName name="__X6">Scheduled_Payment+Extra_Payment</definedName>
    <definedName name="__X7">#N/A</definedName>
    <definedName name="__xlfn.BAHTTEXT" hidden="1">#NAME?</definedName>
    <definedName name="__xz2" localSheetId="2">#REF!</definedName>
    <definedName name="__xz2" localSheetId="14">#REF!</definedName>
    <definedName name="__xz2" localSheetId="15">#REF!</definedName>
    <definedName name="__xz2" localSheetId="0">#REF!</definedName>
    <definedName name="__xz2" localSheetId="12">#REF!</definedName>
    <definedName name="__xz2" localSheetId="13">#REF!</definedName>
    <definedName name="__xz2" localSheetId="1">#REF!</definedName>
    <definedName name="__xz2" localSheetId="11">#REF!</definedName>
    <definedName name="__xz2" localSheetId="5">#REF!</definedName>
    <definedName name="__xz2" localSheetId="6">#REF!</definedName>
    <definedName name="__xz2">#REF!</definedName>
    <definedName name="__y1">#N/A</definedName>
    <definedName name="__y2">#N/A</definedName>
    <definedName name="__y3">#N/A</definedName>
    <definedName name="__y4">#N/A</definedName>
    <definedName name="__y5">#N/A</definedName>
    <definedName name="__y6" localSheetId="2">Scheduled_Payment+Extra_Payment</definedName>
    <definedName name="__y6" localSheetId="14">Scheduled_Payment+Extra_Payment</definedName>
    <definedName name="__y6" localSheetId="15">Scheduled_Payment+Extra_Payment</definedName>
    <definedName name="__y6" localSheetId="0">Scheduled_Payment+Extra_Payment</definedName>
    <definedName name="__y6" localSheetId="12">Scheduled_Payment+Extra_Payment</definedName>
    <definedName name="__y6" localSheetId="13">Scheduled_Payment+Extra_Payment</definedName>
    <definedName name="__y6" localSheetId="16">Scheduled_Payment+Extra_Payment</definedName>
    <definedName name="__y6" localSheetId="1">Scheduled_Payment+Extra_Payment</definedName>
    <definedName name="__y6" localSheetId="11">Scheduled_Payment+Extra_Payment</definedName>
    <definedName name="__y6" localSheetId="5">Scheduled_Payment+Extra_Payment</definedName>
    <definedName name="__y6" localSheetId="6">Scheduled_Payment+Extra_Payment</definedName>
    <definedName name="__y6">Scheduled_Payment+Extra_Payment</definedName>
    <definedName name="__y7">#N/A</definedName>
    <definedName name="__z1">#N/A</definedName>
    <definedName name="__z2">#N/A</definedName>
    <definedName name="__z3">#N/A</definedName>
    <definedName name="__z4">#N/A</definedName>
    <definedName name="__z5">#N/A</definedName>
    <definedName name="__z6" localSheetId="2">Scheduled_Payment+Extra_Payment</definedName>
    <definedName name="__z6" localSheetId="14">Scheduled_Payment+Extra_Payment</definedName>
    <definedName name="__z6" localSheetId="15">Scheduled_Payment+Extra_Payment</definedName>
    <definedName name="__z6" localSheetId="0">Scheduled_Payment+Extra_Payment</definedName>
    <definedName name="__z6" localSheetId="12">Scheduled_Payment+Extra_Payment</definedName>
    <definedName name="__z6" localSheetId="13">Scheduled_Payment+Extra_Payment</definedName>
    <definedName name="__z6" localSheetId="16">Scheduled_Payment+Extra_Payment</definedName>
    <definedName name="__z6" localSheetId="1">Scheduled_Payment+Extra_Payment</definedName>
    <definedName name="__z6" localSheetId="11">Scheduled_Payment+Extra_Payment</definedName>
    <definedName name="__z6" localSheetId="5">Scheduled_Payment+Extra_Payment</definedName>
    <definedName name="__z6" localSheetId="6">Scheduled_Payment+Extra_Payment</definedName>
    <definedName name="__z6">Scheduled_Payment+Extra_Payment</definedName>
    <definedName name="__z7">#N/A</definedName>
    <definedName name="_02_DER_K13_000_–_K13_650" localSheetId="2">#REF!</definedName>
    <definedName name="_02_DER_K13_000_–_K13_650" localSheetId="14">[3]EST2!#REF!</definedName>
    <definedName name="_02_DER_K13_000_–_K13_650" localSheetId="15">#REF!</definedName>
    <definedName name="_02_DER_K13_000_–_K13_650" localSheetId="0">#REF!</definedName>
    <definedName name="_02_DER_K13_000_–_K13_650" localSheetId="12">[3]EST2!#REF!</definedName>
    <definedName name="_02_DER_K13_000_–_K13_650" localSheetId="13">[3]EST2!#REF!</definedName>
    <definedName name="_02_DER_K13_000_–_K13_650" localSheetId="16">#REF!</definedName>
    <definedName name="_02_DER_K13_000_–_K13_650" localSheetId="1">[3]EST2!#REF!</definedName>
    <definedName name="_02_DER_K13_000_–_K13_650" localSheetId="11">#REF!</definedName>
    <definedName name="_02_DER_K13_000_–_K13_650" localSheetId="5">#REF!</definedName>
    <definedName name="_02_DER_K13_000_–_K13_650" localSheetId="6">[3]EST2!#REF!</definedName>
    <definedName name="_02_DER_K13_000_–_K13_650">#REF!</definedName>
    <definedName name="_02_DER_K15_700_–_K16_100" localSheetId="2">#REF!</definedName>
    <definedName name="_02_DER_K15_700_–_K16_100" localSheetId="14">[3]EST2!#REF!</definedName>
    <definedName name="_02_DER_K15_700_–_K16_100" localSheetId="15">#REF!</definedName>
    <definedName name="_02_DER_K15_700_–_K16_100" localSheetId="0">#REF!</definedName>
    <definedName name="_02_DER_K15_700_–_K16_100" localSheetId="12">[3]EST2!#REF!</definedName>
    <definedName name="_02_DER_K15_700_–_K16_100" localSheetId="13">[3]EST2!#REF!</definedName>
    <definedName name="_02_DER_K15_700_–_K16_100" localSheetId="16">#REF!</definedName>
    <definedName name="_02_DER_K15_700_–_K16_100" localSheetId="1">[3]EST2!#REF!</definedName>
    <definedName name="_02_DER_K15_700_–_K16_100" localSheetId="11">#REF!</definedName>
    <definedName name="_02_DER_K15_700_–_K16_100" localSheetId="5">#REF!</definedName>
    <definedName name="_02_DER_K15_700_–_K16_100" localSheetId="6">[3]EST2!#REF!</definedName>
    <definedName name="_02_DER_K15_700_–_K16_100">#REF!</definedName>
    <definedName name="_03_K15_140_–_K20_540" localSheetId="2">#REF!</definedName>
    <definedName name="_03_K15_140_–_K20_540" localSheetId="14">[3]EST2!#REF!</definedName>
    <definedName name="_03_K15_140_–_K20_540" localSheetId="15">#REF!</definedName>
    <definedName name="_03_K15_140_–_K20_540" localSheetId="0">#REF!</definedName>
    <definedName name="_03_K15_140_–_K20_540" localSheetId="12">[3]EST2!#REF!</definedName>
    <definedName name="_03_K15_140_–_K20_540" localSheetId="13">[3]EST2!#REF!</definedName>
    <definedName name="_03_K15_140_–_K20_540" localSheetId="16">#REF!</definedName>
    <definedName name="_03_K15_140_–_K20_540" localSheetId="1">[3]EST2!#REF!</definedName>
    <definedName name="_03_K15_140_–_K20_540" localSheetId="11">#REF!</definedName>
    <definedName name="_03_K15_140_–_K20_540" localSheetId="5">#REF!</definedName>
    <definedName name="_03_K15_140_–_K20_540" localSheetId="6">[3]EST2!#REF!</definedName>
    <definedName name="_03_K15_140_–_K20_540">#REF!</definedName>
    <definedName name="_04" localSheetId="2">#REF!</definedName>
    <definedName name="_04" localSheetId="14">[3]EST2!#REF!</definedName>
    <definedName name="_04" localSheetId="15">#REF!</definedName>
    <definedName name="_04" localSheetId="0">#REF!</definedName>
    <definedName name="_04" localSheetId="12">[3]EST2!#REF!</definedName>
    <definedName name="_04" localSheetId="13">[3]EST2!#REF!</definedName>
    <definedName name="_04" localSheetId="16">#REF!</definedName>
    <definedName name="_04" localSheetId="1">[3]EST2!#REF!</definedName>
    <definedName name="_04" localSheetId="11">#REF!</definedName>
    <definedName name="_04" localSheetId="5">#REF!</definedName>
    <definedName name="_04" localSheetId="6">[3]EST2!#REF!</definedName>
    <definedName name="_04">#REF!</definedName>
    <definedName name="_05_DER_K35_250_–_K35_605.41" localSheetId="2">#REF!</definedName>
    <definedName name="_05_DER_K35_250_–_K35_605.41" localSheetId="14">[3]EST2!#REF!</definedName>
    <definedName name="_05_DER_K35_250_–_K35_605.41" localSheetId="15">#REF!</definedName>
    <definedName name="_05_DER_K35_250_–_K35_605.41" localSheetId="0">#REF!</definedName>
    <definedName name="_05_DER_K35_250_–_K35_605.41" localSheetId="12">[3]EST2!#REF!</definedName>
    <definedName name="_05_DER_K35_250_–_K35_605.41" localSheetId="13">[3]EST2!#REF!</definedName>
    <definedName name="_05_DER_K35_250_–_K35_605.41" localSheetId="16">#REF!</definedName>
    <definedName name="_05_DER_K35_250_–_K35_605.41" localSheetId="1">[3]EST2!#REF!</definedName>
    <definedName name="_05_DER_K35_250_–_K35_605.41" localSheetId="11">#REF!</definedName>
    <definedName name="_05_DER_K35_250_–_K35_605.41" localSheetId="5">#REF!</definedName>
    <definedName name="_05_DER_K35_250_–_K35_605.41" localSheetId="6">[3]EST2!#REF!</definedName>
    <definedName name="_05_DER_K35_250_–_K35_605.41">#REF!</definedName>
    <definedName name="_05_IZQ_K25_695_–_K35_327.62" localSheetId="2">#REF!</definedName>
    <definedName name="_05_IZQ_K25_695_–_K35_327.62" localSheetId="14">[3]EST2!#REF!</definedName>
    <definedName name="_05_IZQ_K25_695_–_K35_327.62" localSheetId="15">#REF!</definedName>
    <definedName name="_05_IZQ_K25_695_–_K35_327.62" localSheetId="0">#REF!</definedName>
    <definedName name="_05_IZQ_K25_695_–_K35_327.62" localSheetId="12">[3]EST2!#REF!</definedName>
    <definedName name="_05_IZQ_K25_695_–_K35_327.62" localSheetId="13">[3]EST2!#REF!</definedName>
    <definedName name="_05_IZQ_K25_695_–_K35_327.62" localSheetId="16">#REF!</definedName>
    <definedName name="_05_IZQ_K25_695_–_K35_327.62" localSheetId="1">[3]EST2!#REF!</definedName>
    <definedName name="_05_IZQ_K25_695_–_K35_327.62" localSheetId="11">#REF!</definedName>
    <definedName name="_05_IZQ_K25_695_–_K35_327.62" localSheetId="5">#REF!</definedName>
    <definedName name="_05_IZQ_K25_695_–_K35_327.62" localSheetId="6">[3]EST2!#REF!</definedName>
    <definedName name="_05_IZQ_K25_695_–_K35_327.62">#REF!</definedName>
    <definedName name="_05_IZQ_K35_420_–_K36_462.29" localSheetId="2">#REF!</definedName>
    <definedName name="_05_IZQ_K35_420_–_K36_462.29" localSheetId="14">[3]EST2!#REF!</definedName>
    <definedName name="_05_IZQ_K35_420_–_K36_462.29" localSheetId="15">#REF!</definedName>
    <definedName name="_05_IZQ_K35_420_–_K36_462.29" localSheetId="0">#REF!</definedName>
    <definedName name="_05_IZQ_K35_420_–_K36_462.29" localSheetId="12">[3]EST2!#REF!</definedName>
    <definedName name="_05_IZQ_K35_420_–_K36_462.29" localSheetId="13">[3]EST2!#REF!</definedName>
    <definedName name="_05_IZQ_K35_420_–_K36_462.29" localSheetId="16">#REF!</definedName>
    <definedName name="_05_IZQ_K35_420_–_K36_462.29" localSheetId="1">[3]EST2!#REF!</definedName>
    <definedName name="_05_IZQ_K35_420_–_K36_462.29" localSheetId="11">#REF!</definedName>
    <definedName name="_05_IZQ_K35_420_–_K36_462.29" localSheetId="5">#REF!</definedName>
    <definedName name="_05_IZQ_K35_420_–_K36_462.29" localSheetId="6">[3]EST2!#REF!</definedName>
    <definedName name="_05_IZQ_K35_420_–_K36_462.29">#REF!</definedName>
    <definedName name="_06_K41_785.67_–_K48_083.55" localSheetId="2">#REF!</definedName>
    <definedName name="_06_K41_785.67_–_K48_083.55" localSheetId="14">[3]EST2!#REF!</definedName>
    <definedName name="_06_K41_785.67_–_K48_083.55" localSheetId="15">#REF!</definedName>
    <definedName name="_06_K41_785.67_–_K48_083.55" localSheetId="0">#REF!</definedName>
    <definedName name="_06_K41_785.67_–_K48_083.55" localSheetId="12">[3]EST2!#REF!</definedName>
    <definedName name="_06_K41_785.67_–_K48_083.55" localSheetId="13">[3]EST2!#REF!</definedName>
    <definedName name="_06_K41_785.67_–_K48_083.55" localSheetId="16">#REF!</definedName>
    <definedName name="_06_K41_785.67_–_K48_083.55" localSheetId="1">[3]EST2!#REF!</definedName>
    <definedName name="_06_K41_785.67_–_K48_083.55" localSheetId="11">#REF!</definedName>
    <definedName name="_06_K41_785.67_–_K48_083.55" localSheetId="5">#REF!</definedName>
    <definedName name="_06_K41_785.67_–_K48_083.55" localSheetId="6">[3]EST2!#REF!</definedName>
    <definedName name="_06_K41_785.67_–_K48_083.55">#REF!</definedName>
    <definedName name="_07_DER_K48_000_–_K49_563.19" localSheetId="2">#REF!</definedName>
    <definedName name="_07_DER_K48_000_–_K49_563.19" localSheetId="14">[3]EST2!#REF!</definedName>
    <definedName name="_07_DER_K48_000_–_K49_563.19" localSheetId="15">#REF!</definedName>
    <definedName name="_07_DER_K48_000_–_K49_563.19" localSheetId="0">#REF!</definedName>
    <definedName name="_07_DER_K48_000_–_K49_563.19" localSheetId="12">[3]EST2!#REF!</definedName>
    <definedName name="_07_DER_K48_000_–_K49_563.19" localSheetId="13">[3]EST2!#REF!</definedName>
    <definedName name="_07_DER_K48_000_–_K49_563.19" localSheetId="16">#REF!</definedName>
    <definedName name="_07_DER_K48_000_–_K49_563.19" localSheetId="1">[3]EST2!#REF!</definedName>
    <definedName name="_07_DER_K48_000_–_K49_563.19" localSheetId="11">#REF!</definedName>
    <definedName name="_07_DER_K48_000_–_K49_563.19" localSheetId="5">#REF!</definedName>
    <definedName name="_07_DER_K48_000_–_K49_563.19" localSheetId="6">[3]EST2!#REF!</definedName>
    <definedName name="_07_DER_K48_000_–_K49_563.19">#REF!</definedName>
    <definedName name="_07_IZQ_K49_320_–_K52_112.74" localSheetId="2">#REF!</definedName>
    <definedName name="_07_IZQ_K49_320_–_K52_112.74" localSheetId="14">[3]EST2!#REF!</definedName>
    <definedName name="_07_IZQ_K49_320_–_K52_112.74" localSheetId="15">#REF!</definedName>
    <definedName name="_07_IZQ_K49_320_–_K52_112.74" localSheetId="0">#REF!</definedName>
    <definedName name="_07_IZQ_K49_320_–_K52_112.74" localSheetId="12">[3]EST2!#REF!</definedName>
    <definedName name="_07_IZQ_K49_320_–_K52_112.74" localSheetId="13">[3]EST2!#REF!</definedName>
    <definedName name="_07_IZQ_K49_320_–_K52_112.74" localSheetId="16">#REF!</definedName>
    <definedName name="_07_IZQ_K49_320_–_K52_112.74" localSheetId="1">[3]EST2!#REF!</definedName>
    <definedName name="_07_IZQ_K49_320_–_K52_112.74" localSheetId="11">#REF!</definedName>
    <definedName name="_07_IZQ_K49_320_–_K52_112.74" localSheetId="5">#REF!</definedName>
    <definedName name="_07_IZQ_K49_320_–_K52_112.74" localSheetId="6">[3]EST2!#REF!</definedName>
    <definedName name="_07_IZQ_K49_320_–_K52_112.74">#REF!</definedName>
    <definedName name="_08_DER_K57_040_–_K61_476.50" localSheetId="2">#REF!</definedName>
    <definedName name="_08_DER_K57_040_–_K61_476.50" localSheetId="14">[3]EST2!#REF!</definedName>
    <definedName name="_08_DER_K57_040_–_K61_476.50" localSheetId="15">#REF!</definedName>
    <definedName name="_08_DER_K57_040_–_K61_476.50" localSheetId="0">#REF!</definedName>
    <definedName name="_08_DER_K57_040_–_K61_476.50" localSheetId="12">[3]EST2!#REF!</definedName>
    <definedName name="_08_DER_K57_040_–_K61_476.50" localSheetId="13">[3]EST2!#REF!</definedName>
    <definedName name="_08_DER_K57_040_–_K61_476.50" localSheetId="16">#REF!</definedName>
    <definedName name="_08_DER_K57_040_–_K61_476.50" localSheetId="1">[3]EST2!#REF!</definedName>
    <definedName name="_08_DER_K57_040_–_K61_476.50" localSheetId="11">#REF!</definedName>
    <definedName name="_08_DER_K57_040_–_K61_476.50" localSheetId="5">#REF!</definedName>
    <definedName name="_08_DER_K57_040_–_K61_476.50" localSheetId="6">[3]EST2!#REF!</definedName>
    <definedName name="_08_DER_K57_040_–_K61_476.50">#REF!</definedName>
    <definedName name="_08_IZQ_K52_300_–_K57_577.97" localSheetId="2">#REF!</definedName>
    <definedName name="_08_IZQ_K52_300_–_K57_577.97" localSheetId="14">[3]EST2!#REF!</definedName>
    <definedName name="_08_IZQ_K52_300_–_K57_577.97" localSheetId="15">#REF!</definedName>
    <definedName name="_08_IZQ_K52_300_–_K57_577.97" localSheetId="0">#REF!</definedName>
    <definedName name="_08_IZQ_K52_300_–_K57_577.97" localSheetId="12">[3]EST2!#REF!</definedName>
    <definedName name="_08_IZQ_K52_300_–_K57_577.97" localSheetId="13">[3]EST2!#REF!</definedName>
    <definedName name="_08_IZQ_K52_300_–_K57_577.97" localSheetId="16">#REF!</definedName>
    <definedName name="_08_IZQ_K52_300_–_K57_577.97" localSheetId="1">[3]EST2!#REF!</definedName>
    <definedName name="_08_IZQ_K52_300_–_K57_577.97" localSheetId="11">#REF!</definedName>
    <definedName name="_08_IZQ_K52_300_–_K57_577.97" localSheetId="5">#REF!</definedName>
    <definedName name="_08_IZQ_K52_300_–_K57_577.97" localSheetId="6">[3]EST2!#REF!</definedName>
    <definedName name="_08_IZQ_K52_300_–_K57_577.97">#REF!</definedName>
    <definedName name="_08_K24_723__A_K55_717.28" localSheetId="2">#REF!</definedName>
    <definedName name="_08_K24_723__A_K55_717.28" localSheetId="14">[3]EST2!#REF!</definedName>
    <definedName name="_08_K24_723__A_K55_717.28" localSheetId="15">#REF!</definedName>
    <definedName name="_08_K24_723__A_K55_717.28" localSheetId="0">#REF!</definedName>
    <definedName name="_08_K24_723__A_K55_717.28" localSheetId="12">[3]EST2!#REF!</definedName>
    <definedName name="_08_K24_723__A_K55_717.28" localSheetId="13">[3]EST2!#REF!</definedName>
    <definedName name="_08_K24_723__A_K55_717.28" localSheetId="16">#REF!</definedName>
    <definedName name="_08_K24_723__A_K55_717.28" localSheetId="1">[3]EST2!#REF!</definedName>
    <definedName name="_08_K24_723__A_K55_717.28" localSheetId="11">#REF!</definedName>
    <definedName name="_08_K24_723__A_K55_717.28" localSheetId="5">#REF!</definedName>
    <definedName name="_08_K24_723__A_K55_717.28" localSheetId="6">[3]EST2!#REF!</definedName>
    <definedName name="_08_K24_723__A_K55_717.28">#REF!</definedName>
    <definedName name="_09_K61_520_A_K61_144" localSheetId="2">#REF!</definedName>
    <definedName name="_09_K61_520_A_K61_144" localSheetId="14">[3]EST2!#REF!</definedName>
    <definedName name="_09_K61_520_A_K61_144" localSheetId="15">#REF!</definedName>
    <definedName name="_09_K61_520_A_K61_144" localSheetId="0">#REF!</definedName>
    <definedName name="_09_K61_520_A_K61_144" localSheetId="12">[3]EST2!#REF!</definedName>
    <definedName name="_09_K61_520_A_K61_144" localSheetId="13">[3]EST2!#REF!</definedName>
    <definedName name="_09_K61_520_A_K61_144" localSheetId="16">#REF!</definedName>
    <definedName name="_09_K61_520_A_K61_144" localSheetId="1">[3]EST2!#REF!</definedName>
    <definedName name="_09_K61_520_A_K61_144" localSheetId="11">#REF!</definedName>
    <definedName name="_09_K61_520_A_K61_144" localSheetId="5">#REF!</definedName>
    <definedName name="_09_K61_520_A_K61_144" localSheetId="6">[3]EST2!#REF!</definedName>
    <definedName name="_09_K61_520_A_K61_144">#REF!</definedName>
    <definedName name="_1">#N/A</definedName>
    <definedName name="_10_PR64_500_–_PR_69_541.49" localSheetId="2">#REF!</definedName>
    <definedName name="_10_PR64_500_–_PR_69_541.49" localSheetId="14">[3]EST2!#REF!</definedName>
    <definedName name="_10_PR64_500_–_PR_69_541.49" localSheetId="15">#REF!</definedName>
    <definedName name="_10_PR64_500_–_PR_69_541.49" localSheetId="0">#REF!</definedName>
    <definedName name="_10_PR64_500_–_PR_69_541.49" localSheetId="12">[3]EST2!#REF!</definedName>
    <definedName name="_10_PR64_500_–_PR_69_541.49" localSheetId="13">[3]EST2!#REF!</definedName>
    <definedName name="_10_PR64_500_–_PR_69_541.49" localSheetId="16">#REF!</definedName>
    <definedName name="_10_PR64_500_–_PR_69_541.49" localSheetId="1">[3]EST2!#REF!</definedName>
    <definedName name="_10_PR64_500_–_PR_69_541.49" localSheetId="11">#REF!</definedName>
    <definedName name="_10_PR64_500_–_PR_69_541.49" localSheetId="5">#REF!</definedName>
    <definedName name="_10_PR64_500_–_PR_69_541.49" localSheetId="6">[3]EST2!#REF!</definedName>
    <definedName name="_10_PR64_500_–_PR_69_541.49">#REF!</definedName>
    <definedName name="_2">#N/A</definedName>
    <definedName name="_3" localSheetId="2">#REF!</definedName>
    <definedName name="_3" localSheetId="14">#REF!</definedName>
    <definedName name="_3" localSheetId="15">#REF!</definedName>
    <definedName name="_3" localSheetId="0">#REF!</definedName>
    <definedName name="_3" localSheetId="12">#REF!</definedName>
    <definedName name="_3" localSheetId="13">#REF!</definedName>
    <definedName name="_3" localSheetId="1">#REF!</definedName>
    <definedName name="_3" localSheetId="11">#REF!</definedName>
    <definedName name="_3" localSheetId="5">#REF!</definedName>
    <definedName name="_3" localSheetId="6">#REF!</definedName>
    <definedName name="_3">#REF!</definedName>
    <definedName name="_a1" localSheetId="2" hidden="1">{"TAB1",#N/A,TRUE,"GENERAL";"TAB2",#N/A,TRUE,"GENERAL";"TAB3",#N/A,TRUE,"GENERAL";"TAB4",#N/A,TRUE,"GENERAL";"TAB5",#N/A,TRUE,"GENERAL"}</definedName>
    <definedName name="_a1" localSheetId="14" hidden="1">{"TAB1",#N/A,TRUE,"GENERAL";"TAB2",#N/A,TRUE,"GENERAL";"TAB3",#N/A,TRUE,"GENERAL";"TAB4",#N/A,TRUE,"GENERAL";"TAB5",#N/A,TRUE,"GENERAL"}</definedName>
    <definedName name="_a1" localSheetId="15" hidden="1">{"TAB1",#N/A,TRUE,"GENERAL";"TAB2",#N/A,TRUE,"GENERAL";"TAB3",#N/A,TRUE,"GENERAL";"TAB4",#N/A,TRUE,"GENERAL";"TAB5",#N/A,TRUE,"GENERAL"}</definedName>
    <definedName name="_a1" localSheetId="0" hidden="1">{"TAB1",#N/A,TRUE,"GENERAL";"TAB2",#N/A,TRUE,"GENERAL";"TAB3",#N/A,TRUE,"GENERAL";"TAB4",#N/A,TRUE,"GENERAL";"TAB5",#N/A,TRUE,"GENERAL"}</definedName>
    <definedName name="_a1" localSheetId="12" hidden="1">{"TAB1",#N/A,TRUE,"GENERAL";"TAB2",#N/A,TRUE,"GENERAL";"TAB3",#N/A,TRUE,"GENERAL";"TAB4",#N/A,TRUE,"GENERAL";"TAB5",#N/A,TRUE,"GENERAL"}</definedName>
    <definedName name="_a1" localSheetId="13" hidden="1">{"TAB1",#N/A,TRUE,"GENERAL";"TAB2",#N/A,TRUE,"GENERAL";"TAB3",#N/A,TRUE,"GENERAL";"TAB4",#N/A,TRUE,"GENERAL";"TAB5",#N/A,TRUE,"GENERAL"}</definedName>
    <definedName name="_a1" localSheetId="16" hidden="1">{"TAB1",#N/A,TRUE,"GENERAL";"TAB2",#N/A,TRUE,"GENERAL";"TAB3",#N/A,TRUE,"GENERAL";"TAB4",#N/A,TRUE,"GENERAL";"TAB5",#N/A,TRUE,"GENERAL"}</definedName>
    <definedName name="_a1" localSheetId="1" hidden="1">{"TAB1",#N/A,TRUE,"GENERAL";"TAB2",#N/A,TRUE,"GENERAL";"TAB3",#N/A,TRUE,"GENERAL";"TAB4",#N/A,TRUE,"GENERAL";"TAB5",#N/A,TRUE,"GENERAL"}</definedName>
    <definedName name="_a1" localSheetId="11" hidden="1">{"TAB1",#N/A,TRUE,"GENERAL";"TAB2",#N/A,TRUE,"GENERAL";"TAB3",#N/A,TRUE,"GENERAL";"TAB4",#N/A,TRUE,"GENERAL";"TAB5",#N/A,TRUE,"GENERAL"}</definedName>
    <definedName name="_a1" localSheetId="5" hidden="1">{"TAB1",#N/A,TRUE,"GENERAL";"TAB2",#N/A,TRUE,"GENERAL";"TAB3",#N/A,TRUE,"GENERAL";"TAB4",#N/A,TRUE,"GENERAL";"TAB5",#N/A,TRUE,"GENERAL"}</definedName>
    <definedName name="_a1" localSheetId="6" hidden="1">{"TAB1",#N/A,TRUE,"GENERAL";"TAB2",#N/A,TRUE,"GENERAL";"TAB3",#N/A,TRUE,"GENERAL";"TAB4",#N/A,TRUE,"GENERAL";"TAB5",#N/A,TRUE,"GENERAL"}</definedName>
    <definedName name="_a1" hidden="1">{"TAB1",#N/A,TRUE,"GENERAL";"TAB2",#N/A,TRUE,"GENERAL";"TAB3",#N/A,TRUE,"GENERAL";"TAB4",#N/A,TRUE,"GENERAL";"TAB5",#N/A,TRUE,"GENERAL"}</definedName>
    <definedName name="_A17000" localSheetId="2">#REF!</definedName>
    <definedName name="_A17000" localSheetId="14">#REF!</definedName>
    <definedName name="_A17000" localSheetId="15">#REF!</definedName>
    <definedName name="_A17000" localSheetId="0">#REF!</definedName>
    <definedName name="_A17000" localSheetId="12">#REF!</definedName>
    <definedName name="_A17000" localSheetId="13">#REF!</definedName>
    <definedName name="_A17000" localSheetId="1">#REF!</definedName>
    <definedName name="_A17000" localSheetId="11">#REF!</definedName>
    <definedName name="_A17000" localSheetId="5">#REF!</definedName>
    <definedName name="_A17000" localSheetId="6">#REF!</definedName>
    <definedName name="_A17000">#REF!</definedName>
    <definedName name="_A20000" localSheetId="14">#REF!</definedName>
    <definedName name="_A20000" localSheetId="15">#REF!</definedName>
    <definedName name="_A20000" localSheetId="12">#REF!</definedName>
    <definedName name="_A20000" localSheetId="13">#REF!</definedName>
    <definedName name="_A20000" localSheetId="1">#REF!</definedName>
    <definedName name="_A20000" localSheetId="11">#REF!</definedName>
    <definedName name="_A20000" localSheetId="6">#REF!</definedName>
    <definedName name="_A20000">#REF!</definedName>
    <definedName name="_a3" localSheetId="2" hidden="1">{"TAB1",#N/A,TRUE,"GENERAL";"TAB2",#N/A,TRUE,"GENERAL";"TAB3",#N/A,TRUE,"GENERAL";"TAB4",#N/A,TRUE,"GENERAL";"TAB5",#N/A,TRUE,"GENERAL"}</definedName>
    <definedName name="_a3" localSheetId="14" hidden="1">{"TAB1",#N/A,TRUE,"GENERAL";"TAB2",#N/A,TRUE,"GENERAL";"TAB3",#N/A,TRUE,"GENERAL";"TAB4",#N/A,TRUE,"GENERAL";"TAB5",#N/A,TRUE,"GENERAL"}</definedName>
    <definedName name="_a3" localSheetId="15" hidden="1">{"TAB1",#N/A,TRUE,"GENERAL";"TAB2",#N/A,TRUE,"GENERAL";"TAB3",#N/A,TRUE,"GENERAL";"TAB4",#N/A,TRUE,"GENERAL";"TAB5",#N/A,TRUE,"GENERAL"}</definedName>
    <definedName name="_a3" localSheetId="0" hidden="1">{"TAB1",#N/A,TRUE,"GENERAL";"TAB2",#N/A,TRUE,"GENERAL";"TAB3",#N/A,TRUE,"GENERAL";"TAB4",#N/A,TRUE,"GENERAL";"TAB5",#N/A,TRUE,"GENERAL"}</definedName>
    <definedName name="_a3" localSheetId="12" hidden="1">{"TAB1",#N/A,TRUE,"GENERAL";"TAB2",#N/A,TRUE,"GENERAL";"TAB3",#N/A,TRUE,"GENERAL";"TAB4",#N/A,TRUE,"GENERAL";"TAB5",#N/A,TRUE,"GENERAL"}</definedName>
    <definedName name="_a3" localSheetId="13" hidden="1">{"TAB1",#N/A,TRUE,"GENERAL";"TAB2",#N/A,TRUE,"GENERAL";"TAB3",#N/A,TRUE,"GENERAL";"TAB4",#N/A,TRUE,"GENERAL";"TAB5",#N/A,TRUE,"GENERAL"}</definedName>
    <definedName name="_a3" localSheetId="16" hidden="1">{"TAB1",#N/A,TRUE,"GENERAL";"TAB2",#N/A,TRUE,"GENERAL";"TAB3",#N/A,TRUE,"GENERAL";"TAB4",#N/A,TRUE,"GENERAL";"TAB5",#N/A,TRUE,"GENERAL"}</definedName>
    <definedName name="_a3" localSheetId="1" hidden="1">{"TAB1",#N/A,TRUE,"GENERAL";"TAB2",#N/A,TRUE,"GENERAL";"TAB3",#N/A,TRUE,"GENERAL";"TAB4",#N/A,TRUE,"GENERAL";"TAB5",#N/A,TRUE,"GENERAL"}</definedName>
    <definedName name="_a3" localSheetId="11" hidden="1">{"TAB1",#N/A,TRUE,"GENERAL";"TAB2",#N/A,TRUE,"GENERAL";"TAB3",#N/A,TRUE,"GENERAL";"TAB4",#N/A,TRUE,"GENERAL";"TAB5",#N/A,TRUE,"GENERAL"}</definedName>
    <definedName name="_a3" localSheetId="5" hidden="1">{"TAB1",#N/A,TRUE,"GENERAL";"TAB2",#N/A,TRUE,"GENERAL";"TAB3",#N/A,TRUE,"GENERAL";"TAB4",#N/A,TRUE,"GENERAL";"TAB5",#N/A,TRUE,"GENERAL"}</definedName>
    <definedName name="_a3" localSheetId="6" hidden="1">{"TAB1",#N/A,TRUE,"GENERAL";"TAB2",#N/A,TRUE,"GENERAL";"TAB3",#N/A,TRUE,"GENERAL";"TAB4",#N/A,TRUE,"GENERAL";"TAB5",#N/A,TRUE,"GENERAL"}</definedName>
    <definedName name="_a3" hidden="1">{"TAB1",#N/A,TRUE,"GENERAL";"TAB2",#N/A,TRUE,"GENERAL";"TAB3",#N/A,TRUE,"GENERAL";"TAB4",#N/A,TRUE,"GENERAL";"TAB5",#N/A,TRUE,"GENERAL"}</definedName>
    <definedName name="_A30000" localSheetId="2">#REF!</definedName>
    <definedName name="_A30000" localSheetId="14">#REF!</definedName>
    <definedName name="_A30000" localSheetId="15">#REF!</definedName>
    <definedName name="_A30000" localSheetId="0">#REF!</definedName>
    <definedName name="_A30000" localSheetId="12">#REF!</definedName>
    <definedName name="_A30000" localSheetId="13">#REF!</definedName>
    <definedName name="_A30000" localSheetId="1">#REF!</definedName>
    <definedName name="_A30000" localSheetId="11">#REF!</definedName>
    <definedName name="_A30000" localSheetId="5">#REF!</definedName>
    <definedName name="_A30000" localSheetId="6">#REF!</definedName>
    <definedName name="_A30000">#REF!</definedName>
    <definedName name="_a4" localSheetId="2" hidden="1">{"via1",#N/A,TRUE,"general";"via2",#N/A,TRUE,"general";"via3",#N/A,TRUE,"general"}</definedName>
    <definedName name="_a4" localSheetId="14" hidden="1">{"via1",#N/A,TRUE,"general";"via2",#N/A,TRUE,"general";"via3",#N/A,TRUE,"general"}</definedName>
    <definedName name="_a4" localSheetId="15" hidden="1">{"via1",#N/A,TRUE,"general";"via2",#N/A,TRUE,"general";"via3",#N/A,TRUE,"general"}</definedName>
    <definedName name="_a4" localSheetId="0" hidden="1">{"via1",#N/A,TRUE,"general";"via2",#N/A,TRUE,"general";"via3",#N/A,TRUE,"general"}</definedName>
    <definedName name="_a4" localSheetId="12" hidden="1">{"via1",#N/A,TRUE,"general";"via2",#N/A,TRUE,"general";"via3",#N/A,TRUE,"general"}</definedName>
    <definedName name="_a4" localSheetId="13" hidden="1">{"via1",#N/A,TRUE,"general";"via2",#N/A,TRUE,"general";"via3",#N/A,TRUE,"general"}</definedName>
    <definedName name="_a4" localSheetId="16" hidden="1">{"via1",#N/A,TRUE,"general";"via2",#N/A,TRUE,"general";"via3",#N/A,TRUE,"general"}</definedName>
    <definedName name="_a4" localSheetId="1" hidden="1">{"via1",#N/A,TRUE,"general";"via2",#N/A,TRUE,"general";"via3",#N/A,TRUE,"general"}</definedName>
    <definedName name="_a4" localSheetId="11" hidden="1">{"via1",#N/A,TRUE,"general";"via2",#N/A,TRUE,"general";"via3",#N/A,TRUE,"general"}</definedName>
    <definedName name="_a4" localSheetId="5" hidden="1">{"via1",#N/A,TRUE,"general";"via2",#N/A,TRUE,"general";"via3",#N/A,TRUE,"general"}</definedName>
    <definedName name="_a4" localSheetId="6"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localSheetId="14" hidden="1">{"TAB1",#N/A,TRUE,"GENERAL";"TAB2",#N/A,TRUE,"GENERAL";"TAB3",#N/A,TRUE,"GENERAL";"TAB4",#N/A,TRUE,"GENERAL";"TAB5",#N/A,TRUE,"GENERAL"}</definedName>
    <definedName name="_a5" localSheetId="15" hidden="1">{"TAB1",#N/A,TRUE,"GENERAL";"TAB2",#N/A,TRUE,"GENERAL";"TAB3",#N/A,TRUE,"GENERAL";"TAB4",#N/A,TRUE,"GENERAL";"TAB5",#N/A,TRUE,"GENERAL"}</definedName>
    <definedName name="_a5" localSheetId="0" hidden="1">{"TAB1",#N/A,TRUE,"GENERAL";"TAB2",#N/A,TRUE,"GENERAL";"TAB3",#N/A,TRUE,"GENERAL";"TAB4",#N/A,TRUE,"GENERAL";"TAB5",#N/A,TRUE,"GENERAL"}</definedName>
    <definedName name="_a5" localSheetId="12" hidden="1">{"TAB1",#N/A,TRUE,"GENERAL";"TAB2",#N/A,TRUE,"GENERAL";"TAB3",#N/A,TRUE,"GENERAL";"TAB4",#N/A,TRUE,"GENERAL";"TAB5",#N/A,TRUE,"GENERAL"}</definedName>
    <definedName name="_a5" localSheetId="13" hidden="1">{"TAB1",#N/A,TRUE,"GENERAL";"TAB2",#N/A,TRUE,"GENERAL";"TAB3",#N/A,TRUE,"GENERAL";"TAB4",#N/A,TRUE,"GENERAL";"TAB5",#N/A,TRUE,"GENERAL"}</definedName>
    <definedName name="_a5" localSheetId="16" hidden="1">{"TAB1",#N/A,TRUE,"GENERAL";"TAB2",#N/A,TRUE,"GENERAL";"TAB3",#N/A,TRUE,"GENERAL";"TAB4",#N/A,TRUE,"GENERAL";"TAB5",#N/A,TRUE,"GENERAL"}</definedName>
    <definedName name="_a5" localSheetId="1" hidden="1">{"TAB1",#N/A,TRUE,"GENERAL";"TAB2",#N/A,TRUE,"GENERAL";"TAB3",#N/A,TRUE,"GENERAL";"TAB4",#N/A,TRUE,"GENERAL";"TAB5",#N/A,TRUE,"GENERAL"}</definedName>
    <definedName name="_a5" localSheetId="11" hidden="1">{"TAB1",#N/A,TRUE,"GENERAL";"TAB2",#N/A,TRUE,"GENERAL";"TAB3",#N/A,TRUE,"GENERAL";"TAB4",#N/A,TRUE,"GENERAL";"TAB5",#N/A,TRUE,"GENERAL"}</definedName>
    <definedName name="_a5" localSheetId="5" hidden="1">{"TAB1",#N/A,TRUE,"GENERAL";"TAB2",#N/A,TRUE,"GENERAL";"TAB3",#N/A,TRUE,"GENERAL";"TAB4",#N/A,TRUE,"GENERAL";"TAB5",#N/A,TRUE,"GENERAL"}</definedName>
    <definedName name="_a5" localSheetId="6"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localSheetId="14" hidden="1">{"TAB1",#N/A,TRUE,"GENERAL";"TAB2",#N/A,TRUE,"GENERAL";"TAB3",#N/A,TRUE,"GENERAL";"TAB4",#N/A,TRUE,"GENERAL";"TAB5",#N/A,TRUE,"GENERAL"}</definedName>
    <definedName name="_a6" localSheetId="15" hidden="1">{"TAB1",#N/A,TRUE,"GENERAL";"TAB2",#N/A,TRUE,"GENERAL";"TAB3",#N/A,TRUE,"GENERAL";"TAB4",#N/A,TRUE,"GENERAL";"TAB5",#N/A,TRUE,"GENERAL"}</definedName>
    <definedName name="_a6" localSheetId="0" hidden="1">{"TAB1",#N/A,TRUE,"GENERAL";"TAB2",#N/A,TRUE,"GENERAL";"TAB3",#N/A,TRUE,"GENERAL";"TAB4",#N/A,TRUE,"GENERAL";"TAB5",#N/A,TRUE,"GENERAL"}</definedName>
    <definedName name="_a6" localSheetId="12" hidden="1">{"TAB1",#N/A,TRUE,"GENERAL";"TAB2",#N/A,TRUE,"GENERAL";"TAB3",#N/A,TRUE,"GENERAL";"TAB4",#N/A,TRUE,"GENERAL";"TAB5",#N/A,TRUE,"GENERAL"}</definedName>
    <definedName name="_a6" localSheetId="13" hidden="1">{"TAB1",#N/A,TRUE,"GENERAL";"TAB2",#N/A,TRUE,"GENERAL";"TAB3",#N/A,TRUE,"GENERAL";"TAB4",#N/A,TRUE,"GENERAL";"TAB5",#N/A,TRUE,"GENERAL"}</definedName>
    <definedName name="_a6" localSheetId="16" hidden="1">{"TAB1",#N/A,TRUE,"GENERAL";"TAB2",#N/A,TRUE,"GENERAL";"TAB3",#N/A,TRUE,"GENERAL";"TAB4",#N/A,TRUE,"GENERAL";"TAB5",#N/A,TRUE,"GENERAL"}</definedName>
    <definedName name="_a6" localSheetId="1" hidden="1">{"TAB1",#N/A,TRUE,"GENERAL";"TAB2",#N/A,TRUE,"GENERAL";"TAB3",#N/A,TRUE,"GENERAL";"TAB4",#N/A,TRUE,"GENERAL";"TAB5",#N/A,TRUE,"GENERAL"}</definedName>
    <definedName name="_a6" localSheetId="11" hidden="1">{"TAB1",#N/A,TRUE,"GENERAL";"TAB2",#N/A,TRUE,"GENERAL";"TAB3",#N/A,TRUE,"GENERAL";"TAB4",#N/A,TRUE,"GENERAL";"TAB5",#N/A,TRUE,"GENERAL"}</definedName>
    <definedName name="_a6" localSheetId="5" hidden="1">{"TAB1",#N/A,TRUE,"GENERAL";"TAB2",#N/A,TRUE,"GENERAL";"TAB3",#N/A,TRUE,"GENERAL";"TAB4",#N/A,TRUE,"GENERAL";"TAB5",#N/A,TRUE,"GENERAL"}</definedName>
    <definedName name="_a6" localSheetId="6" hidden="1">{"TAB1",#N/A,TRUE,"GENERAL";"TAB2",#N/A,TRUE,"GENERAL";"TAB3",#N/A,TRUE,"GENERAL";"TAB4",#N/A,TRUE,"GENERAL";"TAB5",#N/A,TRUE,"GENERAL"}</definedName>
    <definedName name="_a6" hidden="1">{"TAB1",#N/A,TRUE,"GENERAL";"TAB2",#N/A,TRUE,"GENERAL";"TAB3",#N/A,TRUE,"GENERAL";"TAB4",#N/A,TRUE,"GENERAL";"TAB5",#N/A,TRUE,"GENERAL"}</definedName>
    <definedName name="_AFC1" localSheetId="14">[1]INV!$A$25:$D$28</definedName>
    <definedName name="_AFC1" localSheetId="15">#REF!</definedName>
    <definedName name="_AFC1" localSheetId="12">[1]INV!$A$25:$D$28</definedName>
    <definedName name="_AFC1" localSheetId="13">[1]INV!$A$25:$D$28</definedName>
    <definedName name="_AFC1" localSheetId="1">[1]INV!$A$25:$D$28</definedName>
    <definedName name="_AFC1" localSheetId="11">#REF!</definedName>
    <definedName name="_AFC1" localSheetId="6">[1]INV!$A$25:$D$28</definedName>
    <definedName name="_AFC1">#REF!</definedName>
    <definedName name="_AFC3" localSheetId="14">[1]INV!$F$25:$I$28</definedName>
    <definedName name="_AFC3" localSheetId="15">#REF!</definedName>
    <definedName name="_AFC3" localSheetId="12">[1]INV!$F$25:$I$28</definedName>
    <definedName name="_AFC3" localSheetId="13">[1]INV!$F$25:$I$28</definedName>
    <definedName name="_AFC3" localSheetId="1">[1]INV!$F$25:$I$28</definedName>
    <definedName name="_AFC3" localSheetId="11">#REF!</definedName>
    <definedName name="_AFC3" localSheetId="6">[1]INV!$F$25:$I$28</definedName>
    <definedName name="_AFC3">#REF!</definedName>
    <definedName name="_AFC5" localSheetId="14">[1]INV!$K$25:$N$28</definedName>
    <definedName name="_AFC5" localSheetId="15">#REF!</definedName>
    <definedName name="_AFC5" localSheetId="12">[1]INV!$K$25:$N$28</definedName>
    <definedName name="_AFC5" localSheetId="13">[1]INV!$K$25:$N$28</definedName>
    <definedName name="_AFC5" localSheetId="1">[1]INV!$K$25:$N$28</definedName>
    <definedName name="_AFC5" localSheetId="11">#REF!</definedName>
    <definedName name="_AFC5" localSheetId="6">[1]INV!$K$25:$N$28</definedName>
    <definedName name="_AFC5">#REF!</definedName>
    <definedName name="_APU221" localSheetId="14">#REF!</definedName>
    <definedName name="_APU221" localSheetId="15">#REF!</definedName>
    <definedName name="_APU221" localSheetId="12">#REF!</definedName>
    <definedName name="_APU221" localSheetId="13">#REF!</definedName>
    <definedName name="_APU221" localSheetId="1">#REF!</definedName>
    <definedName name="_APU221" localSheetId="11">#REF!</definedName>
    <definedName name="_APU221" localSheetId="5">#REF!</definedName>
    <definedName name="_APU221" localSheetId="6">#REF!</definedName>
    <definedName name="_APU221">#REF!</definedName>
    <definedName name="_APU465" localSheetId="14">[2]!absc</definedName>
    <definedName name="_APU465" localSheetId="15">#REF!</definedName>
    <definedName name="_APU465" localSheetId="12">[2]!absc</definedName>
    <definedName name="_APU465" localSheetId="13">[2]!absc</definedName>
    <definedName name="_APU465" localSheetId="1">[2]!absc</definedName>
    <definedName name="_APU465" localSheetId="11">#REF!</definedName>
    <definedName name="_APU465" localSheetId="6">[2]!absc</definedName>
    <definedName name="_APU465">#REF!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2" localSheetId="2" hidden="1">{"TAB1",#N/A,TRUE,"GENERAL";"TAB2",#N/A,TRUE,"GENERAL";"TAB3",#N/A,TRUE,"GENERAL";"TAB4",#N/A,TRUE,"GENERAL";"TAB5",#N/A,TRUE,"GENERAL"}</definedName>
    <definedName name="_b2" localSheetId="14" hidden="1">{"TAB1",#N/A,TRUE,"GENERAL";"TAB2",#N/A,TRUE,"GENERAL";"TAB3",#N/A,TRUE,"GENERAL";"TAB4",#N/A,TRUE,"GENERAL";"TAB5",#N/A,TRUE,"GENERAL"}</definedName>
    <definedName name="_b2" localSheetId="15" hidden="1">{"TAB1",#N/A,TRUE,"GENERAL";"TAB2",#N/A,TRUE,"GENERAL";"TAB3",#N/A,TRUE,"GENERAL";"TAB4",#N/A,TRUE,"GENERAL";"TAB5",#N/A,TRUE,"GENERAL"}</definedName>
    <definedName name="_b2" localSheetId="0" hidden="1">{"TAB1",#N/A,TRUE,"GENERAL";"TAB2",#N/A,TRUE,"GENERAL";"TAB3",#N/A,TRUE,"GENERAL";"TAB4",#N/A,TRUE,"GENERAL";"TAB5",#N/A,TRUE,"GENERAL"}</definedName>
    <definedName name="_b2" localSheetId="12" hidden="1">{"TAB1",#N/A,TRUE,"GENERAL";"TAB2",#N/A,TRUE,"GENERAL";"TAB3",#N/A,TRUE,"GENERAL";"TAB4",#N/A,TRUE,"GENERAL";"TAB5",#N/A,TRUE,"GENERAL"}</definedName>
    <definedName name="_b2" localSheetId="13" hidden="1">{"TAB1",#N/A,TRUE,"GENERAL";"TAB2",#N/A,TRUE,"GENERAL";"TAB3",#N/A,TRUE,"GENERAL";"TAB4",#N/A,TRUE,"GENERAL";"TAB5",#N/A,TRUE,"GENERAL"}</definedName>
    <definedName name="_b2" localSheetId="16" hidden="1">{"TAB1",#N/A,TRUE,"GENERAL";"TAB2",#N/A,TRUE,"GENERAL";"TAB3",#N/A,TRUE,"GENERAL";"TAB4",#N/A,TRUE,"GENERAL";"TAB5",#N/A,TRUE,"GENERAL"}</definedName>
    <definedName name="_b2" localSheetId="1" hidden="1">{"TAB1",#N/A,TRUE,"GENERAL";"TAB2",#N/A,TRUE,"GENERAL";"TAB3",#N/A,TRUE,"GENERAL";"TAB4",#N/A,TRUE,"GENERAL";"TAB5",#N/A,TRUE,"GENERAL"}</definedName>
    <definedName name="_b2" localSheetId="11" hidden="1">{"TAB1",#N/A,TRUE,"GENERAL";"TAB2",#N/A,TRUE,"GENERAL";"TAB3",#N/A,TRUE,"GENERAL";"TAB4",#N/A,TRUE,"GENERAL";"TAB5",#N/A,TRUE,"GENERAL"}</definedName>
    <definedName name="_b2" localSheetId="5" hidden="1">{"TAB1",#N/A,TRUE,"GENERAL";"TAB2",#N/A,TRUE,"GENERAL";"TAB3",#N/A,TRUE,"GENERAL";"TAB4",#N/A,TRUE,"GENERAL";"TAB5",#N/A,TRUE,"GENERAL"}</definedName>
    <definedName name="_b2" localSheetId="6" hidden="1">{"TAB1",#N/A,TRUE,"GENERAL";"TAB2",#N/A,TRUE,"GENERAL";"TAB3",#N/A,TRUE,"GENERAL";"TAB4",#N/A,TRUE,"GENERAL";"TAB5",#N/A,TRUE,"GENERAL"}</definedName>
    <definedName name="_b2" hidden="1">{"TAB1",#N/A,TRUE,"GENERAL";"TAB2",#N/A,TRUE,"GENERAL";"TAB3",#N/A,TRUE,"GENERAL";"TAB4",#N/A,TRUE,"GENERAL";"TAB5",#N/A,TRUE,"GENERAL"}</definedName>
    <definedName name="_B229177" localSheetId="2">#REF!</definedName>
    <definedName name="_B229177" localSheetId="14">[4]Materiales!#REF!</definedName>
    <definedName name="_B229177" localSheetId="15">#REF!</definedName>
    <definedName name="_B229177" localSheetId="0">#REF!</definedName>
    <definedName name="_B229177" localSheetId="12">[4]Materiales!#REF!</definedName>
    <definedName name="_B229177" localSheetId="13">[4]Materiales!#REF!</definedName>
    <definedName name="_B229177" localSheetId="16">#REF!</definedName>
    <definedName name="_B229177" localSheetId="1">[4]Materiales!#REF!</definedName>
    <definedName name="_B229177" localSheetId="11">#REF!</definedName>
    <definedName name="_B229177" localSheetId="5">#REF!</definedName>
    <definedName name="_B229177" localSheetId="6">[4]Materiales!#REF!</definedName>
    <definedName name="_B229177">#REF!</definedName>
    <definedName name="_b3" localSheetId="2" hidden="1">{"TAB1",#N/A,TRUE,"GENERAL";"TAB2",#N/A,TRUE,"GENERAL";"TAB3",#N/A,TRUE,"GENERAL";"TAB4",#N/A,TRUE,"GENERAL";"TAB5",#N/A,TRUE,"GENERAL"}</definedName>
    <definedName name="_b3" localSheetId="14" hidden="1">{"TAB1",#N/A,TRUE,"GENERAL";"TAB2",#N/A,TRUE,"GENERAL";"TAB3",#N/A,TRUE,"GENERAL";"TAB4",#N/A,TRUE,"GENERAL";"TAB5",#N/A,TRUE,"GENERAL"}</definedName>
    <definedName name="_b3" localSheetId="15" hidden="1">{"TAB1",#N/A,TRUE,"GENERAL";"TAB2",#N/A,TRUE,"GENERAL";"TAB3",#N/A,TRUE,"GENERAL";"TAB4",#N/A,TRUE,"GENERAL";"TAB5",#N/A,TRUE,"GENERAL"}</definedName>
    <definedName name="_b3" localSheetId="0" hidden="1">{"TAB1",#N/A,TRUE,"GENERAL";"TAB2",#N/A,TRUE,"GENERAL";"TAB3",#N/A,TRUE,"GENERAL";"TAB4",#N/A,TRUE,"GENERAL";"TAB5",#N/A,TRUE,"GENERAL"}</definedName>
    <definedName name="_b3" localSheetId="12" hidden="1">{"TAB1",#N/A,TRUE,"GENERAL";"TAB2",#N/A,TRUE,"GENERAL";"TAB3",#N/A,TRUE,"GENERAL";"TAB4",#N/A,TRUE,"GENERAL";"TAB5",#N/A,TRUE,"GENERAL"}</definedName>
    <definedName name="_b3" localSheetId="13" hidden="1">{"TAB1",#N/A,TRUE,"GENERAL";"TAB2",#N/A,TRUE,"GENERAL";"TAB3",#N/A,TRUE,"GENERAL";"TAB4",#N/A,TRUE,"GENERAL";"TAB5",#N/A,TRUE,"GENERAL"}</definedName>
    <definedName name="_b3" localSheetId="16" hidden="1">{"TAB1",#N/A,TRUE,"GENERAL";"TAB2",#N/A,TRUE,"GENERAL";"TAB3",#N/A,TRUE,"GENERAL";"TAB4",#N/A,TRUE,"GENERAL";"TAB5",#N/A,TRUE,"GENERAL"}</definedName>
    <definedName name="_b3" localSheetId="1" hidden="1">{"TAB1",#N/A,TRUE,"GENERAL";"TAB2",#N/A,TRUE,"GENERAL";"TAB3",#N/A,TRUE,"GENERAL";"TAB4",#N/A,TRUE,"GENERAL";"TAB5",#N/A,TRUE,"GENERAL"}</definedName>
    <definedName name="_b3" localSheetId="11" hidden="1">{"TAB1",#N/A,TRUE,"GENERAL";"TAB2",#N/A,TRUE,"GENERAL";"TAB3",#N/A,TRUE,"GENERAL";"TAB4",#N/A,TRUE,"GENERAL";"TAB5",#N/A,TRUE,"GENERAL"}</definedName>
    <definedName name="_b3" localSheetId="5" hidden="1">{"TAB1",#N/A,TRUE,"GENERAL";"TAB2",#N/A,TRUE,"GENERAL";"TAB3",#N/A,TRUE,"GENERAL";"TAB4",#N/A,TRUE,"GENERAL";"TAB5",#N/A,TRUE,"GENERAL"}</definedName>
    <definedName name="_b3" localSheetId="6"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localSheetId="14" hidden="1">{"TAB1",#N/A,TRUE,"GENERAL";"TAB2",#N/A,TRUE,"GENERAL";"TAB3",#N/A,TRUE,"GENERAL";"TAB4",#N/A,TRUE,"GENERAL";"TAB5",#N/A,TRUE,"GENERAL"}</definedName>
    <definedName name="_b4" localSheetId="15" hidden="1">{"TAB1",#N/A,TRUE,"GENERAL";"TAB2",#N/A,TRUE,"GENERAL";"TAB3",#N/A,TRUE,"GENERAL";"TAB4",#N/A,TRUE,"GENERAL";"TAB5",#N/A,TRUE,"GENERAL"}</definedName>
    <definedName name="_b4" localSheetId="0" hidden="1">{"TAB1",#N/A,TRUE,"GENERAL";"TAB2",#N/A,TRUE,"GENERAL";"TAB3",#N/A,TRUE,"GENERAL";"TAB4",#N/A,TRUE,"GENERAL";"TAB5",#N/A,TRUE,"GENERAL"}</definedName>
    <definedName name="_b4" localSheetId="12" hidden="1">{"TAB1",#N/A,TRUE,"GENERAL";"TAB2",#N/A,TRUE,"GENERAL";"TAB3",#N/A,TRUE,"GENERAL";"TAB4",#N/A,TRUE,"GENERAL";"TAB5",#N/A,TRUE,"GENERAL"}</definedName>
    <definedName name="_b4" localSheetId="13" hidden="1">{"TAB1",#N/A,TRUE,"GENERAL";"TAB2",#N/A,TRUE,"GENERAL";"TAB3",#N/A,TRUE,"GENERAL";"TAB4",#N/A,TRUE,"GENERAL";"TAB5",#N/A,TRUE,"GENERAL"}</definedName>
    <definedName name="_b4" localSheetId="16" hidden="1">{"TAB1",#N/A,TRUE,"GENERAL";"TAB2",#N/A,TRUE,"GENERAL";"TAB3",#N/A,TRUE,"GENERAL";"TAB4",#N/A,TRUE,"GENERAL";"TAB5",#N/A,TRUE,"GENERAL"}</definedName>
    <definedName name="_b4" localSheetId="1" hidden="1">{"TAB1",#N/A,TRUE,"GENERAL";"TAB2",#N/A,TRUE,"GENERAL";"TAB3",#N/A,TRUE,"GENERAL";"TAB4",#N/A,TRUE,"GENERAL";"TAB5",#N/A,TRUE,"GENERAL"}</definedName>
    <definedName name="_b4" localSheetId="11" hidden="1">{"TAB1",#N/A,TRUE,"GENERAL";"TAB2",#N/A,TRUE,"GENERAL";"TAB3",#N/A,TRUE,"GENERAL";"TAB4",#N/A,TRUE,"GENERAL";"TAB5",#N/A,TRUE,"GENERAL"}</definedName>
    <definedName name="_b4" localSheetId="5" hidden="1">{"TAB1",#N/A,TRUE,"GENERAL";"TAB2",#N/A,TRUE,"GENERAL";"TAB3",#N/A,TRUE,"GENERAL";"TAB4",#N/A,TRUE,"GENERAL";"TAB5",#N/A,TRUE,"GENERAL"}</definedName>
    <definedName name="_b4" localSheetId="6"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localSheetId="14" hidden="1">{"TAB1",#N/A,TRUE,"GENERAL";"TAB2",#N/A,TRUE,"GENERAL";"TAB3",#N/A,TRUE,"GENERAL";"TAB4",#N/A,TRUE,"GENERAL";"TAB5",#N/A,TRUE,"GENERAL"}</definedName>
    <definedName name="_b5" localSheetId="15" hidden="1">{"TAB1",#N/A,TRUE,"GENERAL";"TAB2",#N/A,TRUE,"GENERAL";"TAB3",#N/A,TRUE,"GENERAL";"TAB4",#N/A,TRUE,"GENERAL";"TAB5",#N/A,TRUE,"GENERAL"}</definedName>
    <definedName name="_b5" localSheetId="0" hidden="1">{"TAB1",#N/A,TRUE,"GENERAL";"TAB2",#N/A,TRUE,"GENERAL";"TAB3",#N/A,TRUE,"GENERAL";"TAB4",#N/A,TRUE,"GENERAL";"TAB5",#N/A,TRUE,"GENERAL"}</definedName>
    <definedName name="_b5" localSheetId="12" hidden="1">{"TAB1",#N/A,TRUE,"GENERAL";"TAB2",#N/A,TRUE,"GENERAL";"TAB3",#N/A,TRUE,"GENERAL";"TAB4",#N/A,TRUE,"GENERAL";"TAB5",#N/A,TRUE,"GENERAL"}</definedName>
    <definedName name="_b5" localSheetId="13" hidden="1">{"TAB1",#N/A,TRUE,"GENERAL";"TAB2",#N/A,TRUE,"GENERAL";"TAB3",#N/A,TRUE,"GENERAL";"TAB4",#N/A,TRUE,"GENERAL";"TAB5",#N/A,TRUE,"GENERAL"}</definedName>
    <definedName name="_b5" localSheetId="16" hidden="1">{"TAB1",#N/A,TRUE,"GENERAL";"TAB2",#N/A,TRUE,"GENERAL";"TAB3",#N/A,TRUE,"GENERAL";"TAB4",#N/A,TRUE,"GENERAL";"TAB5",#N/A,TRUE,"GENERAL"}</definedName>
    <definedName name="_b5" localSheetId="1" hidden="1">{"TAB1",#N/A,TRUE,"GENERAL";"TAB2",#N/A,TRUE,"GENERAL";"TAB3",#N/A,TRUE,"GENERAL";"TAB4",#N/A,TRUE,"GENERAL";"TAB5",#N/A,TRUE,"GENERAL"}</definedName>
    <definedName name="_b5" localSheetId="11" hidden="1">{"TAB1",#N/A,TRUE,"GENERAL";"TAB2",#N/A,TRUE,"GENERAL";"TAB3",#N/A,TRUE,"GENERAL";"TAB4",#N/A,TRUE,"GENERAL";"TAB5",#N/A,TRUE,"GENERAL"}</definedName>
    <definedName name="_b5" localSheetId="5" hidden="1">{"TAB1",#N/A,TRUE,"GENERAL";"TAB2",#N/A,TRUE,"GENERAL";"TAB3",#N/A,TRUE,"GENERAL";"TAB4",#N/A,TRUE,"GENERAL";"TAB5",#N/A,TRUE,"GENERAL"}</definedName>
    <definedName name="_b5" localSheetId="6"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localSheetId="14" hidden="1">{"TAB1",#N/A,TRUE,"GENERAL";"TAB2",#N/A,TRUE,"GENERAL";"TAB3",#N/A,TRUE,"GENERAL";"TAB4",#N/A,TRUE,"GENERAL";"TAB5",#N/A,TRUE,"GENERAL"}</definedName>
    <definedName name="_b6" localSheetId="15" hidden="1">{"TAB1",#N/A,TRUE,"GENERAL";"TAB2",#N/A,TRUE,"GENERAL";"TAB3",#N/A,TRUE,"GENERAL";"TAB4",#N/A,TRUE,"GENERAL";"TAB5",#N/A,TRUE,"GENERAL"}</definedName>
    <definedName name="_b6" localSheetId="0" hidden="1">{"TAB1",#N/A,TRUE,"GENERAL";"TAB2",#N/A,TRUE,"GENERAL";"TAB3",#N/A,TRUE,"GENERAL";"TAB4",#N/A,TRUE,"GENERAL";"TAB5",#N/A,TRUE,"GENERAL"}</definedName>
    <definedName name="_b6" localSheetId="12" hidden="1">{"TAB1",#N/A,TRUE,"GENERAL";"TAB2",#N/A,TRUE,"GENERAL";"TAB3",#N/A,TRUE,"GENERAL";"TAB4",#N/A,TRUE,"GENERAL";"TAB5",#N/A,TRUE,"GENERAL"}</definedName>
    <definedName name="_b6" localSheetId="13" hidden="1">{"TAB1",#N/A,TRUE,"GENERAL";"TAB2",#N/A,TRUE,"GENERAL";"TAB3",#N/A,TRUE,"GENERAL";"TAB4",#N/A,TRUE,"GENERAL";"TAB5",#N/A,TRUE,"GENERAL"}</definedName>
    <definedName name="_b6" localSheetId="16" hidden="1">{"TAB1",#N/A,TRUE,"GENERAL";"TAB2",#N/A,TRUE,"GENERAL";"TAB3",#N/A,TRUE,"GENERAL";"TAB4",#N/A,TRUE,"GENERAL";"TAB5",#N/A,TRUE,"GENERAL"}</definedName>
    <definedName name="_b6" localSheetId="1" hidden="1">{"TAB1",#N/A,TRUE,"GENERAL";"TAB2",#N/A,TRUE,"GENERAL";"TAB3",#N/A,TRUE,"GENERAL";"TAB4",#N/A,TRUE,"GENERAL";"TAB5",#N/A,TRUE,"GENERAL"}</definedName>
    <definedName name="_b6" localSheetId="11" hidden="1">{"TAB1",#N/A,TRUE,"GENERAL";"TAB2",#N/A,TRUE,"GENERAL";"TAB3",#N/A,TRUE,"GENERAL";"TAB4",#N/A,TRUE,"GENERAL";"TAB5",#N/A,TRUE,"GENERAL"}</definedName>
    <definedName name="_b6" localSheetId="5" hidden="1">{"TAB1",#N/A,TRUE,"GENERAL";"TAB2",#N/A,TRUE,"GENERAL";"TAB3",#N/A,TRUE,"GENERAL";"TAB4",#N/A,TRUE,"GENERAL";"TAB5",#N/A,TRUE,"GENERAL"}</definedName>
    <definedName name="_b6" localSheetId="6"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localSheetId="14" hidden="1">{"via1",#N/A,TRUE,"general";"via2",#N/A,TRUE,"general";"via3",#N/A,TRUE,"general"}</definedName>
    <definedName name="_b7" localSheetId="15" hidden="1">{"via1",#N/A,TRUE,"general";"via2",#N/A,TRUE,"general";"via3",#N/A,TRUE,"general"}</definedName>
    <definedName name="_b7" localSheetId="0" hidden="1">{"via1",#N/A,TRUE,"general";"via2",#N/A,TRUE,"general";"via3",#N/A,TRUE,"general"}</definedName>
    <definedName name="_b7" localSheetId="12" hidden="1">{"via1",#N/A,TRUE,"general";"via2",#N/A,TRUE,"general";"via3",#N/A,TRUE,"general"}</definedName>
    <definedName name="_b7" localSheetId="13" hidden="1">{"via1",#N/A,TRUE,"general";"via2",#N/A,TRUE,"general";"via3",#N/A,TRUE,"general"}</definedName>
    <definedName name="_b7" localSheetId="16" hidden="1">{"via1",#N/A,TRUE,"general";"via2",#N/A,TRUE,"general";"via3",#N/A,TRUE,"general"}</definedName>
    <definedName name="_b7" localSheetId="1" hidden="1">{"via1",#N/A,TRUE,"general";"via2",#N/A,TRUE,"general";"via3",#N/A,TRUE,"general"}</definedName>
    <definedName name="_b7" localSheetId="11" hidden="1">{"via1",#N/A,TRUE,"general";"via2",#N/A,TRUE,"general";"via3",#N/A,TRUE,"general"}</definedName>
    <definedName name="_b7" localSheetId="5" hidden="1">{"via1",#N/A,TRUE,"general";"via2",#N/A,TRUE,"general";"via3",#N/A,TRUE,"general"}</definedName>
    <definedName name="_b7" localSheetId="6"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localSheetId="14" hidden="1">{"via1",#N/A,TRUE,"general";"via2",#N/A,TRUE,"general";"via3",#N/A,TRUE,"general"}</definedName>
    <definedName name="_b8" localSheetId="15" hidden="1">{"via1",#N/A,TRUE,"general";"via2",#N/A,TRUE,"general";"via3",#N/A,TRUE,"general"}</definedName>
    <definedName name="_b8" localSheetId="0" hidden="1">{"via1",#N/A,TRUE,"general";"via2",#N/A,TRUE,"general";"via3",#N/A,TRUE,"general"}</definedName>
    <definedName name="_b8" localSheetId="12" hidden="1">{"via1",#N/A,TRUE,"general";"via2",#N/A,TRUE,"general";"via3",#N/A,TRUE,"general"}</definedName>
    <definedName name="_b8" localSheetId="13" hidden="1">{"via1",#N/A,TRUE,"general";"via2",#N/A,TRUE,"general";"via3",#N/A,TRUE,"general"}</definedName>
    <definedName name="_b8" localSheetId="16" hidden="1">{"via1",#N/A,TRUE,"general";"via2",#N/A,TRUE,"general";"via3",#N/A,TRUE,"general"}</definedName>
    <definedName name="_b8" localSheetId="1" hidden="1">{"via1",#N/A,TRUE,"general";"via2",#N/A,TRUE,"general";"via3",#N/A,TRUE,"general"}</definedName>
    <definedName name="_b8" localSheetId="11" hidden="1">{"via1",#N/A,TRUE,"general";"via2",#N/A,TRUE,"general";"via3",#N/A,TRUE,"general"}</definedName>
    <definedName name="_b8" localSheetId="5" hidden="1">{"via1",#N/A,TRUE,"general";"via2",#N/A,TRUE,"general";"via3",#N/A,TRUE,"general"}</definedName>
    <definedName name="_b8" localSheetId="6"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localSheetId="14" hidden="1">{"TAB1",#N/A,TRUE,"GENERAL";"TAB2",#N/A,TRUE,"GENERAL";"TAB3",#N/A,TRUE,"GENERAL";"TAB4",#N/A,TRUE,"GENERAL";"TAB5",#N/A,TRUE,"GENERAL"}</definedName>
    <definedName name="_bb9" localSheetId="15" hidden="1">{"TAB1",#N/A,TRUE,"GENERAL";"TAB2",#N/A,TRUE,"GENERAL";"TAB3",#N/A,TRUE,"GENERAL";"TAB4",#N/A,TRUE,"GENERAL";"TAB5",#N/A,TRUE,"GENERAL"}</definedName>
    <definedName name="_bb9" localSheetId="0" hidden="1">{"TAB1",#N/A,TRUE,"GENERAL";"TAB2",#N/A,TRUE,"GENERAL";"TAB3",#N/A,TRUE,"GENERAL";"TAB4",#N/A,TRUE,"GENERAL";"TAB5",#N/A,TRUE,"GENERAL"}</definedName>
    <definedName name="_bb9" localSheetId="12" hidden="1">{"TAB1",#N/A,TRUE,"GENERAL";"TAB2",#N/A,TRUE,"GENERAL";"TAB3",#N/A,TRUE,"GENERAL";"TAB4",#N/A,TRUE,"GENERAL";"TAB5",#N/A,TRUE,"GENERAL"}</definedName>
    <definedName name="_bb9" localSheetId="13" hidden="1">{"TAB1",#N/A,TRUE,"GENERAL";"TAB2",#N/A,TRUE,"GENERAL";"TAB3",#N/A,TRUE,"GENERAL";"TAB4",#N/A,TRUE,"GENERAL";"TAB5",#N/A,TRUE,"GENERAL"}</definedName>
    <definedName name="_bb9" localSheetId="16" hidden="1">{"TAB1",#N/A,TRUE,"GENERAL";"TAB2",#N/A,TRUE,"GENERAL";"TAB3",#N/A,TRUE,"GENERAL";"TAB4",#N/A,TRUE,"GENERAL";"TAB5",#N/A,TRUE,"GENERAL"}</definedName>
    <definedName name="_bb9" localSheetId="1" hidden="1">{"TAB1",#N/A,TRUE,"GENERAL";"TAB2",#N/A,TRUE,"GENERAL";"TAB3",#N/A,TRUE,"GENERAL";"TAB4",#N/A,TRUE,"GENERAL";"TAB5",#N/A,TRUE,"GENERAL"}</definedName>
    <definedName name="_bb9" localSheetId="11" hidden="1">{"TAB1",#N/A,TRUE,"GENERAL";"TAB2",#N/A,TRUE,"GENERAL";"TAB3",#N/A,TRUE,"GENERAL";"TAB4",#N/A,TRUE,"GENERAL";"TAB5",#N/A,TRUE,"GENERAL"}</definedName>
    <definedName name="_bb9" localSheetId="5" hidden="1">{"TAB1",#N/A,TRUE,"GENERAL";"TAB2",#N/A,TRUE,"GENERAL";"TAB3",#N/A,TRUE,"GENERAL";"TAB4",#N/A,TRUE,"GENERAL";"TAB5",#N/A,TRUE,"GENERAL"}</definedName>
    <definedName name="_bb9" localSheetId="6"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localSheetId="14" hidden="1">{"TAB1",#N/A,TRUE,"GENERAL";"TAB2",#N/A,TRUE,"GENERAL";"TAB3",#N/A,TRUE,"GENERAL";"TAB4",#N/A,TRUE,"GENERAL";"TAB5",#N/A,TRUE,"GENERAL"}</definedName>
    <definedName name="_bgb5" localSheetId="15" hidden="1">{"TAB1",#N/A,TRUE,"GENERAL";"TAB2",#N/A,TRUE,"GENERAL";"TAB3",#N/A,TRUE,"GENERAL";"TAB4",#N/A,TRUE,"GENERAL";"TAB5",#N/A,TRUE,"GENERAL"}</definedName>
    <definedName name="_bgb5" localSheetId="0" hidden="1">{"TAB1",#N/A,TRUE,"GENERAL";"TAB2",#N/A,TRUE,"GENERAL";"TAB3",#N/A,TRUE,"GENERAL";"TAB4",#N/A,TRUE,"GENERAL";"TAB5",#N/A,TRUE,"GENERAL"}</definedName>
    <definedName name="_bgb5" localSheetId="12" hidden="1">{"TAB1",#N/A,TRUE,"GENERAL";"TAB2",#N/A,TRUE,"GENERAL";"TAB3",#N/A,TRUE,"GENERAL";"TAB4",#N/A,TRUE,"GENERAL";"TAB5",#N/A,TRUE,"GENERAL"}</definedName>
    <definedName name="_bgb5" localSheetId="13" hidden="1">{"TAB1",#N/A,TRUE,"GENERAL";"TAB2",#N/A,TRUE,"GENERAL";"TAB3",#N/A,TRUE,"GENERAL";"TAB4",#N/A,TRUE,"GENERAL";"TAB5",#N/A,TRUE,"GENERAL"}</definedName>
    <definedName name="_bgb5" localSheetId="16" hidden="1">{"TAB1",#N/A,TRUE,"GENERAL";"TAB2",#N/A,TRUE,"GENERAL";"TAB3",#N/A,TRUE,"GENERAL";"TAB4",#N/A,TRUE,"GENERAL";"TAB5",#N/A,TRUE,"GENERAL"}</definedName>
    <definedName name="_bgb5" localSheetId="1" hidden="1">{"TAB1",#N/A,TRUE,"GENERAL";"TAB2",#N/A,TRUE,"GENERAL";"TAB3",#N/A,TRUE,"GENERAL";"TAB4",#N/A,TRUE,"GENERAL";"TAB5",#N/A,TRUE,"GENERAL"}</definedName>
    <definedName name="_bgb5" localSheetId="11" hidden="1">{"TAB1",#N/A,TRUE,"GENERAL";"TAB2",#N/A,TRUE,"GENERAL";"TAB3",#N/A,TRUE,"GENERAL";"TAB4",#N/A,TRUE,"GENERAL";"TAB5",#N/A,TRUE,"GENERAL"}</definedName>
    <definedName name="_bgb5" localSheetId="5" hidden="1">{"TAB1",#N/A,TRUE,"GENERAL";"TAB2",#N/A,TRUE,"GENERAL";"TAB3",#N/A,TRUE,"GENERAL";"TAB4",#N/A,TRUE,"GENERAL";"TAB5",#N/A,TRUE,"GENERAL"}</definedName>
    <definedName name="_bgb5" localSheetId="6" hidden="1">{"TAB1",#N/A,TRUE,"GENERAL";"TAB2",#N/A,TRUE,"GENERAL";"TAB3",#N/A,TRUE,"GENERAL";"TAB4",#N/A,TRUE,"GENERAL";"TAB5",#N/A,TRUE,"GENERAL"}</definedName>
    <definedName name="_bgb5" hidden="1">{"TAB1",#N/A,TRUE,"GENERAL";"TAB2",#N/A,TRUE,"GENERAL";"TAB3",#N/A,TRUE,"GENERAL";"TAB4",#N/A,TRUE,"GENERAL";"TAB5",#N/A,TRUE,"GENERAL"}</definedName>
    <definedName name="_BGC1" localSheetId="14">[1]INV!$A$5:$D$8</definedName>
    <definedName name="_BGC1" localSheetId="15">#REF!</definedName>
    <definedName name="_BGC1" localSheetId="12">[1]INV!$A$5:$D$8</definedName>
    <definedName name="_BGC1" localSheetId="13">[1]INV!$A$5:$D$8</definedName>
    <definedName name="_BGC1" localSheetId="1">[1]INV!$A$5:$D$8</definedName>
    <definedName name="_BGC1" localSheetId="11">#REF!</definedName>
    <definedName name="_BGC1" localSheetId="6">[1]INV!$A$5:$D$8</definedName>
    <definedName name="_BGC1">#REF!</definedName>
    <definedName name="_BGC3" localSheetId="14">[1]INV!$F$5:$I$8</definedName>
    <definedName name="_BGC3" localSheetId="15">#REF!</definedName>
    <definedName name="_BGC3" localSheetId="12">[1]INV!$F$5:$I$8</definedName>
    <definedName name="_BGC3" localSheetId="13">[1]INV!$F$5:$I$8</definedName>
    <definedName name="_BGC3" localSheetId="1">[1]INV!$F$5:$I$8</definedName>
    <definedName name="_BGC3" localSheetId="11">#REF!</definedName>
    <definedName name="_BGC3" localSheetId="6">[1]INV!$F$5:$I$8</definedName>
    <definedName name="_BGC3">#REF!</definedName>
    <definedName name="_BGC5" localSheetId="14">[1]INV!$K$5:$N$8</definedName>
    <definedName name="_BGC5" localSheetId="15">#REF!</definedName>
    <definedName name="_BGC5" localSheetId="12">[1]INV!$K$5:$N$8</definedName>
    <definedName name="_BGC5" localSheetId="13">[1]INV!$K$5:$N$8</definedName>
    <definedName name="_BGC5" localSheetId="1">[1]INV!$K$5:$N$8</definedName>
    <definedName name="_BGC5" localSheetId="11">#REF!</definedName>
    <definedName name="_BGC5" localSheetId="6">[1]INV!$K$5:$N$8</definedName>
    <definedName name="_BGC5">#REF!</definedName>
    <definedName name="_c111172" localSheetId="2">#REF!</definedName>
    <definedName name="_c111172" localSheetId="14">[4]Materiales!#REF!</definedName>
    <definedName name="_c111172" localSheetId="15">#REF!</definedName>
    <definedName name="_c111172" localSheetId="0">#REF!</definedName>
    <definedName name="_c111172" localSheetId="12">[4]Materiales!#REF!</definedName>
    <definedName name="_c111172" localSheetId="13">[4]Materiales!#REF!</definedName>
    <definedName name="_c111172" localSheetId="16">#REF!</definedName>
    <definedName name="_c111172" localSheetId="1">[4]Materiales!#REF!</definedName>
    <definedName name="_c111172" localSheetId="11">#REF!</definedName>
    <definedName name="_c111172" localSheetId="5">#REF!</definedName>
    <definedName name="_c111172" localSheetId="6">[4]Materiales!#REF!</definedName>
    <definedName name="_c111172">#REF!</definedName>
    <definedName name="_CAC1" localSheetId="14">[1]INV!$A$19:$D$22</definedName>
    <definedName name="_CAC1" localSheetId="15">#REF!</definedName>
    <definedName name="_CAC1" localSheetId="12">[1]INV!$A$19:$D$22</definedName>
    <definedName name="_CAC1" localSheetId="13">[1]INV!$A$19:$D$22</definedName>
    <definedName name="_CAC1" localSheetId="1">[1]INV!$A$19:$D$22</definedName>
    <definedName name="_CAC1" localSheetId="11">#REF!</definedName>
    <definedName name="_CAC1" localSheetId="6">[1]INV!$A$19:$D$22</definedName>
    <definedName name="_CAC1">#REF!</definedName>
    <definedName name="_CAC3" localSheetId="14">[1]INV!$F$19:$I$22</definedName>
    <definedName name="_CAC3" localSheetId="15">#REF!</definedName>
    <definedName name="_CAC3" localSheetId="12">[1]INV!$F$19:$I$22</definedName>
    <definedName name="_CAC3" localSheetId="13">[1]INV!$F$19:$I$22</definedName>
    <definedName name="_CAC3" localSheetId="1">[1]INV!$F$19:$I$22</definedName>
    <definedName name="_CAC3" localSheetId="11">#REF!</definedName>
    <definedName name="_CAC3" localSheetId="6">[1]INV!$F$19:$I$22</definedName>
    <definedName name="_CAC3">#REF!</definedName>
    <definedName name="_CAC5" localSheetId="14">[1]INV!$K$19:$N$22</definedName>
    <definedName name="_CAC5" localSheetId="15">#REF!</definedName>
    <definedName name="_CAC5" localSheetId="12">[1]INV!$K$19:$N$22</definedName>
    <definedName name="_CAC5" localSheetId="13">[1]INV!$K$19:$N$22</definedName>
    <definedName name="_CAC5" localSheetId="1">[1]INV!$K$19:$N$22</definedName>
    <definedName name="_CAC5" localSheetId="11">#REF!</definedName>
    <definedName name="_CAC5" localSheetId="6">[1]INV!$K$19:$N$22</definedName>
    <definedName name="_CAC5">#REF!</definedName>
    <definedName name="_dasd" localSheetId="2" hidden="1">#REF!</definedName>
    <definedName name="_dasd" localSheetId="14" hidden="1">'[5]46W9'!#REF!</definedName>
    <definedName name="_dasd" localSheetId="15" hidden="1">#REF!</definedName>
    <definedName name="_dasd" localSheetId="0" hidden="1">#REF!</definedName>
    <definedName name="_dasd" localSheetId="12" hidden="1">'[5]46W9'!#REF!</definedName>
    <definedName name="_dasd" localSheetId="13" hidden="1">'[5]46W9'!#REF!</definedName>
    <definedName name="_dasd" localSheetId="16" hidden="1">#REF!</definedName>
    <definedName name="_dasd" localSheetId="1" hidden="1">'[5]46W9'!#REF!</definedName>
    <definedName name="_dasd" localSheetId="11" hidden="1">#REF!</definedName>
    <definedName name="_dasd" localSheetId="5" hidden="1">#REF!</definedName>
    <definedName name="_dasd" localSheetId="6" hidden="1">'[5]46W9'!#REF!</definedName>
    <definedName name="_dasd" hidden="1">#REF!</definedName>
    <definedName name="_EST1" localSheetId="14">#REF!</definedName>
    <definedName name="_EST1" localSheetId="15">#REF!</definedName>
    <definedName name="_EST1" localSheetId="12">#REF!</definedName>
    <definedName name="_EST1" localSheetId="13">#REF!</definedName>
    <definedName name="_EST1" localSheetId="1">#REF!</definedName>
    <definedName name="_EST1" localSheetId="11">#REF!</definedName>
    <definedName name="_EST1" localSheetId="5">#REF!</definedName>
    <definedName name="_EST1" localSheetId="6">#REF!</definedName>
    <definedName name="_EST1">#REF!</definedName>
    <definedName name="_EST10" localSheetId="14">#REF!</definedName>
    <definedName name="_EST10" localSheetId="15">#REF!</definedName>
    <definedName name="_EST10" localSheetId="12">#REF!</definedName>
    <definedName name="_EST10" localSheetId="13">#REF!</definedName>
    <definedName name="_EST10" localSheetId="1">#REF!</definedName>
    <definedName name="_EST10" localSheetId="11">#REF!</definedName>
    <definedName name="_EST10" localSheetId="6">#REF!</definedName>
    <definedName name="_EST10">#REF!</definedName>
    <definedName name="_EST11" localSheetId="14">#REF!</definedName>
    <definedName name="_EST11" localSheetId="15">#REF!</definedName>
    <definedName name="_EST11" localSheetId="12">#REF!</definedName>
    <definedName name="_EST11" localSheetId="13">#REF!</definedName>
    <definedName name="_EST11" localSheetId="1">#REF!</definedName>
    <definedName name="_EST11" localSheetId="11">#REF!</definedName>
    <definedName name="_EST11" localSheetId="6">#REF!</definedName>
    <definedName name="_EST11">#REF!</definedName>
    <definedName name="_EST12" localSheetId="14">#REF!</definedName>
    <definedName name="_EST12" localSheetId="15">#REF!</definedName>
    <definedName name="_EST12" localSheetId="12">#REF!</definedName>
    <definedName name="_EST12" localSheetId="13">#REF!</definedName>
    <definedName name="_EST12" localSheetId="1">#REF!</definedName>
    <definedName name="_EST12" localSheetId="11">#REF!</definedName>
    <definedName name="_EST12" localSheetId="6">#REF!</definedName>
    <definedName name="_EST12">#REF!</definedName>
    <definedName name="_EST13" localSheetId="14">#REF!</definedName>
    <definedName name="_EST13" localSheetId="15">#REF!</definedName>
    <definedName name="_EST13" localSheetId="12">#REF!</definedName>
    <definedName name="_EST13" localSheetId="13">#REF!</definedName>
    <definedName name="_EST13" localSheetId="1">#REF!</definedName>
    <definedName name="_EST13" localSheetId="11">#REF!</definedName>
    <definedName name="_EST13" localSheetId="6">#REF!</definedName>
    <definedName name="_EST13">#REF!</definedName>
    <definedName name="_EST14" localSheetId="14">#REF!</definedName>
    <definedName name="_EST14" localSheetId="15">#REF!</definedName>
    <definedName name="_EST14" localSheetId="12">#REF!</definedName>
    <definedName name="_EST14" localSheetId="13">#REF!</definedName>
    <definedName name="_EST14" localSheetId="1">#REF!</definedName>
    <definedName name="_EST14" localSheetId="11">#REF!</definedName>
    <definedName name="_EST14" localSheetId="6">#REF!</definedName>
    <definedName name="_EST14">#REF!</definedName>
    <definedName name="_EST15" localSheetId="14">#REF!</definedName>
    <definedName name="_EST15" localSheetId="15">#REF!</definedName>
    <definedName name="_EST15" localSheetId="12">#REF!</definedName>
    <definedName name="_EST15" localSheetId="13">#REF!</definedName>
    <definedName name="_EST15" localSheetId="1">#REF!</definedName>
    <definedName name="_EST15" localSheetId="11">#REF!</definedName>
    <definedName name="_EST15" localSheetId="6">#REF!</definedName>
    <definedName name="_EST15">#REF!</definedName>
    <definedName name="_EST16" localSheetId="14">#REF!</definedName>
    <definedName name="_EST16" localSheetId="15">#REF!</definedName>
    <definedName name="_EST16" localSheetId="12">#REF!</definedName>
    <definedName name="_EST16" localSheetId="13">#REF!</definedName>
    <definedName name="_EST16" localSheetId="1">#REF!</definedName>
    <definedName name="_EST16" localSheetId="11">#REF!</definedName>
    <definedName name="_EST16" localSheetId="6">#REF!</definedName>
    <definedName name="_EST16">#REF!</definedName>
    <definedName name="_EST17" localSheetId="14">#REF!</definedName>
    <definedName name="_EST17" localSheetId="15">#REF!</definedName>
    <definedName name="_EST17" localSheetId="12">#REF!</definedName>
    <definedName name="_EST17" localSheetId="13">#REF!</definedName>
    <definedName name="_EST17" localSheetId="1">#REF!</definedName>
    <definedName name="_EST17" localSheetId="11">#REF!</definedName>
    <definedName name="_EST17" localSheetId="6">#REF!</definedName>
    <definedName name="_EST17">#REF!</definedName>
    <definedName name="_EST18" localSheetId="14">#REF!</definedName>
    <definedName name="_EST18" localSheetId="15">#REF!</definedName>
    <definedName name="_EST18" localSheetId="12">#REF!</definedName>
    <definedName name="_EST18" localSheetId="13">#REF!</definedName>
    <definedName name="_EST18" localSheetId="1">#REF!</definedName>
    <definedName name="_EST18" localSheetId="11">#REF!</definedName>
    <definedName name="_EST18" localSheetId="6">#REF!</definedName>
    <definedName name="_EST18">#REF!</definedName>
    <definedName name="_EST19" localSheetId="14">#REF!</definedName>
    <definedName name="_EST19" localSheetId="15">#REF!</definedName>
    <definedName name="_EST19" localSheetId="12">#REF!</definedName>
    <definedName name="_EST19" localSheetId="13">#REF!</definedName>
    <definedName name="_EST19" localSheetId="1">#REF!</definedName>
    <definedName name="_EST19" localSheetId="11">#REF!</definedName>
    <definedName name="_EST19" localSheetId="6">#REF!</definedName>
    <definedName name="_EST19">#REF!</definedName>
    <definedName name="_EST2" localSheetId="14">#REF!</definedName>
    <definedName name="_EST2" localSheetId="15">#REF!</definedName>
    <definedName name="_EST2" localSheetId="12">#REF!</definedName>
    <definedName name="_EST2" localSheetId="13">#REF!</definedName>
    <definedName name="_EST2" localSheetId="1">#REF!</definedName>
    <definedName name="_EST2" localSheetId="11">#REF!</definedName>
    <definedName name="_EST2" localSheetId="6">#REF!</definedName>
    <definedName name="_EST2">#REF!</definedName>
    <definedName name="_EST3" localSheetId="14">#REF!</definedName>
    <definedName name="_EST3" localSheetId="15">#REF!</definedName>
    <definedName name="_EST3" localSheetId="12">#REF!</definedName>
    <definedName name="_EST3" localSheetId="13">#REF!</definedName>
    <definedName name="_EST3" localSheetId="1">#REF!</definedName>
    <definedName name="_EST3" localSheetId="11">#REF!</definedName>
    <definedName name="_EST3" localSheetId="6">#REF!</definedName>
    <definedName name="_EST3">#REF!</definedName>
    <definedName name="_EST4" localSheetId="14">#REF!</definedName>
    <definedName name="_EST4" localSheetId="15">#REF!</definedName>
    <definedName name="_EST4" localSheetId="12">#REF!</definedName>
    <definedName name="_EST4" localSheetId="13">#REF!</definedName>
    <definedName name="_EST4" localSheetId="1">#REF!</definedName>
    <definedName name="_EST4" localSheetId="11">#REF!</definedName>
    <definedName name="_EST4" localSheetId="6">#REF!</definedName>
    <definedName name="_EST4">#REF!</definedName>
    <definedName name="_EST5" localSheetId="14">#REF!</definedName>
    <definedName name="_EST5" localSheetId="15">#REF!</definedName>
    <definedName name="_EST5" localSheetId="12">#REF!</definedName>
    <definedName name="_EST5" localSheetId="13">#REF!</definedName>
    <definedName name="_EST5" localSheetId="1">#REF!</definedName>
    <definedName name="_EST5" localSheetId="11">#REF!</definedName>
    <definedName name="_EST5" localSheetId="6">#REF!</definedName>
    <definedName name="_EST5">#REF!</definedName>
    <definedName name="_EST6" localSheetId="14">#REF!</definedName>
    <definedName name="_EST6" localSheetId="15">#REF!</definedName>
    <definedName name="_EST6" localSheetId="12">#REF!</definedName>
    <definedName name="_EST6" localSheetId="13">#REF!</definedName>
    <definedName name="_EST6" localSheetId="1">#REF!</definedName>
    <definedName name="_EST6" localSheetId="11">#REF!</definedName>
    <definedName name="_EST6" localSheetId="6">#REF!</definedName>
    <definedName name="_EST6">#REF!</definedName>
    <definedName name="_EST7" localSheetId="14">#REF!</definedName>
    <definedName name="_EST7" localSheetId="15">#REF!</definedName>
    <definedName name="_EST7" localSheetId="12">#REF!</definedName>
    <definedName name="_EST7" localSheetId="13">#REF!</definedName>
    <definedName name="_EST7" localSheetId="1">#REF!</definedName>
    <definedName name="_EST7" localSheetId="11">#REF!</definedName>
    <definedName name="_EST7" localSheetId="6">#REF!</definedName>
    <definedName name="_EST7">#REF!</definedName>
    <definedName name="_EST8" localSheetId="14">#REF!</definedName>
    <definedName name="_EST8" localSheetId="15">#REF!</definedName>
    <definedName name="_EST8" localSheetId="12">#REF!</definedName>
    <definedName name="_EST8" localSheetId="13">#REF!</definedName>
    <definedName name="_EST8" localSheetId="1">#REF!</definedName>
    <definedName name="_EST8" localSheetId="11">#REF!</definedName>
    <definedName name="_EST8" localSheetId="6">#REF!</definedName>
    <definedName name="_EST8">#REF!</definedName>
    <definedName name="_EST9" localSheetId="14">#REF!</definedName>
    <definedName name="_EST9" localSheetId="15">#REF!</definedName>
    <definedName name="_EST9" localSheetId="12">#REF!</definedName>
    <definedName name="_EST9" localSheetId="13">#REF!</definedName>
    <definedName name="_EST9" localSheetId="1">#REF!</definedName>
    <definedName name="_EST9" localSheetId="11">#REF!</definedName>
    <definedName name="_EST9" localSheetId="6">#REF!</definedName>
    <definedName name="_EST9">#REF!</definedName>
    <definedName name="_EXC1" localSheetId="14">#REF!</definedName>
    <definedName name="_EXC1" localSheetId="15">#REF!</definedName>
    <definedName name="_EXC1" localSheetId="12">#REF!</definedName>
    <definedName name="_EXC1" localSheetId="13">#REF!</definedName>
    <definedName name="_EXC1" localSheetId="1">#REF!</definedName>
    <definedName name="_EXC1" localSheetId="11">#REF!</definedName>
    <definedName name="_EXC1" localSheetId="6">#REF!</definedName>
    <definedName name="_EXC1">#REF!</definedName>
    <definedName name="_EXC10" localSheetId="14">#REF!</definedName>
    <definedName name="_EXC10" localSheetId="15">#REF!</definedName>
    <definedName name="_EXC10" localSheetId="12">#REF!</definedName>
    <definedName name="_EXC10" localSheetId="13">#REF!</definedName>
    <definedName name="_EXC10" localSheetId="1">#REF!</definedName>
    <definedName name="_EXC10" localSheetId="11">#REF!</definedName>
    <definedName name="_EXC10" localSheetId="6">#REF!</definedName>
    <definedName name="_EXC10">#REF!</definedName>
    <definedName name="_EXC11" localSheetId="14">#REF!</definedName>
    <definedName name="_EXC11" localSheetId="15">#REF!</definedName>
    <definedName name="_EXC11" localSheetId="12">#REF!</definedName>
    <definedName name="_EXC11" localSheetId="13">#REF!</definedName>
    <definedName name="_EXC11" localSheetId="1">#REF!</definedName>
    <definedName name="_EXC11" localSheetId="11">#REF!</definedName>
    <definedName name="_EXC11" localSheetId="6">#REF!</definedName>
    <definedName name="_EXC11">#REF!</definedName>
    <definedName name="_EXC12" localSheetId="14">#REF!</definedName>
    <definedName name="_EXC12" localSheetId="15">#REF!</definedName>
    <definedName name="_EXC12" localSheetId="12">#REF!</definedName>
    <definedName name="_EXC12" localSheetId="13">#REF!</definedName>
    <definedName name="_EXC12" localSheetId="1">#REF!</definedName>
    <definedName name="_EXC12" localSheetId="11">#REF!</definedName>
    <definedName name="_EXC12" localSheetId="6">#REF!</definedName>
    <definedName name="_EXC12">#REF!</definedName>
    <definedName name="_EXC2" localSheetId="14">#REF!</definedName>
    <definedName name="_EXC2" localSheetId="15">#REF!</definedName>
    <definedName name="_EXC2" localSheetId="12">#REF!</definedName>
    <definedName name="_EXC2" localSheetId="13">#REF!</definedName>
    <definedName name="_EXC2" localSheetId="1">#REF!</definedName>
    <definedName name="_EXC2" localSheetId="11">#REF!</definedName>
    <definedName name="_EXC2" localSheetId="6">#REF!</definedName>
    <definedName name="_EXC2">#REF!</definedName>
    <definedName name="_EXC3" localSheetId="14">#REF!</definedName>
    <definedName name="_EXC3" localSheetId="15">#REF!</definedName>
    <definedName name="_EXC3" localSheetId="12">#REF!</definedName>
    <definedName name="_EXC3" localSheetId="13">#REF!</definedName>
    <definedName name="_EXC3" localSheetId="1">#REF!</definedName>
    <definedName name="_EXC3" localSheetId="11">#REF!</definedName>
    <definedName name="_EXC3" localSheetId="6">#REF!</definedName>
    <definedName name="_EXC3">#REF!</definedName>
    <definedName name="_EXC4" localSheetId="14">#REF!</definedName>
    <definedName name="_EXC4" localSheetId="15">#REF!</definedName>
    <definedName name="_EXC4" localSheetId="12">#REF!</definedName>
    <definedName name="_EXC4" localSheetId="13">#REF!</definedName>
    <definedName name="_EXC4" localSheetId="1">#REF!</definedName>
    <definedName name="_EXC4" localSheetId="11">#REF!</definedName>
    <definedName name="_EXC4" localSheetId="6">#REF!</definedName>
    <definedName name="_EXC4">#REF!</definedName>
    <definedName name="_EXC5" localSheetId="14">#REF!</definedName>
    <definedName name="_EXC5" localSheetId="15">#REF!</definedName>
    <definedName name="_EXC5" localSheetId="12">#REF!</definedName>
    <definedName name="_EXC5" localSheetId="13">#REF!</definedName>
    <definedName name="_EXC5" localSheetId="1">#REF!</definedName>
    <definedName name="_EXC5" localSheetId="11">#REF!</definedName>
    <definedName name="_EXC5" localSheetId="6">#REF!</definedName>
    <definedName name="_EXC5">#REF!</definedName>
    <definedName name="_EXC6" localSheetId="14">#REF!</definedName>
    <definedName name="_EXC6" localSheetId="15">#REF!</definedName>
    <definedName name="_EXC6" localSheetId="12">#REF!</definedName>
    <definedName name="_EXC6" localSheetId="13">#REF!</definedName>
    <definedName name="_EXC6" localSheetId="1">#REF!</definedName>
    <definedName name="_EXC6" localSheetId="11">#REF!</definedName>
    <definedName name="_EXC6" localSheetId="6">#REF!</definedName>
    <definedName name="_EXC6">#REF!</definedName>
    <definedName name="_EXC7" localSheetId="14">#REF!</definedName>
    <definedName name="_EXC7" localSheetId="15">#REF!</definedName>
    <definedName name="_EXC7" localSheetId="12">#REF!</definedName>
    <definedName name="_EXC7" localSheetId="13">#REF!</definedName>
    <definedName name="_EXC7" localSheetId="1">#REF!</definedName>
    <definedName name="_EXC7" localSheetId="11">#REF!</definedName>
    <definedName name="_EXC7" localSheetId="6">#REF!</definedName>
    <definedName name="_EXC7">#REF!</definedName>
    <definedName name="_EXC8" localSheetId="14">#REF!</definedName>
    <definedName name="_EXC8" localSheetId="15">#REF!</definedName>
    <definedName name="_EXC8" localSheetId="12">#REF!</definedName>
    <definedName name="_EXC8" localSheetId="13">#REF!</definedName>
    <definedName name="_EXC8" localSheetId="1">#REF!</definedName>
    <definedName name="_EXC8" localSheetId="11">#REF!</definedName>
    <definedName name="_EXC8" localSheetId="6">#REF!</definedName>
    <definedName name="_EXC8">#REF!</definedName>
    <definedName name="_EXC9" localSheetId="14">#REF!</definedName>
    <definedName name="_EXC9" localSheetId="15">#REF!</definedName>
    <definedName name="_EXC9" localSheetId="12">#REF!</definedName>
    <definedName name="_EXC9" localSheetId="13">#REF!</definedName>
    <definedName name="_EXC9" localSheetId="1">#REF!</definedName>
    <definedName name="_EXC9" localSheetId="11">#REF!</definedName>
    <definedName name="_EXC9" localSheetId="6">#REF!</definedName>
    <definedName name="_EXC9">#REF!</definedName>
    <definedName name="_f" localSheetId="14">[6]D_AWG!$E$22</definedName>
    <definedName name="_f" localSheetId="15">#REF!</definedName>
    <definedName name="_f" localSheetId="12">[6]D_AWG!$E$22</definedName>
    <definedName name="_f" localSheetId="13">[6]D_AWG!$E$22</definedName>
    <definedName name="_f" localSheetId="1">[6]D_AWG!$E$22</definedName>
    <definedName name="_f" localSheetId="11">#REF!</definedName>
    <definedName name="_f" localSheetId="6">[6]D_AWG!$E$22</definedName>
    <definedName name="_f">#REF!</definedName>
    <definedName name="_Fill" localSheetId="14" hidden="1">#REF!</definedName>
    <definedName name="_Fill" localSheetId="15" hidden="1">#REF!</definedName>
    <definedName name="_Fill" localSheetId="12" hidden="1">#REF!</definedName>
    <definedName name="_Fill" localSheetId="13" hidden="1">#REF!</definedName>
    <definedName name="_Fill" localSheetId="1" hidden="1">#REF!</definedName>
    <definedName name="_Fill" localSheetId="11" hidden="1">#REF!</definedName>
    <definedName name="_Fill" localSheetId="5" hidden="1">#REF!</definedName>
    <definedName name="_Fill" localSheetId="6" hidden="1">#REF!</definedName>
    <definedName name="_Fill" hidden="1">#REF!</definedName>
    <definedName name="_xlnm._FilterDatabase" localSheetId="2" hidden="1">#REF!</definedName>
    <definedName name="_xlnm._FilterDatabase" localSheetId="14" hidden="1">'[5]46W9'!#REF!</definedName>
    <definedName name="_xlnm._FilterDatabase" localSheetId="15" hidden="1">#REF!</definedName>
    <definedName name="_xlnm._FilterDatabase" localSheetId="0" hidden="1">#REF!</definedName>
    <definedName name="_xlnm._FilterDatabase" localSheetId="12" hidden="1">'[5]46W9'!#REF!</definedName>
    <definedName name="_xlnm._FilterDatabase" localSheetId="13" hidden="1">'[5]46W9'!#REF!</definedName>
    <definedName name="_xlnm._FilterDatabase" localSheetId="16" hidden="1">#REF!</definedName>
    <definedName name="_xlnm._FilterDatabase" localSheetId="1" hidden="1">'SELECCIÓN DE IMPACTOS'!$B$35:$B$35</definedName>
    <definedName name="_xlnm._FilterDatabase" localSheetId="11" hidden="1">#REF!</definedName>
    <definedName name="_xlnm._FilterDatabase" localSheetId="5" hidden="1">#REF!</definedName>
    <definedName name="_xlnm._FilterDatabase" localSheetId="6" hidden="1">'[5]46W9'!#REF!</definedName>
    <definedName name="_xlnm._FilterDatabase" hidden="1">#REF!</definedName>
    <definedName name="_ftnref1" localSheetId="1">'SELECCIÓN DE IMPACTOS'!#REF!</definedName>
    <definedName name="_G1">#N/A</definedName>
    <definedName name="_g2" localSheetId="2" hidden="1">{"TAB1",#N/A,TRUE,"GENERAL";"TAB2",#N/A,TRUE,"GENERAL";"TAB3",#N/A,TRUE,"GENERAL";"TAB4",#N/A,TRUE,"GENERAL";"TAB5",#N/A,TRUE,"GENERAL"}</definedName>
    <definedName name="_g2" localSheetId="14" hidden="1">{"TAB1",#N/A,TRUE,"GENERAL";"TAB2",#N/A,TRUE,"GENERAL";"TAB3",#N/A,TRUE,"GENERAL";"TAB4",#N/A,TRUE,"GENERAL";"TAB5",#N/A,TRUE,"GENERAL"}</definedName>
    <definedName name="_g2" localSheetId="15" hidden="1">{"TAB1",#N/A,TRUE,"GENERAL";"TAB2",#N/A,TRUE,"GENERAL";"TAB3",#N/A,TRUE,"GENERAL";"TAB4",#N/A,TRUE,"GENERAL";"TAB5",#N/A,TRUE,"GENERAL"}</definedName>
    <definedName name="_g2" localSheetId="0" hidden="1">{"TAB1",#N/A,TRUE,"GENERAL";"TAB2",#N/A,TRUE,"GENERAL";"TAB3",#N/A,TRUE,"GENERAL";"TAB4",#N/A,TRUE,"GENERAL";"TAB5",#N/A,TRUE,"GENERAL"}</definedName>
    <definedName name="_g2" localSheetId="12" hidden="1">{"TAB1",#N/A,TRUE,"GENERAL";"TAB2",#N/A,TRUE,"GENERAL";"TAB3",#N/A,TRUE,"GENERAL";"TAB4",#N/A,TRUE,"GENERAL";"TAB5",#N/A,TRUE,"GENERAL"}</definedName>
    <definedName name="_g2" localSheetId="13" hidden="1">{"TAB1",#N/A,TRUE,"GENERAL";"TAB2",#N/A,TRUE,"GENERAL";"TAB3",#N/A,TRUE,"GENERAL";"TAB4",#N/A,TRUE,"GENERAL";"TAB5",#N/A,TRUE,"GENERAL"}</definedName>
    <definedName name="_g2" localSheetId="16" hidden="1">{"TAB1",#N/A,TRUE,"GENERAL";"TAB2",#N/A,TRUE,"GENERAL";"TAB3",#N/A,TRUE,"GENERAL";"TAB4",#N/A,TRUE,"GENERAL";"TAB5",#N/A,TRUE,"GENERAL"}</definedName>
    <definedName name="_g2" localSheetId="1" hidden="1">{"TAB1",#N/A,TRUE,"GENERAL";"TAB2",#N/A,TRUE,"GENERAL";"TAB3",#N/A,TRUE,"GENERAL";"TAB4",#N/A,TRUE,"GENERAL";"TAB5",#N/A,TRUE,"GENERAL"}</definedName>
    <definedName name="_g2" localSheetId="11" hidden="1">{"TAB1",#N/A,TRUE,"GENERAL";"TAB2",#N/A,TRUE,"GENERAL";"TAB3",#N/A,TRUE,"GENERAL";"TAB4",#N/A,TRUE,"GENERAL";"TAB5",#N/A,TRUE,"GENERAL"}</definedName>
    <definedName name="_g2" localSheetId="5" hidden="1">{"TAB1",#N/A,TRUE,"GENERAL";"TAB2",#N/A,TRUE,"GENERAL";"TAB3",#N/A,TRUE,"GENERAL";"TAB4",#N/A,TRUE,"GENERAL";"TAB5",#N/A,TRUE,"GENERAL"}</definedName>
    <definedName name="_g2" localSheetId="6"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localSheetId="14" hidden="1">{"via1",#N/A,TRUE,"general";"via2",#N/A,TRUE,"general";"via3",#N/A,TRUE,"general"}</definedName>
    <definedName name="_g3" localSheetId="15" hidden="1">{"via1",#N/A,TRUE,"general";"via2",#N/A,TRUE,"general";"via3",#N/A,TRUE,"general"}</definedName>
    <definedName name="_g3" localSheetId="0" hidden="1">{"via1",#N/A,TRUE,"general";"via2",#N/A,TRUE,"general";"via3",#N/A,TRUE,"general"}</definedName>
    <definedName name="_g3" localSheetId="12" hidden="1">{"via1",#N/A,TRUE,"general";"via2",#N/A,TRUE,"general";"via3",#N/A,TRUE,"general"}</definedName>
    <definedName name="_g3" localSheetId="13" hidden="1">{"via1",#N/A,TRUE,"general";"via2",#N/A,TRUE,"general";"via3",#N/A,TRUE,"general"}</definedName>
    <definedName name="_g3" localSheetId="16" hidden="1">{"via1",#N/A,TRUE,"general";"via2",#N/A,TRUE,"general";"via3",#N/A,TRUE,"general"}</definedName>
    <definedName name="_g3" localSheetId="1" hidden="1">{"via1",#N/A,TRUE,"general";"via2",#N/A,TRUE,"general";"via3",#N/A,TRUE,"general"}</definedName>
    <definedName name="_g3" localSheetId="11" hidden="1">{"via1",#N/A,TRUE,"general";"via2",#N/A,TRUE,"general";"via3",#N/A,TRUE,"general"}</definedName>
    <definedName name="_g3" localSheetId="5" hidden="1">{"via1",#N/A,TRUE,"general";"via2",#N/A,TRUE,"general";"via3",#N/A,TRUE,"general"}</definedName>
    <definedName name="_g3" localSheetId="6"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localSheetId="14" hidden="1">{"via1",#N/A,TRUE,"general";"via2",#N/A,TRUE,"general";"via3",#N/A,TRUE,"general"}</definedName>
    <definedName name="_g4" localSheetId="15" hidden="1">{"via1",#N/A,TRUE,"general";"via2",#N/A,TRUE,"general";"via3",#N/A,TRUE,"general"}</definedName>
    <definedName name="_g4" localSheetId="0" hidden="1">{"via1",#N/A,TRUE,"general";"via2",#N/A,TRUE,"general";"via3",#N/A,TRUE,"general"}</definedName>
    <definedName name="_g4" localSheetId="12" hidden="1">{"via1",#N/A,TRUE,"general";"via2",#N/A,TRUE,"general";"via3",#N/A,TRUE,"general"}</definedName>
    <definedName name="_g4" localSheetId="13" hidden="1">{"via1",#N/A,TRUE,"general";"via2",#N/A,TRUE,"general";"via3",#N/A,TRUE,"general"}</definedName>
    <definedName name="_g4" localSheetId="16" hidden="1">{"via1",#N/A,TRUE,"general";"via2",#N/A,TRUE,"general";"via3",#N/A,TRUE,"general"}</definedName>
    <definedName name="_g4" localSheetId="1" hidden="1">{"via1",#N/A,TRUE,"general";"via2",#N/A,TRUE,"general";"via3",#N/A,TRUE,"general"}</definedName>
    <definedName name="_g4" localSheetId="11" hidden="1">{"via1",#N/A,TRUE,"general";"via2",#N/A,TRUE,"general";"via3",#N/A,TRUE,"general"}</definedName>
    <definedName name="_g4" localSheetId="5" hidden="1">{"via1",#N/A,TRUE,"general";"via2",#N/A,TRUE,"general";"via3",#N/A,TRUE,"general"}</definedName>
    <definedName name="_g4" localSheetId="6"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localSheetId="14" hidden="1">{"via1",#N/A,TRUE,"general";"via2",#N/A,TRUE,"general";"via3",#N/A,TRUE,"general"}</definedName>
    <definedName name="_g5" localSheetId="15" hidden="1">{"via1",#N/A,TRUE,"general";"via2",#N/A,TRUE,"general";"via3",#N/A,TRUE,"general"}</definedName>
    <definedName name="_g5" localSheetId="0" hidden="1">{"via1",#N/A,TRUE,"general";"via2",#N/A,TRUE,"general";"via3",#N/A,TRUE,"general"}</definedName>
    <definedName name="_g5" localSheetId="12" hidden="1">{"via1",#N/A,TRUE,"general";"via2",#N/A,TRUE,"general";"via3",#N/A,TRUE,"general"}</definedName>
    <definedName name="_g5" localSheetId="13" hidden="1">{"via1",#N/A,TRUE,"general";"via2",#N/A,TRUE,"general";"via3",#N/A,TRUE,"general"}</definedName>
    <definedName name="_g5" localSheetId="16" hidden="1">{"via1",#N/A,TRUE,"general";"via2",#N/A,TRUE,"general";"via3",#N/A,TRUE,"general"}</definedName>
    <definedName name="_g5" localSheetId="1" hidden="1">{"via1",#N/A,TRUE,"general";"via2",#N/A,TRUE,"general";"via3",#N/A,TRUE,"general"}</definedName>
    <definedName name="_g5" localSheetId="11" hidden="1">{"via1",#N/A,TRUE,"general";"via2",#N/A,TRUE,"general";"via3",#N/A,TRUE,"general"}</definedName>
    <definedName name="_g5" localSheetId="5" hidden="1">{"via1",#N/A,TRUE,"general";"via2",#N/A,TRUE,"general";"via3",#N/A,TRUE,"general"}</definedName>
    <definedName name="_g5" localSheetId="6"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localSheetId="14" hidden="1">{"via1",#N/A,TRUE,"general";"via2",#N/A,TRUE,"general";"via3",#N/A,TRUE,"general"}</definedName>
    <definedName name="_g6" localSheetId="15" hidden="1">{"via1",#N/A,TRUE,"general";"via2",#N/A,TRUE,"general";"via3",#N/A,TRUE,"general"}</definedName>
    <definedName name="_g6" localSheetId="0" hidden="1">{"via1",#N/A,TRUE,"general";"via2",#N/A,TRUE,"general";"via3",#N/A,TRUE,"general"}</definedName>
    <definedName name="_g6" localSheetId="12" hidden="1">{"via1",#N/A,TRUE,"general";"via2",#N/A,TRUE,"general";"via3",#N/A,TRUE,"general"}</definedName>
    <definedName name="_g6" localSheetId="13" hidden="1">{"via1",#N/A,TRUE,"general";"via2",#N/A,TRUE,"general";"via3",#N/A,TRUE,"general"}</definedName>
    <definedName name="_g6" localSheetId="16" hidden="1">{"via1",#N/A,TRUE,"general";"via2",#N/A,TRUE,"general";"via3",#N/A,TRUE,"general"}</definedName>
    <definedName name="_g6" localSheetId="1" hidden="1">{"via1",#N/A,TRUE,"general";"via2",#N/A,TRUE,"general";"via3",#N/A,TRUE,"general"}</definedName>
    <definedName name="_g6" localSheetId="11" hidden="1">{"via1",#N/A,TRUE,"general";"via2",#N/A,TRUE,"general";"via3",#N/A,TRUE,"general"}</definedName>
    <definedName name="_g6" localSheetId="5" hidden="1">{"via1",#N/A,TRUE,"general";"via2",#N/A,TRUE,"general";"via3",#N/A,TRUE,"general"}</definedName>
    <definedName name="_g6" localSheetId="6"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localSheetId="14" hidden="1">{"TAB1",#N/A,TRUE,"GENERAL";"TAB2",#N/A,TRUE,"GENERAL";"TAB3",#N/A,TRUE,"GENERAL";"TAB4",#N/A,TRUE,"GENERAL";"TAB5",#N/A,TRUE,"GENERAL"}</definedName>
    <definedName name="_g7" localSheetId="15" hidden="1">{"TAB1",#N/A,TRUE,"GENERAL";"TAB2",#N/A,TRUE,"GENERAL";"TAB3",#N/A,TRUE,"GENERAL";"TAB4",#N/A,TRUE,"GENERAL";"TAB5",#N/A,TRUE,"GENERAL"}</definedName>
    <definedName name="_g7" localSheetId="0" hidden="1">{"TAB1",#N/A,TRUE,"GENERAL";"TAB2",#N/A,TRUE,"GENERAL";"TAB3",#N/A,TRUE,"GENERAL";"TAB4",#N/A,TRUE,"GENERAL";"TAB5",#N/A,TRUE,"GENERAL"}</definedName>
    <definedName name="_g7" localSheetId="12" hidden="1">{"TAB1",#N/A,TRUE,"GENERAL";"TAB2",#N/A,TRUE,"GENERAL";"TAB3",#N/A,TRUE,"GENERAL";"TAB4",#N/A,TRUE,"GENERAL";"TAB5",#N/A,TRUE,"GENERAL"}</definedName>
    <definedName name="_g7" localSheetId="13" hidden="1">{"TAB1",#N/A,TRUE,"GENERAL";"TAB2",#N/A,TRUE,"GENERAL";"TAB3",#N/A,TRUE,"GENERAL";"TAB4",#N/A,TRUE,"GENERAL";"TAB5",#N/A,TRUE,"GENERAL"}</definedName>
    <definedName name="_g7" localSheetId="16" hidden="1">{"TAB1",#N/A,TRUE,"GENERAL";"TAB2",#N/A,TRUE,"GENERAL";"TAB3",#N/A,TRUE,"GENERAL";"TAB4",#N/A,TRUE,"GENERAL";"TAB5",#N/A,TRUE,"GENERAL"}</definedName>
    <definedName name="_g7" localSheetId="1" hidden="1">{"TAB1",#N/A,TRUE,"GENERAL";"TAB2",#N/A,TRUE,"GENERAL";"TAB3",#N/A,TRUE,"GENERAL";"TAB4",#N/A,TRUE,"GENERAL";"TAB5",#N/A,TRUE,"GENERAL"}</definedName>
    <definedName name="_g7" localSheetId="11" hidden="1">{"TAB1",#N/A,TRUE,"GENERAL";"TAB2",#N/A,TRUE,"GENERAL";"TAB3",#N/A,TRUE,"GENERAL";"TAB4",#N/A,TRUE,"GENERAL";"TAB5",#N/A,TRUE,"GENERAL"}</definedName>
    <definedName name="_g7" localSheetId="5" hidden="1">{"TAB1",#N/A,TRUE,"GENERAL";"TAB2",#N/A,TRUE,"GENERAL";"TAB3",#N/A,TRUE,"GENERAL";"TAB4",#N/A,TRUE,"GENERAL";"TAB5",#N/A,TRUE,"GENERAL"}</definedName>
    <definedName name="_g7" localSheetId="6" hidden="1">{"TAB1",#N/A,TRUE,"GENERAL";"TAB2",#N/A,TRUE,"GENERAL";"TAB3",#N/A,TRUE,"GENERAL";"TAB4",#N/A,TRUE,"GENERAL";"TAB5",#N/A,TRUE,"GENERAL"}</definedName>
    <definedName name="_g7" hidden="1">{"TAB1",#N/A,TRUE,"GENERAL";"TAB2",#N/A,TRUE,"GENERAL";"TAB3",#N/A,TRUE,"GENERAL";"TAB4",#N/A,TRUE,"GENERAL";"TAB5",#N/A,TRUE,"GENERAL"}</definedName>
    <definedName name="_GR1" localSheetId="2" hidden="1">{"TAB1",#N/A,TRUE,"GENERAL";"TAB2",#N/A,TRUE,"GENERAL";"TAB3",#N/A,TRUE,"GENERAL";"TAB4",#N/A,TRUE,"GENERAL";"TAB5",#N/A,TRUE,"GENERAL"}</definedName>
    <definedName name="_GR1" localSheetId="14" hidden="1">{"TAB1",#N/A,TRUE,"GENERAL";"TAB2",#N/A,TRUE,"GENERAL";"TAB3",#N/A,TRUE,"GENERAL";"TAB4",#N/A,TRUE,"GENERAL";"TAB5",#N/A,TRUE,"GENERAL"}</definedName>
    <definedName name="_GR1" localSheetId="15" hidden="1">{"TAB1",#N/A,TRUE,"GENERAL";"TAB2",#N/A,TRUE,"GENERAL";"TAB3",#N/A,TRUE,"GENERAL";"TAB4",#N/A,TRUE,"GENERAL";"TAB5",#N/A,TRUE,"GENERAL"}</definedName>
    <definedName name="_GR1" localSheetId="0" hidden="1">{"TAB1",#N/A,TRUE,"GENERAL";"TAB2",#N/A,TRUE,"GENERAL";"TAB3",#N/A,TRUE,"GENERAL";"TAB4",#N/A,TRUE,"GENERAL";"TAB5",#N/A,TRUE,"GENERAL"}</definedName>
    <definedName name="_GR1" localSheetId="12" hidden="1">{"TAB1",#N/A,TRUE,"GENERAL";"TAB2",#N/A,TRUE,"GENERAL";"TAB3",#N/A,TRUE,"GENERAL";"TAB4",#N/A,TRUE,"GENERAL";"TAB5",#N/A,TRUE,"GENERAL"}</definedName>
    <definedName name="_GR1" localSheetId="13" hidden="1">{"TAB1",#N/A,TRUE,"GENERAL";"TAB2",#N/A,TRUE,"GENERAL";"TAB3",#N/A,TRUE,"GENERAL";"TAB4",#N/A,TRUE,"GENERAL";"TAB5",#N/A,TRUE,"GENERAL"}</definedName>
    <definedName name="_GR1" localSheetId="16" hidden="1">{"TAB1",#N/A,TRUE,"GENERAL";"TAB2",#N/A,TRUE,"GENERAL";"TAB3",#N/A,TRUE,"GENERAL";"TAB4",#N/A,TRUE,"GENERAL";"TAB5",#N/A,TRUE,"GENERAL"}</definedName>
    <definedName name="_GR1" localSheetId="1" hidden="1">{"TAB1",#N/A,TRUE,"GENERAL";"TAB2",#N/A,TRUE,"GENERAL";"TAB3",#N/A,TRUE,"GENERAL";"TAB4",#N/A,TRUE,"GENERAL";"TAB5",#N/A,TRUE,"GENERAL"}</definedName>
    <definedName name="_GR1" localSheetId="11" hidden="1">{"TAB1",#N/A,TRUE,"GENERAL";"TAB2",#N/A,TRUE,"GENERAL";"TAB3",#N/A,TRUE,"GENERAL";"TAB4",#N/A,TRUE,"GENERAL";"TAB5",#N/A,TRUE,"GENERAL"}</definedName>
    <definedName name="_GR1" localSheetId="5" hidden="1">{"TAB1",#N/A,TRUE,"GENERAL";"TAB2",#N/A,TRUE,"GENERAL";"TAB3",#N/A,TRUE,"GENERAL";"TAB4",#N/A,TRUE,"GENERAL";"TAB5",#N/A,TRUE,"GENERAL"}</definedName>
    <definedName name="_GR1" localSheetId="6"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localSheetId="14" hidden="1">{"via1",#N/A,TRUE,"general";"via2",#N/A,TRUE,"general";"via3",#N/A,TRUE,"general"}</definedName>
    <definedName name="_gtr4" localSheetId="15" hidden="1">{"via1",#N/A,TRUE,"general";"via2",#N/A,TRUE,"general";"via3",#N/A,TRUE,"general"}</definedName>
    <definedName name="_gtr4" localSheetId="0" hidden="1">{"via1",#N/A,TRUE,"general";"via2",#N/A,TRUE,"general";"via3",#N/A,TRUE,"general"}</definedName>
    <definedName name="_gtr4" localSheetId="12" hidden="1">{"via1",#N/A,TRUE,"general";"via2",#N/A,TRUE,"general";"via3",#N/A,TRUE,"general"}</definedName>
    <definedName name="_gtr4" localSheetId="13" hidden="1">{"via1",#N/A,TRUE,"general";"via2",#N/A,TRUE,"general";"via3",#N/A,TRUE,"general"}</definedName>
    <definedName name="_gtr4" localSheetId="16" hidden="1">{"via1",#N/A,TRUE,"general";"via2",#N/A,TRUE,"general";"via3",#N/A,TRUE,"general"}</definedName>
    <definedName name="_gtr4" localSheetId="1" hidden="1">{"via1",#N/A,TRUE,"general";"via2",#N/A,TRUE,"general";"via3",#N/A,TRUE,"general"}</definedName>
    <definedName name="_gtr4" localSheetId="11" hidden="1">{"via1",#N/A,TRUE,"general";"via2",#N/A,TRUE,"general";"via3",#N/A,TRUE,"general"}</definedName>
    <definedName name="_gtr4" localSheetId="5" hidden="1">{"via1",#N/A,TRUE,"general";"via2",#N/A,TRUE,"general";"via3",#N/A,TRUE,"general"}</definedName>
    <definedName name="_gtr4" localSheetId="6"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localSheetId="14" hidden="1">{"via1",#N/A,TRUE,"general";"via2",#N/A,TRUE,"general";"via3",#N/A,TRUE,"general"}</definedName>
    <definedName name="_h2" localSheetId="15" hidden="1">{"via1",#N/A,TRUE,"general";"via2",#N/A,TRUE,"general";"via3",#N/A,TRUE,"general"}</definedName>
    <definedName name="_h2" localSheetId="0" hidden="1">{"via1",#N/A,TRUE,"general";"via2",#N/A,TRUE,"general";"via3",#N/A,TRUE,"general"}</definedName>
    <definedName name="_h2" localSheetId="12" hidden="1">{"via1",#N/A,TRUE,"general";"via2",#N/A,TRUE,"general";"via3",#N/A,TRUE,"general"}</definedName>
    <definedName name="_h2" localSheetId="13" hidden="1">{"via1",#N/A,TRUE,"general";"via2",#N/A,TRUE,"general";"via3",#N/A,TRUE,"general"}</definedName>
    <definedName name="_h2" localSheetId="16" hidden="1">{"via1",#N/A,TRUE,"general";"via2",#N/A,TRUE,"general";"via3",#N/A,TRUE,"general"}</definedName>
    <definedName name="_h2" localSheetId="1" hidden="1">{"via1",#N/A,TRUE,"general";"via2",#N/A,TRUE,"general";"via3",#N/A,TRUE,"general"}</definedName>
    <definedName name="_h2" localSheetId="11" hidden="1">{"via1",#N/A,TRUE,"general";"via2",#N/A,TRUE,"general";"via3",#N/A,TRUE,"general"}</definedName>
    <definedName name="_h2" localSheetId="5" hidden="1">{"via1",#N/A,TRUE,"general";"via2",#N/A,TRUE,"general";"via3",#N/A,TRUE,"general"}</definedName>
    <definedName name="_h2" localSheetId="6"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localSheetId="14" hidden="1">{"via1",#N/A,TRUE,"general";"via2",#N/A,TRUE,"general";"via3",#N/A,TRUE,"general"}</definedName>
    <definedName name="_h3" localSheetId="15" hidden="1">{"via1",#N/A,TRUE,"general";"via2",#N/A,TRUE,"general";"via3",#N/A,TRUE,"general"}</definedName>
    <definedName name="_h3" localSheetId="0" hidden="1">{"via1",#N/A,TRUE,"general";"via2",#N/A,TRUE,"general";"via3",#N/A,TRUE,"general"}</definedName>
    <definedName name="_h3" localSheetId="12" hidden="1">{"via1",#N/A,TRUE,"general";"via2",#N/A,TRUE,"general";"via3",#N/A,TRUE,"general"}</definedName>
    <definedName name="_h3" localSheetId="13" hidden="1">{"via1",#N/A,TRUE,"general";"via2",#N/A,TRUE,"general";"via3",#N/A,TRUE,"general"}</definedName>
    <definedName name="_h3" localSheetId="16" hidden="1">{"via1",#N/A,TRUE,"general";"via2",#N/A,TRUE,"general";"via3",#N/A,TRUE,"general"}</definedName>
    <definedName name="_h3" localSheetId="1" hidden="1">{"via1",#N/A,TRUE,"general";"via2",#N/A,TRUE,"general";"via3",#N/A,TRUE,"general"}</definedName>
    <definedName name="_h3" localSheetId="11" hidden="1">{"via1",#N/A,TRUE,"general";"via2",#N/A,TRUE,"general";"via3",#N/A,TRUE,"general"}</definedName>
    <definedName name="_h3" localSheetId="5" hidden="1">{"via1",#N/A,TRUE,"general";"via2",#N/A,TRUE,"general";"via3",#N/A,TRUE,"general"}</definedName>
    <definedName name="_h3" localSheetId="6"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localSheetId="14" hidden="1">{"TAB1",#N/A,TRUE,"GENERAL";"TAB2",#N/A,TRUE,"GENERAL";"TAB3",#N/A,TRUE,"GENERAL";"TAB4",#N/A,TRUE,"GENERAL";"TAB5",#N/A,TRUE,"GENERAL"}</definedName>
    <definedName name="_h4" localSheetId="15" hidden="1">{"TAB1",#N/A,TRUE,"GENERAL";"TAB2",#N/A,TRUE,"GENERAL";"TAB3",#N/A,TRUE,"GENERAL";"TAB4",#N/A,TRUE,"GENERAL";"TAB5",#N/A,TRUE,"GENERAL"}</definedName>
    <definedName name="_h4" localSheetId="0" hidden="1">{"TAB1",#N/A,TRUE,"GENERAL";"TAB2",#N/A,TRUE,"GENERAL";"TAB3",#N/A,TRUE,"GENERAL";"TAB4",#N/A,TRUE,"GENERAL";"TAB5",#N/A,TRUE,"GENERAL"}</definedName>
    <definedName name="_h4" localSheetId="12" hidden="1">{"TAB1",#N/A,TRUE,"GENERAL";"TAB2",#N/A,TRUE,"GENERAL";"TAB3",#N/A,TRUE,"GENERAL";"TAB4",#N/A,TRUE,"GENERAL";"TAB5",#N/A,TRUE,"GENERAL"}</definedName>
    <definedName name="_h4" localSheetId="13" hidden="1">{"TAB1",#N/A,TRUE,"GENERAL";"TAB2",#N/A,TRUE,"GENERAL";"TAB3",#N/A,TRUE,"GENERAL";"TAB4",#N/A,TRUE,"GENERAL";"TAB5",#N/A,TRUE,"GENERAL"}</definedName>
    <definedName name="_h4" localSheetId="16" hidden="1">{"TAB1",#N/A,TRUE,"GENERAL";"TAB2",#N/A,TRUE,"GENERAL";"TAB3",#N/A,TRUE,"GENERAL";"TAB4",#N/A,TRUE,"GENERAL";"TAB5",#N/A,TRUE,"GENERAL"}</definedName>
    <definedName name="_h4" localSheetId="1" hidden="1">{"TAB1",#N/A,TRUE,"GENERAL";"TAB2",#N/A,TRUE,"GENERAL";"TAB3",#N/A,TRUE,"GENERAL";"TAB4",#N/A,TRUE,"GENERAL";"TAB5",#N/A,TRUE,"GENERAL"}</definedName>
    <definedName name="_h4" localSheetId="11" hidden="1">{"TAB1",#N/A,TRUE,"GENERAL";"TAB2",#N/A,TRUE,"GENERAL";"TAB3",#N/A,TRUE,"GENERAL";"TAB4",#N/A,TRUE,"GENERAL";"TAB5",#N/A,TRUE,"GENERAL"}</definedName>
    <definedName name="_h4" localSheetId="5" hidden="1">{"TAB1",#N/A,TRUE,"GENERAL";"TAB2",#N/A,TRUE,"GENERAL";"TAB3",#N/A,TRUE,"GENERAL";"TAB4",#N/A,TRUE,"GENERAL";"TAB5",#N/A,TRUE,"GENERAL"}</definedName>
    <definedName name="_h4" localSheetId="6"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localSheetId="14" hidden="1">{"TAB1",#N/A,TRUE,"GENERAL";"TAB2",#N/A,TRUE,"GENERAL";"TAB3",#N/A,TRUE,"GENERAL";"TAB4",#N/A,TRUE,"GENERAL";"TAB5",#N/A,TRUE,"GENERAL"}</definedName>
    <definedName name="_h5" localSheetId="15" hidden="1">{"TAB1",#N/A,TRUE,"GENERAL";"TAB2",#N/A,TRUE,"GENERAL";"TAB3",#N/A,TRUE,"GENERAL";"TAB4",#N/A,TRUE,"GENERAL";"TAB5",#N/A,TRUE,"GENERAL"}</definedName>
    <definedName name="_h5" localSheetId="0" hidden="1">{"TAB1",#N/A,TRUE,"GENERAL";"TAB2",#N/A,TRUE,"GENERAL";"TAB3",#N/A,TRUE,"GENERAL";"TAB4",#N/A,TRUE,"GENERAL";"TAB5",#N/A,TRUE,"GENERAL"}</definedName>
    <definedName name="_h5" localSheetId="12" hidden="1">{"TAB1",#N/A,TRUE,"GENERAL";"TAB2",#N/A,TRUE,"GENERAL";"TAB3",#N/A,TRUE,"GENERAL";"TAB4",#N/A,TRUE,"GENERAL";"TAB5",#N/A,TRUE,"GENERAL"}</definedName>
    <definedName name="_h5" localSheetId="13" hidden="1">{"TAB1",#N/A,TRUE,"GENERAL";"TAB2",#N/A,TRUE,"GENERAL";"TAB3",#N/A,TRUE,"GENERAL";"TAB4",#N/A,TRUE,"GENERAL";"TAB5",#N/A,TRUE,"GENERAL"}</definedName>
    <definedName name="_h5" localSheetId="16" hidden="1">{"TAB1",#N/A,TRUE,"GENERAL";"TAB2",#N/A,TRUE,"GENERAL";"TAB3",#N/A,TRUE,"GENERAL";"TAB4",#N/A,TRUE,"GENERAL";"TAB5",#N/A,TRUE,"GENERAL"}</definedName>
    <definedName name="_h5" localSheetId="1" hidden="1">{"TAB1",#N/A,TRUE,"GENERAL";"TAB2",#N/A,TRUE,"GENERAL";"TAB3",#N/A,TRUE,"GENERAL";"TAB4",#N/A,TRUE,"GENERAL";"TAB5",#N/A,TRUE,"GENERAL"}</definedName>
    <definedName name="_h5" localSheetId="11" hidden="1">{"TAB1",#N/A,TRUE,"GENERAL";"TAB2",#N/A,TRUE,"GENERAL";"TAB3",#N/A,TRUE,"GENERAL";"TAB4",#N/A,TRUE,"GENERAL";"TAB5",#N/A,TRUE,"GENERAL"}</definedName>
    <definedName name="_h5" localSheetId="5" hidden="1">{"TAB1",#N/A,TRUE,"GENERAL";"TAB2",#N/A,TRUE,"GENERAL";"TAB3",#N/A,TRUE,"GENERAL";"TAB4",#N/A,TRUE,"GENERAL";"TAB5",#N/A,TRUE,"GENERAL"}</definedName>
    <definedName name="_h5" localSheetId="6"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localSheetId="14" hidden="1">{"via1",#N/A,TRUE,"general";"via2",#N/A,TRUE,"general";"via3",#N/A,TRUE,"general"}</definedName>
    <definedName name="_h6" localSheetId="15" hidden="1">{"via1",#N/A,TRUE,"general";"via2",#N/A,TRUE,"general";"via3",#N/A,TRUE,"general"}</definedName>
    <definedName name="_h6" localSheetId="0" hidden="1">{"via1",#N/A,TRUE,"general";"via2",#N/A,TRUE,"general";"via3",#N/A,TRUE,"general"}</definedName>
    <definedName name="_h6" localSheetId="12" hidden="1">{"via1",#N/A,TRUE,"general";"via2",#N/A,TRUE,"general";"via3",#N/A,TRUE,"general"}</definedName>
    <definedName name="_h6" localSheetId="13" hidden="1">{"via1",#N/A,TRUE,"general";"via2",#N/A,TRUE,"general";"via3",#N/A,TRUE,"general"}</definedName>
    <definedName name="_h6" localSheetId="16" hidden="1">{"via1",#N/A,TRUE,"general";"via2",#N/A,TRUE,"general";"via3",#N/A,TRUE,"general"}</definedName>
    <definedName name="_h6" localSheetId="1" hidden="1">{"via1",#N/A,TRUE,"general";"via2",#N/A,TRUE,"general";"via3",#N/A,TRUE,"general"}</definedName>
    <definedName name="_h6" localSheetId="11" hidden="1">{"via1",#N/A,TRUE,"general";"via2",#N/A,TRUE,"general";"via3",#N/A,TRUE,"general"}</definedName>
    <definedName name="_h6" localSheetId="5" hidden="1">{"via1",#N/A,TRUE,"general";"via2",#N/A,TRUE,"general";"via3",#N/A,TRUE,"general"}</definedName>
    <definedName name="_h6" localSheetId="6"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localSheetId="14" hidden="1">{"TAB1",#N/A,TRUE,"GENERAL";"TAB2",#N/A,TRUE,"GENERAL";"TAB3",#N/A,TRUE,"GENERAL";"TAB4",#N/A,TRUE,"GENERAL";"TAB5",#N/A,TRUE,"GENERAL"}</definedName>
    <definedName name="_h7" localSheetId="15" hidden="1">{"TAB1",#N/A,TRUE,"GENERAL";"TAB2",#N/A,TRUE,"GENERAL";"TAB3",#N/A,TRUE,"GENERAL";"TAB4",#N/A,TRUE,"GENERAL";"TAB5",#N/A,TRUE,"GENERAL"}</definedName>
    <definedName name="_h7" localSheetId="0" hidden="1">{"TAB1",#N/A,TRUE,"GENERAL";"TAB2",#N/A,TRUE,"GENERAL";"TAB3",#N/A,TRUE,"GENERAL";"TAB4",#N/A,TRUE,"GENERAL";"TAB5",#N/A,TRUE,"GENERAL"}</definedName>
    <definedName name="_h7" localSheetId="12" hidden="1">{"TAB1",#N/A,TRUE,"GENERAL";"TAB2",#N/A,TRUE,"GENERAL";"TAB3",#N/A,TRUE,"GENERAL";"TAB4",#N/A,TRUE,"GENERAL";"TAB5",#N/A,TRUE,"GENERAL"}</definedName>
    <definedName name="_h7" localSheetId="13" hidden="1">{"TAB1",#N/A,TRUE,"GENERAL";"TAB2",#N/A,TRUE,"GENERAL";"TAB3",#N/A,TRUE,"GENERAL";"TAB4",#N/A,TRUE,"GENERAL";"TAB5",#N/A,TRUE,"GENERAL"}</definedName>
    <definedName name="_h7" localSheetId="16" hidden="1">{"TAB1",#N/A,TRUE,"GENERAL";"TAB2",#N/A,TRUE,"GENERAL";"TAB3",#N/A,TRUE,"GENERAL";"TAB4",#N/A,TRUE,"GENERAL";"TAB5",#N/A,TRUE,"GENERAL"}</definedName>
    <definedName name="_h7" localSheetId="1" hidden="1">{"TAB1",#N/A,TRUE,"GENERAL";"TAB2",#N/A,TRUE,"GENERAL";"TAB3",#N/A,TRUE,"GENERAL";"TAB4",#N/A,TRUE,"GENERAL";"TAB5",#N/A,TRUE,"GENERAL"}</definedName>
    <definedName name="_h7" localSheetId="11" hidden="1">{"TAB1",#N/A,TRUE,"GENERAL";"TAB2",#N/A,TRUE,"GENERAL";"TAB3",#N/A,TRUE,"GENERAL";"TAB4",#N/A,TRUE,"GENERAL";"TAB5",#N/A,TRUE,"GENERAL"}</definedName>
    <definedName name="_h7" localSheetId="5" hidden="1">{"TAB1",#N/A,TRUE,"GENERAL";"TAB2",#N/A,TRUE,"GENERAL";"TAB3",#N/A,TRUE,"GENERAL";"TAB4",#N/A,TRUE,"GENERAL";"TAB5",#N/A,TRUE,"GENERAL"}</definedName>
    <definedName name="_h7" localSheetId="6"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localSheetId="14" hidden="1">{"via1",#N/A,TRUE,"general";"via2",#N/A,TRUE,"general";"via3",#N/A,TRUE,"general"}</definedName>
    <definedName name="_h8" localSheetId="15" hidden="1">{"via1",#N/A,TRUE,"general";"via2",#N/A,TRUE,"general";"via3",#N/A,TRUE,"general"}</definedName>
    <definedName name="_h8" localSheetId="0" hidden="1">{"via1",#N/A,TRUE,"general";"via2",#N/A,TRUE,"general";"via3",#N/A,TRUE,"general"}</definedName>
    <definedName name="_h8" localSheetId="12" hidden="1">{"via1",#N/A,TRUE,"general";"via2",#N/A,TRUE,"general";"via3",#N/A,TRUE,"general"}</definedName>
    <definedName name="_h8" localSheetId="13" hidden="1">{"via1",#N/A,TRUE,"general";"via2",#N/A,TRUE,"general";"via3",#N/A,TRUE,"general"}</definedName>
    <definedName name="_h8" localSheetId="16" hidden="1">{"via1",#N/A,TRUE,"general";"via2",#N/A,TRUE,"general";"via3",#N/A,TRUE,"general"}</definedName>
    <definedName name="_h8" localSheetId="1" hidden="1">{"via1",#N/A,TRUE,"general";"via2",#N/A,TRUE,"general";"via3",#N/A,TRUE,"general"}</definedName>
    <definedName name="_h8" localSheetId="11" hidden="1">{"via1",#N/A,TRUE,"general";"via2",#N/A,TRUE,"general";"via3",#N/A,TRUE,"general"}</definedName>
    <definedName name="_h8" localSheetId="5" hidden="1">{"via1",#N/A,TRUE,"general";"via2",#N/A,TRUE,"general";"via3",#N/A,TRUE,"general"}</definedName>
    <definedName name="_h8" localSheetId="6"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localSheetId="14" hidden="1">{"via1",#N/A,TRUE,"general";"via2",#N/A,TRUE,"general";"via3",#N/A,TRUE,"general"}</definedName>
    <definedName name="_hfh7" localSheetId="15" hidden="1">{"via1",#N/A,TRUE,"general";"via2",#N/A,TRUE,"general";"via3",#N/A,TRUE,"general"}</definedName>
    <definedName name="_hfh7" localSheetId="0" hidden="1">{"via1",#N/A,TRUE,"general";"via2",#N/A,TRUE,"general";"via3",#N/A,TRUE,"general"}</definedName>
    <definedName name="_hfh7" localSheetId="12" hidden="1">{"via1",#N/A,TRUE,"general";"via2",#N/A,TRUE,"general";"via3",#N/A,TRUE,"general"}</definedName>
    <definedName name="_hfh7" localSheetId="13" hidden="1">{"via1",#N/A,TRUE,"general";"via2",#N/A,TRUE,"general";"via3",#N/A,TRUE,"general"}</definedName>
    <definedName name="_hfh7" localSheetId="16" hidden="1">{"via1",#N/A,TRUE,"general";"via2",#N/A,TRUE,"general";"via3",#N/A,TRUE,"general"}</definedName>
    <definedName name="_hfh7" localSheetId="1" hidden="1">{"via1",#N/A,TRUE,"general";"via2",#N/A,TRUE,"general";"via3",#N/A,TRUE,"general"}</definedName>
    <definedName name="_hfh7" localSheetId="11" hidden="1">{"via1",#N/A,TRUE,"general";"via2",#N/A,TRUE,"general";"via3",#N/A,TRUE,"general"}</definedName>
    <definedName name="_hfh7" localSheetId="5" hidden="1">{"via1",#N/A,TRUE,"general";"via2",#N/A,TRUE,"general";"via3",#N/A,TRUE,"general"}</definedName>
    <definedName name="_hfh7" localSheetId="6" hidden="1">{"via1",#N/A,TRUE,"general";"via2",#N/A,TRUE,"general";"via3",#N/A,TRUE,"general"}</definedName>
    <definedName name="_hfh7" hidden="1">{"via1",#N/A,TRUE,"general";"via2",#N/A,TRUE,"general";"via3",#N/A,TRUE,"general"}</definedName>
    <definedName name="_i126554" localSheetId="2">#REF!</definedName>
    <definedName name="_i126554" localSheetId="14">[4]Materiales!#REF!</definedName>
    <definedName name="_i126554" localSheetId="15">#REF!</definedName>
    <definedName name="_i126554" localSheetId="0">#REF!</definedName>
    <definedName name="_i126554" localSheetId="12">[4]Materiales!#REF!</definedName>
    <definedName name="_i126554" localSheetId="13">[4]Materiales!#REF!</definedName>
    <definedName name="_i126554" localSheetId="16">#REF!</definedName>
    <definedName name="_i126554" localSheetId="1">[4]Materiales!#REF!</definedName>
    <definedName name="_i126554" localSheetId="11">#REF!</definedName>
    <definedName name="_i126554" localSheetId="5">#REF!</definedName>
    <definedName name="_i126554" localSheetId="6">[4]Materiales!#REF!</definedName>
    <definedName name="_i126554">#REF!</definedName>
    <definedName name="_i4" localSheetId="2" hidden="1">{"via1",#N/A,TRUE,"general";"via2",#N/A,TRUE,"general";"via3",#N/A,TRUE,"general"}</definedName>
    <definedName name="_i4" localSheetId="14" hidden="1">{"via1",#N/A,TRUE,"general";"via2",#N/A,TRUE,"general";"via3",#N/A,TRUE,"general"}</definedName>
    <definedName name="_i4" localSheetId="15" hidden="1">{"via1",#N/A,TRUE,"general";"via2",#N/A,TRUE,"general";"via3",#N/A,TRUE,"general"}</definedName>
    <definedName name="_i4" localSheetId="0" hidden="1">{"via1",#N/A,TRUE,"general";"via2",#N/A,TRUE,"general";"via3",#N/A,TRUE,"general"}</definedName>
    <definedName name="_i4" localSheetId="12" hidden="1">{"via1",#N/A,TRUE,"general";"via2",#N/A,TRUE,"general";"via3",#N/A,TRUE,"general"}</definedName>
    <definedName name="_i4" localSheetId="13" hidden="1">{"via1",#N/A,TRUE,"general";"via2",#N/A,TRUE,"general";"via3",#N/A,TRUE,"general"}</definedName>
    <definedName name="_i4" localSheetId="16" hidden="1">{"via1",#N/A,TRUE,"general";"via2",#N/A,TRUE,"general";"via3",#N/A,TRUE,"general"}</definedName>
    <definedName name="_i4" localSheetId="1" hidden="1">{"via1",#N/A,TRUE,"general";"via2",#N/A,TRUE,"general";"via3",#N/A,TRUE,"general"}</definedName>
    <definedName name="_i4" localSheetId="11" hidden="1">{"via1",#N/A,TRUE,"general";"via2",#N/A,TRUE,"general";"via3",#N/A,TRUE,"general"}</definedName>
    <definedName name="_i4" localSheetId="5" hidden="1">{"via1",#N/A,TRUE,"general";"via2",#N/A,TRUE,"general";"via3",#N/A,TRUE,"general"}</definedName>
    <definedName name="_i4" localSheetId="6"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localSheetId="14" hidden="1">{"TAB1",#N/A,TRUE,"GENERAL";"TAB2",#N/A,TRUE,"GENERAL";"TAB3",#N/A,TRUE,"GENERAL";"TAB4",#N/A,TRUE,"GENERAL";"TAB5",#N/A,TRUE,"GENERAL"}</definedName>
    <definedName name="_i5" localSheetId="15" hidden="1">{"TAB1",#N/A,TRUE,"GENERAL";"TAB2",#N/A,TRUE,"GENERAL";"TAB3",#N/A,TRUE,"GENERAL";"TAB4",#N/A,TRUE,"GENERAL";"TAB5",#N/A,TRUE,"GENERAL"}</definedName>
    <definedName name="_i5" localSheetId="0" hidden="1">{"TAB1",#N/A,TRUE,"GENERAL";"TAB2",#N/A,TRUE,"GENERAL";"TAB3",#N/A,TRUE,"GENERAL";"TAB4",#N/A,TRUE,"GENERAL";"TAB5",#N/A,TRUE,"GENERAL"}</definedName>
    <definedName name="_i5" localSheetId="12" hidden="1">{"TAB1",#N/A,TRUE,"GENERAL";"TAB2",#N/A,TRUE,"GENERAL";"TAB3",#N/A,TRUE,"GENERAL";"TAB4",#N/A,TRUE,"GENERAL";"TAB5",#N/A,TRUE,"GENERAL"}</definedName>
    <definedName name="_i5" localSheetId="13" hidden="1">{"TAB1",#N/A,TRUE,"GENERAL";"TAB2",#N/A,TRUE,"GENERAL";"TAB3",#N/A,TRUE,"GENERAL";"TAB4",#N/A,TRUE,"GENERAL";"TAB5",#N/A,TRUE,"GENERAL"}</definedName>
    <definedName name="_i5" localSheetId="16" hidden="1">{"TAB1",#N/A,TRUE,"GENERAL";"TAB2",#N/A,TRUE,"GENERAL";"TAB3",#N/A,TRUE,"GENERAL";"TAB4",#N/A,TRUE,"GENERAL";"TAB5",#N/A,TRUE,"GENERAL"}</definedName>
    <definedName name="_i5" localSheetId="1" hidden="1">{"TAB1",#N/A,TRUE,"GENERAL";"TAB2",#N/A,TRUE,"GENERAL";"TAB3",#N/A,TRUE,"GENERAL";"TAB4",#N/A,TRUE,"GENERAL";"TAB5",#N/A,TRUE,"GENERAL"}</definedName>
    <definedName name="_i5" localSheetId="11" hidden="1">{"TAB1",#N/A,TRUE,"GENERAL";"TAB2",#N/A,TRUE,"GENERAL";"TAB3",#N/A,TRUE,"GENERAL";"TAB4",#N/A,TRUE,"GENERAL";"TAB5",#N/A,TRUE,"GENERAL"}</definedName>
    <definedName name="_i5" localSheetId="5" hidden="1">{"TAB1",#N/A,TRUE,"GENERAL";"TAB2",#N/A,TRUE,"GENERAL";"TAB3",#N/A,TRUE,"GENERAL";"TAB4",#N/A,TRUE,"GENERAL";"TAB5",#N/A,TRUE,"GENERAL"}</definedName>
    <definedName name="_i5" localSheetId="6"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localSheetId="14" hidden="1">{"TAB1",#N/A,TRUE,"GENERAL";"TAB2",#N/A,TRUE,"GENERAL";"TAB3",#N/A,TRUE,"GENERAL";"TAB4",#N/A,TRUE,"GENERAL";"TAB5",#N/A,TRUE,"GENERAL"}</definedName>
    <definedName name="_i6" localSheetId="15" hidden="1">{"TAB1",#N/A,TRUE,"GENERAL";"TAB2",#N/A,TRUE,"GENERAL";"TAB3",#N/A,TRUE,"GENERAL";"TAB4",#N/A,TRUE,"GENERAL";"TAB5",#N/A,TRUE,"GENERAL"}</definedName>
    <definedName name="_i6" localSheetId="0" hidden="1">{"TAB1",#N/A,TRUE,"GENERAL";"TAB2",#N/A,TRUE,"GENERAL";"TAB3",#N/A,TRUE,"GENERAL";"TAB4",#N/A,TRUE,"GENERAL";"TAB5",#N/A,TRUE,"GENERAL"}</definedName>
    <definedName name="_i6" localSheetId="12" hidden="1">{"TAB1",#N/A,TRUE,"GENERAL";"TAB2",#N/A,TRUE,"GENERAL";"TAB3",#N/A,TRUE,"GENERAL";"TAB4",#N/A,TRUE,"GENERAL";"TAB5",#N/A,TRUE,"GENERAL"}</definedName>
    <definedName name="_i6" localSheetId="13" hidden="1">{"TAB1",#N/A,TRUE,"GENERAL";"TAB2",#N/A,TRUE,"GENERAL";"TAB3",#N/A,TRUE,"GENERAL";"TAB4",#N/A,TRUE,"GENERAL";"TAB5",#N/A,TRUE,"GENERAL"}</definedName>
    <definedName name="_i6" localSheetId="16" hidden="1">{"TAB1",#N/A,TRUE,"GENERAL";"TAB2",#N/A,TRUE,"GENERAL";"TAB3",#N/A,TRUE,"GENERAL";"TAB4",#N/A,TRUE,"GENERAL";"TAB5",#N/A,TRUE,"GENERAL"}</definedName>
    <definedName name="_i6" localSheetId="1" hidden="1">{"TAB1",#N/A,TRUE,"GENERAL";"TAB2",#N/A,TRUE,"GENERAL";"TAB3",#N/A,TRUE,"GENERAL";"TAB4",#N/A,TRUE,"GENERAL";"TAB5",#N/A,TRUE,"GENERAL"}</definedName>
    <definedName name="_i6" localSheetId="11" hidden="1">{"TAB1",#N/A,TRUE,"GENERAL";"TAB2",#N/A,TRUE,"GENERAL";"TAB3",#N/A,TRUE,"GENERAL";"TAB4",#N/A,TRUE,"GENERAL";"TAB5",#N/A,TRUE,"GENERAL"}</definedName>
    <definedName name="_i6" localSheetId="5" hidden="1">{"TAB1",#N/A,TRUE,"GENERAL";"TAB2",#N/A,TRUE,"GENERAL";"TAB3",#N/A,TRUE,"GENERAL";"TAB4",#N/A,TRUE,"GENERAL";"TAB5",#N/A,TRUE,"GENERAL"}</definedName>
    <definedName name="_i6" localSheetId="6"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localSheetId="14" hidden="1">{"via1",#N/A,TRUE,"general";"via2",#N/A,TRUE,"general";"via3",#N/A,TRUE,"general"}</definedName>
    <definedName name="_i7" localSheetId="15" hidden="1">{"via1",#N/A,TRUE,"general";"via2",#N/A,TRUE,"general";"via3",#N/A,TRUE,"general"}</definedName>
    <definedName name="_i7" localSheetId="0" hidden="1">{"via1",#N/A,TRUE,"general";"via2",#N/A,TRUE,"general";"via3",#N/A,TRUE,"general"}</definedName>
    <definedName name="_i7" localSheetId="12" hidden="1">{"via1",#N/A,TRUE,"general";"via2",#N/A,TRUE,"general";"via3",#N/A,TRUE,"general"}</definedName>
    <definedName name="_i7" localSheetId="13" hidden="1">{"via1",#N/A,TRUE,"general";"via2",#N/A,TRUE,"general";"via3",#N/A,TRUE,"general"}</definedName>
    <definedName name="_i7" localSheetId="16" hidden="1">{"via1",#N/A,TRUE,"general";"via2",#N/A,TRUE,"general";"via3",#N/A,TRUE,"general"}</definedName>
    <definedName name="_i7" localSheetId="1" hidden="1">{"via1",#N/A,TRUE,"general";"via2",#N/A,TRUE,"general";"via3",#N/A,TRUE,"general"}</definedName>
    <definedName name="_i7" localSheetId="11" hidden="1">{"via1",#N/A,TRUE,"general";"via2",#N/A,TRUE,"general";"via3",#N/A,TRUE,"general"}</definedName>
    <definedName name="_i7" localSheetId="5" hidden="1">{"via1",#N/A,TRUE,"general";"via2",#N/A,TRUE,"general";"via3",#N/A,TRUE,"general"}</definedName>
    <definedName name="_i7" localSheetId="6"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localSheetId="14" hidden="1">{"TAB1",#N/A,TRUE,"GENERAL";"TAB2",#N/A,TRUE,"GENERAL";"TAB3",#N/A,TRUE,"GENERAL";"TAB4",#N/A,TRUE,"GENERAL";"TAB5",#N/A,TRUE,"GENERAL"}</definedName>
    <definedName name="_i77" localSheetId="15" hidden="1">{"TAB1",#N/A,TRUE,"GENERAL";"TAB2",#N/A,TRUE,"GENERAL";"TAB3",#N/A,TRUE,"GENERAL";"TAB4",#N/A,TRUE,"GENERAL";"TAB5",#N/A,TRUE,"GENERAL"}</definedName>
    <definedName name="_i77" localSheetId="0" hidden="1">{"TAB1",#N/A,TRUE,"GENERAL";"TAB2",#N/A,TRUE,"GENERAL";"TAB3",#N/A,TRUE,"GENERAL";"TAB4",#N/A,TRUE,"GENERAL";"TAB5",#N/A,TRUE,"GENERAL"}</definedName>
    <definedName name="_i77" localSheetId="12" hidden="1">{"TAB1",#N/A,TRUE,"GENERAL";"TAB2",#N/A,TRUE,"GENERAL";"TAB3",#N/A,TRUE,"GENERAL";"TAB4",#N/A,TRUE,"GENERAL";"TAB5",#N/A,TRUE,"GENERAL"}</definedName>
    <definedName name="_i77" localSheetId="13" hidden="1">{"TAB1",#N/A,TRUE,"GENERAL";"TAB2",#N/A,TRUE,"GENERAL";"TAB3",#N/A,TRUE,"GENERAL";"TAB4",#N/A,TRUE,"GENERAL";"TAB5",#N/A,TRUE,"GENERAL"}</definedName>
    <definedName name="_i77" localSheetId="16" hidden="1">{"TAB1",#N/A,TRUE,"GENERAL";"TAB2",#N/A,TRUE,"GENERAL";"TAB3",#N/A,TRUE,"GENERAL";"TAB4",#N/A,TRUE,"GENERAL";"TAB5",#N/A,TRUE,"GENERAL"}</definedName>
    <definedName name="_i77" localSheetId="1" hidden="1">{"TAB1",#N/A,TRUE,"GENERAL";"TAB2",#N/A,TRUE,"GENERAL";"TAB3",#N/A,TRUE,"GENERAL";"TAB4",#N/A,TRUE,"GENERAL";"TAB5",#N/A,TRUE,"GENERAL"}</definedName>
    <definedName name="_i77" localSheetId="11" hidden="1">{"TAB1",#N/A,TRUE,"GENERAL";"TAB2",#N/A,TRUE,"GENERAL";"TAB3",#N/A,TRUE,"GENERAL";"TAB4",#N/A,TRUE,"GENERAL";"TAB5",#N/A,TRUE,"GENERAL"}</definedName>
    <definedName name="_i77" localSheetId="5" hidden="1">{"TAB1",#N/A,TRUE,"GENERAL";"TAB2",#N/A,TRUE,"GENERAL";"TAB3",#N/A,TRUE,"GENERAL";"TAB4",#N/A,TRUE,"GENERAL";"TAB5",#N/A,TRUE,"GENERAL"}</definedName>
    <definedName name="_i77" localSheetId="6"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localSheetId="14" hidden="1">{"via1",#N/A,TRUE,"general";"via2",#N/A,TRUE,"general";"via3",#N/A,TRUE,"general"}</definedName>
    <definedName name="_i8" localSheetId="15" hidden="1">{"via1",#N/A,TRUE,"general";"via2",#N/A,TRUE,"general";"via3",#N/A,TRUE,"general"}</definedName>
    <definedName name="_i8" localSheetId="0" hidden="1">{"via1",#N/A,TRUE,"general";"via2",#N/A,TRUE,"general";"via3",#N/A,TRUE,"general"}</definedName>
    <definedName name="_i8" localSheetId="12" hidden="1">{"via1",#N/A,TRUE,"general";"via2",#N/A,TRUE,"general";"via3",#N/A,TRUE,"general"}</definedName>
    <definedName name="_i8" localSheetId="13" hidden="1">{"via1",#N/A,TRUE,"general";"via2",#N/A,TRUE,"general";"via3",#N/A,TRUE,"general"}</definedName>
    <definedName name="_i8" localSheetId="16" hidden="1">{"via1",#N/A,TRUE,"general";"via2",#N/A,TRUE,"general";"via3",#N/A,TRUE,"general"}</definedName>
    <definedName name="_i8" localSheetId="1" hidden="1">{"via1",#N/A,TRUE,"general";"via2",#N/A,TRUE,"general";"via3",#N/A,TRUE,"general"}</definedName>
    <definedName name="_i8" localSheetId="11" hidden="1">{"via1",#N/A,TRUE,"general";"via2",#N/A,TRUE,"general";"via3",#N/A,TRUE,"general"}</definedName>
    <definedName name="_i8" localSheetId="5" hidden="1">{"via1",#N/A,TRUE,"general";"via2",#N/A,TRUE,"general";"via3",#N/A,TRUE,"general"}</definedName>
    <definedName name="_i8" localSheetId="6"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localSheetId="14" hidden="1">{"TAB1",#N/A,TRUE,"GENERAL";"TAB2",#N/A,TRUE,"GENERAL";"TAB3",#N/A,TRUE,"GENERAL";"TAB4",#N/A,TRUE,"GENERAL";"TAB5",#N/A,TRUE,"GENERAL"}</definedName>
    <definedName name="_i9" localSheetId="15" hidden="1">{"TAB1",#N/A,TRUE,"GENERAL";"TAB2",#N/A,TRUE,"GENERAL";"TAB3",#N/A,TRUE,"GENERAL";"TAB4",#N/A,TRUE,"GENERAL";"TAB5",#N/A,TRUE,"GENERAL"}</definedName>
    <definedName name="_i9" localSheetId="0" hidden="1">{"TAB1",#N/A,TRUE,"GENERAL";"TAB2",#N/A,TRUE,"GENERAL";"TAB3",#N/A,TRUE,"GENERAL";"TAB4",#N/A,TRUE,"GENERAL";"TAB5",#N/A,TRUE,"GENERAL"}</definedName>
    <definedName name="_i9" localSheetId="12" hidden="1">{"TAB1",#N/A,TRUE,"GENERAL";"TAB2",#N/A,TRUE,"GENERAL";"TAB3",#N/A,TRUE,"GENERAL";"TAB4",#N/A,TRUE,"GENERAL";"TAB5",#N/A,TRUE,"GENERAL"}</definedName>
    <definedName name="_i9" localSheetId="13" hidden="1">{"TAB1",#N/A,TRUE,"GENERAL";"TAB2",#N/A,TRUE,"GENERAL";"TAB3",#N/A,TRUE,"GENERAL";"TAB4",#N/A,TRUE,"GENERAL";"TAB5",#N/A,TRUE,"GENERAL"}</definedName>
    <definedName name="_i9" localSheetId="16" hidden="1">{"TAB1",#N/A,TRUE,"GENERAL";"TAB2",#N/A,TRUE,"GENERAL";"TAB3",#N/A,TRUE,"GENERAL";"TAB4",#N/A,TRUE,"GENERAL";"TAB5",#N/A,TRUE,"GENERAL"}</definedName>
    <definedName name="_i9" localSheetId="1" hidden="1">{"TAB1",#N/A,TRUE,"GENERAL";"TAB2",#N/A,TRUE,"GENERAL";"TAB3",#N/A,TRUE,"GENERAL";"TAB4",#N/A,TRUE,"GENERAL";"TAB5",#N/A,TRUE,"GENERAL"}</definedName>
    <definedName name="_i9" localSheetId="11" hidden="1">{"TAB1",#N/A,TRUE,"GENERAL";"TAB2",#N/A,TRUE,"GENERAL";"TAB3",#N/A,TRUE,"GENERAL";"TAB4",#N/A,TRUE,"GENERAL";"TAB5",#N/A,TRUE,"GENERAL"}</definedName>
    <definedName name="_i9" localSheetId="5" hidden="1">{"TAB1",#N/A,TRUE,"GENERAL";"TAB2",#N/A,TRUE,"GENERAL";"TAB3",#N/A,TRUE,"GENERAL";"TAB4",#N/A,TRUE,"GENERAL";"TAB5",#N/A,TRUE,"GENERAL"}</definedName>
    <definedName name="_i9" localSheetId="6" hidden="1">{"TAB1",#N/A,TRUE,"GENERAL";"TAB2",#N/A,TRUE,"GENERAL";"TAB3",#N/A,TRUE,"GENERAL";"TAB4",#N/A,TRUE,"GENERAL";"TAB5",#N/A,TRUE,"GENERAL"}</definedName>
    <definedName name="_i9" hidden="1">{"TAB1",#N/A,TRUE,"GENERAL";"TAB2",#N/A,TRUE,"GENERAL";"TAB3",#N/A,TRUE,"GENERAL";"TAB4",#N/A,TRUE,"GENERAL";"TAB5",#N/A,TRUE,"GENERAL"}</definedName>
    <definedName name="_IPC2002" localSheetId="2">#REF!</definedName>
    <definedName name="_IPC2002" localSheetId="14">#REF!</definedName>
    <definedName name="_IPC2002" localSheetId="15">#REF!</definedName>
    <definedName name="_IPC2002" localSheetId="0">#REF!</definedName>
    <definedName name="_IPC2002" localSheetId="12">#REF!</definedName>
    <definedName name="_IPC2002" localSheetId="13">#REF!</definedName>
    <definedName name="_IPC2002" localSheetId="1">#REF!</definedName>
    <definedName name="_IPC2002" localSheetId="11">#REF!</definedName>
    <definedName name="_IPC2002" localSheetId="5">#REF!</definedName>
    <definedName name="_IPC2002" localSheetId="6">#REF!</definedName>
    <definedName name="_IPC2002">#REF!</definedName>
    <definedName name="_k3" localSheetId="2" hidden="1">{"TAB1",#N/A,TRUE,"GENERAL";"TAB2",#N/A,TRUE,"GENERAL";"TAB3",#N/A,TRUE,"GENERAL";"TAB4",#N/A,TRUE,"GENERAL";"TAB5",#N/A,TRUE,"GENERAL"}</definedName>
    <definedName name="_k3" localSheetId="14" hidden="1">{"TAB1",#N/A,TRUE,"GENERAL";"TAB2",#N/A,TRUE,"GENERAL";"TAB3",#N/A,TRUE,"GENERAL";"TAB4",#N/A,TRUE,"GENERAL";"TAB5",#N/A,TRUE,"GENERAL"}</definedName>
    <definedName name="_k3" localSheetId="15" hidden="1">{"TAB1",#N/A,TRUE,"GENERAL";"TAB2",#N/A,TRUE,"GENERAL";"TAB3",#N/A,TRUE,"GENERAL";"TAB4",#N/A,TRUE,"GENERAL";"TAB5",#N/A,TRUE,"GENERAL"}</definedName>
    <definedName name="_k3" localSheetId="0" hidden="1">{"TAB1",#N/A,TRUE,"GENERAL";"TAB2",#N/A,TRUE,"GENERAL";"TAB3",#N/A,TRUE,"GENERAL";"TAB4",#N/A,TRUE,"GENERAL";"TAB5",#N/A,TRUE,"GENERAL"}</definedName>
    <definedName name="_k3" localSheetId="12" hidden="1">{"TAB1",#N/A,TRUE,"GENERAL";"TAB2",#N/A,TRUE,"GENERAL";"TAB3",#N/A,TRUE,"GENERAL";"TAB4",#N/A,TRUE,"GENERAL";"TAB5",#N/A,TRUE,"GENERAL"}</definedName>
    <definedName name="_k3" localSheetId="13" hidden="1">{"TAB1",#N/A,TRUE,"GENERAL";"TAB2",#N/A,TRUE,"GENERAL";"TAB3",#N/A,TRUE,"GENERAL";"TAB4",#N/A,TRUE,"GENERAL";"TAB5",#N/A,TRUE,"GENERAL"}</definedName>
    <definedName name="_k3" localSheetId="16" hidden="1">{"TAB1",#N/A,TRUE,"GENERAL";"TAB2",#N/A,TRUE,"GENERAL";"TAB3",#N/A,TRUE,"GENERAL";"TAB4",#N/A,TRUE,"GENERAL";"TAB5",#N/A,TRUE,"GENERAL"}</definedName>
    <definedName name="_k3" localSheetId="1" hidden="1">{"TAB1",#N/A,TRUE,"GENERAL";"TAB2",#N/A,TRUE,"GENERAL";"TAB3",#N/A,TRUE,"GENERAL";"TAB4",#N/A,TRUE,"GENERAL";"TAB5",#N/A,TRUE,"GENERAL"}</definedName>
    <definedName name="_k3" localSheetId="11" hidden="1">{"TAB1",#N/A,TRUE,"GENERAL";"TAB2",#N/A,TRUE,"GENERAL";"TAB3",#N/A,TRUE,"GENERAL";"TAB4",#N/A,TRUE,"GENERAL";"TAB5",#N/A,TRUE,"GENERAL"}</definedName>
    <definedName name="_k3" localSheetId="5" hidden="1">{"TAB1",#N/A,TRUE,"GENERAL";"TAB2",#N/A,TRUE,"GENERAL";"TAB3",#N/A,TRUE,"GENERAL";"TAB4",#N/A,TRUE,"GENERAL";"TAB5",#N/A,TRUE,"GENERAL"}</definedName>
    <definedName name="_k3" localSheetId="6"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localSheetId="14" hidden="1">{"via1",#N/A,TRUE,"general";"via2",#N/A,TRUE,"general";"via3",#N/A,TRUE,"general"}</definedName>
    <definedName name="_k4" localSheetId="15" hidden="1">{"via1",#N/A,TRUE,"general";"via2",#N/A,TRUE,"general";"via3",#N/A,TRUE,"general"}</definedName>
    <definedName name="_k4" localSheetId="0" hidden="1">{"via1",#N/A,TRUE,"general";"via2",#N/A,TRUE,"general";"via3",#N/A,TRUE,"general"}</definedName>
    <definedName name="_k4" localSheetId="12" hidden="1">{"via1",#N/A,TRUE,"general";"via2",#N/A,TRUE,"general";"via3",#N/A,TRUE,"general"}</definedName>
    <definedName name="_k4" localSheetId="13" hidden="1">{"via1",#N/A,TRUE,"general";"via2",#N/A,TRUE,"general";"via3",#N/A,TRUE,"general"}</definedName>
    <definedName name="_k4" localSheetId="16" hidden="1">{"via1",#N/A,TRUE,"general";"via2",#N/A,TRUE,"general";"via3",#N/A,TRUE,"general"}</definedName>
    <definedName name="_k4" localSheetId="1" hidden="1">{"via1",#N/A,TRUE,"general";"via2",#N/A,TRUE,"general";"via3",#N/A,TRUE,"general"}</definedName>
    <definedName name="_k4" localSheetId="11" hidden="1">{"via1",#N/A,TRUE,"general";"via2",#N/A,TRUE,"general";"via3",#N/A,TRUE,"general"}</definedName>
    <definedName name="_k4" localSheetId="5" hidden="1">{"via1",#N/A,TRUE,"general";"via2",#N/A,TRUE,"general";"via3",#N/A,TRUE,"general"}</definedName>
    <definedName name="_k4" localSheetId="6"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localSheetId="14" hidden="1">{"via1",#N/A,TRUE,"general";"via2",#N/A,TRUE,"general";"via3",#N/A,TRUE,"general"}</definedName>
    <definedName name="_k5" localSheetId="15" hidden="1">{"via1",#N/A,TRUE,"general";"via2",#N/A,TRUE,"general";"via3",#N/A,TRUE,"general"}</definedName>
    <definedName name="_k5" localSheetId="0" hidden="1">{"via1",#N/A,TRUE,"general";"via2",#N/A,TRUE,"general";"via3",#N/A,TRUE,"general"}</definedName>
    <definedName name="_k5" localSheetId="12" hidden="1">{"via1",#N/A,TRUE,"general";"via2",#N/A,TRUE,"general";"via3",#N/A,TRUE,"general"}</definedName>
    <definedName name="_k5" localSheetId="13" hidden="1">{"via1",#N/A,TRUE,"general";"via2",#N/A,TRUE,"general";"via3",#N/A,TRUE,"general"}</definedName>
    <definedName name="_k5" localSheetId="16" hidden="1">{"via1",#N/A,TRUE,"general";"via2",#N/A,TRUE,"general";"via3",#N/A,TRUE,"general"}</definedName>
    <definedName name="_k5" localSheetId="1" hidden="1">{"via1",#N/A,TRUE,"general";"via2",#N/A,TRUE,"general";"via3",#N/A,TRUE,"general"}</definedName>
    <definedName name="_k5" localSheetId="11" hidden="1">{"via1",#N/A,TRUE,"general";"via2",#N/A,TRUE,"general";"via3",#N/A,TRUE,"general"}</definedName>
    <definedName name="_k5" localSheetId="5" hidden="1">{"via1",#N/A,TRUE,"general";"via2",#N/A,TRUE,"general";"via3",#N/A,TRUE,"general"}</definedName>
    <definedName name="_k5" localSheetId="6"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localSheetId="14" hidden="1">{"TAB1",#N/A,TRUE,"GENERAL";"TAB2",#N/A,TRUE,"GENERAL";"TAB3",#N/A,TRUE,"GENERAL";"TAB4",#N/A,TRUE,"GENERAL";"TAB5",#N/A,TRUE,"GENERAL"}</definedName>
    <definedName name="_k6" localSheetId="15" hidden="1">{"TAB1",#N/A,TRUE,"GENERAL";"TAB2",#N/A,TRUE,"GENERAL";"TAB3",#N/A,TRUE,"GENERAL";"TAB4",#N/A,TRUE,"GENERAL";"TAB5",#N/A,TRUE,"GENERAL"}</definedName>
    <definedName name="_k6" localSheetId="0" hidden="1">{"TAB1",#N/A,TRUE,"GENERAL";"TAB2",#N/A,TRUE,"GENERAL";"TAB3",#N/A,TRUE,"GENERAL";"TAB4",#N/A,TRUE,"GENERAL";"TAB5",#N/A,TRUE,"GENERAL"}</definedName>
    <definedName name="_k6" localSheetId="12" hidden="1">{"TAB1",#N/A,TRUE,"GENERAL";"TAB2",#N/A,TRUE,"GENERAL";"TAB3",#N/A,TRUE,"GENERAL";"TAB4",#N/A,TRUE,"GENERAL";"TAB5",#N/A,TRUE,"GENERAL"}</definedName>
    <definedName name="_k6" localSheetId="13" hidden="1">{"TAB1",#N/A,TRUE,"GENERAL";"TAB2",#N/A,TRUE,"GENERAL";"TAB3",#N/A,TRUE,"GENERAL";"TAB4",#N/A,TRUE,"GENERAL";"TAB5",#N/A,TRUE,"GENERAL"}</definedName>
    <definedName name="_k6" localSheetId="16" hidden="1">{"TAB1",#N/A,TRUE,"GENERAL";"TAB2",#N/A,TRUE,"GENERAL";"TAB3",#N/A,TRUE,"GENERAL";"TAB4",#N/A,TRUE,"GENERAL";"TAB5",#N/A,TRUE,"GENERAL"}</definedName>
    <definedName name="_k6" localSheetId="1" hidden="1">{"TAB1",#N/A,TRUE,"GENERAL";"TAB2",#N/A,TRUE,"GENERAL";"TAB3",#N/A,TRUE,"GENERAL";"TAB4",#N/A,TRUE,"GENERAL";"TAB5",#N/A,TRUE,"GENERAL"}</definedName>
    <definedName name="_k6" localSheetId="11" hidden="1">{"TAB1",#N/A,TRUE,"GENERAL";"TAB2",#N/A,TRUE,"GENERAL";"TAB3",#N/A,TRUE,"GENERAL";"TAB4",#N/A,TRUE,"GENERAL";"TAB5",#N/A,TRUE,"GENERAL"}</definedName>
    <definedName name="_k6" localSheetId="5" hidden="1">{"TAB1",#N/A,TRUE,"GENERAL";"TAB2",#N/A,TRUE,"GENERAL";"TAB3",#N/A,TRUE,"GENERAL";"TAB4",#N/A,TRUE,"GENERAL";"TAB5",#N/A,TRUE,"GENERAL"}</definedName>
    <definedName name="_k6" localSheetId="6"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localSheetId="14" hidden="1">{"via1",#N/A,TRUE,"general";"via2",#N/A,TRUE,"general";"via3",#N/A,TRUE,"general"}</definedName>
    <definedName name="_k7" localSheetId="15" hidden="1">{"via1",#N/A,TRUE,"general";"via2",#N/A,TRUE,"general";"via3",#N/A,TRUE,"general"}</definedName>
    <definedName name="_k7" localSheetId="0" hidden="1">{"via1",#N/A,TRUE,"general";"via2",#N/A,TRUE,"general";"via3",#N/A,TRUE,"general"}</definedName>
    <definedName name="_k7" localSheetId="12" hidden="1">{"via1",#N/A,TRUE,"general";"via2",#N/A,TRUE,"general";"via3",#N/A,TRUE,"general"}</definedName>
    <definedName name="_k7" localSheetId="13" hidden="1">{"via1",#N/A,TRUE,"general";"via2",#N/A,TRUE,"general";"via3",#N/A,TRUE,"general"}</definedName>
    <definedName name="_k7" localSheetId="16" hidden="1">{"via1",#N/A,TRUE,"general";"via2",#N/A,TRUE,"general";"via3",#N/A,TRUE,"general"}</definedName>
    <definedName name="_k7" localSheetId="1" hidden="1">{"via1",#N/A,TRUE,"general";"via2",#N/A,TRUE,"general";"via3",#N/A,TRUE,"general"}</definedName>
    <definedName name="_k7" localSheetId="11" hidden="1">{"via1",#N/A,TRUE,"general";"via2",#N/A,TRUE,"general";"via3",#N/A,TRUE,"general"}</definedName>
    <definedName name="_k7" localSheetId="5" hidden="1">{"via1",#N/A,TRUE,"general";"via2",#N/A,TRUE,"general";"via3",#N/A,TRUE,"general"}</definedName>
    <definedName name="_k7" localSheetId="6"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localSheetId="14" hidden="1">{"via1",#N/A,TRUE,"general";"via2",#N/A,TRUE,"general";"via3",#N/A,TRUE,"general"}</definedName>
    <definedName name="_k8" localSheetId="15" hidden="1">{"via1",#N/A,TRUE,"general";"via2",#N/A,TRUE,"general";"via3",#N/A,TRUE,"general"}</definedName>
    <definedName name="_k8" localSheetId="0" hidden="1">{"via1",#N/A,TRUE,"general";"via2",#N/A,TRUE,"general";"via3",#N/A,TRUE,"general"}</definedName>
    <definedName name="_k8" localSheetId="12" hidden="1">{"via1",#N/A,TRUE,"general";"via2",#N/A,TRUE,"general";"via3",#N/A,TRUE,"general"}</definedName>
    <definedName name="_k8" localSheetId="13" hidden="1">{"via1",#N/A,TRUE,"general";"via2",#N/A,TRUE,"general";"via3",#N/A,TRUE,"general"}</definedName>
    <definedName name="_k8" localSheetId="16" hidden="1">{"via1",#N/A,TRUE,"general";"via2",#N/A,TRUE,"general";"via3",#N/A,TRUE,"general"}</definedName>
    <definedName name="_k8" localSheetId="1" hidden="1">{"via1",#N/A,TRUE,"general";"via2",#N/A,TRUE,"general";"via3",#N/A,TRUE,"general"}</definedName>
    <definedName name="_k8" localSheetId="11" hidden="1">{"via1",#N/A,TRUE,"general";"via2",#N/A,TRUE,"general";"via3",#N/A,TRUE,"general"}</definedName>
    <definedName name="_k8" localSheetId="5" hidden="1">{"via1",#N/A,TRUE,"general";"via2",#N/A,TRUE,"general";"via3",#N/A,TRUE,"general"}</definedName>
    <definedName name="_k8" localSheetId="6"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localSheetId="14" hidden="1">{"TAB1",#N/A,TRUE,"GENERAL";"TAB2",#N/A,TRUE,"GENERAL";"TAB3",#N/A,TRUE,"GENERAL";"TAB4",#N/A,TRUE,"GENERAL";"TAB5",#N/A,TRUE,"GENERAL"}</definedName>
    <definedName name="_k9" localSheetId="15" hidden="1">{"TAB1",#N/A,TRUE,"GENERAL";"TAB2",#N/A,TRUE,"GENERAL";"TAB3",#N/A,TRUE,"GENERAL";"TAB4",#N/A,TRUE,"GENERAL";"TAB5",#N/A,TRUE,"GENERAL"}</definedName>
    <definedName name="_k9" localSheetId="0" hidden="1">{"TAB1",#N/A,TRUE,"GENERAL";"TAB2",#N/A,TRUE,"GENERAL";"TAB3",#N/A,TRUE,"GENERAL";"TAB4",#N/A,TRUE,"GENERAL";"TAB5",#N/A,TRUE,"GENERAL"}</definedName>
    <definedName name="_k9" localSheetId="12" hidden="1">{"TAB1",#N/A,TRUE,"GENERAL";"TAB2",#N/A,TRUE,"GENERAL";"TAB3",#N/A,TRUE,"GENERAL";"TAB4",#N/A,TRUE,"GENERAL";"TAB5",#N/A,TRUE,"GENERAL"}</definedName>
    <definedName name="_k9" localSheetId="13" hidden="1">{"TAB1",#N/A,TRUE,"GENERAL";"TAB2",#N/A,TRUE,"GENERAL";"TAB3",#N/A,TRUE,"GENERAL";"TAB4",#N/A,TRUE,"GENERAL";"TAB5",#N/A,TRUE,"GENERAL"}</definedName>
    <definedName name="_k9" localSheetId="16" hidden="1">{"TAB1",#N/A,TRUE,"GENERAL";"TAB2",#N/A,TRUE,"GENERAL";"TAB3",#N/A,TRUE,"GENERAL";"TAB4",#N/A,TRUE,"GENERAL";"TAB5",#N/A,TRUE,"GENERAL"}</definedName>
    <definedName name="_k9" localSheetId="1" hidden="1">{"TAB1",#N/A,TRUE,"GENERAL";"TAB2",#N/A,TRUE,"GENERAL";"TAB3",#N/A,TRUE,"GENERAL";"TAB4",#N/A,TRUE,"GENERAL";"TAB5",#N/A,TRUE,"GENERAL"}</definedName>
    <definedName name="_k9" localSheetId="11" hidden="1">{"TAB1",#N/A,TRUE,"GENERAL";"TAB2",#N/A,TRUE,"GENERAL";"TAB3",#N/A,TRUE,"GENERAL";"TAB4",#N/A,TRUE,"GENERAL";"TAB5",#N/A,TRUE,"GENERAL"}</definedName>
    <definedName name="_k9" localSheetId="5" hidden="1">{"TAB1",#N/A,TRUE,"GENERAL";"TAB2",#N/A,TRUE,"GENERAL";"TAB3",#N/A,TRUE,"GENERAL";"TAB4",#N/A,TRUE,"GENERAL";"TAB5",#N/A,TRUE,"GENERAL"}</definedName>
    <definedName name="_k9" localSheetId="6"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localSheetId="14" hidden="1">#REF!</definedName>
    <definedName name="_Key1" localSheetId="15" hidden="1">#REF!</definedName>
    <definedName name="_Key1" localSheetId="0" hidden="1">#REF!</definedName>
    <definedName name="_Key1" localSheetId="12" hidden="1">#REF!</definedName>
    <definedName name="_Key1" localSheetId="13" hidden="1">#REF!</definedName>
    <definedName name="_Key1" localSheetId="1" hidden="1">#REF!</definedName>
    <definedName name="_Key1" localSheetId="11" hidden="1">#REF!</definedName>
    <definedName name="_Key1" localSheetId="5" hidden="1">#REF!</definedName>
    <definedName name="_Key1" localSheetId="6" hidden="1">#REF!</definedName>
    <definedName name="_Key1" hidden="1">#REF!</definedName>
    <definedName name="_Key2" localSheetId="14" hidden="1">#REF!</definedName>
    <definedName name="_Key2" localSheetId="15" hidden="1">#REF!</definedName>
    <definedName name="_Key2" localSheetId="12" hidden="1">#REF!</definedName>
    <definedName name="_Key2" localSheetId="13" hidden="1">#REF!</definedName>
    <definedName name="_Key2" localSheetId="1" hidden="1">#REF!</definedName>
    <definedName name="_Key2" localSheetId="11" hidden="1">#REF!</definedName>
    <definedName name="_Key2" localSheetId="6" hidden="1">#REF!</definedName>
    <definedName name="_Key2" hidden="1">#REF!</definedName>
    <definedName name="_kjk6" localSheetId="2" hidden="1">{"TAB1",#N/A,TRUE,"GENERAL";"TAB2",#N/A,TRUE,"GENERAL";"TAB3",#N/A,TRUE,"GENERAL";"TAB4",#N/A,TRUE,"GENERAL";"TAB5",#N/A,TRUE,"GENERAL"}</definedName>
    <definedName name="_kjk6" localSheetId="14" hidden="1">{"TAB1",#N/A,TRUE,"GENERAL";"TAB2",#N/A,TRUE,"GENERAL";"TAB3",#N/A,TRUE,"GENERAL";"TAB4",#N/A,TRUE,"GENERAL";"TAB5",#N/A,TRUE,"GENERAL"}</definedName>
    <definedName name="_kjk6" localSheetId="15" hidden="1">{"TAB1",#N/A,TRUE,"GENERAL";"TAB2",#N/A,TRUE,"GENERAL";"TAB3",#N/A,TRUE,"GENERAL";"TAB4",#N/A,TRUE,"GENERAL";"TAB5",#N/A,TRUE,"GENERAL"}</definedName>
    <definedName name="_kjk6" localSheetId="0" hidden="1">{"TAB1",#N/A,TRUE,"GENERAL";"TAB2",#N/A,TRUE,"GENERAL";"TAB3",#N/A,TRUE,"GENERAL";"TAB4",#N/A,TRUE,"GENERAL";"TAB5",#N/A,TRUE,"GENERAL"}</definedName>
    <definedName name="_kjk6" localSheetId="12" hidden="1">{"TAB1",#N/A,TRUE,"GENERAL";"TAB2",#N/A,TRUE,"GENERAL";"TAB3",#N/A,TRUE,"GENERAL";"TAB4",#N/A,TRUE,"GENERAL";"TAB5",#N/A,TRUE,"GENERAL"}</definedName>
    <definedName name="_kjk6" localSheetId="13" hidden="1">{"TAB1",#N/A,TRUE,"GENERAL";"TAB2",#N/A,TRUE,"GENERAL";"TAB3",#N/A,TRUE,"GENERAL";"TAB4",#N/A,TRUE,"GENERAL";"TAB5",#N/A,TRUE,"GENERAL"}</definedName>
    <definedName name="_kjk6" localSheetId="16" hidden="1">{"TAB1",#N/A,TRUE,"GENERAL";"TAB2",#N/A,TRUE,"GENERAL";"TAB3",#N/A,TRUE,"GENERAL";"TAB4",#N/A,TRUE,"GENERAL";"TAB5",#N/A,TRUE,"GENERAL"}</definedName>
    <definedName name="_kjk6" localSheetId="1" hidden="1">{"TAB1",#N/A,TRUE,"GENERAL";"TAB2",#N/A,TRUE,"GENERAL";"TAB3",#N/A,TRUE,"GENERAL";"TAB4",#N/A,TRUE,"GENERAL";"TAB5",#N/A,TRUE,"GENERAL"}</definedName>
    <definedName name="_kjk6" localSheetId="11" hidden="1">{"TAB1",#N/A,TRUE,"GENERAL";"TAB2",#N/A,TRUE,"GENERAL";"TAB3",#N/A,TRUE,"GENERAL";"TAB4",#N/A,TRUE,"GENERAL";"TAB5",#N/A,TRUE,"GENERAL"}</definedName>
    <definedName name="_kjk6" localSheetId="5" hidden="1">{"TAB1",#N/A,TRUE,"GENERAL";"TAB2",#N/A,TRUE,"GENERAL";"TAB3",#N/A,TRUE,"GENERAL";"TAB4",#N/A,TRUE,"GENERAL";"TAB5",#N/A,TRUE,"GENERAL"}</definedName>
    <definedName name="_kjk6" localSheetId="6" hidden="1">{"TAB1",#N/A,TRUE,"GENERAL";"TAB2",#N/A,TRUE,"GENERAL";"TAB3",#N/A,TRUE,"GENERAL";"TAB4",#N/A,TRUE,"GENERAL";"TAB5",#N/A,TRUE,"GENERAL"}</definedName>
    <definedName name="_kjk6" hidden="1">{"TAB1",#N/A,TRUE,"GENERAL";"TAB2",#N/A,TRUE,"GENERAL";"TAB3",#N/A,TRUE,"GENERAL";"TAB4",#N/A,TRUE,"GENERAL";"TAB5",#N/A,TRUE,"GENERAL"}</definedName>
    <definedName name="_m3" localSheetId="2" hidden="1">{"via1",#N/A,TRUE,"general";"via2",#N/A,TRUE,"general";"via3",#N/A,TRUE,"general"}</definedName>
    <definedName name="_m3" localSheetId="14" hidden="1">{"via1",#N/A,TRUE,"general";"via2",#N/A,TRUE,"general";"via3",#N/A,TRUE,"general"}</definedName>
    <definedName name="_m3" localSheetId="15" hidden="1">{"via1",#N/A,TRUE,"general";"via2",#N/A,TRUE,"general";"via3",#N/A,TRUE,"general"}</definedName>
    <definedName name="_m3" localSheetId="0" hidden="1">{"via1",#N/A,TRUE,"general";"via2",#N/A,TRUE,"general";"via3",#N/A,TRUE,"general"}</definedName>
    <definedName name="_m3" localSheetId="12" hidden="1">{"via1",#N/A,TRUE,"general";"via2",#N/A,TRUE,"general";"via3",#N/A,TRUE,"general"}</definedName>
    <definedName name="_m3" localSheetId="13" hidden="1">{"via1",#N/A,TRUE,"general";"via2",#N/A,TRUE,"general";"via3",#N/A,TRUE,"general"}</definedName>
    <definedName name="_m3" localSheetId="16" hidden="1">{"via1",#N/A,TRUE,"general";"via2",#N/A,TRUE,"general";"via3",#N/A,TRUE,"general"}</definedName>
    <definedName name="_m3" localSheetId="1" hidden="1">{"via1",#N/A,TRUE,"general";"via2",#N/A,TRUE,"general";"via3",#N/A,TRUE,"general"}</definedName>
    <definedName name="_m3" localSheetId="11" hidden="1">{"via1",#N/A,TRUE,"general";"via2",#N/A,TRUE,"general";"via3",#N/A,TRUE,"general"}</definedName>
    <definedName name="_m3" localSheetId="5" hidden="1">{"via1",#N/A,TRUE,"general";"via2",#N/A,TRUE,"general";"via3",#N/A,TRUE,"general"}</definedName>
    <definedName name="_m3" localSheetId="6"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localSheetId="14" hidden="1">{"TAB1",#N/A,TRUE,"GENERAL";"TAB2",#N/A,TRUE,"GENERAL";"TAB3",#N/A,TRUE,"GENERAL";"TAB4",#N/A,TRUE,"GENERAL";"TAB5",#N/A,TRUE,"GENERAL"}</definedName>
    <definedName name="_m4" localSheetId="15" hidden="1">{"TAB1",#N/A,TRUE,"GENERAL";"TAB2",#N/A,TRUE,"GENERAL";"TAB3",#N/A,TRUE,"GENERAL";"TAB4",#N/A,TRUE,"GENERAL";"TAB5",#N/A,TRUE,"GENERAL"}</definedName>
    <definedName name="_m4" localSheetId="0" hidden="1">{"TAB1",#N/A,TRUE,"GENERAL";"TAB2",#N/A,TRUE,"GENERAL";"TAB3",#N/A,TRUE,"GENERAL";"TAB4",#N/A,TRUE,"GENERAL";"TAB5",#N/A,TRUE,"GENERAL"}</definedName>
    <definedName name="_m4" localSheetId="12" hidden="1">{"TAB1",#N/A,TRUE,"GENERAL";"TAB2",#N/A,TRUE,"GENERAL";"TAB3",#N/A,TRUE,"GENERAL";"TAB4",#N/A,TRUE,"GENERAL";"TAB5",#N/A,TRUE,"GENERAL"}</definedName>
    <definedName name="_m4" localSheetId="13" hidden="1">{"TAB1",#N/A,TRUE,"GENERAL";"TAB2",#N/A,TRUE,"GENERAL";"TAB3",#N/A,TRUE,"GENERAL";"TAB4",#N/A,TRUE,"GENERAL";"TAB5",#N/A,TRUE,"GENERAL"}</definedName>
    <definedName name="_m4" localSheetId="16" hidden="1">{"TAB1",#N/A,TRUE,"GENERAL";"TAB2",#N/A,TRUE,"GENERAL";"TAB3",#N/A,TRUE,"GENERAL";"TAB4",#N/A,TRUE,"GENERAL";"TAB5",#N/A,TRUE,"GENERAL"}</definedName>
    <definedName name="_m4" localSheetId="1" hidden="1">{"TAB1",#N/A,TRUE,"GENERAL";"TAB2",#N/A,TRUE,"GENERAL";"TAB3",#N/A,TRUE,"GENERAL";"TAB4",#N/A,TRUE,"GENERAL";"TAB5",#N/A,TRUE,"GENERAL"}</definedName>
    <definedName name="_m4" localSheetId="11" hidden="1">{"TAB1",#N/A,TRUE,"GENERAL";"TAB2",#N/A,TRUE,"GENERAL";"TAB3",#N/A,TRUE,"GENERAL";"TAB4",#N/A,TRUE,"GENERAL";"TAB5",#N/A,TRUE,"GENERAL"}</definedName>
    <definedName name="_m4" localSheetId="5" hidden="1">{"TAB1",#N/A,TRUE,"GENERAL";"TAB2",#N/A,TRUE,"GENERAL";"TAB3",#N/A,TRUE,"GENERAL";"TAB4",#N/A,TRUE,"GENERAL";"TAB5",#N/A,TRUE,"GENERAL"}</definedName>
    <definedName name="_m4" localSheetId="6"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localSheetId="14" hidden="1">{"via1",#N/A,TRUE,"general";"via2",#N/A,TRUE,"general";"via3",#N/A,TRUE,"general"}</definedName>
    <definedName name="_m5" localSheetId="15" hidden="1">{"via1",#N/A,TRUE,"general";"via2",#N/A,TRUE,"general";"via3",#N/A,TRUE,"general"}</definedName>
    <definedName name="_m5" localSheetId="0" hidden="1">{"via1",#N/A,TRUE,"general";"via2",#N/A,TRUE,"general";"via3",#N/A,TRUE,"general"}</definedName>
    <definedName name="_m5" localSheetId="12" hidden="1">{"via1",#N/A,TRUE,"general";"via2",#N/A,TRUE,"general";"via3",#N/A,TRUE,"general"}</definedName>
    <definedName name="_m5" localSheetId="13" hidden="1">{"via1",#N/A,TRUE,"general";"via2",#N/A,TRUE,"general";"via3",#N/A,TRUE,"general"}</definedName>
    <definedName name="_m5" localSheetId="16" hidden="1">{"via1",#N/A,TRUE,"general";"via2",#N/A,TRUE,"general";"via3",#N/A,TRUE,"general"}</definedName>
    <definedName name="_m5" localSheetId="1" hidden="1">{"via1",#N/A,TRUE,"general";"via2",#N/A,TRUE,"general";"via3",#N/A,TRUE,"general"}</definedName>
    <definedName name="_m5" localSheetId="11" hidden="1">{"via1",#N/A,TRUE,"general";"via2",#N/A,TRUE,"general";"via3",#N/A,TRUE,"general"}</definedName>
    <definedName name="_m5" localSheetId="5" hidden="1">{"via1",#N/A,TRUE,"general";"via2",#N/A,TRUE,"general";"via3",#N/A,TRUE,"general"}</definedName>
    <definedName name="_m5" localSheetId="6"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localSheetId="14" hidden="1">{"TAB1",#N/A,TRUE,"GENERAL";"TAB2",#N/A,TRUE,"GENERAL";"TAB3",#N/A,TRUE,"GENERAL";"TAB4",#N/A,TRUE,"GENERAL";"TAB5",#N/A,TRUE,"GENERAL"}</definedName>
    <definedName name="_m6" localSheetId="15" hidden="1">{"TAB1",#N/A,TRUE,"GENERAL";"TAB2",#N/A,TRUE,"GENERAL";"TAB3",#N/A,TRUE,"GENERAL";"TAB4",#N/A,TRUE,"GENERAL";"TAB5",#N/A,TRUE,"GENERAL"}</definedName>
    <definedName name="_m6" localSheetId="0" hidden="1">{"TAB1",#N/A,TRUE,"GENERAL";"TAB2",#N/A,TRUE,"GENERAL";"TAB3",#N/A,TRUE,"GENERAL";"TAB4",#N/A,TRUE,"GENERAL";"TAB5",#N/A,TRUE,"GENERAL"}</definedName>
    <definedName name="_m6" localSheetId="12" hidden="1">{"TAB1",#N/A,TRUE,"GENERAL";"TAB2",#N/A,TRUE,"GENERAL";"TAB3",#N/A,TRUE,"GENERAL";"TAB4",#N/A,TRUE,"GENERAL";"TAB5",#N/A,TRUE,"GENERAL"}</definedName>
    <definedName name="_m6" localSheetId="13" hidden="1">{"TAB1",#N/A,TRUE,"GENERAL";"TAB2",#N/A,TRUE,"GENERAL";"TAB3",#N/A,TRUE,"GENERAL";"TAB4",#N/A,TRUE,"GENERAL";"TAB5",#N/A,TRUE,"GENERAL"}</definedName>
    <definedName name="_m6" localSheetId="16" hidden="1">{"TAB1",#N/A,TRUE,"GENERAL";"TAB2",#N/A,TRUE,"GENERAL";"TAB3",#N/A,TRUE,"GENERAL";"TAB4",#N/A,TRUE,"GENERAL";"TAB5",#N/A,TRUE,"GENERAL"}</definedName>
    <definedName name="_m6" localSheetId="1" hidden="1">{"TAB1",#N/A,TRUE,"GENERAL";"TAB2",#N/A,TRUE,"GENERAL";"TAB3",#N/A,TRUE,"GENERAL";"TAB4",#N/A,TRUE,"GENERAL";"TAB5",#N/A,TRUE,"GENERAL"}</definedName>
    <definedName name="_m6" localSheetId="11" hidden="1">{"TAB1",#N/A,TRUE,"GENERAL";"TAB2",#N/A,TRUE,"GENERAL";"TAB3",#N/A,TRUE,"GENERAL";"TAB4",#N/A,TRUE,"GENERAL";"TAB5",#N/A,TRUE,"GENERAL"}</definedName>
    <definedName name="_m6" localSheetId="5" hidden="1">{"TAB1",#N/A,TRUE,"GENERAL";"TAB2",#N/A,TRUE,"GENERAL";"TAB3",#N/A,TRUE,"GENERAL";"TAB4",#N/A,TRUE,"GENERAL";"TAB5",#N/A,TRUE,"GENERAL"}</definedName>
    <definedName name="_m6" localSheetId="6"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localSheetId="14" hidden="1">{"TAB1",#N/A,TRUE,"GENERAL";"TAB2",#N/A,TRUE,"GENERAL";"TAB3",#N/A,TRUE,"GENERAL";"TAB4",#N/A,TRUE,"GENERAL";"TAB5",#N/A,TRUE,"GENERAL"}</definedName>
    <definedName name="_m7" localSheetId="15" hidden="1">{"TAB1",#N/A,TRUE,"GENERAL";"TAB2",#N/A,TRUE,"GENERAL";"TAB3",#N/A,TRUE,"GENERAL";"TAB4",#N/A,TRUE,"GENERAL";"TAB5",#N/A,TRUE,"GENERAL"}</definedName>
    <definedName name="_m7" localSheetId="0" hidden="1">{"TAB1",#N/A,TRUE,"GENERAL";"TAB2",#N/A,TRUE,"GENERAL";"TAB3",#N/A,TRUE,"GENERAL";"TAB4",#N/A,TRUE,"GENERAL";"TAB5",#N/A,TRUE,"GENERAL"}</definedName>
    <definedName name="_m7" localSheetId="12" hidden="1">{"TAB1",#N/A,TRUE,"GENERAL";"TAB2",#N/A,TRUE,"GENERAL";"TAB3",#N/A,TRUE,"GENERAL";"TAB4",#N/A,TRUE,"GENERAL";"TAB5",#N/A,TRUE,"GENERAL"}</definedName>
    <definedName name="_m7" localSheetId="13" hidden="1">{"TAB1",#N/A,TRUE,"GENERAL";"TAB2",#N/A,TRUE,"GENERAL";"TAB3",#N/A,TRUE,"GENERAL";"TAB4",#N/A,TRUE,"GENERAL";"TAB5",#N/A,TRUE,"GENERAL"}</definedName>
    <definedName name="_m7" localSheetId="16" hidden="1">{"TAB1",#N/A,TRUE,"GENERAL";"TAB2",#N/A,TRUE,"GENERAL";"TAB3",#N/A,TRUE,"GENERAL";"TAB4",#N/A,TRUE,"GENERAL";"TAB5",#N/A,TRUE,"GENERAL"}</definedName>
    <definedName name="_m7" localSheetId="1" hidden="1">{"TAB1",#N/A,TRUE,"GENERAL";"TAB2",#N/A,TRUE,"GENERAL";"TAB3",#N/A,TRUE,"GENERAL";"TAB4",#N/A,TRUE,"GENERAL";"TAB5",#N/A,TRUE,"GENERAL"}</definedName>
    <definedName name="_m7" localSheetId="11" hidden="1">{"TAB1",#N/A,TRUE,"GENERAL";"TAB2",#N/A,TRUE,"GENERAL";"TAB3",#N/A,TRUE,"GENERAL";"TAB4",#N/A,TRUE,"GENERAL";"TAB5",#N/A,TRUE,"GENERAL"}</definedName>
    <definedName name="_m7" localSheetId="5" hidden="1">{"TAB1",#N/A,TRUE,"GENERAL";"TAB2",#N/A,TRUE,"GENERAL";"TAB3",#N/A,TRUE,"GENERAL";"TAB4",#N/A,TRUE,"GENERAL";"TAB5",#N/A,TRUE,"GENERAL"}</definedName>
    <definedName name="_m7" localSheetId="6"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localSheetId="14" hidden="1">{"via1",#N/A,TRUE,"general";"via2",#N/A,TRUE,"general";"via3",#N/A,TRUE,"general"}</definedName>
    <definedName name="_m8" localSheetId="15" hidden="1">{"via1",#N/A,TRUE,"general";"via2",#N/A,TRUE,"general";"via3",#N/A,TRUE,"general"}</definedName>
    <definedName name="_m8" localSheetId="0" hidden="1">{"via1",#N/A,TRUE,"general";"via2",#N/A,TRUE,"general";"via3",#N/A,TRUE,"general"}</definedName>
    <definedName name="_m8" localSheetId="12" hidden="1">{"via1",#N/A,TRUE,"general";"via2",#N/A,TRUE,"general";"via3",#N/A,TRUE,"general"}</definedName>
    <definedName name="_m8" localSheetId="13" hidden="1">{"via1",#N/A,TRUE,"general";"via2",#N/A,TRUE,"general";"via3",#N/A,TRUE,"general"}</definedName>
    <definedName name="_m8" localSheetId="16" hidden="1">{"via1",#N/A,TRUE,"general";"via2",#N/A,TRUE,"general";"via3",#N/A,TRUE,"general"}</definedName>
    <definedName name="_m8" localSheetId="1" hidden="1">{"via1",#N/A,TRUE,"general";"via2",#N/A,TRUE,"general";"via3",#N/A,TRUE,"general"}</definedName>
    <definedName name="_m8" localSheetId="11" hidden="1">{"via1",#N/A,TRUE,"general";"via2",#N/A,TRUE,"general";"via3",#N/A,TRUE,"general"}</definedName>
    <definedName name="_m8" localSheetId="5" hidden="1">{"via1",#N/A,TRUE,"general";"via2",#N/A,TRUE,"general";"via3",#N/A,TRUE,"general"}</definedName>
    <definedName name="_m8" localSheetId="6"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localSheetId="14" hidden="1">{"via1",#N/A,TRUE,"general";"via2",#N/A,TRUE,"general";"via3",#N/A,TRUE,"general"}</definedName>
    <definedName name="_m9" localSheetId="15" hidden="1">{"via1",#N/A,TRUE,"general";"via2",#N/A,TRUE,"general";"via3",#N/A,TRUE,"general"}</definedName>
    <definedName name="_m9" localSheetId="0" hidden="1">{"via1",#N/A,TRUE,"general";"via2",#N/A,TRUE,"general";"via3",#N/A,TRUE,"general"}</definedName>
    <definedName name="_m9" localSheetId="12" hidden="1">{"via1",#N/A,TRUE,"general";"via2",#N/A,TRUE,"general";"via3",#N/A,TRUE,"general"}</definedName>
    <definedName name="_m9" localSheetId="13" hidden="1">{"via1",#N/A,TRUE,"general";"via2",#N/A,TRUE,"general";"via3",#N/A,TRUE,"general"}</definedName>
    <definedName name="_m9" localSheetId="16" hidden="1">{"via1",#N/A,TRUE,"general";"via2",#N/A,TRUE,"general";"via3",#N/A,TRUE,"general"}</definedName>
    <definedName name="_m9" localSheetId="1" hidden="1">{"via1",#N/A,TRUE,"general";"via2",#N/A,TRUE,"general";"via3",#N/A,TRUE,"general"}</definedName>
    <definedName name="_m9" localSheetId="11" hidden="1">{"via1",#N/A,TRUE,"general";"via2",#N/A,TRUE,"general";"via3",#N/A,TRUE,"general"}</definedName>
    <definedName name="_m9" localSheetId="5" hidden="1">{"via1",#N/A,TRUE,"general";"via2",#N/A,TRUE,"general";"via3",#N/A,TRUE,"general"}</definedName>
    <definedName name="_m9" localSheetId="6" hidden="1">{"via1",#N/A,TRUE,"general";"via2",#N/A,TRUE,"general";"via3",#N/A,TRUE,"general"}</definedName>
    <definedName name="_m9" hidden="1">{"via1",#N/A,TRUE,"general";"via2",#N/A,TRUE,"general";"via3",#N/A,TRUE,"general"}</definedName>
    <definedName name="_MA2" localSheetId="2">#REF!</definedName>
    <definedName name="_MA2" localSheetId="14">#REF!</definedName>
    <definedName name="_MA2" localSheetId="15">#REF!</definedName>
    <definedName name="_MA2" localSheetId="0">#REF!</definedName>
    <definedName name="_MA2" localSheetId="12">#REF!</definedName>
    <definedName name="_MA2" localSheetId="13">#REF!</definedName>
    <definedName name="_MA2" localSheetId="1">#REF!</definedName>
    <definedName name="_MA2" localSheetId="11">#REF!</definedName>
    <definedName name="_MA2" localSheetId="5">#REF!</definedName>
    <definedName name="_MA2" localSheetId="6">#REF!</definedName>
    <definedName name="_MA2">#REF!</definedName>
    <definedName name="_n3" localSheetId="2" hidden="1">{"TAB1",#N/A,TRUE,"GENERAL";"TAB2",#N/A,TRUE,"GENERAL";"TAB3",#N/A,TRUE,"GENERAL";"TAB4",#N/A,TRUE,"GENERAL";"TAB5",#N/A,TRUE,"GENERAL"}</definedName>
    <definedName name="_n3" localSheetId="14" hidden="1">{"TAB1",#N/A,TRUE,"GENERAL";"TAB2",#N/A,TRUE,"GENERAL";"TAB3",#N/A,TRUE,"GENERAL";"TAB4",#N/A,TRUE,"GENERAL";"TAB5",#N/A,TRUE,"GENERAL"}</definedName>
    <definedName name="_n3" localSheetId="15" hidden="1">{"TAB1",#N/A,TRUE,"GENERAL";"TAB2",#N/A,TRUE,"GENERAL";"TAB3",#N/A,TRUE,"GENERAL";"TAB4",#N/A,TRUE,"GENERAL";"TAB5",#N/A,TRUE,"GENERAL"}</definedName>
    <definedName name="_n3" localSheetId="0" hidden="1">{"TAB1",#N/A,TRUE,"GENERAL";"TAB2",#N/A,TRUE,"GENERAL";"TAB3",#N/A,TRUE,"GENERAL";"TAB4",#N/A,TRUE,"GENERAL";"TAB5",#N/A,TRUE,"GENERAL"}</definedName>
    <definedName name="_n3" localSheetId="12" hidden="1">{"TAB1",#N/A,TRUE,"GENERAL";"TAB2",#N/A,TRUE,"GENERAL";"TAB3",#N/A,TRUE,"GENERAL";"TAB4",#N/A,TRUE,"GENERAL";"TAB5",#N/A,TRUE,"GENERAL"}</definedName>
    <definedName name="_n3" localSheetId="13" hidden="1">{"TAB1",#N/A,TRUE,"GENERAL";"TAB2",#N/A,TRUE,"GENERAL";"TAB3",#N/A,TRUE,"GENERAL";"TAB4",#N/A,TRUE,"GENERAL";"TAB5",#N/A,TRUE,"GENERAL"}</definedName>
    <definedName name="_n3" localSheetId="16" hidden="1">{"TAB1",#N/A,TRUE,"GENERAL";"TAB2",#N/A,TRUE,"GENERAL";"TAB3",#N/A,TRUE,"GENERAL";"TAB4",#N/A,TRUE,"GENERAL";"TAB5",#N/A,TRUE,"GENERAL"}</definedName>
    <definedName name="_n3" localSheetId="1" hidden="1">{"TAB1",#N/A,TRUE,"GENERAL";"TAB2",#N/A,TRUE,"GENERAL";"TAB3",#N/A,TRUE,"GENERAL";"TAB4",#N/A,TRUE,"GENERAL";"TAB5",#N/A,TRUE,"GENERAL"}</definedName>
    <definedName name="_n3" localSheetId="11" hidden="1">{"TAB1",#N/A,TRUE,"GENERAL";"TAB2",#N/A,TRUE,"GENERAL";"TAB3",#N/A,TRUE,"GENERAL";"TAB4",#N/A,TRUE,"GENERAL";"TAB5",#N/A,TRUE,"GENERAL"}</definedName>
    <definedName name="_n3" localSheetId="5" hidden="1">{"TAB1",#N/A,TRUE,"GENERAL";"TAB2",#N/A,TRUE,"GENERAL";"TAB3",#N/A,TRUE,"GENERAL";"TAB4",#N/A,TRUE,"GENERAL";"TAB5",#N/A,TRUE,"GENERAL"}</definedName>
    <definedName name="_n3" localSheetId="6"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localSheetId="14" hidden="1">{"via1",#N/A,TRUE,"general";"via2",#N/A,TRUE,"general";"via3",#N/A,TRUE,"general"}</definedName>
    <definedName name="_n4" localSheetId="15" hidden="1">{"via1",#N/A,TRUE,"general";"via2",#N/A,TRUE,"general";"via3",#N/A,TRUE,"general"}</definedName>
    <definedName name="_n4" localSheetId="0" hidden="1">{"via1",#N/A,TRUE,"general";"via2",#N/A,TRUE,"general";"via3",#N/A,TRUE,"general"}</definedName>
    <definedName name="_n4" localSheetId="12" hidden="1">{"via1",#N/A,TRUE,"general";"via2",#N/A,TRUE,"general";"via3",#N/A,TRUE,"general"}</definedName>
    <definedName name="_n4" localSheetId="13" hidden="1">{"via1",#N/A,TRUE,"general";"via2",#N/A,TRUE,"general";"via3",#N/A,TRUE,"general"}</definedName>
    <definedName name="_n4" localSheetId="16" hidden="1">{"via1",#N/A,TRUE,"general";"via2",#N/A,TRUE,"general";"via3",#N/A,TRUE,"general"}</definedName>
    <definedName name="_n4" localSheetId="1" hidden="1">{"via1",#N/A,TRUE,"general";"via2",#N/A,TRUE,"general";"via3",#N/A,TRUE,"general"}</definedName>
    <definedName name="_n4" localSheetId="11" hidden="1">{"via1",#N/A,TRUE,"general";"via2",#N/A,TRUE,"general";"via3",#N/A,TRUE,"general"}</definedName>
    <definedName name="_n4" localSheetId="5" hidden="1">{"via1",#N/A,TRUE,"general";"via2",#N/A,TRUE,"general";"via3",#N/A,TRUE,"general"}</definedName>
    <definedName name="_n4" localSheetId="6"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localSheetId="14" hidden="1">{"TAB1",#N/A,TRUE,"GENERAL";"TAB2",#N/A,TRUE,"GENERAL";"TAB3",#N/A,TRUE,"GENERAL";"TAB4",#N/A,TRUE,"GENERAL";"TAB5",#N/A,TRUE,"GENERAL"}</definedName>
    <definedName name="_n5" localSheetId="15" hidden="1">{"TAB1",#N/A,TRUE,"GENERAL";"TAB2",#N/A,TRUE,"GENERAL";"TAB3",#N/A,TRUE,"GENERAL";"TAB4",#N/A,TRUE,"GENERAL";"TAB5",#N/A,TRUE,"GENERAL"}</definedName>
    <definedName name="_n5" localSheetId="0" hidden="1">{"TAB1",#N/A,TRUE,"GENERAL";"TAB2",#N/A,TRUE,"GENERAL";"TAB3",#N/A,TRUE,"GENERAL";"TAB4",#N/A,TRUE,"GENERAL";"TAB5",#N/A,TRUE,"GENERAL"}</definedName>
    <definedName name="_n5" localSheetId="12" hidden="1">{"TAB1",#N/A,TRUE,"GENERAL";"TAB2",#N/A,TRUE,"GENERAL";"TAB3",#N/A,TRUE,"GENERAL";"TAB4",#N/A,TRUE,"GENERAL";"TAB5",#N/A,TRUE,"GENERAL"}</definedName>
    <definedName name="_n5" localSheetId="13" hidden="1">{"TAB1",#N/A,TRUE,"GENERAL";"TAB2",#N/A,TRUE,"GENERAL";"TAB3",#N/A,TRUE,"GENERAL";"TAB4",#N/A,TRUE,"GENERAL";"TAB5",#N/A,TRUE,"GENERAL"}</definedName>
    <definedName name="_n5" localSheetId="16" hidden="1">{"TAB1",#N/A,TRUE,"GENERAL";"TAB2",#N/A,TRUE,"GENERAL";"TAB3",#N/A,TRUE,"GENERAL";"TAB4",#N/A,TRUE,"GENERAL";"TAB5",#N/A,TRUE,"GENERAL"}</definedName>
    <definedName name="_n5" localSheetId="1" hidden="1">{"TAB1",#N/A,TRUE,"GENERAL";"TAB2",#N/A,TRUE,"GENERAL";"TAB3",#N/A,TRUE,"GENERAL";"TAB4",#N/A,TRUE,"GENERAL";"TAB5",#N/A,TRUE,"GENERAL"}</definedName>
    <definedName name="_n5" localSheetId="11" hidden="1">{"TAB1",#N/A,TRUE,"GENERAL";"TAB2",#N/A,TRUE,"GENERAL";"TAB3",#N/A,TRUE,"GENERAL";"TAB4",#N/A,TRUE,"GENERAL";"TAB5",#N/A,TRUE,"GENERAL"}</definedName>
    <definedName name="_n5" localSheetId="5" hidden="1">{"TAB1",#N/A,TRUE,"GENERAL";"TAB2",#N/A,TRUE,"GENERAL";"TAB3",#N/A,TRUE,"GENERAL";"TAB4",#N/A,TRUE,"GENERAL";"TAB5",#N/A,TRUE,"GENERAL"}</definedName>
    <definedName name="_n5" localSheetId="6" hidden="1">{"TAB1",#N/A,TRUE,"GENERAL";"TAB2",#N/A,TRUE,"GENERAL";"TAB3",#N/A,TRUE,"GENERAL";"TAB4",#N/A,TRUE,"GENERAL";"TAB5",#N/A,TRUE,"GENERAL"}</definedName>
    <definedName name="_n5" hidden="1">{"TAB1",#N/A,TRUE,"GENERAL";"TAB2",#N/A,TRUE,"GENERAL";"TAB3",#N/A,TRUE,"GENERAL";"TAB4",#N/A,TRUE,"GENERAL";"TAB5",#N/A,TRUE,"GENERAL"}</definedName>
    <definedName name="_nyn7" localSheetId="2" hidden="1">{"via1",#N/A,TRUE,"general";"via2",#N/A,TRUE,"general";"via3",#N/A,TRUE,"general"}</definedName>
    <definedName name="_nyn7" localSheetId="14" hidden="1">{"via1",#N/A,TRUE,"general";"via2",#N/A,TRUE,"general";"via3",#N/A,TRUE,"general"}</definedName>
    <definedName name="_nyn7" localSheetId="15" hidden="1">{"via1",#N/A,TRUE,"general";"via2",#N/A,TRUE,"general";"via3",#N/A,TRUE,"general"}</definedName>
    <definedName name="_nyn7" localSheetId="0" hidden="1">{"via1",#N/A,TRUE,"general";"via2",#N/A,TRUE,"general";"via3",#N/A,TRUE,"general"}</definedName>
    <definedName name="_nyn7" localSheetId="12" hidden="1">{"via1",#N/A,TRUE,"general";"via2",#N/A,TRUE,"general";"via3",#N/A,TRUE,"general"}</definedName>
    <definedName name="_nyn7" localSheetId="13" hidden="1">{"via1",#N/A,TRUE,"general";"via2",#N/A,TRUE,"general";"via3",#N/A,TRUE,"general"}</definedName>
    <definedName name="_nyn7" localSheetId="16" hidden="1">{"via1",#N/A,TRUE,"general";"via2",#N/A,TRUE,"general";"via3",#N/A,TRUE,"general"}</definedName>
    <definedName name="_nyn7" localSheetId="1" hidden="1">{"via1",#N/A,TRUE,"general";"via2",#N/A,TRUE,"general";"via3",#N/A,TRUE,"general"}</definedName>
    <definedName name="_nyn7" localSheetId="11" hidden="1">{"via1",#N/A,TRUE,"general";"via2",#N/A,TRUE,"general";"via3",#N/A,TRUE,"general"}</definedName>
    <definedName name="_nyn7" localSheetId="5" hidden="1">{"via1",#N/A,TRUE,"general";"via2",#N/A,TRUE,"general";"via3",#N/A,TRUE,"general"}</definedName>
    <definedName name="_nyn7" localSheetId="6"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localSheetId="14" hidden="1">{"via1",#N/A,TRUE,"general";"via2",#N/A,TRUE,"general";"via3",#N/A,TRUE,"general"}</definedName>
    <definedName name="_o4" localSheetId="15" hidden="1">{"via1",#N/A,TRUE,"general";"via2",#N/A,TRUE,"general";"via3",#N/A,TRUE,"general"}</definedName>
    <definedName name="_o4" localSheetId="0" hidden="1">{"via1",#N/A,TRUE,"general";"via2",#N/A,TRUE,"general";"via3",#N/A,TRUE,"general"}</definedName>
    <definedName name="_o4" localSheetId="12" hidden="1">{"via1",#N/A,TRUE,"general";"via2",#N/A,TRUE,"general";"via3",#N/A,TRUE,"general"}</definedName>
    <definedName name="_o4" localSheetId="13" hidden="1">{"via1",#N/A,TRUE,"general";"via2",#N/A,TRUE,"general";"via3",#N/A,TRUE,"general"}</definedName>
    <definedName name="_o4" localSheetId="16" hidden="1">{"via1",#N/A,TRUE,"general";"via2",#N/A,TRUE,"general";"via3",#N/A,TRUE,"general"}</definedName>
    <definedName name="_o4" localSheetId="1" hidden="1">{"via1",#N/A,TRUE,"general";"via2",#N/A,TRUE,"general";"via3",#N/A,TRUE,"general"}</definedName>
    <definedName name="_o4" localSheetId="11" hidden="1">{"via1",#N/A,TRUE,"general";"via2",#N/A,TRUE,"general";"via3",#N/A,TRUE,"general"}</definedName>
    <definedName name="_o4" localSheetId="5" hidden="1">{"via1",#N/A,TRUE,"general";"via2",#N/A,TRUE,"general";"via3",#N/A,TRUE,"general"}</definedName>
    <definedName name="_o4" localSheetId="6"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localSheetId="14" hidden="1">{"TAB1",#N/A,TRUE,"GENERAL";"TAB2",#N/A,TRUE,"GENERAL";"TAB3",#N/A,TRUE,"GENERAL";"TAB4",#N/A,TRUE,"GENERAL";"TAB5",#N/A,TRUE,"GENERAL"}</definedName>
    <definedName name="_o5" localSheetId="15" hidden="1">{"TAB1",#N/A,TRUE,"GENERAL";"TAB2",#N/A,TRUE,"GENERAL";"TAB3",#N/A,TRUE,"GENERAL";"TAB4",#N/A,TRUE,"GENERAL";"TAB5",#N/A,TRUE,"GENERAL"}</definedName>
    <definedName name="_o5" localSheetId="0" hidden="1">{"TAB1",#N/A,TRUE,"GENERAL";"TAB2",#N/A,TRUE,"GENERAL";"TAB3",#N/A,TRUE,"GENERAL";"TAB4",#N/A,TRUE,"GENERAL";"TAB5",#N/A,TRUE,"GENERAL"}</definedName>
    <definedName name="_o5" localSheetId="12" hidden="1">{"TAB1",#N/A,TRUE,"GENERAL";"TAB2",#N/A,TRUE,"GENERAL";"TAB3",#N/A,TRUE,"GENERAL";"TAB4",#N/A,TRUE,"GENERAL";"TAB5",#N/A,TRUE,"GENERAL"}</definedName>
    <definedName name="_o5" localSheetId="13" hidden="1">{"TAB1",#N/A,TRUE,"GENERAL";"TAB2",#N/A,TRUE,"GENERAL";"TAB3",#N/A,TRUE,"GENERAL";"TAB4",#N/A,TRUE,"GENERAL";"TAB5",#N/A,TRUE,"GENERAL"}</definedName>
    <definedName name="_o5" localSheetId="16" hidden="1">{"TAB1",#N/A,TRUE,"GENERAL";"TAB2",#N/A,TRUE,"GENERAL";"TAB3",#N/A,TRUE,"GENERAL";"TAB4",#N/A,TRUE,"GENERAL";"TAB5",#N/A,TRUE,"GENERAL"}</definedName>
    <definedName name="_o5" localSheetId="1" hidden="1">{"TAB1",#N/A,TRUE,"GENERAL";"TAB2",#N/A,TRUE,"GENERAL";"TAB3",#N/A,TRUE,"GENERAL";"TAB4",#N/A,TRUE,"GENERAL";"TAB5",#N/A,TRUE,"GENERAL"}</definedName>
    <definedName name="_o5" localSheetId="11" hidden="1">{"TAB1",#N/A,TRUE,"GENERAL";"TAB2",#N/A,TRUE,"GENERAL";"TAB3",#N/A,TRUE,"GENERAL";"TAB4",#N/A,TRUE,"GENERAL";"TAB5",#N/A,TRUE,"GENERAL"}</definedName>
    <definedName name="_o5" localSheetId="5" hidden="1">{"TAB1",#N/A,TRUE,"GENERAL";"TAB2",#N/A,TRUE,"GENERAL";"TAB3",#N/A,TRUE,"GENERAL";"TAB4",#N/A,TRUE,"GENERAL";"TAB5",#N/A,TRUE,"GENERAL"}</definedName>
    <definedName name="_o5" localSheetId="6"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localSheetId="14" hidden="1">{"TAB1",#N/A,TRUE,"GENERAL";"TAB2",#N/A,TRUE,"GENERAL";"TAB3",#N/A,TRUE,"GENERAL";"TAB4",#N/A,TRUE,"GENERAL";"TAB5",#N/A,TRUE,"GENERAL"}</definedName>
    <definedName name="_o6" localSheetId="15" hidden="1">{"TAB1",#N/A,TRUE,"GENERAL";"TAB2",#N/A,TRUE,"GENERAL";"TAB3",#N/A,TRUE,"GENERAL";"TAB4",#N/A,TRUE,"GENERAL";"TAB5",#N/A,TRUE,"GENERAL"}</definedName>
    <definedName name="_o6" localSheetId="0" hidden="1">{"TAB1",#N/A,TRUE,"GENERAL";"TAB2",#N/A,TRUE,"GENERAL";"TAB3",#N/A,TRUE,"GENERAL";"TAB4",#N/A,TRUE,"GENERAL";"TAB5",#N/A,TRUE,"GENERAL"}</definedName>
    <definedName name="_o6" localSheetId="12" hidden="1">{"TAB1",#N/A,TRUE,"GENERAL";"TAB2",#N/A,TRUE,"GENERAL";"TAB3",#N/A,TRUE,"GENERAL";"TAB4",#N/A,TRUE,"GENERAL";"TAB5",#N/A,TRUE,"GENERAL"}</definedName>
    <definedName name="_o6" localSheetId="13" hidden="1">{"TAB1",#N/A,TRUE,"GENERAL";"TAB2",#N/A,TRUE,"GENERAL";"TAB3",#N/A,TRUE,"GENERAL";"TAB4",#N/A,TRUE,"GENERAL";"TAB5",#N/A,TRUE,"GENERAL"}</definedName>
    <definedName name="_o6" localSheetId="16" hidden="1">{"TAB1",#N/A,TRUE,"GENERAL";"TAB2",#N/A,TRUE,"GENERAL";"TAB3",#N/A,TRUE,"GENERAL";"TAB4",#N/A,TRUE,"GENERAL";"TAB5",#N/A,TRUE,"GENERAL"}</definedName>
    <definedName name="_o6" localSheetId="1" hidden="1">{"TAB1",#N/A,TRUE,"GENERAL";"TAB2",#N/A,TRUE,"GENERAL";"TAB3",#N/A,TRUE,"GENERAL";"TAB4",#N/A,TRUE,"GENERAL";"TAB5",#N/A,TRUE,"GENERAL"}</definedName>
    <definedName name="_o6" localSheetId="11" hidden="1">{"TAB1",#N/A,TRUE,"GENERAL";"TAB2",#N/A,TRUE,"GENERAL";"TAB3",#N/A,TRUE,"GENERAL";"TAB4",#N/A,TRUE,"GENERAL";"TAB5",#N/A,TRUE,"GENERAL"}</definedName>
    <definedName name="_o6" localSheetId="5" hidden="1">{"TAB1",#N/A,TRUE,"GENERAL";"TAB2",#N/A,TRUE,"GENERAL";"TAB3",#N/A,TRUE,"GENERAL";"TAB4",#N/A,TRUE,"GENERAL";"TAB5",#N/A,TRUE,"GENERAL"}</definedName>
    <definedName name="_o6" localSheetId="6"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localSheetId="14" hidden="1">{"TAB1",#N/A,TRUE,"GENERAL";"TAB2",#N/A,TRUE,"GENERAL";"TAB3",#N/A,TRUE,"GENERAL";"TAB4",#N/A,TRUE,"GENERAL";"TAB5",#N/A,TRUE,"GENERAL"}</definedName>
    <definedName name="_o7" localSheetId="15" hidden="1">{"TAB1",#N/A,TRUE,"GENERAL";"TAB2",#N/A,TRUE,"GENERAL";"TAB3",#N/A,TRUE,"GENERAL";"TAB4",#N/A,TRUE,"GENERAL";"TAB5",#N/A,TRUE,"GENERAL"}</definedName>
    <definedName name="_o7" localSheetId="0" hidden="1">{"TAB1",#N/A,TRUE,"GENERAL";"TAB2",#N/A,TRUE,"GENERAL";"TAB3",#N/A,TRUE,"GENERAL";"TAB4",#N/A,TRUE,"GENERAL";"TAB5",#N/A,TRUE,"GENERAL"}</definedName>
    <definedName name="_o7" localSheetId="12" hidden="1">{"TAB1",#N/A,TRUE,"GENERAL";"TAB2",#N/A,TRUE,"GENERAL";"TAB3",#N/A,TRUE,"GENERAL";"TAB4",#N/A,TRUE,"GENERAL";"TAB5",#N/A,TRUE,"GENERAL"}</definedName>
    <definedName name="_o7" localSheetId="13" hidden="1">{"TAB1",#N/A,TRUE,"GENERAL";"TAB2",#N/A,TRUE,"GENERAL";"TAB3",#N/A,TRUE,"GENERAL";"TAB4",#N/A,TRUE,"GENERAL";"TAB5",#N/A,TRUE,"GENERAL"}</definedName>
    <definedName name="_o7" localSheetId="16" hidden="1">{"TAB1",#N/A,TRUE,"GENERAL";"TAB2",#N/A,TRUE,"GENERAL";"TAB3",#N/A,TRUE,"GENERAL";"TAB4",#N/A,TRUE,"GENERAL";"TAB5",#N/A,TRUE,"GENERAL"}</definedName>
    <definedName name="_o7" localSheetId="1" hidden="1">{"TAB1",#N/A,TRUE,"GENERAL";"TAB2",#N/A,TRUE,"GENERAL";"TAB3",#N/A,TRUE,"GENERAL";"TAB4",#N/A,TRUE,"GENERAL";"TAB5",#N/A,TRUE,"GENERAL"}</definedName>
    <definedName name="_o7" localSheetId="11" hidden="1">{"TAB1",#N/A,TRUE,"GENERAL";"TAB2",#N/A,TRUE,"GENERAL";"TAB3",#N/A,TRUE,"GENERAL";"TAB4",#N/A,TRUE,"GENERAL";"TAB5",#N/A,TRUE,"GENERAL"}</definedName>
    <definedName name="_o7" localSheetId="5" hidden="1">{"TAB1",#N/A,TRUE,"GENERAL";"TAB2",#N/A,TRUE,"GENERAL";"TAB3",#N/A,TRUE,"GENERAL";"TAB4",#N/A,TRUE,"GENERAL";"TAB5",#N/A,TRUE,"GENERAL"}</definedName>
    <definedName name="_o7" localSheetId="6"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localSheetId="14" hidden="1">{"via1",#N/A,TRUE,"general";"via2",#N/A,TRUE,"general";"via3",#N/A,TRUE,"general"}</definedName>
    <definedName name="_o8" localSheetId="15" hidden="1">{"via1",#N/A,TRUE,"general";"via2",#N/A,TRUE,"general";"via3",#N/A,TRUE,"general"}</definedName>
    <definedName name="_o8" localSheetId="0" hidden="1">{"via1",#N/A,TRUE,"general";"via2",#N/A,TRUE,"general";"via3",#N/A,TRUE,"general"}</definedName>
    <definedName name="_o8" localSheetId="12" hidden="1">{"via1",#N/A,TRUE,"general";"via2",#N/A,TRUE,"general";"via3",#N/A,TRUE,"general"}</definedName>
    <definedName name="_o8" localSheetId="13" hidden="1">{"via1",#N/A,TRUE,"general";"via2",#N/A,TRUE,"general";"via3",#N/A,TRUE,"general"}</definedName>
    <definedName name="_o8" localSheetId="16" hidden="1">{"via1",#N/A,TRUE,"general";"via2",#N/A,TRUE,"general";"via3",#N/A,TRUE,"general"}</definedName>
    <definedName name="_o8" localSheetId="1" hidden="1">{"via1",#N/A,TRUE,"general";"via2",#N/A,TRUE,"general";"via3",#N/A,TRUE,"general"}</definedName>
    <definedName name="_o8" localSheetId="11" hidden="1">{"via1",#N/A,TRUE,"general";"via2",#N/A,TRUE,"general";"via3",#N/A,TRUE,"general"}</definedName>
    <definedName name="_o8" localSheetId="5" hidden="1">{"via1",#N/A,TRUE,"general";"via2",#N/A,TRUE,"general";"via3",#N/A,TRUE,"general"}</definedName>
    <definedName name="_o8" localSheetId="6"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localSheetId="14" hidden="1">{"TAB1",#N/A,TRUE,"GENERAL";"TAB2",#N/A,TRUE,"GENERAL";"TAB3",#N/A,TRUE,"GENERAL";"TAB4",#N/A,TRUE,"GENERAL";"TAB5",#N/A,TRUE,"GENERAL"}</definedName>
    <definedName name="_o9" localSheetId="15" hidden="1">{"TAB1",#N/A,TRUE,"GENERAL";"TAB2",#N/A,TRUE,"GENERAL";"TAB3",#N/A,TRUE,"GENERAL";"TAB4",#N/A,TRUE,"GENERAL";"TAB5",#N/A,TRUE,"GENERAL"}</definedName>
    <definedName name="_o9" localSheetId="0" hidden="1">{"TAB1",#N/A,TRUE,"GENERAL";"TAB2",#N/A,TRUE,"GENERAL";"TAB3",#N/A,TRUE,"GENERAL";"TAB4",#N/A,TRUE,"GENERAL";"TAB5",#N/A,TRUE,"GENERAL"}</definedName>
    <definedName name="_o9" localSheetId="12" hidden="1">{"TAB1",#N/A,TRUE,"GENERAL";"TAB2",#N/A,TRUE,"GENERAL";"TAB3",#N/A,TRUE,"GENERAL";"TAB4",#N/A,TRUE,"GENERAL";"TAB5",#N/A,TRUE,"GENERAL"}</definedName>
    <definedName name="_o9" localSheetId="13" hidden="1">{"TAB1",#N/A,TRUE,"GENERAL";"TAB2",#N/A,TRUE,"GENERAL";"TAB3",#N/A,TRUE,"GENERAL";"TAB4",#N/A,TRUE,"GENERAL";"TAB5",#N/A,TRUE,"GENERAL"}</definedName>
    <definedName name="_o9" localSheetId="16" hidden="1">{"TAB1",#N/A,TRUE,"GENERAL";"TAB2",#N/A,TRUE,"GENERAL";"TAB3",#N/A,TRUE,"GENERAL";"TAB4",#N/A,TRUE,"GENERAL";"TAB5",#N/A,TRUE,"GENERAL"}</definedName>
    <definedName name="_o9" localSheetId="1" hidden="1">{"TAB1",#N/A,TRUE,"GENERAL";"TAB2",#N/A,TRUE,"GENERAL";"TAB3",#N/A,TRUE,"GENERAL";"TAB4",#N/A,TRUE,"GENERAL";"TAB5",#N/A,TRUE,"GENERAL"}</definedName>
    <definedName name="_o9" localSheetId="11" hidden="1">{"TAB1",#N/A,TRUE,"GENERAL";"TAB2",#N/A,TRUE,"GENERAL";"TAB3",#N/A,TRUE,"GENERAL";"TAB4",#N/A,TRUE,"GENERAL";"TAB5",#N/A,TRUE,"GENERAL"}</definedName>
    <definedName name="_o9" localSheetId="5" hidden="1">{"TAB1",#N/A,TRUE,"GENERAL";"TAB2",#N/A,TRUE,"GENERAL";"TAB3",#N/A,TRUE,"GENERAL";"TAB4",#N/A,TRUE,"GENERAL";"TAB5",#N/A,TRUE,"GENERAL"}</definedName>
    <definedName name="_o9" localSheetId="6" hidden="1">{"TAB1",#N/A,TRUE,"GENERAL";"TAB2",#N/A,TRUE,"GENERAL";"TAB3",#N/A,TRUE,"GENERAL";"TAB4",#N/A,TRUE,"GENERAL";"TAB5",#N/A,TRUE,"GENERAL"}</definedName>
    <definedName name="_o9" hidden="1">{"TAB1",#N/A,TRUE,"GENERAL";"TAB2",#N/A,TRUE,"GENERAL";"TAB3",#N/A,TRUE,"GENERAL";"TAB4",#N/A,TRUE,"GENERAL";"TAB5",#N/A,TRUE,"GENERAL"}</definedName>
    <definedName name="_oa55" localSheetId="2">#REF!</definedName>
    <definedName name="_oa55" localSheetId="14">#REF!</definedName>
    <definedName name="_oa55" localSheetId="15">#REF!</definedName>
    <definedName name="_oa55" localSheetId="0">#REF!</definedName>
    <definedName name="_oa55" localSheetId="12">#REF!</definedName>
    <definedName name="_oa55" localSheetId="13">#REF!</definedName>
    <definedName name="_oa55" localSheetId="1">#REF!</definedName>
    <definedName name="_oa55" localSheetId="11">#REF!</definedName>
    <definedName name="_oa55" localSheetId="5">#REF!</definedName>
    <definedName name="_oa55" localSheetId="6">#REF!</definedName>
    <definedName name="_oa55">#REF!</definedName>
    <definedName name="_Order1" hidden="1">0</definedName>
    <definedName name="_Order2" hidden="1">0</definedName>
    <definedName name="_p6" localSheetId="2" hidden="1">{"via1",#N/A,TRUE,"general";"via2",#N/A,TRUE,"general";"via3",#N/A,TRUE,"general"}</definedName>
    <definedName name="_p6" localSheetId="14" hidden="1">{"via1",#N/A,TRUE,"general";"via2",#N/A,TRUE,"general";"via3",#N/A,TRUE,"general"}</definedName>
    <definedName name="_p6" localSheetId="15" hidden="1">{"via1",#N/A,TRUE,"general";"via2",#N/A,TRUE,"general";"via3",#N/A,TRUE,"general"}</definedName>
    <definedName name="_p6" localSheetId="0" hidden="1">{"via1",#N/A,TRUE,"general";"via2",#N/A,TRUE,"general";"via3",#N/A,TRUE,"general"}</definedName>
    <definedName name="_p6" localSheetId="12" hidden="1">{"via1",#N/A,TRUE,"general";"via2",#N/A,TRUE,"general";"via3",#N/A,TRUE,"general"}</definedName>
    <definedName name="_p6" localSheetId="13" hidden="1">{"via1",#N/A,TRUE,"general";"via2",#N/A,TRUE,"general";"via3",#N/A,TRUE,"general"}</definedName>
    <definedName name="_p6" localSheetId="16" hidden="1">{"via1",#N/A,TRUE,"general";"via2",#N/A,TRUE,"general";"via3",#N/A,TRUE,"general"}</definedName>
    <definedName name="_p6" localSheetId="1" hidden="1">{"via1",#N/A,TRUE,"general";"via2",#N/A,TRUE,"general";"via3",#N/A,TRUE,"general"}</definedName>
    <definedName name="_p6" localSheetId="11" hidden="1">{"via1",#N/A,TRUE,"general";"via2",#N/A,TRUE,"general";"via3",#N/A,TRUE,"general"}</definedName>
    <definedName name="_p6" localSheetId="5" hidden="1">{"via1",#N/A,TRUE,"general";"via2",#N/A,TRUE,"general";"via3",#N/A,TRUE,"general"}</definedName>
    <definedName name="_p6" localSheetId="6"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localSheetId="14" hidden="1">{"via1",#N/A,TRUE,"general";"via2",#N/A,TRUE,"general";"via3",#N/A,TRUE,"general"}</definedName>
    <definedName name="_p7" localSheetId="15" hidden="1">{"via1",#N/A,TRUE,"general";"via2",#N/A,TRUE,"general";"via3",#N/A,TRUE,"general"}</definedName>
    <definedName name="_p7" localSheetId="0" hidden="1">{"via1",#N/A,TRUE,"general";"via2",#N/A,TRUE,"general";"via3",#N/A,TRUE,"general"}</definedName>
    <definedName name="_p7" localSheetId="12" hidden="1">{"via1",#N/A,TRUE,"general";"via2",#N/A,TRUE,"general";"via3",#N/A,TRUE,"general"}</definedName>
    <definedName name="_p7" localSheetId="13" hidden="1">{"via1",#N/A,TRUE,"general";"via2",#N/A,TRUE,"general";"via3",#N/A,TRUE,"general"}</definedName>
    <definedName name="_p7" localSheetId="16" hidden="1">{"via1",#N/A,TRUE,"general";"via2",#N/A,TRUE,"general";"via3",#N/A,TRUE,"general"}</definedName>
    <definedName name="_p7" localSheetId="1" hidden="1">{"via1",#N/A,TRUE,"general";"via2",#N/A,TRUE,"general";"via3",#N/A,TRUE,"general"}</definedName>
    <definedName name="_p7" localSheetId="11" hidden="1">{"via1",#N/A,TRUE,"general";"via2",#N/A,TRUE,"general";"via3",#N/A,TRUE,"general"}</definedName>
    <definedName name="_p7" localSheetId="5" hidden="1">{"via1",#N/A,TRUE,"general";"via2",#N/A,TRUE,"general";"via3",#N/A,TRUE,"general"}</definedName>
    <definedName name="_p7" localSheetId="6"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localSheetId="14" hidden="1">{"TAB1",#N/A,TRUE,"GENERAL";"TAB2",#N/A,TRUE,"GENERAL";"TAB3",#N/A,TRUE,"GENERAL";"TAB4",#N/A,TRUE,"GENERAL";"TAB5",#N/A,TRUE,"GENERAL"}</definedName>
    <definedName name="_p8" localSheetId="15" hidden="1">{"TAB1",#N/A,TRUE,"GENERAL";"TAB2",#N/A,TRUE,"GENERAL";"TAB3",#N/A,TRUE,"GENERAL";"TAB4",#N/A,TRUE,"GENERAL";"TAB5",#N/A,TRUE,"GENERAL"}</definedName>
    <definedName name="_p8" localSheetId="0" hidden="1">{"TAB1",#N/A,TRUE,"GENERAL";"TAB2",#N/A,TRUE,"GENERAL";"TAB3",#N/A,TRUE,"GENERAL";"TAB4",#N/A,TRUE,"GENERAL";"TAB5",#N/A,TRUE,"GENERAL"}</definedName>
    <definedName name="_p8" localSheetId="12" hidden="1">{"TAB1",#N/A,TRUE,"GENERAL";"TAB2",#N/A,TRUE,"GENERAL";"TAB3",#N/A,TRUE,"GENERAL";"TAB4",#N/A,TRUE,"GENERAL";"TAB5",#N/A,TRUE,"GENERAL"}</definedName>
    <definedName name="_p8" localSheetId="13" hidden="1">{"TAB1",#N/A,TRUE,"GENERAL";"TAB2",#N/A,TRUE,"GENERAL";"TAB3",#N/A,TRUE,"GENERAL";"TAB4",#N/A,TRUE,"GENERAL";"TAB5",#N/A,TRUE,"GENERAL"}</definedName>
    <definedName name="_p8" localSheetId="16" hidden="1">{"TAB1",#N/A,TRUE,"GENERAL";"TAB2",#N/A,TRUE,"GENERAL";"TAB3",#N/A,TRUE,"GENERAL";"TAB4",#N/A,TRUE,"GENERAL";"TAB5",#N/A,TRUE,"GENERAL"}</definedName>
    <definedName name="_p8" localSheetId="1" hidden="1">{"TAB1",#N/A,TRUE,"GENERAL";"TAB2",#N/A,TRUE,"GENERAL";"TAB3",#N/A,TRUE,"GENERAL";"TAB4",#N/A,TRUE,"GENERAL";"TAB5",#N/A,TRUE,"GENERAL"}</definedName>
    <definedName name="_p8" localSheetId="11" hidden="1">{"TAB1",#N/A,TRUE,"GENERAL";"TAB2",#N/A,TRUE,"GENERAL";"TAB3",#N/A,TRUE,"GENERAL";"TAB4",#N/A,TRUE,"GENERAL";"TAB5",#N/A,TRUE,"GENERAL"}</definedName>
    <definedName name="_p8" localSheetId="5" hidden="1">{"TAB1",#N/A,TRUE,"GENERAL";"TAB2",#N/A,TRUE,"GENERAL";"TAB3",#N/A,TRUE,"GENERAL";"TAB4",#N/A,TRUE,"GENERAL";"TAB5",#N/A,TRUE,"GENERAL"}</definedName>
    <definedName name="_p8" localSheetId="6" hidden="1">{"TAB1",#N/A,TRUE,"GENERAL";"TAB2",#N/A,TRUE,"GENERAL";"TAB3",#N/A,TRUE,"GENERAL";"TAB4",#N/A,TRUE,"GENERAL";"TAB5",#N/A,TRUE,"GENERAL"}</definedName>
    <definedName name="_p8" hidden="1">{"TAB1",#N/A,TRUE,"GENERAL";"TAB2",#N/A,TRUE,"GENERAL";"TAB3",#N/A,TRUE,"GENERAL";"TAB4",#N/A,TRUE,"GENERAL";"TAB5",#N/A,TRUE,"GENERAL"}</definedName>
    <definedName name="_Parse_Out" localSheetId="2" hidden="1">#REF!</definedName>
    <definedName name="_Parse_Out" localSheetId="14" hidden="1">#REF!</definedName>
    <definedName name="_Parse_Out" localSheetId="15" hidden="1">#REF!</definedName>
    <definedName name="_Parse_Out" localSheetId="0" hidden="1">#REF!</definedName>
    <definedName name="_Parse_Out" localSheetId="12" hidden="1">#REF!</definedName>
    <definedName name="_Parse_Out" localSheetId="13" hidden="1">#REF!</definedName>
    <definedName name="_Parse_Out" localSheetId="1" hidden="1">#REF!</definedName>
    <definedName name="_Parse_Out" localSheetId="11" hidden="1">#REF!</definedName>
    <definedName name="_Parse_Out" localSheetId="5" hidden="1">#REF!</definedName>
    <definedName name="_Parse_Out" localSheetId="6" hidden="1">#REF!</definedName>
    <definedName name="_Parse_Out" hidden="1">#REF!</definedName>
    <definedName name="_PJ50" localSheetId="14">#REF!</definedName>
    <definedName name="_PJ50" localSheetId="15">#REF!</definedName>
    <definedName name="_PJ50" localSheetId="12">#REF!</definedName>
    <definedName name="_PJ50" localSheetId="13">#REF!</definedName>
    <definedName name="_PJ50" localSheetId="1">#REF!</definedName>
    <definedName name="_PJ50" localSheetId="11">#REF!</definedName>
    <definedName name="_PJ50" localSheetId="6">#REF!</definedName>
    <definedName name="_PJ50">#REF!</definedName>
    <definedName name="_pj51" localSheetId="14">#REF!</definedName>
    <definedName name="_pj51" localSheetId="15">#REF!</definedName>
    <definedName name="_pj51" localSheetId="12">#REF!</definedName>
    <definedName name="_pj51" localSheetId="13">#REF!</definedName>
    <definedName name="_pj51" localSheetId="1">#REF!</definedName>
    <definedName name="_pj51" localSheetId="11">#REF!</definedName>
    <definedName name="_pj51" localSheetId="6">#REF!</definedName>
    <definedName name="_pj51">#REF!</definedName>
    <definedName name="_pl1" localSheetId="2">#REF!</definedName>
    <definedName name="_pl1" localSheetId="14">'[7]Gabinetes ctrol, prot. y med. '!#REF!</definedName>
    <definedName name="_pl1" localSheetId="15">#REF!</definedName>
    <definedName name="_pl1" localSheetId="0">#REF!</definedName>
    <definedName name="_pl1" localSheetId="12">'[7]Gabinetes ctrol, prot. y med. '!#REF!</definedName>
    <definedName name="_pl1" localSheetId="13">'[7]Gabinetes ctrol, prot. y med. '!#REF!</definedName>
    <definedName name="_pl1" localSheetId="16">#REF!</definedName>
    <definedName name="_pl1" localSheetId="1">'[7]Gabinetes ctrol, prot. y med. '!#REF!</definedName>
    <definedName name="_pl1" localSheetId="11">#REF!</definedName>
    <definedName name="_pl1" localSheetId="5">#REF!</definedName>
    <definedName name="_pl1" localSheetId="6">'[7]Gabinetes ctrol, prot. y med. '!#REF!</definedName>
    <definedName name="_pl1">#REF!</definedName>
    <definedName name="_pl2" localSheetId="2">#REF!</definedName>
    <definedName name="_pl2" localSheetId="14">'[7]Gabinetes ctrol, prot. y med. '!#REF!</definedName>
    <definedName name="_pl2" localSheetId="15">#REF!</definedName>
    <definedName name="_pl2" localSheetId="0">#REF!</definedName>
    <definedName name="_pl2" localSheetId="12">'[7]Gabinetes ctrol, prot. y med. '!#REF!</definedName>
    <definedName name="_pl2" localSheetId="13">'[7]Gabinetes ctrol, prot. y med. '!#REF!</definedName>
    <definedName name="_pl2" localSheetId="16">#REF!</definedName>
    <definedName name="_pl2" localSheetId="1">'[7]Gabinetes ctrol, prot. y med. '!#REF!</definedName>
    <definedName name="_pl2" localSheetId="11">#REF!</definedName>
    <definedName name="_pl2" localSheetId="5">#REF!</definedName>
    <definedName name="_pl2" localSheetId="6">'[7]Gabinetes ctrol, prot. y med. '!#REF!</definedName>
    <definedName name="_pl2">#REF!</definedName>
    <definedName name="_PlantillaDifSal">#N/A</definedName>
    <definedName name="_Potreritos">#N/A</definedName>
    <definedName name="_PotreritosUsoSuelo">#N/A</definedName>
    <definedName name="_PRE1" localSheetId="2">#REF!</definedName>
    <definedName name="_PRE1" localSheetId="14">#REF!</definedName>
    <definedName name="_PRE1" localSheetId="15">#REF!</definedName>
    <definedName name="_PRE1" localSheetId="0">#REF!</definedName>
    <definedName name="_PRE1" localSheetId="12">#REF!</definedName>
    <definedName name="_PRE1" localSheetId="13">#REF!</definedName>
    <definedName name="_PRE1" localSheetId="1">#REF!</definedName>
    <definedName name="_PRE1" localSheetId="11">#REF!</definedName>
    <definedName name="_PRE1" localSheetId="5">#REF!</definedName>
    <definedName name="_PRE1" localSheetId="6">#REF!</definedName>
    <definedName name="_PRE1">#REF!</definedName>
    <definedName name="_r" localSheetId="2" hidden="1">{"TAB1",#N/A,TRUE,"GENERAL";"TAB2",#N/A,TRUE,"GENERAL";"TAB3",#N/A,TRUE,"GENERAL";"TAB4",#N/A,TRUE,"GENERAL";"TAB5",#N/A,TRUE,"GENERAL"}</definedName>
    <definedName name="_r" localSheetId="14" hidden="1">{"TAB1",#N/A,TRUE,"GENERAL";"TAB2",#N/A,TRUE,"GENERAL";"TAB3",#N/A,TRUE,"GENERAL";"TAB4",#N/A,TRUE,"GENERAL";"TAB5",#N/A,TRUE,"GENERAL"}</definedName>
    <definedName name="_r" localSheetId="15" hidden="1">{"TAB1",#N/A,TRUE,"GENERAL";"TAB2",#N/A,TRUE,"GENERAL";"TAB3",#N/A,TRUE,"GENERAL";"TAB4",#N/A,TRUE,"GENERAL";"TAB5",#N/A,TRUE,"GENERAL"}</definedName>
    <definedName name="_r" localSheetId="0" hidden="1">{"TAB1",#N/A,TRUE,"GENERAL";"TAB2",#N/A,TRUE,"GENERAL";"TAB3",#N/A,TRUE,"GENERAL";"TAB4",#N/A,TRUE,"GENERAL";"TAB5",#N/A,TRUE,"GENERAL"}</definedName>
    <definedName name="_r" localSheetId="12" hidden="1">{"TAB1",#N/A,TRUE,"GENERAL";"TAB2",#N/A,TRUE,"GENERAL";"TAB3",#N/A,TRUE,"GENERAL";"TAB4",#N/A,TRUE,"GENERAL";"TAB5",#N/A,TRUE,"GENERAL"}</definedName>
    <definedName name="_r" localSheetId="13" hidden="1">{"TAB1",#N/A,TRUE,"GENERAL";"TAB2",#N/A,TRUE,"GENERAL";"TAB3",#N/A,TRUE,"GENERAL";"TAB4",#N/A,TRUE,"GENERAL";"TAB5",#N/A,TRUE,"GENERAL"}</definedName>
    <definedName name="_r" localSheetId="16" hidden="1">{"TAB1",#N/A,TRUE,"GENERAL";"TAB2",#N/A,TRUE,"GENERAL";"TAB3",#N/A,TRUE,"GENERAL";"TAB4",#N/A,TRUE,"GENERAL";"TAB5",#N/A,TRUE,"GENERAL"}</definedName>
    <definedName name="_r" localSheetId="1" hidden="1">{"TAB1",#N/A,TRUE,"GENERAL";"TAB2",#N/A,TRUE,"GENERAL";"TAB3",#N/A,TRUE,"GENERAL";"TAB4",#N/A,TRUE,"GENERAL";"TAB5",#N/A,TRUE,"GENERAL"}</definedName>
    <definedName name="_r" localSheetId="11" hidden="1">{"TAB1",#N/A,TRUE,"GENERAL";"TAB2",#N/A,TRUE,"GENERAL";"TAB3",#N/A,TRUE,"GENERAL";"TAB4",#N/A,TRUE,"GENERAL";"TAB5",#N/A,TRUE,"GENERAL"}</definedName>
    <definedName name="_r" localSheetId="5" hidden="1">{"TAB1",#N/A,TRUE,"GENERAL";"TAB2",#N/A,TRUE,"GENERAL";"TAB3",#N/A,TRUE,"GENERAL";"TAB4",#N/A,TRUE,"GENERAL";"TAB5",#N/A,TRUE,"GENERAL"}</definedName>
    <definedName name="_r" localSheetId="6"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localSheetId="14" hidden="1">{"via1",#N/A,TRUE,"general";"via2",#N/A,TRUE,"general";"via3",#N/A,TRUE,"general"}</definedName>
    <definedName name="_r4r" localSheetId="15" hidden="1">{"via1",#N/A,TRUE,"general";"via2",#N/A,TRUE,"general";"via3",#N/A,TRUE,"general"}</definedName>
    <definedName name="_r4r" localSheetId="0" hidden="1">{"via1",#N/A,TRUE,"general";"via2",#N/A,TRUE,"general";"via3",#N/A,TRUE,"general"}</definedName>
    <definedName name="_r4r" localSheetId="12" hidden="1">{"via1",#N/A,TRUE,"general";"via2",#N/A,TRUE,"general";"via3",#N/A,TRUE,"general"}</definedName>
    <definedName name="_r4r" localSheetId="13" hidden="1">{"via1",#N/A,TRUE,"general";"via2",#N/A,TRUE,"general";"via3",#N/A,TRUE,"general"}</definedName>
    <definedName name="_r4r" localSheetId="16" hidden="1">{"via1",#N/A,TRUE,"general";"via2",#N/A,TRUE,"general";"via3",#N/A,TRUE,"general"}</definedName>
    <definedName name="_r4r" localSheetId="1" hidden="1">{"via1",#N/A,TRUE,"general";"via2",#N/A,TRUE,"general";"via3",#N/A,TRUE,"general"}</definedName>
    <definedName name="_r4r" localSheetId="11" hidden="1">{"via1",#N/A,TRUE,"general";"via2",#N/A,TRUE,"general";"via3",#N/A,TRUE,"general"}</definedName>
    <definedName name="_r4r" localSheetId="5" hidden="1">{"via1",#N/A,TRUE,"general";"via2",#N/A,TRUE,"general";"via3",#N/A,TRUE,"general"}</definedName>
    <definedName name="_r4r" localSheetId="6" hidden="1">{"via1",#N/A,TRUE,"general";"via2",#N/A,TRUE,"general";"via3",#N/A,TRUE,"general"}</definedName>
    <definedName name="_r4r" hidden="1">{"via1",#N/A,TRUE,"general";"via2",#N/A,TRUE,"general";"via3",#N/A,TRUE,"general"}</definedName>
    <definedName name="_Ref26435763" localSheetId="2">#REF!</definedName>
    <definedName name="_Ref26435763" localSheetId="14">#REF!</definedName>
    <definedName name="_Ref26435763" localSheetId="15">#REF!</definedName>
    <definedName name="_Ref26435763" localSheetId="0">#REF!</definedName>
    <definedName name="_Ref26435763" localSheetId="12">#REF!</definedName>
    <definedName name="_Ref26435763" localSheetId="13">#REF!</definedName>
    <definedName name="_Ref26435763" localSheetId="1">#REF!</definedName>
    <definedName name="_Ref26435763" localSheetId="11">#REF!</definedName>
    <definedName name="_Ref26435763" localSheetId="5">#REF!</definedName>
    <definedName name="_Ref26435763" localSheetId="6">#REF!</definedName>
    <definedName name="_Ref26435763">#REF!</definedName>
    <definedName name="_Ref9192699" localSheetId="1">'SELECCIÓN DE IMPACTOS'!$M$34</definedName>
    <definedName name="_Ref9325464" localSheetId="1">'SELECCIÓN DE IMPACTOS'!#REF!</definedName>
    <definedName name="_Ref9325465" localSheetId="1">'SELECCIÓN DE IMPACTOS'!#REF!</definedName>
    <definedName name="_Ref9347281" localSheetId="1">'SELECCIÓN DE IMPACTOS'!$B$34</definedName>
    <definedName name="_rtu6" localSheetId="2" hidden="1">{"via1",#N/A,TRUE,"general";"via2",#N/A,TRUE,"general";"via3",#N/A,TRUE,"general"}</definedName>
    <definedName name="_rtu6" localSheetId="14" hidden="1">{"via1",#N/A,TRUE,"general";"via2",#N/A,TRUE,"general";"via3",#N/A,TRUE,"general"}</definedName>
    <definedName name="_rtu6" localSheetId="15" hidden="1">{"via1",#N/A,TRUE,"general";"via2",#N/A,TRUE,"general";"via3",#N/A,TRUE,"general"}</definedName>
    <definedName name="_rtu6" localSheetId="0" hidden="1">{"via1",#N/A,TRUE,"general";"via2",#N/A,TRUE,"general";"via3",#N/A,TRUE,"general"}</definedName>
    <definedName name="_rtu6" localSheetId="12" hidden="1">{"via1",#N/A,TRUE,"general";"via2",#N/A,TRUE,"general";"via3",#N/A,TRUE,"general"}</definedName>
    <definedName name="_rtu6" localSheetId="13" hidden="1">{"via1",#N/A,TRUE,"general";"via2",#N/A,TRUE,"general";"via3",#N/A,TRUE,"general"}</definedName>
    <definedName name="_rtu6" localSheetId="16" hidden="1">{"via1",#N/A,TRUE,"general";"via2",#N/A,TRUE,"general";"via3",#N/A,TRUE,"general"}</definedName>
    <definedName name="_rtu6" localSheetId="1" hidden="1">{"via1",#N/A,TRUE,"general";"via2",#N/A,TRUE,"general";"via3",#N/A,TRUE,"general"}</definedName>
    <definedName name="_rtu6" localSheetId="11" hidden="1">{"via1",#N/A,TRUE,"general";"via2",#N/A,TRUE,"general";"via3",#N/A,TRUE,"general"}</definedName>
    <definedName name="_rtu6" localSheetId="5" hidden="1">{"via1",#N/A,TRUE,"general";"via2",#N/A,TRUE,"general";"via3",#N/A,TRUE,"general"}</definedName>
    <definedName name="_rtu6" localSheetId="6"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localSheetId="14" hidden="1">{"via1",#N/A,TRUE,"general";"via2",#N/A,TRUE,"general";"via3",#N/A,TRUE,"general"}</definedName>
    <definedName name="_s1" localSheetId="15" hidden="1">{"via1",#N/A,TRUE,"general";"via2",#N/A,TRUE,"general";"via3",#N/A,TRUE,"general"}</definedName>
    <definedName name="_s1" localSheetId="0" hidden="1">{"via1",#N/A,TRUE,"general";"via2",#N/A,TRUE,"general";"via3",#N/A,TRUE,"general"}</definedName>
    <definedName name="_s1" localSheetId="12" hidden="1">{"via1",#N/A,TRUE,"general";"via2",#N/A,TRUE,"general";"via3",#N/A,TRUE,"general"}</definedName>
    <definedName name="_s1" localSheetId="13" hidden="1">{"via1",#N/A,TRUE,"general";"via2",#N/A,TRUE,"general";"via3",#N/A,TRUE,"general"}</definedName>
    <definedName name="_s1" localSheetId="16" hidden="1">{"via1",#N/A,TRUE,"general";"via2",#N/A,TRUE,"general";"via3",#N/A,TRUE,"general"}</definedName>
    <definedName name="_s1" localSheetId="1" hidden="1">{"via1",#N/A,TRUE,"general";"via2",#N/A,TRUE,"general";"via3",#N/A,TRUE,"general"}</definedName>
    <definedName name="_s1" localSheetId="11" hidden="1">{"via1",#N/A,TRUE,"general";"via2",#N/A,TRUE,"general";"via3",#N/A,TRUE,"general"}</definedName>
    <definedName name="_s1" localSheetId="5" hidden="1">{"via1",#N/A,TRUE,"general";"via2",#N/A,TRUE,"general";"via3",#N/A,TRUE,"general"}</definedName>
    <definedName name="_s1" localSheetId="6"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localSheetId="14" hidden="1">{"TAB1",#N/A,TRUE,"GENERAL";"TAB2",#N/A,TRUE,"GENERAL";"TAB3",#N/A,TRUE,"GENERAL";"TAB4",#N/A,TRUE,"GENERAL";"TAB5",#N/A,TRUE,"GENERAL"}</definedName>
    <definedName name="_s2" localSheetId="15" hidden="1">{"TAB1",#N/A,TRUE,"GENERAL";"TAB2",#N/A,TRUE,"GENERAL";"TAB3",#N/A,TRUE,"GENERAL";"TAB4",#N/A,TRUE,"GENERAL";"TAB5",#N/A,TRUE,"GENERAL"}</definedName>
    <definedName name="_s2" localSheetId="0" hidden="1">{"TAB1",#N/A,TRUE,"GENERAL";"TAB2",#N/A,TRUE,"GENERAL";"TAB3",#N/A,TRUE,"GENERAL";"TAB4",#N/A,TRUE,"GENERAL";"TAB5",#N/A,TRUE,"GENERAL"}</definedName>
    <definedName name="_s2" localSheetId="12" hidden="1">{"TAB1",#N/A,TRUE,"GENERAL";"TAB2",#N/A,TRUE,"GENERAL";"TAB3",#N/A,TRUE,"GENERAL";"TAB4",#N/A,TRUE,"GENERAL";"TAB5",#N/A,TRUE,"GENERAL"}</definedName>
    <definedName name="_s2" localSheetId="13" hidden="1">{"TAB1",#N/A,TRUE,"GENERAL";"TAB2",#N/A,TRUE,"GENERAL";"TAB3",#N/A,TRUE,"GENERAL";"TAB4",#N/A,TRUE,"GENERAL";"TAB5",#N/A,TRUE,"GENERAL"}</definedName>
    <definedName name="_s2" localSheetId="16" hidden="1">{"TAB1",#N/A,TRUE,"GENERAL";"TAB2",#N/A,TRUE,"GENERAL";"TAB3",#N/A,TRUE,"GENERAL";"TAB4",#N/A,TRUE,"GENERAL";"TAB5",#N/A,TRUE,"GENERAL"}</definedName>
    <definedName name="_s2" localSheetId="1" hidden="1">{"TAB1",#N/A,TRUE,"GENERAL";"TAB2",#N/A,TRUE,"GENERAL";"TAB3",#N/A,TRUE,"GENERAL";"TAB4",#N/A,TRUE,"GENERAL";"TAB5",#N/A,TRUE,"GENERAL"}</definedName>
    <definedName name="_s2" localSheetId="11" hidden="1">{"TAB1",#N/A,TRUE,"GENERAL";"TAB2",#N/A,TRUE,"GENERAL";"TAB3",#N/A,TRUE,"GENERAL";"TAB4",#N/A,TRUE,"GENERAL";"TAB5",#N/A,TRUE,"GENERAL"}</definedName>
    <definedName name="_s2" localSheetId="5" hidden="1">{"TAB1",#N/A,TRUE,"GENERAL";"TAB2",#N/A,TRUE,"GENERAL";"TAB3",#N/A,TRUE,"GENERAL";"TAB4",#N/A,TRUE,"GENERAL";"TAB5",#N/A,TRUE,"GENERAL"}</definedName>
    <definedName name="_s2" localSheetId="6"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localSheetId="14" hidden="1">{"TAB1",#N/A,TRUE,"GENERAL";"TAB2",#N/A,TRUE,"GENERAL";"TAB3",#N/A,TRUE,"GENERAL";"TAB4",#N/A,TRUE,"GENERAL";"TAB5",#N/A,TRUE,"GENERAL"}</definedName>
    <definedName name="_s3" localSheetId="15" hidden="1">{"TAB1",#N/A,TRUE,"GENERAL";"TAB2",#N/A,TRUE,"GENERAL";"TAB3",#N/A,TRUE,"GENERAL";"TAB4",#N/A,TRUE,"GENERAL";"TAB5",#N/A,TRUE,"GENERAL"}</definedName>
    <definedName name="_s3" localSheetId="0" hidden="1">{"TAB1",#N/A,TRUE,"GENERAL";"TAB2",#N/A,TRUE,"GENERAL";"TAB3",#N/A,TRUE,"GENERAL";"TAB4",#N/A,TRUE,"GENERAL";"TAB5",#N/A,TRUE,"GENERAL"}</definedName>
    <definedName name="_s3" localSheetId="12" hidden="1">{"TAB1",#N/A,TRUE,"GENERAL";"TAB2",#N/A,TRUE,"GENERAL";"TAB3",#N/A,TRUE,"GENERAL";"TAB4",#N/A,TRUE,"GENERAL";"TAB5",#N/A,TRUE,"GENERAL"}</definedName>
    <definedName name="_s3" localSheetId="13" hidden="1">{"TAB1",#N/A,TRUE,"GENERAL";"TAB2",#N/A,TRUE,"GENERAL";"TAB3",#N/A,TRUE,"GENERAL";"TAB4",#N/A,TRUE,"GENERAL";"TAB5",#N/A,TRUE,"GENERAL"}</definedName>
    <definedName name="_s3" localSheetId="16" hidden="1">{"TAB1",#N/A,TRUE,"GENERAL";"TAB2",#N/A,TRUE,"GENERAL";"TAB3",#N/A,TRUE,"GENERAL";"TAB4",#N/A,TRUE,"GENERAL";"TAB5",#N/A,TRUE,"GENERAL"}</definedName>
    <definedName name="_s3" localSheetId="1" hidden="1">{"TAB1",#N/A,TRUE,"GENERAL";"TAB2",#N/A,TRUE,"GENERAL";"TAB3",#N/A,TRUE,"GENERAL";"TAB4",#N/A,TRUE,"GENERAL";"TAB5",#N/A,TRUE,"GENERAL"}</definedName>
    <definedName name="_s3" localSheetId="11" hidden="1">{"TAB1",#N/A,TRUE,"GENERAL";"TAB2",#N/A,TRUE,"GENERAL";"TAB3",#N/A,TRUE,"GENERAL";"TAB4",#N/A,TRUE,"GENERAL";"TAB5",#N/A,TRUE,"GENERAL"}</definedName>
    <definedName name="_s3" localSheetId="5" hidden="1">{"TAB1",#N/A,TRUE,"GENERAL";"TAB2",#N/A,TRUE,"GENERAL";"TAB3",#N/A,TRUE,"GENERAL";"TAB4",#N/A,TRUE,"GENERAL";"TAB5",#N/A,TRUE,"GENERAL"}</definedName>
    <definedName name="_s3" localSheetId="6"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localSheetId="14" hidden="1">{"via1",#N/A,TRUE,"general";"via2",#N/A,TRUE,"general";"via3",#N/A,TRUE,"general"}</definedName>
    <definedName name="_s4" localSheetId="15" hidden="1">{"via1",#N/A,TRUE,"general";"via2",#N/A,TRUE,"general";"via3",#N/A,TRUE,"general"}</definedName>
    <definedName name="_s4" localSheetId="0" hidden="1">{"via1",#N/A,TRUE,"general";"via2",#N/A,TRUE,"general";"via3",#N/A,TRUE,"general"}</definedName>
    <definedName name="_s4" localSheetId="12" hidden="1">{"via1",#N/A,TRUE,"general";"via2",#N/A,TRUE,"general";"via3",#N/A,TRUE,"general"}</definedName>
    <definedName name="_s4" localSheetId="13" hidden="1">{"via1",#N/A,TRUE,"general";"via2",#N/A,TRUE,"general";"via3",#N/A,TRUE,"general"}</definedName>
    <definedName name="_s4" localSheetId="16" hidden="1">{"via1",#N/A,TRUE,"general";"via2",#N/A,TRUE,"general";"via3",#N/A,TRUE,"general"}</definedName>
    <definedName name="_s4" localSheetId="1" hidden="1">{"via1",#N/A,TRUE,"general";"via2",#N/A,TRUE,"general";"via3",#N/A,TRUE,"general"}</definedName>
    <definedName name="_s4" localSheetId="11" hidden="1">{"via1",#N/A,TRUE,"general";"via2",#N/A,TRUE,"general";"via3",#N/A,TRUE,"general"}</definedName>
    <definedName name="_s4" localSheetId="5" hidden="1">{"via1",#N/A,TRUE,"general";"via2",#N/A,TRUE,"general";"via3",#N/A,TRUE,"general"}</definedName>
    <definedName name="_s4" localSheetId="6"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localSheetId="14" hidden="1">{"via1",#N/A,TRUE,"general";"via2",#N/A,TRUE,"general";"via3",#N/A,TRUE,"general"}</definedName>
    <definedName name="_s5" localSheetId="15" hidden="1">{"via1",#N/A,TRUE,"general";"via2",#N/A,TRUE,"general";"via3",#N/A,TRUE,"general"}</definedName>
    <definedName name="_s5" localSheetId="0" hidden="1">{"via1",#N/A,TRUE,"general";"via2",#N/A,TRUE,"general";"via3",#N/A,TRUE,"general"}</definedName>
    <definedName name="_s5" localSheetId="12" hidden="1">{"via1",#N/A,TRUE,"general";"via2",#N/A,TRUE,"general";"via3",#N/A,TRUE,"general"}</definedName>
    <definedName name="_s5" localSheetId="13" hidden="1">{"via1",#N/A,TRUE,"general";"via2",#N/A,TRUE,"general";"via3",#N/A,TRUE,"general"}</definedName>
    <definedName name="_s5" localSheetId="16" hidden="1">{"via1",#N/A,TRUE,"general";"via2",#N/A,TRUE,"general";"via3",#N/A,TRUE,"general"}</definedName>
    <definedName name="_s5" localSheetId="1" hidden="1">{"via1",#N/A,TRUE,"general";"via2",#N/A,TRUE,"general";"via3",#N/A,TRUE,"general"}</definedName>
    <definedName name="_s5" localSheetId="11" hidden="1">{"via1",#N/A,TRUE,"general";"via2",#N/A,TRUE,"general";"via3",#N/A,TRUE,"general"}</definedName>
    <definedName name="_s5" localSheetId="5" hidden="1">{"via1",#N/A,TRUE,"general";"via2",#N/A,TRUE,"general";"via3",#N/A,TRUE,"general"}</definedName>
    <definedName name="_s5" localSheetId="6"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localSheetId="14" hidden="1">{"TAB1",#N/A,TRUE,"GENERAL";"TAB2",#N/A,TRUE,"GENERAL";"TAB3",#N/A,TRUE,"GENERAL";"TAB4",#N/A,TRUE,"GENERAL";"TAB5",#N/A,TRUE,"GENERAL"}</definedName>
    <definedName name="_s6" localSheetId="15" hidden="1">{"TAB1",#N/A,TRUE,"GENERAL";"TAB2",#N/A,TRUE,"GENERAL";"TAB3",#N/A,TRUE,"GENERAL";"TAB4",#N/A,TRUE,"GENERAL";"TAB5",#N/A,TRUE,"GENERAL"}</definedName>
    <definedName name="_s6" localSheetId="0" hidden="1">{"TAB1",#N/A,TRUE,"GENERAL";"TAB2",#N/A,TRUE,"GENERAL";"TAB3",#N/A,TRUE,"GENERAL";"TAB4",#N/A,TRUE,"GENERAL";"TAB5",#N/A,TRUE,"GENERAL"}</definedName>
    <definedName name="_s6" localSheetId="12" hidden="1">{"TAB1",#N/A,TRUE,"GENERAL";"TAB2",#N/A,TRUE,"GENERAL";"TAB3",#N/A,TRUE,"GENERAL";"TAB4",#N/A,TRUE,"GENERAL";"TAB5",#N/A,TRUE,"GENERAL"}</definedName>
    <definedName name="_s6" localSheetId="13" hidden="1">{"TAB1",#N/A,TRUE,"GENERAL";"TAB2",#N/A,TRUE,"GENERAL";"TAB3",#N/A,TRUE,"GENERAL";"TAB4",#N/A,TRUE,"GENERAL";"TAB5",#N/A,TRUE,"GENERAL"}</definedName>
    <definedName name="_s6" localSheetId="16" hidden="1">{"TAB1",#N/A,TRUE,"GENERAL";"TAB2",#N/A,TRUE,"GENERAL";"TAB3",#N/A,TRUE,"GENERAL";"TAB4",#N/A,TRUE,"GENERAL";"TAB5",#N/A,TRUE,"GENERAL"}</definedName>
    <definedName name="_s6" localSheetId="1" hidden="1">{"TAB1",#N/A,TRUE,"GENERAL";"TAB2",#N/A,TRUE,"GENERAL";"TAB3",#N/A,TRUE,"GENERAL";"TAB4",#N/A,TRUE,"GENERAL";"TAB5",#N/A,TRUE,"GENERAL"}</definedName>
    <definedName name="_s6" localSheetId="11" hidden="1">{"TAB1",#N/A,TRUE,"GENERAL";"TAB2",#N/A,TRUE,"GENERAL";"TAB3",#N/A,TRUE,"GENERAL";"TAB4",#N/A,TRUE,"GENERAL";"TAB5",#N/A,TRUE,"GENERAL"}</definedName>
    <definedName name="_s6" localSheetId="5" hidden="1">{"TAB1",#N/A,TRUE,"GENERAL";"TAB2",#N/A,TRUE,"GENERAL";"TAB3",#N/A,TRUE,"GENERAL";"TAB4",#N/A,TRUE,"GENERAL";"TAB5",#N/A,TRUE,"GENERAL"}</definedName>
    <definedName name="_s6" localSheetId="6"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localSheetId="14" hidden="1">{"via1",#N/A,TRUE,"general";"via2",#N/A,TRUE,"general";"via3",#N/A,TRUE,"general"}</definedName>
    <definedName name="_s7" localSheetId="15" hidden="1">{"via1",#N/A,TRUE,"general";"via2",#N/A,TRUE,"general";"via3",#N/A,TRUE,"general"}</definedName>
    <definedName name="_s7" localSheetId="0" hidden="1">{"via1",#N/A,TRUE,"general";"via2",#N/A,TRUE,"general";"via3",#N/A,TRUE,"general"}</definedName>
    <definedName name="_s7" localSheetId="12" hidden="1">{"via1",#N/A,TRUE,"general";"via2",#N/A,TRUE,"general";"via3",#N/A,TRUE,"general"}</definedName>
    <definedName name="_s7" localSheetId="13" hidden="1">{"via1",#N/A,TRUE,"general";"via2",#N/A,TRUE,"general";"via3",#N/A,TRUE,"general"}</definedName>
    <definedName name="_s7" localSheetId="16" hidden="1">{"via1",#N/A,TRUE,"general";"via2",#N/A,TRUE,"general";"via3",#N/A,TRUE,"general"}</definedName>
    <definedName name="_s7" localSheetId="1" hidden="1">{"via1",#N/A,TRUE,"general";"via2",#N/A,TRUE,"general";"via3",#N/A,TRUE,"general"}</definedName>
    <definedName name="_s7" localSheetId="11" hidden="1">{"via1",#N/A,TRUE,"general";"via2",#N/A,TRUE,"general";"via3",#N/A,TRUE,"general"}</definedName>
    <definedName name="_s7" localSheetId="5" hidden="1">{"via1",#N/A,TRUE,"general";"via2",#N/A,TRUE,"general";"via3",#N/A,TRUE,"general"}</definedName>
    <definedName name="_s7" localSheetId="6" hidden="1">{"via1",#N/A,TRUE,"general";"via2",#N/A,TRUE,"general";"via3",#N/A,TRUE,"general"}</definedName>
    <definedName name="_s7" hidden="1">{"via1",#N/A,TRUE,"general";"via2",#N/A,TRUE,"general";"via3",#N/A,TRUE,"general"}</definedName>
    <definedName name="_SBC1" localSheetId="14">[1]INV!$A$12:$D$15</definedName>
    <definedName name="_SBC1" localSheetId="15">#REF!</definedName>
    <definedName name="_SBC1" localSheetId="12">[1]INV!$A$12:$D$15</definedName>
    <definedName name="_SBC1" localSheetId="13">[1]INV!$A$12:$D$15</definedName>
    <definedName name="_SBC1" localSheetId="1">[1]INV!$A$12:$D$15</definedName>
    <definedName name="_SBC1" localSheetId="11">#REF!</definedName>
    <definedName name="_SBC1" localSheetId="6">[1]INV!$A$12:$D$15</definedName>
    <definedName name="_SBC1">#REF!</definedName>
    <definedName name="_SBC3" localSheetId="14">[1]INV!$F$12:$I$15</definedName>
    <definedName name="_SBC3" localSheetId="15">#REF!</definedName>
    <definedName name="_SBC3" localSheetId="12">[1]INV!$F$12:$I$15</definedName>
    <definedName name="_SBC3" localSheetId="13">[1]INV!$F$12:$I$15</definedName>
    <definedName name="_SBC3" localSheetId="1">[1]INV!$F$12:$I$15</definedName>
    <definedName name="_SBC3" localSheetId="11">#REF!</definedName>
    <definedName name="_SBC3" localSheetId="6">[1]INV!$F$12:$I$15</definedName>
    <definedName name="_SBC3">#REF!</definedName>
    <definedName name="_SBC5" localSheetId="14">[1]INV!$K$12:$N$15</definedName>
    <definedName name="_SBC5" localSheetId="15">#REF!</definedName>
    <definedName name="_SBC5" localSheetId="12">[1]INV!$K$12:$N$15</definedName>
    <definedName name="_SBC5" localSheetId="13">[1]INV!$K$12:$N$15</definedName>
    <definedName name="_SBC5" localSheetId="1">[1]INV!$K$12:$N$15</definedName>
    <definedName name="_SBC5" localSheetId="11">#REF!</definedName>
    <definedName name="_SBC5" localSheetId="6">[1]INV!$K$12:$N$15</definedName>
    <definedName name="_SBC5">#REF!</definedName>
    <definedName name="_Sort" localSheetId="14" hidden="1">#REF!</definedName>
    <definedName name="_Sort" localSheetId="15" hidden="1">#REF!</definedName>
    <definedName name="_Sort" localSheetId="12" hidden="1">#REF!</definedName>
    <definedName name="_Sort" localSheetId="13" hidden="1">#REF!</definedName>
    <definedName name="_Sort" localSheetId="1" hidden="1">#REF!</definedName>
    <definedName name="_Sort" localSheetId="11" hidden="1">#REF!</definedName>
    <definedName name="_Sort" localSheetId="5" hidden="1">#REF!</definedName>
    <definedName name="_Sort" localSheetId="6" hidden="1">#REF!</definedName>
    <definedName name="_Sort" hidden="1">#REF!</definedName>
    <definedName name="_t3" localSheetId="2" hidden="1">{"TAB1",#N/A,TRUE,"GENERAL";"TAB2",#N/A,TRUE,"GENERAL";"TAB3",#N/A,TRUE,"GENERAL";"TAB4",#N/A,TRUE,"GENERAL";"TAB5",#N/A,TRUE,"GENERAL"}</definedName>
    <definedName name="_t3" localSheetId="14" hidden="1">{"TAB1",#N/A,TRUE,"GENERAL";"TAB2",#N/A,TRUE,"GENERAL";"TAB3",#N/A,TRUE,"GENERAL";"TAB4",#N/A,TRUE,"GENERAL";"TAB5",#N/A,TRUE,"GENERAL"}</definedName>
    <definedName name="_t3" localSheetId="15" hidden="1">{"TAB1",#N/A,TRUE,"GENERAL";"TAB2",#N/A,TRUE,"GENERAL";"TAB3",#N/A,TRUE,"GENERAL";"TAB4",#N/A,TRUE,"GENERAL";"TAB5",#N/A,TRUE,"GENERAL"}</definedName>
    <definedName name="_t3" localSheetId="0" hidden="1">{"TAB1",#N/A,TRUE,"GENERAL";"TAB2",#N/A,TRUE,"GENERAL";"TAB3",#N/A,TRUE,"GENERAL";"TAB4",#N/A,TRUE,"GENERAL";"TAB5",#N/A,TRUE,"GENERAL"}</definedName>
    <definedName name="_t3" localSheetId="12" hidden="1">{"TAB1",#N/A,TRUE,"GENERAL";"TAB2",#N/A,TRUE,"GENERAL";"TAB3",#N/A,TRUE,"GENERAL";"TAB4",#N/A,TRUE,"GENERAL";"TAB5",#N/A,TRUE,"GENERAL"}</definedName>
    <definedName name="_t3" localSheetId="13" hidden="1">{"TAB1",#N/A,TRUE,"GENERAL";"TAB2",#N/A,TRUE,"GENERAL";"TAB3",#N/A,TRUE,"GENERAL";"TAB4",#N/A,TRUE,"GENERAL";"TAB5",#N/A,TRUE,"GENERAL"}</definedName>
    <definedName name="_t3" localSheetId="16" hidden="1">{"TAB1",#N/A,TRUE,"GENERAL";"TAB2",#N/A,TRUE,"GENERAL";"TAB3",#N/A,TRUE,"GENERAL";"TAB4",#N/A,TRUE,"GENERAL";"TAB5",#N/A,TRUE,"GENERAL"}</definedName>
    <definedName name="_t3" localSheetId="1" hidden="1">{"TAB1",#N/A,TRUE,"GENERAL";"TAB2",#N/A,TRUE,"GENERAL";"TAB3",#N/A,TRUE,"GENERAL";"TAB4",#N/A,TRUE,"GENERAL";"TAB5",#N/A,TRUE,"GENERAL"}</definedName>
    <definedName name="_t3" localSheetId="11" hidden="1">{"TAB1",#N/A,TRUE,"GENERAL";"TAB2",#N/A,TRUE,"GENERAL";"TAB3",#N/A,TRUE,"GENERAL";"TAB4",#N/A,TRUE,"GENERAL";"TAB5",#N/A,TRUE,"GENERAL"}</definedName>
    <definedName name="_t3" localSheetId="5" hidden="1">{"TAB1",#N/A,TRUE,"GENERAL";"TAB2",#N/A,TRUE,"GENERAL";"TAB3",#N/A,TRUE,"GENERAL";"TAB4",#N/A,TRUE,"GENERAL";"TAB5",#N/A,TRUE,"GENERAL"}</definedName>
    <definedName name="_t3" localSheetId="6"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localSheetId="14" hidden="1">{"via1",#N/A,TRUE,"general";"via2",#N/A,TRUE,"general";"via3",#N/A,TRUE,"general"}</definedName>
    <definedName name="_t4" localSheetId="15" hidden="1">{"via1",#N/A,TRUE,"general";"via2",#N/A,TRUE,"general";"via3",#N/A,TRUE,"general"}</definedName>
    <definedName name="_t4" localSheetId="0" hidden="1">{"via1",#N/A,TRUE,"general";"via2",#N/A,TRUE,"general";"via3",#N/A,TRUE,"general"}</definedName>
    <definedName name="_t4" localSheetId="12" hidden="1">{"via1",#N/A,TRUE,"general";"via2",#N/A,TRUE,"general";"via3",#N/A,TRUE,"general"}</definedName>
    <definedName name="_t4" localSheetId="13" hidden="1">{"via1",#N/A,TRUE,"general";"via2",#N/A,TRUE,"general";"via3",#N/A,TRUE,"general"}</definedName>
    <definedName name="_t4" localSheetId="16" hidden="1">{"via1",#N/A,TRUE,"general";"via2",#N/A,TRUE,"general";"via3",#N/A,TRUE,"general"}</definedName>
    <definedName name="_t4" localSheetId="1" hidden="1">{"via1",#N/A,TRUE,"general";"via2",#N/A,TRUE,"general";"via3",#N/A,TRUE,"general"}</definedName>
    <definedName name="_t4" localSheetId="11" hidden="1">{"via1",#N/A,TRUE,"general";"via2",#N/A,TRUE,"general";"via3",#N/A,TRUE,"general"}</definedName>
    <definedName name="_t4" localSheetId="5" hidden="1">{"via1",#N/A,TRUE,"general";"via2",#N/A,TRUE,"general";"via3",#N/A,TRUE,"general"}</definedName>
    <definedName name="_t4" localSheetId="6"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localSheetId="14" hidden="1">{"TAB1",#N/A,TRUE,"GENERAL";"TAB2",#N/A,TRUE,"GENERAL";"TAB3",#N/A,TRUE,"GENERAL";"TAB4",#N/A,TRUE,"GENERAL";"TAB5",#N/A,TRUE,"GENERAL"}</definedName>
    <definedName name="_t5" localSheetId="15" hidden="1">{"TAB1",#N/A,TRUE,"GENERAL";"TAB2",#N/A,TRUE,"GENERAL";"TAB3",#N/A,TRUE,"GENERAL";"TAB4",#N/A,TRUE,"GENERAL";"TAB5",#N/A,TRUE,"GENERAL"}</definedName>
    <definedName name="_t5" localSheetId="0" hidden="1">{"TAB1",#N/A,TRUE,"GENERAL";"TAB2",#N/A,TRUE,"GENERAL";"TAB3",#N/A,TRUE,"GENERAL";"TAB4",#N/A,TRUE,"GENERAL";"TAB5",#N/A,TRUE,"GENERAL"}</definedName>
    <definedName name="_t5" localSheetId="12" hidden="1">{"TAB1",#N/A,TRUE,"GENERAL";"TAB2",#N/A,TRUE,"GENERAL";"TAB3",#N/A,TRUE,"GENERAL";"TAB4",#N/A,TRUE,"GENERAL";"TAB5",#N/A,TRUE,"GENERAL"}</definedName>
    <definedName name="_t5" localSheetId="13" hidden="1">{"TAB1",#N/A,TRUE,"GENERAL";"TAB2",#N/A,TRUE,"GENERAL";"TAB3",#N/A,TRUE,"GENERAL";"TAB4",#N/A,TRUE,"GENERAL";"TAB5",#N/A,TRUE,"GENERAL"}</definedName>
    <definedName name="_t5" localSheetId="16" hidden="1">{"TAB1",#N/A,TRUE,"GENERAL";"TAB2",#N/A,TRUE,"GENERAL";"TAB3",#N/A,TRUE,"GENERAL";"TAB4",#N/A,TRUE,"GENERAL";"TAB5",#N/A,TRUE,"GENERAL"}</definedName>
    <definedName name="_t5" localSheetId="1" hidden="1">{"TAB1",#N/A,TRUE,"GENERAL";"TAB2",#N/A,TRUE,"GENERAL";"TAB3",#N/A,TRUE,"GENERAL";"TAB4",#N/A,TRUE,"GENERAL";"TAB5",#N/A,TRUE,"GENERAL"}</definedName>
    <definedName name="_t5" localSheetId="11" hidden="1">{"TAB1",#N/A,TRUE,"GENERAL";"TAB2",#N/A,TRUE,"GENERAL";"TAB3",#N/A,TRUE,"GENERAL";"TAB4",#N/A,TRUE,"GENERAL";"TAB5",#N/A,TRUE,"GENERAL"}</definedName>
    <definedName name="_t5" localSheetId="5" hidden="1">{"TAB1",#N/A,TRUE,"GENERAL";"TAB2",#N/A,TRUE,"GENERAL";"TAB3",#N/A,TRUE,"GENERAL";"TAB4",#N/A,TRUE,"GENERAL";"TAB5",#N/A,TRUE,"GENERAL"}</definedName>
    <definedName name="_t5" localSheetId="6"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localSheetId="14" hidden="1">{"via1",#N/A,TRUE,"general";"via2",#N/A,TRUE,"general";"via3",#N/A,TRUE,"general"}</definedName>
    <definedName name="_t6" localSheetId="15" hidden="1">{"via1",#N/A,TRUE,"general";"via2",#N/A,TRUE,"general";"via3",#N/A,TRUE,"general"}</definedName>
    <definedName name="_t6" localSheetId="0" hidden="1">{"via1",#N/A,TRUE,"general";"via2",#N/A,TRUE,"general";"via3",#N/A,TRUE,"general"}</definedName>
    <definedName name="_t6" localSheetId="12" hidden="1">{"via1",#N/A,TRUE,"general";"via2",#N/A,TRUE,"general";"via3",#N/A,TRUE,"general"}</definedName>
    <definedName name="_t6" localSheetId="13" hidden="1">{"via1",#N/A,TRUE,"general";"via2",#N/A,TRUE,"general";"via3",#N/A,TRUE,"general"}</definedName>
    <definedName name="_t6" localSheetId="16" hidden="1">{"via1",#N/A,TRUE,"general";"via2",#N/A,TRUE,"general";"via3",#N/A,TRUE,"general"}</definedName>
    <definedName name="_t6" localSheetId="1" hidden="1">{"via1",#N/A,TRUE,"general";"via2",#N/A,TRUE,"general";"via3",#N/A,TRUE,"general"}</definedName>
    <definedName name="_t6" localSheetId="11" hidden="1">{"via1",#N/A,TRUE,"general";"via2",#N/A,TRUE,"general";"via3",#N/A,TRUE,"general"}</definedName>
    <definedName name="_t6" localSheetId="5" hidden="1">{"via1",#N/A,TRUE,"general";"via2",#N/A,TRUE,"general";"via3",#N/A,TRUE,"general"}</definedName>
    <definedName name="_t6" localSheetId="6"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localSheetId="14" hidden="1">{"TAB1",#N/A,TRUE,"GENERAL";"TAB2",#N/A,TRUE,"GENERAL";"TAB3",#N/A,TRUE,"GENERAL";"TAB4",#N/A,TRUE,"GENERAL";"TAB5",#N/A,TRUE,"GENERAL"}</definedName>
    <definedName name="_t66" localSheetId="15" hidden="1">{"TAB1",#N/A,TRUE,"GENERAL";"TAB2",#N/A,TRUE,"GENERAL";"TAB3",#N/A,TRUE,"GENERAL";"TAB4",#N/A,TRUE,"GENERAL";"TAB5",#N/A,TRUE,"GENERAL"}</definedName>
    <definedName name="_t66" localSheetId="0" hidden="1">{"TAB1",#N/A,TRUE,"GENERAL";"TAB2",#N/A,TRUE,"GENERAL";"TAB3",#N/A,TRUE,"GENERAL";"TAB4",#N/A,TRUE,"GENERAL";"TAB5",#N/A,TRUE,"GENERAL"}</definedName>
    <definedName name="_t66" localSheetId="12" hidden="1">{"TAB1",#N/A,TRUE,"GENERAL";"TAB2",#N/A,TRUE,"GENERAL";"TAB3",#N/A,TRUE,"GENERAL";"TAB4",#N/A,TRUE,"GENERAL";"TAB5",#N/A,TRUE,"GENERAL"}</definedName>
    <definedName name="_t66" localSheetId="13" hidden="1">{"TAB1",#N/A,TRUE,"GENERAL";"TAB2",#N/A,TRUE,"GENERAL";"TAB3",#N/A,TRUE,"GENERAL";"TAB4",#N/A,TRUE,"GENERAL";"TAB5",#N/A,TRUE,"GENERAL"}</definedName>
    <definedName name="_t66" localSheetId="16" hidden="1">{"TAB1",#N/A,TRUE,"GENERAL";"TAB2",#N/A,TRUE,"GENERAL";"TAB3",#N/A,TRUE,"GENERAL";"TAB4",#N/A,TRUE,"GENERAL";"TAB5",#N/A,TRUE,"GENERAL"}</definedName>
    <definedName name="_t66" localSheetId="1" hidden="1">{"TAB1",#N/A,TRUE,"GENERAL";"TAB2",#N/A,TRUE,"GENERAL";"TAB3",#N/A,TRUE,"GENERAL";"TAB4",#N/A,TRUE,"GENERAL";"TAB5",#N/A,TRUE,"GENERAL"}</definedName>
    <definedName name="_t66" localSheetId="11" hidden="1">{"TAB1",#N/A,TRUE,"GENERAL";"TAB2",#N/A,TRUE,"GENERAL";"TAB3",#N/A,TRUE,"GENERAL";"TAB4",#N/A,TRUE,"GENERAL";"TAB5",#N/A,TRUE,"GENERAL"}</definedName>
    <definedName name="_t66" localSheetId="5" hidden="1">{"TAB1",#N/A,TRUE,"GENERAL";"TAB2",#N/A,TRUE,"GENERAL";"TAB3",#N/A,TRUE,"GENERAL";"TAB4",#N/A,TRUE,"GENERAL";"TAB5",#N/A,TRUE,"GENERAL"}</definedName>
    <definedName name="_t66" localSheetId="6"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localSheetId="14" hidden="1">{"via1",#N/A,TRUE,"general";"via2",#N/A,TRUE,"general";"via3",#N/A,TRUE,"general"}</definedName>
    <definedName name="_t7" localSheetId="15" hidden="1">{"via1",#N/A,TRUE,"general";"via2",#N/A,TRUE,"general";"via3",#N/A,TRUE,"general"}</definedName>
    <definedName name="_t7" localSheetId="0" hidden="1">{"via1",#N/A,TRUE,"general";"via2",#N/A,TRUE,"general";"via3",#N/A,TRUE,"general"}</definedName>
    <definedName name="_t7" localSheetId="12" hidden="1">{"via1",#N/A,TRUE,"general";"via2",#N/A,TRUE,"general";"via3",#N/A,TRUE,"general"}</definedName>
    <definedName name="_t7" localSheetId="13" hidden="1">{"via1",#N/A,TRUE,"general";"via2",#N/A,TRUE,"general";"via3",#N/A,TRUE,"general"}</definedName>
    <definedName name="_t7" localSheetId="16" hidden="1">{"via1",#N/A,TRUE,"general";"via2",#N/A,TRUE,"general";"via3",#N/A,TRUE,"general"}</definedName>
    <definedName name="_t7" localSheetId="1" hidden="1">{"via1",#N/A,TRUE,"general";"via2",#N/A,TRUE,"general";"via3",#N/A,TRUE,"general"}</definedName>
    <definedName name="_t7" localSheetId="11" hidden="1">{"via1",#N/A,TRUE,"general";"via2",#N/A,TRUE,"general";"via3",#N/A,TRUE,"general"}</definedName>
    <definedName name="_t7" localSheetId="5" hidden="1">{"via1",#N/A,TRUE,"general";"via2",#N/A,TRUE,"general";"via3",#N/A,TRUE,"general"}</definedName>
    <definedName name="_t7" localSheetId="6"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localSheetId="14" hidden="1">{"TAB1",#N/A,TRUE,"GENERAL";"TAB2",#N/A,TRUE,"GENERAL";"TAB3",#N/A,TRUE,"GENERAL";"TAB4",#N/A,TRUE,"GENERAL";"TAB5",#N/A,TRUE,"GENERAL"}</definedName>
    <definedName name="_t77" localSheetId="15" hidden="1">{"TAB1",#N/A,TRUE,"GENERAL";"TAB2",#N/A,TRUE,"GENERAL";"TAB3",#N/A,TRUE,"GENERAL";"TAB4",#N/A,TRUE,"GENERAL";"TAB5",#N/A,TRUE,"GENERAL"}</definedName>
    <definedName name="_t77" localSheetId="0" hidden="1">{"TAB1",#N/A,TRUE,"GENERAL";"TAB2",#N/A,TRUE,"GENERAL";"TAB3",#N/A,TRUE,"GENERAL";"TAB4",#N/A,TRUE,"GENERAL";"TAB5",#N/A,TRUE,"GENERAL"}</definedName>
    <definedName name="_t77" localSheetId="12" hidden="1">{"TAB1",#N/A,TRUE,"GENERAL";"TAB2",#N/A,TRUE,"GENERAL";"TAB3",#N/A,TRUE,"GENERAL";"TAB4",#N/A,TRUE,"GENERAL";"TAB5",#N/A,TRUE,"GENERAL"}</definedName>
    <definedName name="_t77" localSheetId="13" hidden="1">{"TAB1",#N/A,TRUE,"GENERAL";"TAB2",#N/A,TRUE,"GENERAL";"TAB3",#N/A,TRUE,"GENERAL";"TAB4",#N/A,TRUE,"GENERAL";"TAB5",#N/A,TRUE,"GENERAL"}</definedName>
    <definedName name="_t77" localSheetId="16" hidden="1">{"TAB1",#N/A,TRUE,"GENERAL";"TAB2",#N/A,TRUE,"GENERAL";"TAB3",#N/A,TRUE,"GENERAL";"TAB4",#N/A,TRUE,"GENERAL";"TAB5",#N/A,TRUE,"GENERAL"}</definedName>
    <definedName name="_t77" localSheetId="1" hidden="1">{"TAB1",#N/A,TRUE,"GENERAL";"TAB2",#N/A,TRUE,"GENERAL";"TAB3",#N/A,TRUE,"GENERAL";"TAB4",#N/A,TRUE,"GENERAL";"TAB5",#N/A,TRUE,"GENERAL"}</definedName>
    <definedName name="_t77" localSheetId="11" hidden="1">{"TAB1",#N/A,TRUE,"GENERAL";"TAB2",#N/A,TRUE,"GENERAL";"TAB3",#N/A,TRUE,"GENERAL";"TAB4",#N/A,TRUE,"GENERAL";"TAB5",#N/A,TRUE,"GENERAL"}</definedName>
    <definedName name="_t77" localSheetId="5" hidden="1">{"TAB1",#N/A,TRUE,"GENERAL";"TAB2",#N/A,TRUE,"GENERAL";"TAB3",#N/A,TRUE,"GENERAL";"TAB4",#N/A,TRUE,"GENERAL";"TAB5",#N/A,TRUE,"GENERAL"}</definedName>
    <definedName name="_t77" localSheetId="6"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localSheetId="14" hidden="1">{"TAB1",#N/A,TRUE,"GENERAL";"TAB2",#N/A,TRUE,"GENERAL";"TAB3",#N/A,TRUE,"GENERAL";"TAB4",#N/A,TRUE,"GENERAL";"TAB5",#N/A,TRUE,"GENERAL"}</definedName>
    <definedName name="_t8" localSheetId="15" hidden="1">{"TAB1",#N/A,TRUE,"GENERAL";"TAB2",#N/A,TRUE,"GENERAL";"TAB3",#N/A,TRUE,"GENERAL";"TAB4",#N/A,TRUE,"GENERAL";"TAB5",#N/A,TRUE,"GENERAL"}</definedName>
    <definedName name="_t8" localSheetId="0" hidden="1">{"TAB1",#N/A,TRUE,"GENERAL";"TAB2",#N/A,TRUE,"GENERAL";"TAB3",#N/A,TRUE,"GENERAL";"TAB4",#N/A,TRUE,"GENERAL";"TAB5",#N/A,TRUE,"GENERAL"}</definedName>
    <definedName name="_t8" localSheetId="12" hidden="1">{"TAB1",#N/A,TRUE,"GENERAL";"TAB2",#N/A,TRUE,"GENERAL";"TAB3",#N/A,TRUE,"GENERAL";"TAB4",#N/A,TRUE,"GENERAL";"TAB5",#N/A,TRUE,"GENERAL"}</definedName>
    <definedName name="_t8" localSheetId="13" hidden="1">{"TAB1",#N/A,TRUE,"GENERAL";"TAB2",#N/A,TRUE,"GENERAL";"TAB3",#N/A,TRUE,"GENERAL";"TAB4",#N/A,TRUE,"GENERAL";"TAB5",#N/A,TRUE,"GENERAL"}</definedName>
    <definedName name="_t8" localSheetId="16" hidden="1">{"TAB1",#N/A,TRUE,"GENERAL";"TAB2",#N/A,TRUE,"GENERAL";"TAB3",#N/A,TRUE,"GENERAL";"TAB4",#N/A,TRUE,"GENERAL";"TAB5",#N/A,TRUE,"GENERAL"}</definedName>
    <definedName name="_t8" localSheetId="1" hidden="1">{"TAB1",#N/A,TRUE,"GENERAL";"TAB2",#N/A,TRUE,"GENERAL";"TAB3",#N/A,TRUE,"GENERAL";"TAB4",#N/A,TRUE,"GENERAL";"TAB5",#N/A,TRUE,"GENERAL"}</definedName>
    <definedName name="_t8" localSheetId="11" hidden="1">{"TAB1",#N/A,TRUE,"GENERAL";"TAB2",#N/A,TRUE,"GENERAL";"TAB3",#N/A,TRUE,"GENERAL";"TAB4",#N/A,TRUE,"GENERAL";"TAB5",#N/A,TRUE,"GENERAL"}</definedName>
    <definedName name="_t8" localSheetId="5" hidden="1">{"TAB1",#N/A,TRUE,"GENERAL";"TAB2",#N/A,TRUE,"GENERAL";"TAB3",#N/A,TRUE,"GENERAL";"TAB4",#N/A,TRUE,"GENERAL";"TAB5",#N/A,TRUE,"GENERAL"}</definedName>
    <definedName name="_t8" localSheetId="6"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localSheetId="14" hidden="1">{"via1",#N/A,TRUE,"general";"via2",#N/A,TRUE,"general";"via3",#N/A,TRUE,"general"}</definedName>
    <definedName name="_t88" localSheetId="15" hidden="1">{"via1",#N/A,TRUE,"general";"via2",#N/A,TRUE,"general";"via3",#N/A,TRUE,"general"}</definedName>
    <definedName name="_t88" localSheetId="0" hidden="1">{"via1",#N/A,TRUE,"general";"via2",#N/A,TRUE,"general";"via3",#N/A,TRUE,"general"}</definedName>
    <definedName name="_t88" localSheetId="12" hidden="1">{"via1",#N/A,TRUE,"general";"via2",#N/A,TRUE,"general";"via3",#N/A,TRUE,"general"}</definedName>
    <definedName name="_t88" localSheetId="13" hidden="1">{"via1",#N/A,TRUE,"general";"via2",#N/A,TRUE,"general";"via3",#N/A,TRUE,"general"}</definedName>
    <definedName name="_t88" localSheetId="16" hidden="1">{"via1",#N/A,TRUE,"general";"via2",#N/A,TRUE,"general";"via3",#N/A,TRUE,"general"}</definedName>
    <definedName name="_t88" localSheetId="1" hidden="1">{"via1",#N/A,TRUE,"general";"via2",#N/A,TRUE,"general";"via3",#N/A,TRUE,"general"}</definedName>
    <definedName name="_t88" localSheetId="11" hidden="1">{"via1",#N/A,TRUE,"general";"via2",#N/A,TRUE,"general";"via3",#N/A,TRUE,"general"}</definedName>
    <definedName name="_t88" localSheetId="5" hidden="1">{"via1",#N/A,TRUE,"general";"via2",#N/A,TRUE,"general";"via3",#N/A,TRUE,"general"}</definedName>
    <definedName name="_t88" localSheetId="6"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localSheetId="14" hidden="1">{"TAB1",#N/A,TRUE,"GENERAL";"TAB2",#N/A,TRUE,"GENERAL";"TAB3",#N/A,TRUE,"GENERAL";"TAB4",#N/A,TRUE,"GENERAL";"TAB5",#N/A,TRUE,"GENERAL"}</definedName>
    <definedName name="_t9" localSheetId="15" hidden="1">{"TAB1",#N/A,TRUE,"GENERAL";"TAB2",#N/A,TRUE,"GENERAL";"TAB3",#N/A,TRUE,"GENERAL";"TAB4",#N/A,TRUE,"GENERAL";"TAB5",#N/A,TRUE,"GENERAL"}</definedName>
    <definedName name="_t9" localSheetId="0" hidden="1">{"TAB1",#N/A,TRUE,"GENERAL";"TAB2",#N/A,TRUE,"GENERAL";"TAB3",#N/A,TRUE,"GENERAL";"TAB4",#N/A,TRUE,"GENERAL";"TAB5",#N/A,TRUE,"GENERAL"}</definedName>
    <definedName name="_t9" localSheetId="12" hidden="1">{"TAB1",#N/A,TRUE,"GENERAL";"TAB2",#N/A,TRUE,"GENERAL";"TAB3",#N/A,TRUE,"GENERAL";"TAB4",#N/A,TRUE,"GENERAL";"TAB5",#N/A,TRUE,"GENERAL"}</definedName>
    <definedName name="_t9" localSheetId="13" hidden="1">{"TAB1",#N/A,TRUE,"GENERAL";"TAB2",#N/A,TRUE,"GENERAL";"TAB3",#N/A,TRUE,"GENERAL";"TAB4",#N/A,TRUE,"GENERAL";"TAB5",#N/A,TRUE,"GENERAL"}</definedName>
    <definedName name="_t9" localSheetId="16" hidden="1">{"TAB1",#N/A,TRUE,"GENERAL";"TAB2",#N/A,TRUE,"GENERAL";"TAB3",#N/A,TRUE,"GENERAL";"TAB4",#N/A,TRUE,"GENERAL";"TAB5",#N/A,TRUE,"GENERAL"}</definedName>
    <definedName name="_t9" localSheetId="1" hidden="1">{"TAB1",#N/A,TRUE,"GENERAL";"TAB2",#N/A,TRUE,"GENERAL";"TAB3",#N/A,TRUE,"GENERAL";"TAB4",#N/A,TRUE,"GENERAL";"TAB5",#N/A,TRUE,"GENERAL"}</definedName>
    <definedName name="_t9" localSheetId="11" hidden="1">{"TAB1",#N/A,TRUE,"GENERAL";"TAB2",#N/A,TRUE,"GENERAL";"TAB3",#N/A,TRUE,"GENERAL";"TAB4",#N/A,TRUE,"GENERAL";"TAB5",#N/A,TRUE,"GENERAL"}</definedName>
    <definedName name="_t9" localSheetId="5" hidden="1">{"TAB1",#N/A,TRUE,"GENERAL";"TAB2",#N/A,TRUE,"GENERAL";"TAB3",#N/A,TRUE,"GENERAL";"TAB4",#N/A,TRUE,"GENERAL";"TAB5",#N/A,TRUE,"GENERAL"}</definedName>
    <definedName name="_t9" localSheetId="6"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localSheetId="14" hidden="1">{"via1",#N/A,TRUE,"general";"via2",#N/A,TRUE,"general";"via3",#N/A,TRUE,"general"}</definedName>
    <definedName name="_t99" localSheetId="15" hidden="1">{"via1",#N/A,TRUE,"general";"via2",#N/A,TRUE,"general";"via3",#N/A,TRUE,"general"}</definedName>
    <definedName name="_t99" localSheetId="0" hidden="1">{"via1",#N/A,TRUE,"general";"via2",#N/A,TRUE,"general";"via3",#N/A,TRUE,"general"}</definedName>
    <definedName name="_t99" localSheetId="12" hidden="1">{"via1",#N/A,TRUE,"general";"via2",#N/A,TRUE,"general";"via3",#N/A,TRUE,"general"}</definedName>
    <definedName name="_t99" localSheetId="13" hidden="1">{"via1",#N/A,TRUE,"general";"via2",#N/A,TRUE,"general";"via3",#N/A,TRUE,"general"}</definedName>
    <definedName name="_t99" localSheetId="16" hidden="1">{"via1",#N/A,TRUE,"general";"via2",#N/A,TRUE,"general";"via3",#N/A,TRUE,"general"}</definedName>
    <definedName name="_t99" localSheetId="1" hidden="1">{"via1",#N/A,TRUE,"general";"via2",#N/A,TRUE,"general";"via3",#N/A,TRUE,"general"}</definedName>
    <definedName name="_t99" localSheetId="11" hidden="1">{"via1",#N/A,TRUE,"general";"via2",#N/A,TRUE,"general";"via3",#N/A,TRUE,"general"}</definedName>
    <definedName name="_t99" localSheetId="5" hidden="1">{"via1",#N/A,TRUE,"general";"via2",#N/A,TRUE,"general";"via3",#N/A,TRUE,"general"}</definedName>
    <definedName name="_t99" localSheetId="6" hidden="1">{"via1",#N/A,TRUE,"general";"via2",#N/A,TRUE,"general";"via3",#N/A,TRUE,"general"}</definedName>
    <definedName name="_t99" hidden="1">{"via1",#N/A,TRUE,"general";"via2",#N/A,TRUE,"general";"via3",#N/A,TRUE,"general"}</definedName>
    <definedName name="_tab1" localSheetId="2">#REF!</definedName>
    <definedName name="_tab1" localSheetId="14">#REF!</definedName>
    <definedName name="_tab1" localSheetId="15">#REF!</definedName>
    <definedName name="_tab1" localSheetId="0">#REF!</definedName>
    <definedName name="_tab1" localSheetId="12">#REF!</definedName>
    <definedName name="_tab1" localSheetId="13">#REF!</definedName>
    <definedName name="_tab1" localSheetId="1">#REF!</definedName>
    <definedName name="_tab1" localSheetId="11">#REF!</definedName>
    <definedName name="_tab1" localSheetId="5">#REF!</definedName>
    <definedName name="_tab1" localSheetId="6">#REF!</definedName>
    <definedName name="_tab1">#REF!</definedName>
    <definedName name="_tab2" localSheetId="14">#REF!</definedName>
    <definedName name="_tab2" localSheetId="15">#REF!</definedName>
    <definedName name="_tab2" localSheetId="12">#REF!</definedName>
    <definedName name="_tab2" localSheetId="13">#REF!</definedName>
    <definedName name="_tab2" localSheetId="1">#REF!</definedName>
    <definedName name="_tab2" localSheetId="11">#REF!</definedName>
    <definedName name="_tab2" localSheetId="6">#REF!</definedName>
    <definedName name="_tab2">#REF!</definedName>
    <definedName name="_tab3" localSheetId="14">#REF!</definedName>
    <definedName name="_tab3" localSheetId="15">#REF!</definedName>
    <definedName name="_tab3" localSheetId="12">#REF!</definedName>
    <definedName name="_tab3" localSheetId="13">#REF!</definedName>
    <definedName name="_tab3" localSheetId="1">#REF!</definedName>
    <definedName name="_tab3" localSheetId="11">#REF!</definedName>
    <definedName name="_tab3" localSheetId="6">#REF!</definedName>
    <definedName name="_tab3">#REF!</definedName>
    <definedName name="_TAB4" localSheetId="14">#REF!</definedName>
    <definedName name="_TAB4" localSheetId="15">#REF!</definedName>
    <definedName name="_TAB4" localSheetId="12">#REF!</definedName>
    <definedName name="_TAB4" localSheetId="13">#REF!</definedName>
    <definedName name="_TAB4" localSheetId="1">#REF!</definedName>
    <definedName name="_TAB4" localSheetId="11">#REF!</definedName>
    <definedName name="_TAB4" localSheetId="6">#REF!</definedName>
    <definedName name="_TAB4">#REF!</definedName>
    <definedName name="_u4" localSheetId="2" hidden="1">{"TAB1",#N/A,TRUE,"GENERAL";"TAB2",#N/A,TRUE,"GENERAL";"TAB3",#N/A,TRUE,"GENERAL";"TAB4",#N/A,TRUE,"GENERAL";"TAB5",#N/A,TRUE,"GENERAL"}</definedName>
    <definedName name="_u4" localSheetId="14" hidden="1">{"TAB1",#N/A,TRUE,"GENERAL";"TAB2",#N/A,TRUE,"GENERAL";"TAB3",#N/A,TRUE,"GENERAL";"TAB4",#N/A,TRUE,"GENERAL";"TAB5",#N/A,TRUE,"GENERAL"}</definedName>
    <definedName name="_u4" localSheetId="15" hidden="1">{"TAB1",#N/A,TRUE,"GENERAL";"TAB2",#N/A,TRUE,"GENERAL";"TAB3",#N/A,TRUE,"GENERAL";"TAB4",#N/A,TRUE,"GENERAL";"TAB5",#N/A,TRUE,"GENERAL"}</definedName>
    <definedName name="_u4" localSheetId="0" hidden="1">{"TAB1",#N/A,TRUE,"GENERAL";"TAB2",#N/A,TRUE,"GENERAL";"TAB3",#N/A,TRUE,"GENERAL";"TAB4",#N/A,TRUE,"GENERAL";"TAB5",#N/A,TRUE,"GENERAL"}</definedName>
    <definedName name="_u4" localSheetId="12" hidden="1">{"TAB1",#N/A,TRUE,"GENERAL";"TAB2",#N/A,TRUE,"GENERAL";"TAB3",#N/A,TRUE,"GENERAL";"TAB4",#N/A,TRUE,"GENERAL";"TAB5",#N/A,TRUE,"GENERAL"}</definedName>
    <definedName name="_u4" localSheetId="13" hidden="1">{"TAB1",#N/A,TRUE,"GENERAL";"TAB2",#N/A,TRUE,"GENERAL";"TAB3",#N/A,TRUE,"GENERAL";"TAB4",#N/A,TRUE,"GENERAL";"TAB5",#N/A,TRUE,"GENERAL"}</definedName>
    <definedName name="_u4" localSheetId="16" hidden="1">{"TAB1",#N/A,TRUE,"GENERAL";"TAB2",#N/A,TRUE,"GENERAL";"TAB3",#N/A,TRUE,"GENERAL";"TAB4",#N/A,TRUE,"GENERAL";"TAB5",#N/A,TRUE,"GENERAL"}</definedName>
    <definedName name="_u4" localSheetId="1" hidden="1">{"TAB1",#N/A,TRUE,"GENERAL";"TAB2",#N/A,TRUE,"GENERAL";"TAB3",#N/A,TRUE,"GENERAL";"TAB4",#N/A,TRUE,"GENERAL";"TAB5",#N/A,TRUE,"GENERAL"}</definedName>
    <definedName name="_u4" localSheetId="11" hidden="1">{"TAB1",#N/A,TRUE,"GENERAL";"TAB2",#N/A,TRUE,"GENERAL";"TAB3",#N/A,TRUE,"GENERAL";"TAB4",#N/A,TRUE,"GENERAL";"TAB5",#N/A,TRUE,"GENERAL"}</definedName>
    <definedName name="_u4" localSheetId="5" hidden="1">{"TAB1",#N/A,TRUE,"GENERAL";"TAB2",#N/A,TRUE,"GENERAL";"TAB3",#N/A,TRUE,"GENERAL";"TAB4",#N/A,TRUE,"GENERAL";"TAB5",#N/A,TRUE,"GENERAL"}</definedName>
    <definedName name="_u4" localSheetId="6"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localSheetId="14" hidden="1">{"TAB1",#N/A,TRUE,"GENERAL";"TAB2",#N/A,TRUE,"GENERAL";"TAB3",#N/A,TRUE,"GENERAL";"TAB4",#N/A,TRUE,"GENERAL";"TAB5",#N/A,TRUE,"GENERAL"}</definedName>
    <definedName name="_u5" localSheetId="15" hidden="1">{"TAB1",#N/A,TRUE,"GENERAL";"TAB2",#N/A,TRUE,"GENERAL";"TAB3",#N/A,TRUE,"GENERAL";"TAB4",#N/A,TRUE,"GENERAL";"TAB5",#N/A,TRUE,"GENERAL"}</definedName>
    <definedName name="_u5" localSheetId="0" hidden="1">{"TAB1",#N/A,TRUE,"GENERAL";"TAB2",#N/A,TRUE,"GENERAL";"TAB3",#N/A,TRUE,"GENERAL";"TAB4",#N/A,TRUE,"GENERAL";"TAB5",#N/A,TRUE,"GENERAL"}</definedName>
    <definedName name="_u5" localSheetId="12" hidden="1">{"TAB1",#N/A,TRUE,"GENERAL";"TAB2",#N/A,TRUE,"GENERAL";"TAB3",#N/A,TRUE,"GENERAL";"TAB4",#N/A,TRUE,"GENERAL";"TAB5",#N/A,TRUE,"GENERAL"}</definedName>
    <definedName name="_u5" localSheetId="13" hidden="1">{"TAB1",#N/A,TRUE,"GENERAL";"TAB2",#N/A,TRUE,"GENERAL";"TAB3",#N/A,TRUE,"GENERAL";"TAB4",#N/A,TRUE,"GENERAL";"TAB5",#N/A,TRUE,"GENERAL"}</definedName>
    <definedName name="_u5" localSheetId="16" hidden="1">{"TAB1",#N/A,TRUE,"GENERAL";"TAB2",#N/A,TRUE,"GENERAL";"TAB3",#N/A,TRUE,"GENERAL";"TAB4",#N/A,TRUE,"GENERAL";"TAB5",#N/A,TRUE,"GENERAL"}</definedName>
    <definedName name="_u5" localSheetId="1" hidden="1">{"TAB1",#N/A,TRUE,"GENERAL";"TAB2",#N/A,TRUE,"GENERAL";"TAB3",#N/A,TRUE,"GENERAL";"TAB4",#N/A,TRUE,"GENERAL";"TAB5",#N/A,TRUE,"GENERAL"}</definedName>
    <definedName name="_u5" localSheetId="11" hidden="1">{"TAB1",#N/A,TRUE,"GENERAL";"TAB2",#N/A,TRUE,"GENERAL";"TAB3",#N/A,TRUE,"GENERAL";"TAB4",#N/A,TRUE,"GENERAL";"TAB5",#N/A,TRUE,"GENERAL"}</definedName>
    <definedName name="_u5" localSheetId="5" hidden="1">{"TAB1",#N/A,TRUE,"GENERAL";"TAB2",#N/A,TRUE,"GENERAL";"TAB3",#N/A,TRUE,"GENERAL";"TAB4",#N/A,TRUE,"GENERAL";"TAB5",#N/A,TRUE,"GENERAL"}</definedName>
    <definedName name="_u5" localSheetId="6"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localSheetId="14" hidden="1">{"TAB1",#N/A,TRUE,"GENERAL";"TAB2",#N/A,TRUE,"GENERAL";"TAB3",#N/A,TRUE,"GENERAL";"TAB4",#N/A,TRUE,"GENERAL";"TAB5",#N/A,TRUE,"GENERAL"}</definedName>
    <definedName name="_u6" localSheetId="15" hidden="1">{"TAB1",#N/A,TRUE,"GENERAL";"TAB2",#N/A,TRUE,"GENERAL";"TAB3",#N/A,TRUE,"GENERAL";"TAB4",#N/A,TRUE,"GENERAL";"TAB5",#N/A,TRUE,"GENERAL"}</definedName>
    <definedName name="_u6" localSheetId="0" hidden="1">{"TAB1",#N/A,TRUE,"GENERAL";"TAB2",#N/A,TRUE,"GENERAL";"TAB3",#N/A,TRUE,"GENERAL";"TAB4",#N/A,TRUE,"GENERAL";"TAB5",#N/A,TRUE,"GENERAL"}</definedName>
    <definedName name="_u6" localSheetId="12" hidden="1">{"TAB1",#N/A,TRUE,"GENERAL";"TAB2",#N/A,TRUE,"GENERAL";"TAB3",#N/A,TRUE,"GENERAL";"TAB4",#N/A,TRUE,"GENERAL";"TAB5",#N/A,TRUE,"GENERAL"}</definedName>
    <definedName name="_u6" localSheetId="13" hidden="1">{"TAB1",#N/A,TRUE,"GENERAL";"TAB2",#N/A,TRUE,"GENERAL";"TAB3",#N/A,TRUE,"GENERAL";"TAB4",#N/A,TRUE,"GENERAL";"TAB5",#N/A,TRUE,"GENERAL"}</definedName>
    <definedName name="_u6" localSheetId="16" hidden="1">{"TAB1",#N/A,TRUE,"GENERAL";"TAB2",#N/A,TRUE,"GENERAL";"TAB3",#N/A,TRUE,"GENERAL";"TAB4",#N/A,TRUE,"GENERAL";"TAB5",#N/A,TRUE,"GENERAL"}</definedName>
    <definedName name="_u6" localSheetId="1" hidden="1">{"TAB1",#N/A,TRUE,"GENERAL";"TAB2",#N/A,TRUE,"GENERAL";"TAB3",#N/A,TRUE,"GENERAL";"TAB4",#N/A,TRUE,"GENERAL";"TAB5",#N/A,TRUE,"GENERAL"}</definedName>
    <definedName name="_u6" localSheetId="11" hidden="1">{"TAB1",#N/A,TRUE,"GENERAL";"TAB2",#N/A,TRUE,"GENERAL";"TAB3",#N/A,TRUE,"GENERAL";"TAB4",#N/A,TRUE,"GENERAL";"TAB5",#N/A,TRUE,"GENERAL"}</definedName>
    <definedName name="_u6" localSheetId="5" hidden="1">{"TAB1",#N/A,TRUE,"GENERAL";"TAB2",#N/A,TRUE,"GENERAL";"TAB3",#N/A,TRUE,"GENERAL";"TAB4",#N/A,TRUE,"GENERAL";"TAB5",#N/A,TRUE,"GENERAL"}</definedName>
    <definedName name="_u6" localSheetId="6"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localSheetId="14" hidden="1">{"via1",#N/A,TRUE,"general";"via2",#N/A,TRUE,"general";"via3",#N/A,TRUE,"general"}</definedName>
    <definedName name="_u7" localSheetId="15" hidden="1">{"via1",#N/A,TRUE,"general";"via2",#N/A,TRUE,"general";"via3",#N/A,TRUE,"general"}</definedName>
    <definedName name="_u7" localSheetId="0" hidden="1">{"via1",#N/A,TRUE,"general";"via2",#N/A,TRUE,"general";"via3",#N/A,TRUE,"general"}</definedName>
    <definedName name="_u7" localSheetId="12" hidden="1">{"via1",#N/A,TRUE,"general";"via2",#N/A,TRUE,"general";"via3",#N/A,TRUE,"general"}</definedName>
    <definedName name="_u7" localSheetId="13" hidden="1">{"via1",#N/A,TRUE,"general";"via2",#N/A,TRUE,"general";"via3",#N/A,TRUE,"general"}</definedName>
    <definedName name="_u7" localSheetId="16" hidden="1">{"via1",#N/A,TRUE,"general";"via2",#N/A,TRUE,"general";"via3",#N/A,TRUE,"general"}</definedName>
    <definedName name="_u7" localSheetId="1" hidden="1">{"via1",#N/A,TRUE,"general";"via2",#N/A,TRUE,"general";"via3",#N/A,TRUE,"general"}</definedName>
    <definedName name="_u7" localSheetId="11" hidden="1">{"via1",#N/A,TRUE,"general";"via2",#N/A,TRUE,"general";"via3",#N/A,TRUE,"general"}</definedName>
    <definedName name="_u7" localSheetId="5" hidden="1">{"via1",#N/A,TRUE,"general";"via2",#N/A,TRUE,"general";"via3",#N/A,TRUE,"general"}</definedName>
    <definedName name="_u7" localSheetId="6"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localSheetId="14" hidden="1">{"TAB1",#N/A,TRUE,"GENERAL";"TAB2",#N/A,TRUE,"GENERAL";"TAB3",#N/A,TRUE,"GENERAL";"TAB4",#N/A,TRUE,"GENERAL";"TAB5",#N/A,TRUE,"GENERAL"}</definedName>
    <definedName name="_u8" localSheetId="15" hidden="1">{"TAB1",#N/A,TRUE,"GENERAL";"TAB2",#N/A,TRUE,"GENERAL";"TAB3",#N/A,TRUE,"GENERAL";"TAB4",#N/A,TRUE,"GENERAL";"TAB5",#N/A,TRUE,"GENERAL"}</definedName>
    <definedName name="_u8" localSheetId="0" hidden="1">{"TAB1",#N/A,TRUE,"GENERAL";"TAB2",#N/A,TRUE,"GENERAL";"TAB3",#N/A,TRUE,"GENERAL";"TAB4",#N/A,TRUE,"GENERAL";"TAB5",#N/A,TRUE,"GENERAL"}</definedName>
    <definedName name="_u8" localSheetId="12" hidden="1">{"TAB1",#N/A,TRUE,"GENERAL";"TAB2",#N/A,TRUE,"GENERAL";"TAB3",#N/A,TRUE,"GENERAL";"TAB4",#N/A,TRUE,"GENERAL";"TAB5",#N/A,TRUE,"GENERAL"}</definedName>
    <definedName name="_u8" localSheetId="13" hidden="1">{"TAB1",#N/A,TRUE,"GENERAL";"TAB2",#N/A,TRUE,"GENERAL";"TAB3",#N/A,TRUE,"GENERAL";"TAB4",#N/A,TRUE,"GENERAL";"TAB5",#N/A,TRUE,"GENERAL"}</definedName>
    <definedName name="_u8" localSheetId="16" hidden="1">{"TAB1",#N/A,TRUE,"GENERAL";"TAB2",#N/A,TRUE,"GENERAL";"TAB3",#N/A,TRUE,"GENERAL";"TAB4",#N/A,TRUE,"GENERAL";"TAB5",#N/A,TRUE,"GENERAL"}</definedName>
    <definedName name="_u8" localSheetId="1" hidden="1">{"TAB1",#N/A,TRUE,"GENERAL";"TAB2",#N/A,TRUE,"GENERAL";"TAB3",#N/A,TRUE,"GENERAL";"TAB4",#N/A,TRUE,"GENERAL";"TAB5",#N/A,TRUE,"GENERAL"}</definedName>
    <definedName name="_u8" localSheetId="11" hidden="1">{"TAB1",#N/A,TRUE,"GENERAL";"TAB2",#N/A,TRUE,"GENERAL";"TAB3",#N/A,TRUE,"GENERAL";"TAB4",#N/A,TRUE,"GENERAL";"TAB5",#N/A,TRUE,"GENERAL"}</definedName>
    <definedName name="_u8" localSheetId="5" hidden="1">{"TAB1",#N/A,TRUE,"GENERAL";"TAB2",#N/A,TRUE,"GENERAL";"TAB3",#N/A,TRUE,"GENERAL";"TAB4",#N/A,TRUE,"GENERAL";"TAB5",#N/A,TRUE,"GENERAL"}</definedName>
    <definedName name="_u8" localSheetId="6"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localSheetId="14" hidden="1">{"TAB1",#N/A,TRUE,"GENERAL";"TAB2",#N/A,TRUE,"GENERAL";"TAB3",#N/A,TRUE,"GENERAL";"TAB4",#N/A,TRUE,"GENERAL";"TAB5",#N/A,TRUE,"GENERAL"}</definedName>
    <definedName name="_u9" localSheetId="15" hidden="1">{"TAB1",#N/A,TRUE,"GENERAL";"TAB2",#N/A,TRUE,"GENERAL";"TAB3",#N/A,TRUE,"GENERAL";"TAB4",#N/A,TRUE,"GENERAL";"TAB5",#N/A,TRUE,"GENERAL"}</definedName>
    <definedName name="_u9" localSheetId="0" hidden="1">{"TAB1",#N/A,TRUE,"GENERAL";"TAB2",#N/A,TRUE,"GENERAL";"TAB3",#N/A,TRUE,"GENERAL";"TAB4",#N/A,TRUE,"GENERAL";"TAB5",#N/A,TRUE,"GENERAL"}</definedName>
    <definedName name="_u9" localSheetId="12" hidden="1">{"TAB1",#N/A,TRUE,"GENERAL";"TAB2",#N/A,TRUE,"GENERAL";"TAB3",#N/A,TRUE,"GENERAL";"TAB4",#N/A,TRUE,"GENERAL";"TAB5",#N/A,TRUE,"GENERAL"}</definedName>
    <definedName name="_u9" localSheetId="13" hidden="1">{"TAB1",#N/A,TRUE,"GENERAL";"TAB2",#N/A,TRUE,"GENERAL";"TAB3",#N/A,TRUE,"GENERAL";"TAB4",#N/A,TRUE,"GENERAL";"TAB5",#N/A,TRUE,"GENERAL"}</definedName>
    <definedName name="_u9" localSheetId="16" hidden="1">{"TAB1",#N/A,TRUE,"GENERAL";"TAB2",#N/A,TRUE,"GENERAL";"TAB3",#N/A,TRUE,"GENERAL";"TAB4",#N/A,TRUE,"GENERAL";"TAB5",#N/A,TRUE,"GENERAL"}</definedName>
    <definedName name="_u9" localSheetId="1" hidden="1">{"TAB1",#N/A,TRUE,"GENERAL";"TAB2",#N/A,TRUE,"GENERAL";"TAB3",#N/A,TRUE,"GENERAL";"TAB4",#N/A,TRUE,"GENERAL";"TAB5",#N/A,TRUE,"GENERAL"}</definedName>
    <definedName name="_u9" localSheetId="11" hidden="1">{"TAB1",#N/A,TRUE,"GENERAL";"TAB2",#N/A,TRUE,"GENERAL";"TAB3",#N/A,TRUE,"GENERAL";"TAB4",#N/A,TRUE,"GENERAL";"TAB5",#N/A,TRUE,"GENERAL"}</definedName>
    <definedName name="_u9" localSheetId="5" hidden="1">{"TAB1",#N/A,TRUE,"GENERAL";"TAB2",#N/A,TRUE,"GENERAL";"TAB3",#N/A,TRUE,"GENERAL";"TAB4",#N/A,TRUE,"GENERAL";"TAB5",#N/A,TRUE,"GENERAL"}</definedName>
    <definedName name="_u9" localSheetId="6" hidden="1">{"TAB1",#N/A,TRUE,"GENERAL";"TAB2",#N/A,TRUE,"GENERAL";"TAB3",#N/A,TRUE,"GENERAL";"TAB4",#N/A,TRUE,"GENERAL";"TAB5",#N/A,TRUE,"GENERAL"}</definedName>
    <definedName name="_u9" hidden="1">{"TAB1",#N/A,TRUE,"GENERAL";"TAB2",#N/A,TRUE,"GENERAL";"TAB3",#N/A,TRUE,"GENERAL";"TAB4",#N/A,TRUE,"GENERAL";"TAB5",#N/A,TRUE,"GENERAL"}</definedName>
    <definedName name="_uf2">#N/A</definedName>
    <definedName name="_UF2Plantilla">#N/A</definedName>
    <definedName name="_ur7" localSheetId="2" hidden="1">{"TAB1",#N/A,TRUE,"GENERAL";"TAB2",#N/A,TRUE,"GENERAL";"TAB3",#N/A,TRUE,"GENERAL";"TAB4",#N/A,TRUE,"GENERAL";"TAB5",#N/A,TRUE,"GENERAL"}</definedName>
    <definedName name="_ur7" localSheetId="14" hidden="1">{"TAB1",#N/A,TRUE,"GENERAL";"TAB2",#N/A,TRUE,"GENERAL";"TAB3",#N/A,TRUE,"GENERAL";"TAB4",#N/A,TRUE,"GENERAL";"TAB5",#N/A,TRUE,"GENERAL"}</definedName>
    <definedName name="_ur7" localSheetId="15" hidden="1">{"TAB1",#N/A,TRUE,"GENERAL";"TAB2",#N/A,TRUE,"GENERAL";"TAB3",#N/A,TRUE,"GENERAL";"TAB4",#N/A,TRUE,"GENERAL";"TAB5",#N/A,TRUE,"GENERAL"}</definedName>
    <definedName name="_ur7" localSheetId="0" hidden="1">{"TAB1",#N/A,TRUE,"GENERAL";"TAB2",#N/A,TRUE,"GENERAL";"TAB3",#N/A,TRUE,"GENERAL";"TAB4",#N/A,TRUE,"GENERAL";"TAB5",#N/A,TRUE,"GENERAL"}</definedName>
    <definedName name="_ur7" localSheetId="12" hidden="1">{"TAB1",#N/A,TRUE,"GENERAL";"TAB2",#N/A,TRUE,"GENERAL";"TAB3",#N/A,TRUE,"GENERAL";"TAB4",#N/A,TRUE,"GENERAL";"TAB5",#N/A,TRUE,"GENERAL"}</definedName>
    <definedName name="_ur7" localSheetId="13" hidden="1">{"TAB1",#N/A,TRUE,"GENERAL";"TAB2",#N/A,TRUE,"GENERAL";"TAB3",#N/A,TRUE,"GENERAL";"TAB4",#N/A,TRUE,"GENERAL";"TAB5",#N/A,TRUE,"GENERAL"}</definedName>
    <definedName name="_ur7" localSheetId="16" hidden="1">{"TAB1",#N/A,TRUE,"GENERAL";"TAB2",#N/A,TRUE,"GENERAL";"TAB3",#N/A,TRUE,"GENERAL";"TAB4",#N/A,TRUE,"GENERAL";"TAB5",#N/A,TRUE,"GENERAL"}</definedName>
    <definedName name="_ur7" localSheetId="1" hidden="1">{"TAB1",#N/A,TRUE,"GENERAL";"TAB2",#N/A,TRUE,"GENERAL";"TAB3",#N/A,TRUE,"GENERAL";"TAB4",#N/A,TRUE,"GENERAL";"TAB5",#N/A,TRUE,"GENERAL"}</definedName>
    <definedName name="_ur7" localSheetId="11" hidden="1">{"TAB1",#N/A,TRUE,"GENERAL";"TAB2",#N/A,TRUE,"GENERAL";"TAB3",#N/A,TRUE,"GENERAL";"TAB4",#N/A,TRUE,"GENERAL";"TAB5",#N/A,TRUE,"GENERAL"}</definedName>
    <definedName name="_ur7" localSheetId="5" hidden="1">{"TAB1",#N/A,TRUE,"GENERAL";"TAB2",#N/A,TRUE,"GENERAL";"TAB3",#N/A,TRUE,"GENERAL";"TAB4",#N/A,TRUE,"GENERAL";"TAB5",#N/A,TRUE,"GENERAL"}</definedName>
    <definedName name="_ur7" localSheetId="6" hidden="1">{"TAB1",#N/A,TRUE,"GENERAL";"TAB2",#N/A,TRUE,"GENERAL";"TAB3",#N/A,TRUE,"GENERAL";"TAB4",#N/A,TRUE,"GENERAL";"TAB5",#N/A,TRUE,"GENERAL"}</definedName>
    <definedName name="_ur7" hidden="1">{"TAB1",#N/A,TRUE,"GENERAL";"TAB2",#N/A,TRUE,"GENERAL";"TAB3",#N/A,TRUE,"GENERAL";"TAB4",#N/A,TRUE,"GENERAL";"TAB5",#N/A,TRUE,"GENERAL"}</definedName>
    <definedName name="_v1">#N/A</definedName>
    <definedName name="_v2" localSheetId="2" hidden="1">{"via1",#N/A,TRUE,"general";"via2",#N/A,TRUE,"general";"via3",#N/A,TRUE,"general"}</definedName>
    <definedName name="_v2" localSheetId="14" hidden="1">{"via1",#N/A,TRUE,"general";"via2",#N/A,TRUE,"general";"via3",#N/A,TRUE,"general"}</definedName>
    <definedName name="_v2" localSheetId="15" hidden="1">{"via1",#N/A,TRUE,"general";"via2",#N/A,TRUE,"general";"via3",#N/A,TRUE,"general"}</definedName>
    <definedName name="_v2" localSheetId="0" hidden="1">{"via1",#N/A,TRUE,"general";"via2",#N/A,TRUE,"general";"via3",#N/A,TRUE,"general"}</definedName>
    <definedName name="_v2" localSheetId="12" hidden="1">{"via1",#N/A,TRUE,"general";"via2",#N/A,TRUE,"general";"via3",#N/A,TRUE,"general"}</definedName>
    <definedName name="_v2" localSheetId="13" hidden="1">{"via1",#N/A,TRUE,"general";"via2",#N/A,TRUE,"general";"via3",#N/A,TRUE,"general"}</definedName>
    <definedName name="_v2" localSheetId="16" hidden="1">{"via1",#N/A,TRUE,"general";"via2",#N/A,TRUE,"general";"via3",#N/A,TRUE,"general"}</definedName>
    <definedName name="_v2" localSheetId="1" hidden="1">{"via1",#N/A,TRUE,"general";"via2",#N/A,TRUE,"general";"via3",#N/A,TRUE,"general"}</definedName>
    <definedName name="_v2" localSheetId="11" hidden="1">{"via1",#N/A,TRUE,"general";"via2",#N/A,TRUE,"general";"via3",#N/A,TRUE,"general"}</definedName>
    <definedName name="_v2" localSheetId="5" hidden="1">{"via1",#N/A,TRUE,"general";"via2",#N/A,TRUE,"general";"via3",#N/A,TRUE,"general"}</definedName>
    <definedName name="_v2" localSheetId="6"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localSheetId="14" hidden="1">{"TAB1",#N/A,TRUE,"GENERAL";"TAB2",#N/A,TRUE,"GENERAL";"TAB3",#N/A,TRUE,"GENERAL";"TAB4",#N/A,TRUE,"GENERAL";"TAB5",#N/A,TRUE,"GENERAL"}</definedName>
    <definedName name="_v3" localSheetId="15" hidden="1">{"TAB1",#N/A,TRUE,"GENERAL";"TAB2",#N/A,TRUE,"GENERAL";"TAB3",#N/A,TRUE,"GENERAL";"TAB4",#N/A,TRUE,"GENERAL";"TAB5",#N/A,TRUE,"GENERAL"}</definedName>
    <definedName name="_v3" localSheetId="0" hidden="1">{"TAB1",#N/A,TRUE,"GENERAL";"TAB2",#N/A,TRUE,"GENERAL";"TAB3",#N/A,TRUE,"GENERAL";"TAB4",#N/A,TRUE,"GENERAL";"TAB5",#N/A,TRUE,"GENERAL"}</definedName>
    <definedName name="_v3" localSheetId="12" hidden="1">{"TAB1",#N/A,TRUE,"GENERAL";"TAB2",#N/A,TRUE,"GENERAL";"TAB3",#N/A,TRUE,"GENERAL";"TAB4",#N/A,TRUE,"GENERAL";"TAB5",#N/A,TRUE,"GENERAL"}</definedName>
    <definedName name="_v3" localSheetId="13" hidden="1">{"TAB1",#N/A,TRUE,"GENERAL";"TAB2",#N/A,TRUE,"GENERAL";"TAB3",#N/A,TRUE,"GENERAL";"TAB4",#N/A,TRUE,"GENERAL";"TAB5",#N/A,TRUE,"GENERAL"}</definedName>
    <definedName name="_v3" localSheetId="16" hidden="1">{"TAB1",#N/A,TRUE,"GENERAL";"TAB2",#N/A,TRUE,"GENERAL";"TAB3",#N/A,TRUE,"GENERAL";"TAB4",#N/A,TRUE,"GENERAL";"TAB5",#N/A,TRUE,"GENERAL"}</definedName>
    <definedName name="_v3" localSheetId="1" hidden="1">{"TAB1",#N/A,TRUE,"GENERAL";"TAB2",#N/A,TRUE,"GENERAL";"TAB3",#N/A,TRUE,"GENERAL";"TAB4",#N/A,TRUE,"GENERAL";"TAB5",#N/A,TRUE,"GENERAL"}</definedName>
    <definedName name="_v3" localSheetId="11" hidden="1">{"TAB1",#N/A,TRUE,"GENERAL";"TAB2",#N/A,TRUE,"GENERAL";"TAB3",#N/A,TRUE,"GENERAL";"TAB4",#N/A,TRUE,"GENERAL";"TAB5",#N/A,TRUE,"GENERAL"}</definedName>
    <definedName name="_v3" localSheetId="5" hidden="1">{"TAB1",#N/A,TRUE,"GENERAL";"TAB2",#N/A,TRUE,"GENERAL";"TAB3",#N/A,TRUE,"GENERAL";"TAB4",#N/A,TRUE,"GENERAL";"TAB5",#N/A,TRUE,"GENERAL"}</definedName>
    <definedName name="_v3" localSheetId="6"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localSheetId="14" hidden="1">{"TAB1",#N/A,TRUE,"GENERAL";"TAB2",#N/A,TRUE,"GENERAL";"TAB3",#N/A,TRUE,"GENERAL";"TAB4",#N/A,TRUE,"GENERAL";"TAB5",#N/A,TRUE,"GENERAL"}</definedName>
    <definedName name="_v4" localSheetId="15" hidden="1">{"TAB1",#N/A,TRUE,"GENERAL";"TAB2",#N/A,TRUE,"GENERAL";"TAB3",#N/A,TRUE,"GENERAL";"TAB4",#N/A,TRUE,"GENERAL";"TAB5",#N/A,TRUE,"GENERAL"}</definedName>
    <definedName name="_v4" localSheetId="0" hidden="1">{"TAB1",#N/A,TRUE,"GENERAL";"TAB2",#N/A,TRUE,"GENERAL";"TAB3",#N/A,TRUE,"GENERAL";"TAB4",#N/A,TRUE,"GENERAL";"TAB5",#N/A,TRUE,"GENERAL"}</definedName>
    <definedName name="_v4" localSheetId="12" hidden="1">{"TAB1",#N/A,TRUE,"GENERAL";"TAB2",#N/A,TRUE,"GENERAL";"TAB3",#N/A,TRUE,"GENERAL";"TAB4",#N/A,TRUE,"GENERAL";"TAB5",#N/A,TRUE,"GENERAL"}</definedName>
    <definedName name="_v4" localSheetId="13" hidden="1">{"TAB1",#N/A,TRUE,"GENERAL";"TAB2",#N/A,TRUE,"GENERAL";"TAB3",#N/A,TRUE,"GENERAL";"TAB4",#N/A,TRUE,"GENERAL";"TAB5",#N/A,TRUE,"GENERAL"}</definedName>
    <definedName name="_v4" localSheetId="16" hidden="1">{"TAB1",#N/A,TRUE,"GENERAL";"TAB2",#N/A,TRUE,"GENERAL";"TAB3",#N/A,TRUE,"GENERAL";"TAB4",#N/A,TRUE,"GENERAL";"TAB5",#N/A,TRUE,"GENERAL"}</definedName>
    <definedName name="_v4" localSheetId="1" hidden="1">{"TAB1",#N/A,TRUE,"GENERAL";"TAB2",#N/A,TRUE,"GENERAL";"TAB3",#N/A,TRUE,"GENERAL";"TAB4",#N/A,TRUE,"GENERAL";"TAB5",#N/A,TRUE,"GENERAL"}</definedName>
    <definedName name="_v4" localSheetId="11" hidden="1">{"TAB1",#N/A,TRUE,"GENERAL";"TAB2",#N/A,TRUE,"GENERAL";"TAB3",#N/A,TRUE,"GENERAL";"TAB4",#N/A,TRUE,"GENERAL";"TAB5",#N/A,TRUE,"GENERAL"}</definedName>
    <definedName name="_v4" localSheetId="5" hidden="1">{"TAB1",#N/A,TRUE,"GENERAL";"TAB2",#N/A,TRUE,"GENERAL";"TAB3",#N/A,TRUE,"GENERAL";"TAB4",#N/A,TRUE,"GENERAL";"TAB5",#N/A,TRUE,"GENERAL"}</definedName>
    <definedName name="_v4" localSheetId="6"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localSheetId="14" hidden="1">{"TAB1",#N/A,TRUE,"GENERAL";"TAB2",#N/A,TRUE,"GENERAL";"TAB3",#N/A,TRUE,"GENERAL";"TAB4",#N/A,TRUE,"GENERAL";"TAB5",#N/A,TRUE,"GENERAL"}</definedName>
    <definedName name="_v5" localSheetId="15" hidden="1">{"TAB1",#N/A,TRUE,"GENERAL";"TAB2",#N/A,TRUE,"GENERAL";"TAB3",#N/A,TRUE,"GENERAL";"TAB4",#N/A,TRUE,"GENERAL";"TAB5",#N/A,TRUE,"GENERAL"}</definedName>
    <definedName name="_v5" localSheetId="0" hidden="1">{"TAB1",#N/A,TRUE,"GENERAL";"TAB2",#N/A,TRUE,"GENERAL";"TAB3",#N/A,TRUE,"GENERAL";"TAB4",#N/A,TRUE,"GENERAL";"TAB5",#N/A,TRUE,"GENERAL"}</definedName>
    <definedName name="_v5" localSheetId="12" hidden="1">{"TAB1",#N/A,TRUE,"GENERAL";"TAB2",#N/A,TRUE,"GENERAL";"TAB3",#N/A,TRUE,"GENERAL";"TAB4",#N/A,TRUE,"GENERAL";"TAB5",#N/A,TRUE,"GENERAL"}</definedName>
    <definedName name="_v5" localSheetId="13" hidden="1">{"TAB1",#N/A,TRUE,"GENERAL";"TAB2",#N/A,TRUE,"GENERAL";"TAB3",#N/A,TRUE,"GENERAL";"TAB4",#N/A,TRUE,"GENERAL";"TAB5",#N/A,TRUE,"GENERAL"}</definedName>
    <definedName name="_v5" localSheetId="16" hidden="1">{"TAB1",#N/A,TRUE,"GENERAL";"TAB2",#N/A,TRUE,"GENERAL";"TAB3",#N/A,TRUE,"GENERAL";"TAB4",#N/A,TRUE,"GENERAL";"TAB5",#N/A,TRUE,"GENERAL"}</definedName>
    <definedName name="_v5" localSheetId="1" hidden="1">{"TAB1",#N/A,TRUE,"GENERAL";"TAB2",#N/A,TRUE,"GENERAL";"TAB3",#N/A,TRUE,"GENERAL";"TAB4",#N/A,TRUE,"GENERAL";"TAB5",#N/A,TRUE,"GENERAL"}</definedName>
    <definedName name="_v5" localSheetId="11" hidden="1">{"TAB1",#N/A,TRUE,"GENERAL";"TAB2",#N/A,TRUE,"GENERAL";"TAB3",#N/A,TRUE,"GENERAL";"TAB4",#N/A,TRUE,"GENERAL";"TAB5",#N/A,TRUE,"GENERAL"}</definedName>
    <definedName name="_v5" localSheetId="5" hidden="1">{"TAB1",#N/A,TRUE,"GENERAL";"TAB2",#N/A,TRUE,"GENERAL";"TAB3",#N/A,TRUE,"GENERAL";"TAB4",#N/A,TRUE,"GENERAL";"TAB5",#N/A,TRUE,"GENERAL"}</definedName>
    <definedName name="_v5" localSheetId="6"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localSheetId="14" hidden="1">{"TAB1",#N/A,TRUE,"GENERAL";"TAB2",#N/A,TRUE,"GENERAL";"TAB3",#N/A,TRUE,"GENERAL";"TAB4",#N/A,TRUE,"GENERAL";"TAB5",#N/A,TRUE,"GENERAL"}</definedName>
    <definedName name="_v6" localSheetId="15" hidden="1">{"TAB1",#N/A,TRUE,"GENERAL";"TAB2",#N/A,TRUE,"GENERAL";"TAB3",#N/A,TRUE,"GENERAL";"TAB4",#N/A,TRUE,"GENERAL";"TAB5",#N/A,TRUE,"GENERAL"}</definedName>
    <definedName name="_v6" localSheetId="0" hidden="1">{"TAB1",#N/A,TRUE,"GENERAL";"TAB2",#N/A,TRUE,"GENERAL";"TAB3",#N/A,TRUE,"GENERAL";"TAB4",#N/A,TRUE,"GENERAL";"TAB5",#N/A,TRUE,"GENERAL"}</definedName>
    <definedName name="_v6" localSheetId="12" hidden="1">{"TAB1",#N/A,TRUE,"GENERAL";"TAB2",#N/A,TRUE,"GENERAL";"TAB3",#N/A,TRUE,"GENERAL";"TAB4",#N/A,TRUE,"GENERAL";"TAB5",#N/A,TRUE,"GENERAL"}</definedName>
    <definedName name="_v6" localSheetId="13" hidden="1">{"TAB1",#N/A,TRUE,"GENERAL";"TAB2",#N/A,TRUE,"GENERAL";"TAB3",#N/A,TRUE,"GENERAL";"TAB4",#N/A,TRUE,"GENERAL";"TAB5",#N/A,TRUE,"GENERAL"}</definedName>
    <definedName name="_v6" localSheetId="16" hidden="1">{"TAB1",#N/A,TRUE,"GENERAL";"TAB2",#N/A,TRUE,"GENERAL";"TAB3",#N/A,TRUE,"GENERAL";"TAB4",#N/A,TRUE,"GENERAL";"TAB5",#N/A,TRUE,"GENERAL"}</definedName>
    <definedName name="_v6" localSheetId="1" hidden="1">{"TAB1",#N/A,TRUE,"GENERAL";"TAB2",#N/A,TRUE,"GENERAL";"TAB3",#N/A,TRUE,"GENERAL";"TAB4",#N/A,TRUE,"GENERAL";"TAB5",#N/A,TRUE,"GENERAL"}</definedName>
    <definedName name="_v6" localSheetId="11" hidden="1">{"TAB1",#N/A,TRUE,"GENERAL";"TAB2",#N/A,TRUE,"GENERAL";"TAB3",#N/A,TRUE,"GENERAL";"TAB4",#N/A,TRUE,"GENERAL";"TAB5",#N/A,TRUE,"GENERAL"}</definedName>
    <definedName name="_v6" localSheetId="5" hidden="1">{"TAB1",#N/A,TRUE,"GENERAL";"TAB2",#N/A,TRUE,"GENERAL";"TAB3",#N/A,TRUE,"GENERAL";"TAB4",#N/A,TRUE,"GENERAL";"TAB5",#N/A,TRUE,"GENERAL"}</definedName>
    <definedName name="_v6" localSheetId="6"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localSheetId="14" hidden="1">{"via1",#N/A,TRUE,"general";"via2",#N/A,TRUE,"general";"via3",#N/A,TRUE,"general"}</definedName>
    <definedName name="_v7" localSheetId="15" hidden="1">{"via1",#N/A,TRUE,"general";"via2",#N/A,TRUE,"general";"via3",#N/A,TRUE,"general"}</definedName>
    <definedName name="_v7" localSheetId="0" hidden="1">{"via1",#N/A,TRUE,"general";"via2",#N/A,TRUE,"general";"via3",#N/A,TRUE,"general"}</definedName>
    <definedName name="_v7" localSheetId="12" hidden="1">{"via1",#N/A,TRUE,"general";"via2",#N/A,TRUE,"general";"via3",#N/A,TRUE,"general"}</definedName>
    <definedName name="_v7" localSheetId="13" hidden="1">{"via1",#N/A,TRUE,"general";"via2",#N/A,TRUE,"general";"via3",#N/A,TRUE,"general"}</definedName>
    <definedName name="_v7" localSheetId="16" hidden="1">{"via1",#N/A,TRUE,"general";"via2",#N/A,TRUE,"general";"via3",#N/A,TRUE,"general"}</definedName>
    <definedName name="_v7" localSheetId="1" hidden="1">{"via1",#N/A,TRUE,"general";"via2",#N/A,TRUE,"general";"via3",#N/A,TRUE,"general"}</definedName>
    <definedName name="_v7" localSheetId="11" hidden="1">{"via1",#N/A,TRUE,"general";"via2",#N/A,TRUE,"general";"via3",#N/A,TRUE,"general"}</definedName>
    <definedName name="_v7" localSheetId="5" hidden="1">{"via1",#N/A,TRUE,"general";"via2",#N/A,TRUE,"general";"via3",#N/A,TRUE,"general"}</definedName>
    <definedName name="_v7" localSheetId="6"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localSheetId="14" hidden="1">{"TAB1",#N/A,TRUE,"GENERAL";"TAB2",#N/A,TRUE,"GENERAL";"TAB3",#N/A,TRUE,"GENERAL";"TAB4",#N/A,TRUE,"GENERAL";"TAB5",#N/A,TRUE,"GENERAL"}</definedName>
    <definedName name="_v8" localSheetId="15" hidden="1">{"TAB1",#N/A,TRUE,"GENERAL";"TAB2",#N/A,TRUE,"GENERAL";"TAB3",#N/A,TRUE,"GENERAL";"TAB4",#N/A,TRUE,"GENERAL";"TAB5",#N/A,TRUE,"GENERAL"}</definedName>
    <definedName name="_v8" localSheetId="0" hidden="1">{"TAB1",#N/A,TRUE,"GENERAL";"TAB2",#N/A,TRUE,"GENERAL";"TAB3",#N/A,TRUE,"GENERAL";"TAB4",#N/A,TRUE,"GENERAL";"TAB5",#N/A,TRUE,"GENERAL"}</definedName>
    <definedName name="_v8" localSheetId="12" hidden="1">{"TAB1",#N/A,TRUE,"GENERAL";"TAB2",#N/A,TRUE,"GENERAL";"TAB3",#N/A,TRUE,"GENERAL";"TAB4",#N/A,TRUE,"GENERAL";"TAB5",#N/A,TRUE,"GENERAL"}</definedName>
    <definedName name="_v8" localSheetId="13" hidden="1">{"TAB1",#N/A,TRUE,"GENERAL";"TAB2",#N/A,TRUE,"GENERAL";"TAB3",#N/A,TRUE,"GENERAL";"TAB4",#N/A,TRUE,"GENERAL";"TAB5",#N/A,TRUE,"GENERAL"}</definedName>
    <definedName name="_v8" localSheetId="16" hidden="1">{"TAB1",#N/A,TRUE,"GENERAL";"TAB2",#N/A,TRUE,"GENERAL";"TAB3",#N/A,TRUE,"GENERAL";"TAB4",#N/A,TRUE,"GENERAL";"TAB5",#N/A,TRUE,"GENERAL"}</definedName>
    <definedName name="_v8" localSheetId="1" hidden="1">{"TAB1",#N/A,TRUE,"GENERAL";"TAB2",#N/A,TRUE,"GENERAL";"TAB3",#N/A,TRUE,"GENERAL";"TAB4",#N/A,TRUE,"GENERAL";"TAB5",#N/A,TRUE,"GENERAL"}</definedName>
    <definedName name="_v8" localSheetId="11" hidden="1">{"TAB1",#N/A,TRUE,"GENERAL";"TAB2",#N/A,TRUE,"GENERAL";"TAB3",#N/A,TRUE,"GENERAL";"TAB4",#N/A,TRUE,"GENERAL";"TAB5",#N/A,TRUE,"GENERAL"}</definedName>
    <definedName name="_v8" localSheetId="5" hidden="1">{"TAB1",#N/A,TRUE,"GENERAL";"TAB2",#N/A,TRUE,"GENERAL";"TAB3",#N/A,TRUE,"GENERAL";"TAB4",#N/A,TRUE,"GENERAL";"TAB5",#N/A,TRUE,"GENERAL"}</definedName>
    <definedName name="_v8" localSheetId="6"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localSheetId="14" hidden="1">{"TAB1",#N/A,TRUE,"GENERAL";"TAB2",#N/A,TRUE,"GENERAL";"TAB3",#N/A,TRUE,"GENERAL";"TAB4",#N/A,TRUE,"GENERAL";"TAB5",#N/A,TRUE,"GENERAL"}</definedName>
    <definedName name="_v9" localSheetId="15" hidden="1">{"TAB1",#N/A,TRUE,"GENERAL";"TAB2",#N/A,TRUE,"GENERAL";"TAB3",#N/A,TRUE,"GENERAL";"TAB4",#N/A,TRUE,"GENERAL";"TAB5",#N/A,TRUE,"GENERAL"}</definedName>
    <definedName name="_v9" localSheetId="0" hidden="1">{"TAB1",#N/A,TRUE,"GENERAL";"TAB2",#N/A,TRUE,"GENERAL";"TAB3",#N/A,TRUE,"GENERAL";"TAB4",#N/A,TRUE,"GENERAL";"TAB5",#N/A,TRUE,"GENERAL"}</definedName>
    <definedName name="_v9" localSheetId="12" hidden="1">{"TAB1",#N/A,TRUE,"GENERAL";"TAB2",#N/A,TRUE,"GENERAL";"TAB3",#N/A,TRUE,"GENERAL";"TAB4",#N/A,TRUE,"GENERAL";"TAB5",#N/A,TRUE,"GENERAL"}</definedName>
    <definedName name="_v9" localSheetId="13" hidden="1">{"TAB1",#N/A,TRUE,"GENERAL";"TAB2",#N/A,TRUE,"GENERAL";"TAB3",#N/A,TRUE,"GENERAL";"TAB4",#N/A,TRUE,"GENERAL";"TAB5",#N/A,TRUE,"GENERAL"}</definedName>
    <definedName name="_v9" localSheetId="16" hidden="1">{"TAB1",#N/A,TRUE,"GENERAL";"TAB2",#N/A,TRUE,"GENERAL";"TAB3",#N/A,TRUE,"GENERAL";"TAB4",#N/A,TRUE,"GENERAL";"TAB5",#N/A,TRUE,"GENERAL"}</definedName>
    <definedName name="_v9" localSheetId="1" hidden="1">{"TAB1",#N/A,TRUE,"GENERAL";"TAB2",#N/A,TRUE,"GENERAL";"TAB3",#N/A,TRUE,"GENERAL";"TAB4",#N/A,TRUE,"GENERAL";"TAB5",#N/A,TRUE,"GENERAL"}</definedName>
    <definedName name="_v9" localSheetId="11" hidden="1">{"TAB1",#N/A,TRUE,"GENERAL";"TAB2",#N/A,TRUE,"GENERAL";"TAB3",#N/A,TRUE,"GENERAL";"TAB4",#N/A,TRUE,"GENERAL";"TAB5",#N/A,TRUE,"GENERAL"}</definedName>
    <definedName name="_v9" localSheetId="5" hidden="1">{"TAB1",#N/A,TRUE,"GENERAL";"TAB2",#N/A,TRUE,"GENERAL";"TAB3",#N/A,TRUE,"GENERAL";"TAB4",#N/A,TRUE,"GENERAL";"TAB5",#N/A,TRUE,"GENERAL"}</definedName>
    <definedName name="_v9" localSheetId="6" hidden="1">{"TAB1",#N/A,TRUE,"GENERAL";"TAB2",#N/A,TRUE,"GENERAL";"TAB3",#N/A,TRUE,"GENERAL";"TAB4",#N/A,TRUE,"GENERAL";"TAB5",#N/A,TRUE,"GENERAL"}</definedName>
    <definedName name="_v9" hidden="1">{"TAB1",#N/A,TRUE,"GENERAL";"TAB2",#N/A,TRUE,"GENERAL";"TAB3",#N/A,TRUE,"GENERAL";"TAB4",#N/A,TRUE,"GENERAL";"TAB5",#N/A,TRUE,"GENERAL"}</definedName>
    <definedName name="_vfv4" localSheetId="2" hidden="1">{"via1",#N/A,TRUE,"general";"via2",#N/A,TRUE,"general";"via3",#N/A,TRUE,"general"}</definedName>
    <definedName name="_vfv4" localSheetId="14" hidden="1">{"via1",#N/A,TRUE,"general";"via2",#N/A,TRUE,"general";"via3",#N/A,TRUE,"general"}</definedName>
    <definedName name="_vfv4" localSheetId="15" hidden="1">{"via1",#N/A,TRUE,"general";"via2",#N/A,TRUE,"general";"via3",#N/A,TRUE,"general"}</definedName>
    <definedName name="_vfv4" localSheetId="0" hidden="1">{"via1",#N/A,TRUE,"general";"via2",#N/A,TRUE,"general";"via3",#N/A,TRUE,"general"}</definedName>
    <definedName name="_vfv4" localSheetId="12" hidden="1">{"via1",#N/A,TRUE,"general";"via2",#N/A,TRUE,"general";"via3",#N/A,TRUE,"general"}</definedName>
    <definedName name="_vfv4" localSheetId="13" hidden="1">{"via1",#N/A,TRUE,"general";"via2",#N/A,TRUE,"general";"via3",#N/A,TRUE,"general"}</definedName>
    <definedName name="_vfv4" localSheetId="16" hidden="1">{"via1",#N/A,TRUE,"general";"via2",#N/A,TRUE,"general";"via3",#N/A,TRUE,"general"}</definedName>
    <definedName name="_vfv4" localSheetId="1" hidden="1">{"via1",#N/A,TRUE,"general";"via2",#N/A,TRUE,"general";"via3",#N/A,TRUE,"general"}</definedName>
    <definedName name="_vfv4" localSheetId="11" hidden="1">{"via1",#N/A,TRUE,"general";"via2",#N/A,TRUE,"general";"via3",#N/A,TRUE,"general"}</definedName>
    <definedName name="_vfv4" localSheetId="5" hidden="1">{"via1",#N/A,TRUE,"general";"via2",#N/A,TRUE,"general";"via3",#N/A,TRUE,"general"}</definedName>
    <definedName name="_vfv4" localSheetId="6" hidden="1">{"via1",#N/A,TRUE,"general";"via2",#N/A,TRUE,"general";"via3",#N/A,TRUE,"general"}</definedName>
    <definedName name="_vfv4" hidden="1">{"via1",#N/A,TRUE,"general";"via2",#N/A,TRUE,"general";"via3",#N/A,TRUE,"general"}</definedName>
    <definedName name="_w1">#N/A</definedName>
    <definedName name="_w2">#N/A</definedName>
    <definedName name="_w3">#N/A</definedName>
    <definedName name="_w4">#N/A</definedName>
    <definedName name="_w5">#N/A</definedName>
    <definedName name="_w6" localSheetId="2">Scheduled_Payment+Extra_Payment</definedName>
    <definedName name="_w6" localSheetId="14">Scheduled_Payment+Extra_Payment</definedName>
    <definedName name="_w6" localSheetId="15">Scheduled_Payment+Extra_Payment</definedName>
    <definedName name="_w6" localSheetId="0">Scheduled_Payment+Extra_Payment</definedName>
    <definedName name="_w6" localSheetId="12">Scheduled_Payment+Extra_Payment</definedName>
    <definedName name="_w6" localSheetId="13">Scheduled_Payment+Extra_Payment</definedName>
    <definedName name="_w6" localSheetId="16">Scheduled_Payment+Extra_Payment</definedName>
    <definedName name="_w6" localSheetId="1">Scheduled_Payment+Extra_Payment</definedName>
    <definedName name="_w6" localSheetId="11">Scheduled_Payment+Extra_Payment</definedName>
    <definedName name="_w6" localSheetId="5">Scheduled_Payment+Extra_Payment</definedName>
    <definedName name="_w6" localSheetId="6">Scheduled_Payment+Extra_Payment</definedName>
    <definedName name="_w6">Scheduled_Payment+Extra_Payment</definedName>
    <definedName name="_w7">#N/A</definedName>
    <definedName name="_x1" localSheetId="2" hidden="1">{"TAB1",#N/A,TRUE,"GENERAL";"TAB2",#N/A,TRUE,"GENERAL";"TAB3",#N/A,TRUE,"GENERAL";"TAB4",#N/A,TRUE,"GENERAL";"TAB5",#N/A,TRUE,"GENERAL"}</definedName>
    <definedName name="_x1" localSheetId="14" hidden="1">{"TAB1",#N/A,TRUE,"GENERAL";"TAB2",#N/A,TRUE,"GENERAL";"TAB3",#N/A,TRUE,"GENERAL";"TAB4",#N/A,TRUE,"GENERAL";"TAB5",#N/A,TRUE,"GENERAL"}</definedName>
    <definedName name="_x1" localSheetId="15" hidden="1">{"TAB1",#N/A,TRUE,"GENERAL";"TAB2",#N/A,TRUE,"GENERAL";"TAB3",#N/A,TRUE,"GENERAL";"TAB4",#N/A,TRUE,"GENERAL";"TAB5",#N/A,TRUE,"GENERAL"}</definedName>
    <definedName name="_x1" localSheetId="0" hidden="1">{"TAB1",#N/A,TRUE,"GENERAL";"TAB2",#N/A,TRUE,"GENERAL";"TAB3",#N/A,TRUE,"GENERAL";"TAB4",#N/A,TRUE,"GENERAL";"TAB5",#N/A,TRUE,"GENERAL"}</definedName>
    <definedName name="_x1" localSheetId="12" hidden="1">{"TAB1",#N/A,TRUE,"GENERAL";"TAB2",#N/A,TRUE,"GENERAL";"TAB3",#N/A,TRUE,"GENERAL";"TAB4",#N/A,TRUE,"GENERAL";"TAB5",#N/A,TRUE,"GENERAL"}</definedName>
    <definedName name="_x1" localSheetId="13" hidden="1">{"TAB1",#N/A,TRUE,"GENERAL";"TAB2",#N/A,TRUE,"GENERAL";"TAB3",#N/A,TRUE,"GENERAL";"TAB4",#N/A,TRUE,"GENERAL";"TAB5",#N/A,TRUE,"GENERAL"}</definedName>
    <definedName name="_x1" localSheetId="16" hidden="1">{"TAB1",#N/A,TRUE,"GENERAL";"TAB2",#N/A,TRUE,"GENERAL";"TAB3",#N/A,TRUE,"GENERAL";"TAB4",#N/A,TRUE,"GENERAL";"TAB5",#N/A,TRUE,"GENERAL"}</definedName>
    <definedName name="_x1" localSheetId="1" hidden="1">{"TAB1",#N/A,TRUE,"GENERAL";"TAB2",#N/A,TRUE,"GENERAL";"TAB3",#N/A,TRUE,"GENERAL";"TAB4",#N/A,TRUE,"GENERAL";"TAB5",#N/A,TRUE,"GENERAL"}</definedName>
    <definedName name="_x1" localSheetId="11" hidden="1">{"TAB1",#N/A,TRUE,"GENERAL";"TAB2",#N/A,TRUE,"GENERAL";"TAB3",#N/A,TRUE,"GENERAL";"TAB4",#N/A,TRUE,"GENERAL";"TAB5",#N/A,TRUE,"GENERAL"}</definedName>
    <definedName name="_x1" localSheetId="5" hidden="1">{"TAB1",#N/A,TRUE,"GENERAL";"TAB2",#N/A,TRUE,"GENERAL";"TAB3",#N/A,TRUE,"GENERAL";"TAB4",#N/A,TRUE,"GENERAL";"TAB5",#N/A,TRUE,"GENERAL"}</definedName>
    <definedName name="_x1" localSheetId="6"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localSheetId="14" hidden="1">{"via1",#N/A,TRUE,"general";"via2",#N/A,TRUE,"general";"via3",#N/A,TRUE,"general"}</definedName>
    <definedName name="_x2" localSheetId="15" hidden="1">{"via1",#N/A,TRUE,"general";"via2",#N/A,TRUE,"general";"via3",#N/A,TRUE,"general"}</definedName>
    <definedName name="_x2" localSheetId="0" hidden="1">{"via1",#N/A,TRUE,"general";"via2",#N/A,TRUE,"general";"via3",#N/A,TRUE,"general"}</definedName>
    <definedName name="_x2" localSheetId="12" hidden="1">{"via1",#N/A,TRUE,"general";"via2",#N/A,TRUE,"general";"via3",#N/A,TRUE,"general"}</definedName>
    <definedName name="_x2" localSheetId="13" hidden="1">{"via1",#N/A,TRUE,"general";"via2",#N/A,TRUE,"general";"via3",#N/A,TRUE,"general"}</definedName>
    <definedName name="_x2" localSheetId="16" hidden="1">{"via1",#N/A,TRUE,"general";"via2",#N/A,TRUE,"general";"via3",#N/A,TRUE,"general"}</definedName>
    <definedName name="_x2" localSheetId="1" hidden="1">{"via1",#N/A,TRUE,"general";"via2",#N/A,TRUE,"general";"via3",#N/A,TRUE,"general"}</definedName>
    <definedName name="_x2" localSheetId="11" hidden="1">{"via1",#N/A,TRUE,"general";"via2",#N/A,TRUE,"general";"via3",#N/A,TRUE,"general"}</definedName>
    <definedName name="_x2" localSheetId="5" hidden="1">{"via1",#N/A,TRUE,"general";"via2",#N/A,TRUE,"general";"via3",#N/A,TRUE,"general"}</definedName>
    <definedName name="_x2" localSheetId="6"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localSheetId="14" hidden="1">{"via1",#N/A,TRUE,"general";"via2",#N/A,TRUE,"general";"via3",#N/A,TRUE,"general"}</definedName>
    <definedName name="_x3" localSheetId="15" hidden="1">{"via1",#N/A,TRUE,"general";"via2",#N/A,TRUE,"general";"via3",#N/A,TRUE,"general"}</definedName>
    <definedName name="_x3" localSheetId="0" hidden="1">{"via1",#N/A,TRUE,"general";"via2",#N/A,TRUE,"general";"via3",#N/A,TRUE,"general"}</definedName>
    <definedName name="_x3" localSheetId="12" hidden="1">{"via1",#N/A,TRUE,"general";"via2",#N/A,TRUE,"general";"via3",#N/A,TRUE,"general"}</definedName>
    <definedName name="_x3" localSheetId="13" hidden="1">{"via1",#N/A,TRUE,"general";"via2",#N/A,TRUE,"general";"via3",#N/A,TRUE,"general"}</definedName>
    <definedName name="_x3" localSheetId="16" hidden="1">{"via1",#N/A,TRUE,"general";"via2",#N/A,TRUE,"general";"via3",#N/A,TRUE,"general"}</definedName>
    <definedName name="_x3" localSheetId="1" hidden="1">{"via1",#N/A,TRUE,"general";"via2",#N/A,TRUE,"general";"via3",#N/A,TRUE,"general"}</definedName>
    <definedName name="_x3" localSheetId="11" hidden="1">{"via1",#N/A,TRUE,"general";"via2",#N/A,TRUE,"general";"via3",#N/A,TRUE,"general"}</definedName>
    <definedName name="_x3" localSheetId="5" hidden="1">{"via1",#N/A,TRUE,"general";"via2",#N/A,TRUE,"general";"via3",#N/A,TRUE,"general"}</definedName>
    <definedName name="_x3" localSheetId="6"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localSheetId="14" hidden="1">{"via1",#N/A,TRUE,"general";"via2",#N/A,TRUE,"general";"via3",#N/A,TRUE,"general"}</definedName>
    <definedName name="_x4" localSheetId="15" hidden="1">{"via1",#N/A,TRUE,"general";"via2",#N/A,TRUE,"general";"via3",#N/A,TRUE,"general"}</definedName>
    <definedName name="_x4" localSheetId="0" hidden="1">{"via1",#N/A,TRUE,"general";"via2",#N/A,TRUE,"general";"via3",#N/A,TRUE,"general"}</definedName>
    <definedName name="_x4" localSheetId="12" hidden="1">{"via1",#N/A,TRUE,"general";"via2",#N/A,TRUE,"general";"via3",#N/A,TRUE,"general"}</definedName>
    <definedName name="_x4" localSheetId="13" hidden="1">{"via1",#N/A,TRUE,"general";"via2",#N/A,TRUE,"general";"via3",#N/A,TRUE,"general"}</definedName>
    <definedName name="_x4" localSheetId="16" hidden="1">{"via1",#N/A,TRUE,"general";"via2",#N/A,TRUE,"general";"via3",#N/A,TRUE,"general"}</definedName>
    <definedName name="_x4" localSheetId="1" hidden="1">{"via1",#N/A,TRUE,"general";"via2",#N/A,TRUE,"general";"via3",#N/A,TRUE,"general"}</definedName>
    <definedName name="_x4" localSheetId="11" hidden="1">{"via1",#N/A,TRUE,"general";"via2",#N/A,TRUE,"general";"via3",#N/A,TRUE,"general"}</definedName>
    <definedName name="_x4" localSheetId="5" hidden="1">{"via1",#N/A,TRUE,"general";"via2",#N/A,TRUE,"general";"via3",#N/A,TRUE,"general"}</definedName>
    <definedName name="_x4" localSheetId="6"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localSheetId="14" hidden="1">{"TAB1",#N/A,TRUE,"GENERAL";"TAB2",#N/A,TRUE,"GENERAL";"TAB3",#N/A,TRUE,"GENERAL";"TAB4",#N/A,TRUE,"GENERAL";"TAB5",#N/A,TRUE,"GENERAL"}</definedName>
    <definedName name="_x5" localSheetId="15" hidden="1">{"TAB1",#N/A,TRUE,"GENERAL";"TAB2",#N/A,TRUE,"GENERAL";"TAB3",#N/A,TRUE,"GENERAL";"TAB4",#N/A,TRUE,"GENERAL";"TAB5",#N/A,TRUE,"GENERAL"}</definedName>
    <definedName name="_x5" localSheetId="0" hidden="1">{"TAB1",#N/A,TRUE,"GENERAL";"TAB2",#N/A,TRUE,"GENERAL";"TAB3",#N/A,TRUE,"GENERAL";"TAB4",#N/A,TRUE,"GENERAL";"TAB5",#N/A,TRUE,"GENERAL"}</definedName>
    <definedName name="_x5" localSheetId="12" hidden="1">{"TAB1",#N/A,TRUE,"GENERAL";"TAB2",#N/A,TRUE,"GENERAL";"TAB3",#N/A,TRUE,"GENERAL";"TAB4",#N/A,TRUE,"GENERAL";"TAB5",#N/A,TRUE,"GENERAL"}</definedName>
    <definedName name="_x5" localSheetId="13" hidden="1">{"TAB1",#N/A,TRUE,"GENERAL";"TAB2",#N/A,TRUE,"GENERAL";"TAB3",#N/A,TRUE,"GENERAL";"TAB4",#N/A,TRUE,"GENERAL";"TAB5",#N/A,TRUE,"GENERAL"}</definedName>
    <definedName name="_x5" localSheetId="16" hidden="1">{"TAB1",#N/A,TRUE,"GENERAL";"TAB2",#N/A,TRUE,"GENERAL";"TAB3",#N/A,TRUE,"GENERAL";"TAB4",#N/A,TRUE,"GENERAL";"TAB5",#N/A,TRUE,"GENERAL"}</definedName>
    <definedName name="_x5" localSheetId="1" hidden="1">{"TAB1",#N/A,TRUE,"GENERAL";"TAB2",#N/A,TRUE,"GENERAL";"TAB3",#N/A,TRUE,"GENERAL";"TAB4",#N/A,TRUE,"GENERAL";"TAB5",#N/A,TRUE,"GENERAL"}</definedName>
    <definedName name="_x5" localSheetId="11" hidden="1">{"TAB1",#N/A,TRUE,"GENERAL";"TAB2",#N/A,TRUE,"GENERAL";"TAB3",#N/A,TRUE,"GENERAL";"TAB4",#N/A,TRUE,"GENERAL";"TAB5",#N/A,TRUE,"GENERAL"}</definedName>
    <definedName name="_x5" localSheetId="5" hidden="1">{"TAB1",#N/A,TRUE,"GENERAL";"TAB2",#N/A,TRUE,"GENERAL";"TAB3",#N/A,TRUE,"GENERAL";"TAB4",#N/A,TRUE,"GENERAL";"TAB5",#N/A,TRUE,"GENERAL"}</definedName>
    <definedName name="_x5" localSheetId="6"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localSheetId="14" hidden="1">{"TAB1",#N/A,TRUE,"GENERAL";"TAB2",#N/A,TRUE,"GENERAL";"TAB3",#N/A,TRUE,"GENERAL";"TAB4",#N/A,TRUE,"GENERAL";"TAB5",#N/A,TRUE,"GENERAL"}</definedName>
    <definedName name="_x6" localSheetId="15" hidden="1">{"TAB1",#N/A,TRUE,"GENERAL";"TAB2",#N/A,TRUE,"GENERAL";"TAB3",#N/A,TRUE,"GENERAL";"TAB4",#N/A,TRUE,"GENERAL";"TAB5",#N/A,TRUE,"GENERAL"}</definedName>
    <definedName name="_x6" localSheetId="0" hidden="1">{"TAB1",#N/A,TRUE,"GENERAL";"TAB2",#N/A,TRUE,"GENERAL";"TAB3",#N/A,TRUE,"GENERAL";"TAB4",#N/A,TRUE,"GENERAL";"TAB5",#N/A,TRUE,"GENERAL"}</definedName>
    <definedName name="_x6" localSheetId="12" hidden="1">{"TAB1",#N/A,TRUE,"GENERAL";"TAB2",#N/A,TRUE,"GENERAL";"TAB3",#N/A,TRUE,"GENERAL";"TAB4",#N/A,TRUE,"GENERAL";"TAB5",#N/A,TRUE,"GENERAL"}</definedName>
    <definedName name="_x6" localSheetId="13" hidden="1">{"TAB1",#N/A,TRUE,"GENERAL";"TAB2",#N/A,TRUE,"GENERAL";"TAB3",#N/A,TRUE,"GENERAL";"TAB4",#N/A,TRUE,"GENERAL";"TAB5",#N/A,TRUE,"GENERAL"}</definedName>
    <definedName name="_x6" localSheetId="16" hidden="1">{"TAB1",#N/A,TRUE,"GENERAL";"TAB2",#N/A,TRUE,"GENERAL";"TAB3",#N/A,TRUE,"GENERAL";"TAB4",#N/A,TRUE,"GENERAL";"TAB5",#N/A,TRUE,"GENERAL"}</definedName>
    <definedName name="_x6" localSheetId="1" hidden="1">{"TAB1",#N/A,TRUE,"GENERAL";"TAB2",#N/A,TRUE,"GENERAL";"TAB3",#N/A,TRUE,"GENERAL";"TAB4",#N/A,TRUE,"GENERAL";"TAB5",#N/A,TRUE,"GENERAL"}</definedName>
    <definedName name="_x6" localSheetId="11" hidden="1">{"TAB1",#N/A,TRUE,"GENERAL";"TAB2",#N/A,TRUE,"GENERAL";"TAB3",#N/A,TRUE,"GENERAL";"TAB4",#N/A,TRUE,"GENERAL";"TAB5",#N/A,TRUE,"GENERAL"}</definedName>
    <definedName name="_x6" localSheetId="5" hidden="1">{"TAB1",#N/A,TRUE,"GENERAL";"TAB2",#N/A,TRUE,"GENERAL";"TAB3",#N/A,TRUE,"GENERAL";"TAB4",#N/A,TRUE,"GENERAL";"TAB5",#N/A,TRUE,"GENERAL"}</definedName>
    <definedName name="_x6" localSheetId="6"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localSheetId="14" hidden="1">{"TAB1",#N/A,TRUE,"GENERAL";"TAB2",#N/A,TRUE,"GENERAL";"TAB3",#N/A,TRUE,"GENERAL";"TAB4",#N/A,TRUE,"GENERAL";"TAB5",#N/A,TRUE,"GENERAL"}</definedName>
    <definedName name="_x7" localSheetId="15" hidden="1">{"TAB1",#N/A,TRUE,"GENERAL";"TAB2",#N/A,TRUE,"GENERAL";"TAB3",#N/A,TRUE,"GENERAL";"TAB4",#N/A,TRUE,"GENERAL";"TAB5",#N/A,TRUE,"GENERAL"}</definedName>
    <definedName name="_x7" localSheetId="0" hidden="1">{"TAB1",#N/A,TRUE,"GENERAL";"TAB2",#N/A,TRUE,"GENERAL";"TAB3",#N/A,TRUE,"GENERAL";"TAB4",#N/A,TRUE,"GENERAL";"TAB5",#N/A,TRUE,"GENERAL"}</definedName>
    <definedName name="_x7" localSheetId="12" hidden="1">{"TAB1",#N/A,TRUE,"GENERAL";"TAB2",#N/A,TRUE,"GENERAL";"TAB3",#N/A,TRUE,"GENERAL";"TAB4",#N/A,TRUE,"GENERAL";"TAB5",#N/A,TRUE,"GENERAL"}</definedName>
    <definedName name="_x7" localSheetId="13" hidden="1">{"TAB1",#N/A,TRUE,"GENERAL";"TAB2",#N/A,TRUE,"GENERAL";"TAB3",#N/A,TRUE,"GENERAL";"TAB4",#N/A,TRUE,"GENERAL";"TAB5",#N/A,TRUE,"GENERAL"}</definedName>
    <definedName name="_x7" localSheetId="16" hidden="1">{"TAB1",#N/A,TRUE,"GENERAL";"TAB2",#N/A,TRUE,"GENERAL";"TAB3",#N/A,TRUE,"GENERAL";"TAB4",#N/A,TRUE,"GENERAL";"TAB5",#N/A,TRUE,"GENERAL"}</definedName>
    <definedName name="_x7" localSheetId="1" hidden="1">{"TAB1",#N/A,TRUE,"GENERAL";"TAB2",#N/A,TRUE,"GENERAL";"TAB3",#N/A,TRUE,"GENERAL";"TAB4",#N/A,TRUE,"GENERAL";"TAB5",#N/A,TRUE,"GENERAL"}</definedName>
    <definedName name="_x7" localSheetId="11" hidden="1">{"TAB1",#N/A,TRUE,"GENERAL";"TAB2",#N/A,TRUE,"GENERAL";"TAB3",#N/A,TRUE,"GENERAL";"TAB4",#N/A,TRUE,"GENERAL";"TAB5",#N/A,TRUE,"GENERAL"}</definedName>
    <definedName name="_x7" localSheetId="5" hidden="1">{"TAB1",#N/A,TRUE,"GENERAL";"TAB2",#N/A,TRUE,"GENERAL";"TAB3",#N/A,TRUE,"GENERAL";"TAB4",#N/A,TRUE,"GENERAL";"TAB5",#N/A,TRUE,"GENERAL"}</definedName>
    <definedName name="_x7" localSheetId="6"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localSheetId="14" hidden="1">{"via1",#N/A,TRUE,"general";"via2",#N/A,TRUE,"general";"via3",#N/A,TRUE,"general"}</definedName>
    <definedName name="_x8" localSheetId="15" hidden="1">{"via1",#N/A,TRUE,"general";"via2",#N/A,TRUE,"general";"via3",#N/A,TRUE,"general"}</definedName>
    <definedName name="_x8" localSheetId="0" hidden="1">{"via1",#N/A,TRUE,"general";"via2",#N/A,TRUE,"general";"via3",#N/A,TRUE,"general"}</definedName>
    <definedName name="_x8" localSheetId="12" hidden="1">{"via1",#N/A,TRUE,"general";"via2",#N/A,TRUE,"general";"via3",#N/A,TRUE,"general"}</definedName>
    <definedName name="_x8" localSheetId="13" hidden="1">{"via1",#N/A,TRUE,"general";"via2",#N/A,TRUE,"general";"via3",#N/A,TRUE,"general"}</definedName>
    <definedName name="_x8" localSheetId="16" hidden="1">{"via1",#N/A,TRUE,"general";"via2",#N/A,TRUE,"general";"via3",#N/A,TRUE,"general"}</definedName>
    <definedName name="_x8" localSheetId="1" hidden="1">{"via1",#N/A,TRUE,"general";"via2",#N/A,TRUE,"general";"via3",#N/A,TRUE,"general"}</definedName>
    <definedName name="_x8" localSheetId="11" hidden="1">{"via1",#N/A,TRUE,"general";"via2",#N/A,TRUE,"general";"via3",#N/A,TRUE,"general"}</definedName>
    <definedName name="_x8" localSheetId="5" hidden="1">{"via1",#N/A,TRUE,"general";"via2",#N/A,TRUE,"general";"via3",#N/A,TRUE,"general"}</definedName>
    <definedName name="_x8" localSheetId="6"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localSheetId="14" hidden="1">{"TAB1",#N/A,TRUE,"GENERAL";"TAB2",#N/A,TRUE,"GENERAL";"TAB3",#N/A,TRUE,"GENERAL";"TAB4",#N/A,TRUE,"GENERAL";"TAB5",#N/A,TRUE,"GENERAL"}</definedName>
    <definedName name="_x9" localSheetId="15" hidden="1">{"TAB1",#N/A,TRUE,"GENERAL";"TAB2",#N/A,TRUE,"GENERAL";"TAB3",#N/A,TRUE,"GENERAL";"TAB4",#N/A,TRUE,"GENERAL";"TAB5",#N/A,TRUE,"GENERAL"}</definedName>
    <definedName name="_x9" localSheetId="0" hidden="1">{"TAB1",#N/A,TRUE,"GENERAL";"TAB2",#N/A,TRUE,"GENERAL";"TAB3",#N/A,TRUE,"GENERAL";"TAB4",#N/A,TRUE,"GENERAL";"TAB5",#N/A,TRUE,"GENERAL"}</definedName>
    <definedName name="_x9" localSheetId="12" hidden="1">{"TAB1",#N/A,TRUE,"GENERAL";"TAB2",#N/A,TRUE,"GENERAL";"TAB3",#N/A,TRUE,"GENERAL";"TAB4",#N/A,TRUE,"GENERAL";"TAB5",#N/A,TRUE,"GENERAL"}</definedName>
    <definedName name="_x9" localSheetId="13" hidden="1">{"TAB1",#N/A,TRUE,"GENERAL";"TAB2",#N/A,TRUE,"GENERAL";"TAB3",#N/A,TRUE,"GENERAL";"TAB4",#N/A,TRUE,"GENERAL";"TAB5",#N/A,TRUE,"GENERAL"}</definedName>
    <definedName name="_x9" localSheetId="16" hidden="1">{"TAB1",#N/A,TRUE,"GENERAL";"TAB2",#N/A,TRUE,"GENERAL";"TAB3",#N/A,TRUE,"GENERAL";"TAB4",#N/A,TRUE,"GENERAL";"TAB5",#N/A,TRUE,"GENERAL"}</definedName>
    <definedName name="_x9" localSheetId="1" hidden="1">{"TAB1",#N/A,TRUE,"GENERAL";"TAB2",#N/A,TRUE,"GENERAL";"TAB3",#N/A,TRUE,"GENERAL";"TAB4",#N/A,TRUE,"GENERAL";"TAB5",#N/A,TRUE,"GENERAL"}</definedName>
    <definedName name="_x9" localSheetId="11" hidden="1">{"TAB1",#N/A,TRUE,"GENERAL";"TAB2",#N/A,TRUE,"GENERAL";"TAB3",#N/A,TRUE,"GENERAL";"TAB4",#N/A,TRUE,"GENERAL";"TAB5",#N/A,TRUE,"GENERAL"}</definedName>
    <definedName name="_x9" localSheetId="5" hidden="1">{"TAB1",#N/A,TRUE,"GENERAL";"TAB2",#N/A,TRUE,"GENERAL";"TAB3",#N/A,TRUE,"GENERAL";"TAB4",#N/A,TRUE,"GENERAL";"TAB5",#N/A,TRUE,"GENERAL"}</definedName>
    <definedName name="_x9" localSheetId="6" hidden="1">{"TAB1",#N/A,TRUE,"GENERAL";"TAB2",#N/A,TRUE,"GENERAL";"TAB3",#N/A,TRUE,"GENERAL";"TAB4",#N/A,TRUE,"GENERAL";"TAB5",#N/A,TRUE,"GENERAL"}</definedName>
    <definedName name="_x9" hidden="1">{"TAB1",#N/A,TRUE,"GENERAL";"TAB2",#N/A,TRUE,"GENERAL";"TAB3",#N/A,TRUE,"GENERAL";"TAB4",#N/A,TRUE,"GENERAL";"TAB5",#N/A,TRUE,"GENERAL"}</definedName>
    <definedName name="_xz2" localSheetId="2">#REF!</definedName>
    <definedName name="_xz2" localSheetId="14">#REF!</definedName>
    <definedName name="_xz2" localSheetId="15">#REF!</definedName>
    <definedName name="_xz2" localSheetId="0">#REF!</definedName>
    <definedName name="_xz2" localSheetId="12">#REF!</definedName>
    <definedName name="_xz2" localSheetId="13">#REF!</definedName>
    <definedName name="_xz2" localSheetId="1">#REF!</definedName>
    <definedName name="_xz2" localSheetId="11">#REF!</definedName>
    <definedName name="_xz2" localSheetId="5">#REF!</definedName>
    <definedName name="_xz2" localSheetId="6">#REF!</definedName>
    <definedName name="_xz2">#REF!</definedName>
    <definedName name="_y1">#N/A</definedName>
    <definedName name="_y2" localSheetId="2" hidden="1">{"TAB1",#N/A,TRUE,"GENERAL";"TAB2",#N/A,TRUE,"GENERAL";"TAB3",#N/A,TRUE,"GENERAL";"TAB4",#N/A,TRUE,"GENERAL";"TAB5",#N/A,TRUE,"GENERAL"}</definedName>
    <definedName name="_y2" localSheetId="14" hidden="1">{"TAB1",#N/A,TRUE,"GENERAL";"TAB2",#N/A,TRUE,"GENERAL";"TAB3",#N/A,TRUE,"GENERAL";"TAB4",#N/A,TRUE,"GENERAL";"TAB5",#N/A,TRUE,"GENERAL"}</definedName>
    <definedName name="_y2" localSheetId="15" hidden="1">{"TAB1",#N/A,TRUE,"GENERAL";"TAB2",#N/A,TRUE,"GENERAL";"TAB3",#N/A,TRUE,"GENERAL";"TAB4",#N/A,TRUE,"GENERAL";"TAB5",#N/A,TRUE,"GENERAL"}</definedName>
    <definedName name="_y2" localSheetId="0" hidden="1">{"TAB1",#N/A,TRUE,"GENERAL";"TAB2",#N/A,TRUE,"GENERAL";"TAB3",#N/A,TRUE,"GENERAL";"TAB4",#N/A,TRUE,"GENERAL";"TAB5",#N/A,TRUE,"GENERAL"}</definedName>
    <definedName name="_y2" localSheetId="12" hidden="1">{"TAB1",#N/A,TRUE,"GENERAL";"TAB2",#N/A,TRUE,"GENERAL";"TAB3",#N/A,TRUE,"GENERAL";"TAB4",#N/A,TRUE,"GENERAL";"TAB5",#N/A,TRUE,"GENERAL"}</definedName>
    <definedName name="_y2" localSheetId="13" hidden="1">{"TAB1",#N/A,TRUE,"GENERAL";"TAB2",#N/A,TRUE,"GENERAL";"TAB3",#N/A,TRUE,"GENERAL";"TAB4",#N/A,TRUE,"GENERAL";"TAB5",#N/A,TRUE,"GENERAL"}</definedName>
    <definedName name="_y2" localSheetId="16" hidden="1">{"TAB1",#N/A,TRUE,"GENERAL";"TAB2",#N/A,TRUE,"GENERAL";"TAB3",#N/A,TRUE,"GENERAL";"TAB4",#N/A,TRUE,"GENERAL";"TAB5",#N/A,TRUE,"GENERAL"}</definedName>
    <definedName name="_y2" localSheetId="1" hidden="1">{"TAB1",#N/A,TRUE,"GENERAL";"TAB2",#N/A,TRUE,"GENERAL";"TAB3",#N/A,TRUE,"GENERAL";"TAB4",#N/A,TRUE,"GENERAL";"TAB5",#N/A,TRUE,"GENERAL"}</definedName>
    <definedName name="_y2" localSheetId="11" hidden="1">{"TAB1",#N/A,TRUE,"GENERAL";"TAB2",#N/A,TRUE,"GENERAL";"TAB3",#N/A,TRUE,"GENERAL";"TAB4",#N/A,TRUE,"GENERAL";"TAB5",#N/A,TRUE,"GENERAL"}</definedName>
    <definedName name="_y2" localSheetId="5" hidden="1">{"TAB1",#N/A,TRUE,"GENERAL";"TAB2",#N/A,TRUE,"GENERAL";"TAB3",#N/A,TRUE,"GENERAL";"TAB4",#N/A,TRUE,"GENERAL";"TAB5",#N/A,TRUE,"GENERAL"}</definedName>
    <definedName name="_y2" localSheetId="6"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localSheetId="14" hidden="1">{"via1",#N/A,TRUE,"general";"via2",#N/A,TRUE,"general";"via3",#N/A,TRUE,"general"}</definedName>
    <definedName name="_y3" localSheetId="15" hidden="1">{"via1",#N/A,TRUE,"general";"via2",#N/A,TRUE,"general";"via3",#N/A,TRUE,"general"}</definedName>
    <definedName name="_y3" localSheetId="0" hidden="1">{"via1",#N/A,TRUE,"general";"via2",#N/A,TRUE,"general";"via3",#N/A,TRUE,"general"}</definedName>
    <definedName name="_y3" localSheetId="12" hidden="1">{"via1",#N/A,TRUE,"general";"via2",#N/A,TRUE,"general";"via3",#N/A,TRUE,"general"}</definedName>
    <definedName name="_y3" localSheetId="13" hidden="1">{"via1",#N/A,TRUE,"general";"via2",#N/A,TRUE,"general";"via3",#N/A,TRUE,"general"}</definedName>
    <definedName name="_y3" localSheetId="16" hidden="1">{"via1",#N/A,TRUE,"general";"via2",#N/A,TRUE,"general";"via3",#N/A,TRUE,"general"}</definedName>
    <definedName name="_y3" localSheetId="1" hidden="1">{"via1",#N/A,TRUE,"general";"via2",#N/A,TRUE,"general";"via3",#N/A,TRUE,"general"}</definedName>
    <definedName name="_y3" localSheetId="11" hidden="1">{"via1",#N/A,TRUE,"general";"via2",#N/A,TRUE,"general";"via3",#N/A,TRUE,"general"}</definedName>
    <definedName name="_y3" localSheetId="5" hidden="1">{"via1",#N/A,TRUE,"general";"via2",#N/A,TRUE,"general";"via3",#N/A,TRUE,"general"}</definedName>
    <definedName name="_y3" localSheetId="6"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localSheetId="14" hidden="1">{"via1",#N/A,TRUE,"general";"via2",#N/A,TRUE,"general";"via3",#N/A,TRUE,"general"}</definedName>
    <definedName name="_y4" localSheetId="15" hidden="1">{"via1",#N/A,TRUE,"general";"via2",#N/A,TRUE,"general";"via3",#N/A,TRUE,"general"}</definedName>
    <definedName name="_y4" localSheetId="0" hidden="1">{"via1",#N/A,TRUE,"general";"via2",#N/A,TRUE,"general";"via3",#N/A,TRUE,"general"}</definedName>
    <definedName name="_y4" localSheetId="12" hidden="1">{"via1",#N/A,TRUE,"general";"via2",#N/A,TRUE,"general";"via3",#N/A,TRUE,"general"}</definedName>
    <definedName name="_y4" localSheetId="13" hidden="1">{"via1",#N/A,TRUE,"general";"via2",#N/A,TRUE,"general";"via3",#N/A,TRUE,"general"}</definedName>
    <definedName name="_y4" localSheetId="16" hidden="1">{"via1",#N/A,TRUE,"general";"via2",#N/A,TRUE,"general";"via3",#N/A,TRUE,"general"}</definedName>
    <definedName name="_y4" localSheetId="1" hidden="1">{"via1",#N/A,TRUE,"general";"via2",#N/A,TRUE,"general";"via3",#N/A,TRUE,"general"}</definedName>
    <definedName name="_y4" localSheetId="11" hidden="1">{"via1",#N/A,TRUE,"general";"via2",#N/A,TRUE,"general";"via3",#N/A,TRUE,"general"}</definedName>
    <definedName name="_y4" localSheetId="5" hidden="1">{"via1",#N/A,TRUE,"general";"via2",#N/A,TRUE,"general";"via3",#N/A,TRUE,"general"}</definedName>
    <definedName name="_y4" localSheetId="6"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localSheetId="14" hidden="1">{"TAB1",#N/A,TRUE,"GENERAL";"TAB2",#N/A,TRUE,"GENERAL";"TAB3",#N/A,TRUE,"GENERAL";"TAB4",#N/A,TRUE,"GENERAL";"TAB5",#N/A,TRUE,"GENERAL"}</definedName>
    <definedName name="_y5" localSheetId="15" hidden="1">{"TAB1",#N/A,TRUE,"GENERAL";"TAB2",#N/A,TRUE,"GENERAL";"TAB3",#N/A,TRUE,"GENERAL";"TAB4",#N/A,TRUE,"GENERAL";"TAB5",#N/A,TRUE,"GENERAL"}</definedName>
    <definedName name="_y5" localSheetId="0" hidden="1">{"TAB1",#N/A,TRUE,"GENERAL";"TAB2",#N/A,TRUE,"GENERAL";"TAB3",#N/A,TRUE,"GENERAL";"TAB4",#N/A,TRUE,"GENERAL";"TAB5",#N/A,TRUE,"GENERAL"}</definedName>
    <definedName name="_y5" localSheetId="12" hidden="1">{"TAB1",#N/A,TRUE,"GENERAL";"TAB2",#N/A,TRUE,"GENERAL";"TAB3",#N/A,TRUE,"GENERAL";"TAB4",#N/A,TRUE,"GENERAL";"TAB5",#N/A,TRUE,"GENERAL"}</definedName>
    <definedName name="_y5" localSheetId="13" hidden="1">{"TAB1",#N/A,TRUE,"GENERAL";"TAB2",#N/A,TRUE,"GENERAL";"TAB3",#N/A,TRUE,"GENERAL";"TAB4",#N/A,TRUE,"GENERAL";"TAB5",#N/A,TRUE,"GENERAL"}</definedName>
    <definedName name="_y5" localSheetId="16" hidden="1">{"TAB1",#N/A,TRUE,"GENERAL";"TAB2",#N/A,TRUE,"GENERAL";"TAB3",#N/A,TRUE,"GENERAL";"TAB4",#N/A,TRUE,"GENERAL";"TAB5",#N/A,TRUE,"GENERAL"}</definedName>
    <definedName name="_y5" localSheetId="1" hidden="1">{"TAB1",#N/A,TRUE,"GENERAL";"TAB2",#N/A,TRUE,"GENERAL";"TAB3",#N/A,TRUE,"GENERAL";"TAB4",#N/A,TRUE,"GENERAL";"TAB5",#N/A,TRUE,"GENERAL"}</definedName>
    <definedName name="_y5" localSheetId="11" hidden="1">{"TAB1",#N/A,TRUE,"GENERAL";"TAB2",#N/A,TRUE,"GENERAL";"TAB3",#N/A,TRUE,"GENERAL";"TAB4",#N/A,TRUE,"GENERAL";"TAB5",#N/A,TRUE,"GENERAL"}</definedName>
    <definedName name="_y5" localSheetId="5" hidden="1">{"TAB1",#N/A,TRUE,"GENERAL";"TAB2",#N/A,TRUE,"GENERAL";"TAB3",#N/A,TRUE,"GENERAL";"TAB4",#N/A,TRUE,"GENERAL";"TAB5",#N/A,TRUE,"GENERAL"}</definedName>
    <definedName name="_y5" localSheetId="6"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localSheetId="14" hidden="1">{"via1",#N/A,TRUE,"general";"via2",#N/A,TRUE,"general";"via3",#N/A,TRUE,"general"}</definedName>
    <definedName name="_y6" localSheetId="15" hidden="1">{"via1",#N/A,TRUE,"general";"via2",#N/A,TRUE,"general";"via3",#N/A,TRUE,"general"}</definedName>
    <definedName name="_y6" localSheetId="0" hidden="1">{"via1",#N/A,TRUE,"general";"via2",#N/A,TRUE,"general";"via3",#N/A,TRUE,"general"}</definedName>
    <definedName name="_y6" localSheetId="12" hidden="1">{"via1",#N/A,TRUE,"general";"via2",#N/A,TRUE,"general";"via3",#N/A,TRUE,"general"}</definedName>
    <definedName name="_y6" localSheetId="13" hidden="1">{"via1",#N/A,TRUE,"general";"via2",#N/A,TRUE,"general";"via3",#N/A,TRUE,"general"}</definedName>
    <definedName name="_y6" localSheetId="16" hidden="1">{"via1",#N/A,TRUE,"general";"via2",#N/A,TRUE,"general";"via3",#N/A,TRUE,"general"}</definedName>
    <definedName name="_y6" localSheetId="1" hidden="1">{"via1",#N/A,TRUE,"general";"via2",#N/A,TRUE,"general";"via3",#N/A,TRUE,"general"}</definedName>
    <definedName name="_y6" localSheetId="11" hidden="1">{"via1",#N/A,TRUE,"general";"via2",#N/A,TRUE,"general";"via3",#N/A,TRUE,"general"}</definedName>
    <definedName name="_y6" localSheetId="5" hidden="1">{"via1",#N/A,TRUE,"general";"via2",#N/A,TRUE,"general";"via3",#N/A,TRUE,"general"}</definedName>
    <definedName name="_y6" localSheetId="6"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localSheetId="14" hidden="1">{"via1",#N/A,TRUE,"general";"via2",#N/A,TRUE,"general";"via3",#N/A,TRUE,"general"}</definedName>
    <definedName name="_y7" localSheetId="15" hidden="1">{"via1",#N/A,TRUE,"general";"via2",#N/A,TRUE,"general";"via3",#N/A,TRUE,"general"}</definedName>
    <definedName name="_y7" localSheetId="0" hidden="1">{"via1",#N/A,TRUE,"general";"via2",#N/A,TRUE,"general";"via3",#N/A,TRUE,"general"}</definedName>
    <definedName name="_y7" localSheetId="12" hidden="1">{"via1",#N/A,TRUE,"general";"via2",#N/A,TRUE,"general";"via3",#N/A,TRUE,"general"}</definedName>
    <definedName name="_y7" localSheetId="13" hidden="1">{"via1",#N/A,TRUE,"general";"via2",#N/A,TRUE,"general";"via3",#N/A,TRUE,"general"}</definedName>
    <definedName name="_y7" localSheetId="16" hidden="1">{"via1",#N/A,TRUE,"general";"via2",#N/A,TRUE,"general";"via3",#N/A,TRUE,"general"}</definedName>
    <definedName name="_y7" localSheetId="1" hidden="1">{"via1",#N/A,TRUE,"general";"via2",#N/A,TRUE,"general";"via3",#N/A,TRUE,"general"}</definedName>
    <definedName name="_y7" localSheetId="11" hidden="1">{"via1",#N/A,TRUE,"general";"via2",#N/A,TRUE,"general";"via3",#N/A,TRUE,"general"}</definedName>
    <definedName name="_y7" localSheetId="5" hidden="1">{"via1",#N/A,TRUE,"general";"via2",#N/A,TRUE,"general";"via3",#N/A,TRUE,"general"}</definedName>
    <definedName name="_y7" localSheetId="6"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localSheetId="14" hidden="1">{"via1",#N/A,TRUE,"general";"via2",#N/A,TRUE,"general";"via3",#N/A,TRUE,"general"}</definedName>
    <definedName name="_y8" localSheetId="15" hidden="1">{"via1",#N/A,TRUE,"general";"via2",#N/A,TRUE,"general";"via3",#N/A,TRUE,"general"}</definedName>
    <definedName name="_y8" localSheetId="0" hidden="1">{"via1",#N/A,TRUE,"general";"via2",#N/A,TRUE,"general";"via3",#N/A,TRUE,"general"}</definedName>
    <definedName name="_y8" localSheetId="12" hidden="1">{"via1",#N/A,TRUE,"general";"via2",#N/A,TRUE,"general";"via3",#N/A,TRUE,"general"}</definedName>
    <definedName name="_y8" localSheetId="13" hidden="1">{"via1",#N/A,TRUE,"general";"via2",#N/A,TRUE,"general";"via3",#N/A,TRUE,"general"}</definedName>
    <definedName name="_y8" localSheetId="16" hidden="1">{"via1",#N/A,TRUE,"general";"via2",#N/A,TRUE,"general";"via3",#N/A,TRUE,"general"}</definedName>
    <definedName name="_y8" localSheetId="1" hidden="1">{"via1",#N/A,TRUE,"general";"via2",#N/A,TRUE,"general";"via3",#N/A,TRUE,"general"}</definedName>
    <definedName name="_y8" localSheetId="11" hidden="1">{"via1",#N/A,TRUE,"general";"via2",#N/A,TRUE,"general";"via3",#N/A,TRUE,"general"}</definedName>
    <definedName name="_y8" localSheetId="5" hidden="1">{"via1",#N/A,TRUE,"general";"via2",#N/A,TRUE,"general";"via3",#N/A,TRUE,"general"}</definedName>
    <definedName name="_y8" localSheetId="6"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localSheetId="14" hidden="1">{"TAB1",#N/A,TRUE,"GENERAL";"TAB2",#N/A,TRUE,"GENERAL";"TAB3",#N/A,TRUE,"GENERAL";"TAB4",#N/A,TRUE,"GENERAL";"TAB5",#N/A,TRUE,"GENERAL"}</definedName>
    <definedName name="_y9" localSheetId="15" hidden="1">{"TAB1",#N/A,TRUE,"GENERAL";"TAB2",#N/A,TRUE,"GENERAL";"TAB3",#N/A,TRUE,"GENERAL";"TAB4",#N/A,TRUE,"GENERAL";"TAB5",#N/A,TRUE,"GENERAL"}</definedName>
    <definedName name="_y9" localSheetId="0" hidden="1">{"TAB1",#N/A,TRUE,"GENERAL";"TAB2",#N/A,TRUE,"GENERAL";"TAB3",#N/A,TRUE,"GENERAL";"TAB4",#N/A,TRUE,"GENERAL";"TAB5",#N/A,TRUE,"GENERAL"}</definedName>
    <definedName name="_y9" localSheetId="12" hidden="1">{"TAB1",#N/A,TRUE,"GENERAL";"TAB2",#N/A,TRUE,"GENERAL";"TAB3",#N/A,TRUE,"GENERAL";"TAB4",#N/A,TRUE,"GENERAL";"TAB5",#N/A,TRUE,"GENERAL"}</definedName>
    <definedName name="_y9" localSheetId="13" hidden="1">{"TAB1",#N/A,TRUE,"GENERAL";"TAB2",#N/A,TRUE,"GENERAL";"TAB3",#N/A,TRUE,"GENERAL";"TAB4",#N/A,TRUE,"GENERAL";"TAB5",#N/A,TRUE,"GENERAL"}</definedName>
    <definedName name="_y9" localSheetId="16" hidden="1">{"TAB1",#N/A,TRUE,"GENERAL";"TAB2",#N/A,TRUE,"GENERAL";"TAB3",#N/A,TRUE,"GENERAL";"TAB4",#N/A,TRUE,"GENERAL";"TAB5",#N/A,TRUE,"GENERAL"}</definedName>
    <definedName name="_y9" localSheetId="1" hidden="1">{"TAB1",#N/A,TRUE,"GENERAL";"TAB2",#N/A,TRUE,"GENERAL";"TAB3",#N/A,TRUE,"GENERAL";"TAB4",#N/A,TRUE,"GENERAL";"TAB5",#N/A,TRUE,"GENERAL"}</definedName>
    <definedName name="_y9" localSheetId="11" hidden="1">{"TAB1",#N/A,TRUE,"GENERAL";"TAB2",#N/A,TRUE,"GENERAL";"TAB3",#N/A,TRUE,"GENERAL";"TAB4",#N/A,TRUE,"GENERAL";"TAB5",#N/A,TRUE,"GENERAL"}</definedName>
    <definedName name="_y9" localSheetId="5" hidden="1">{"TAB1",#N/A,TRUE,"GENERAL";"TAB2",#N/A,TRUE,"GENERAL";"TAB3",#N/A,TRUE,"GENERAL";"TAB4",#N/A,TRUE,"GENERAL";"TAB5",#N/A,TRUE,"GENERAL"}</definedName>
    <definedName name="_y9" localSheetId="6"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localSheetId="14" hidden="1">{"TAB1",#N/A,TRUE,"GENERAL";"TAB2",#N/A,TRUE,"GENERAL";"TAB3",#N/A,TRUE,"GENERAL";"TAB4",#N/A,TRUE,"GENERAL";"TAB5",#N/A,TRUE,"GENERAL"}</definedName>
    <definedName name="_z1" localSheetId="15" hidden="1">{"TAB1",#N/A,TRUE,"GENERAL";"TAB2",#N/A,TRUE,"GENERAL";"TAB3",#N/A,TRUE,"GENERAL";"TAB4",#N/A,TRUE,"GENERAL";"TAB5",#N/A,TRUE,"GENERAL"}</definedName>
    <definedName name="_z1" localSheetId="0" hidden="1">{"TAB1",#N/A,TRUE,"GENERAL";"TAB2",#N/A,TRUE,"GENERAL";"TAB3",#N/A,TRUE,"GENERAL";"TAB4",#N/A,TRUE,"GENERAL";"TAB5",#N/A,TRUE,"GENERAL"}</definedName>
    <definedName name="_z1" localSheetId="12" hidden="1">{"TAB1",#N/A,TRUE,"GENERAL";"TAB2",#N/A,TRUE,"GENERAL";"TAB3",#N/A,TRUE,"GENERAL";"TAB4",#N/A,TRUE,"GENERAL";"TAB5",#N/A,TRUE,"GENERAL"}</definedName>
    <definedName name="_z1" localSheetId="13" hidden="1">{"TAB1",#N/A,TRUE,"GENERAL";"TAB2",#N/A,TRUE,"GENERAL";"TAB3",#N/A,TRUE,"GENERAL";"TAB4",#N/A,TRUE,"GENERAL";"TAB5",#N/A,TRUE,"GENERAL"}</definedName>
    <definedName name="_z1" localSheetId="16" hidden="1">{"TAB1",#N/A,TRUE,"GENERAL";"TAB2",#N/A,TRUE,"GENERAL";"TAB3",#N/A,TRUE,"GENERAL";"TAB4",#N/A,TRUE,"GENERAL";"TAB5",#N/A,TRUE,"GENERAL"}</definedName>
    <definedName name="_z1" localSheetId="1" hidden="1">{"TAB1",#N/A,TRUE,"GENERAL";"TAB2",#N/A,TRUE,"GENERAL";"TAB3",#N/A,TRUE,"GENERAL";"TAB4",#N/A,TRUE,"GENERAL";"TAB5",#N/A,TRUE,"GENERAL"}</definedName>
    <definedName name="_z1" localSheetId="11" hidden="1">{"TAB1",#N/A,TRUE,"GENERAL";"TAB2",#N/A,TRUE,"GENERAL";"TAB3",#N/A,TRUE,"GENERAL";"TAB4",#N/A,TRUE,"GENERAL";"TAB5",#N/A,TRUE,"GENERAL"}</definedName>
    <definedName name="_z1" localSheetId="5" hidden="1">{"TAB1",#N/A,TRUE,"GENERAL";"TAB2",#N/A,TRUE,"GENERAL";"TAB3",#N/A,TRUE,"GENERAL";"TAB4",#N/A,TRUE,"GENERAL";"TAB5",#N/A,TRUE,"GENERAL"}</definedName>
    <definedName name="_z1" localSheetId="6"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localSheetId="14" hidden="1">{"via1",#N/A,TRUE,"general";"via2",#N/A,TRUE,"general";"via3",#N/A,TRUE,"general"}</definedName>
    <definedName name="_z2" localSheetId="15" hidden="1">{"via1",#N/A,TRUE,"general";"via2",#N/A,TRUE,"general";"via3",#N/A,TRUE,"general"}</definedName>
    <definedName name="_z2" localSheetId="0" hidden="1">{"via1",#N/A,TRUE,"general";"via2",#N/A,TRUE,"general";"via3",#N/A,TRUE,"general"}</definedName>
    <definedName name="_z2" localSheetId="12" hidden="1">{"via1",#N/A,TRUE,"general";"via2",#N/A,TRUE,"general";"via3",#N/A,TRUE,"general"}</definedName>
    <definedName name="_z2" localSheetId="13" hidden="1">{"via1",#N/A,TRUE,"general";"via2",#N/A,TRUE,"general";"via3",#N/A,TRUE,"general"}</definedName>
    <definedName name="_z2" localSheetId="16" hidden="1">{"via1",#N/A,TRUE,"general";"via2",#N/A,TRUE,"general";"via3",#N/A,TRUE,"general"}</definedName>
    <definedName name="_z2" localSheetId="1" hidden="1">{"via1",#N/A,TRUE,"general";"via2",#N/A,TRUE,"general";"via3",#N/A,TRUE,"general"}</definedName>
    <definedName name="_z2" localSheetId="11" hidden="1">{"via1",#N/A,TRUE,"general";"via2",#N/A,TRUE,"general";"via3",#N/A,TRUE,"general"}</definedName>
    <definedName name="_z2" localSheetId="5" hidden="1">{"via1",#N/A,TRUE,"general";"via2",#N/A,TRUE,"general";"via3",#N/A,TRUE,"general"}</definedName>
    <definedName name="_z2" localSheetId="6"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localSheetId="14" hidden="1">{"via1",#N/A,TRUE,"general";"via2",#N/A,TRUE,"general";"via3",#N/A,TRUE,"general"}</definedName>
    <definedName name="_z3" localSheetId="15" hidden="1">{"via1",#N/A,TRUE,"general";"via2",#N/A,TRUE,"general";"via3",#N/A,TRUE,"general"}</definedName>
    <definedName name="_z3" localSheetId="0" hidden="1">{"via1",#N/A,TRUE,"general";"via2",#N/A,TRUE,"general";"via3",#N/A,TRUE,"general"}</definedName>
    <definedName name="_z3" localSheetId="12" hidden="1">{"via1",#N/A,TRUE,"general";"via2",#N/A,TRUE,"general";"via3",#N/A,TRUE,"general"}</definedName>
    <definedName name="_z3" localSheetId="13" hidden="1">{"via1",#N/A,TRUE,"general";"via2",#N/A,TRUE,"general";"via3",#N/A,TRUE,"general"}</definedName>
    <definedName name="_z3" localSheetId="16" hidden="1">{"via1",#N/A,TRUE,"general";"via2",#N/A,TRUE,"general";"via3",#N/A,TRUE,"general"}</definedName>
    <definedName name="_z3" localSheetId="1" hidden="1">{"via1",#N/A,TRUE,"general";"via2",#N/A,TRUE,"general";"via3",#N/A,TRUE,"general"}</definedName>
    <definedName name="_z3" localSheetId="11" hidden="1">{"via1",#N/A,TRUE,"general";"via2",#N/A,TRUE,"general";"via3",#N/A,TRUE,"general"}</definedName>
    <definedName name="_z3" localSheetId="5" hidden="1">{"via1",#N/A,TRUE,"general";"via2",#N/A,TRUE,"general";"via3",#N/A,TRUE,"general"}</definedName>
    <definedName name="_z3" localSheetId="6"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localSheetId="14" hidden="1">{"TAB1",#N/A,TRUE,"GENERAL";"TAB2",#N/A,TRUE,"GENERAL";"TAB3",#N/A,TRUE,"GENERAL";"TAB4",#N/A,TRUE,"GENERAL";"TAB5",#N/A,TRUE,"GENERAL"}</definedName>
    <definedName name="_z4" localSheetId="15" hidden="1">{"TAB1",#N/A,TRUE,"GENERAL";"TAB2",#N/A,TRUE,"GENERAL";"TAB3",#N/A,TRUE,"GENERAL";"TAB4",#N/A,TRUE,"GENERAL";"TAB5",#N/A,TRUE,"GENERAL"}</definedName>
    <definedName name="_z4" localSheetId="0" hidden="1">{"TAB1",#N/A,TRUE,"GENERAL";"TAB2",#N/A,TRUE,"GENERAL";"TAB3",#N/A,TRUE,"GENERAL";"TAB4",#N/A,TRUE,"GENERAL";"TAB5",#N/A,TRUE,"GENERAL"}</definedName>
    <definedName name="_z4" localSheetId="12" hidden="1">{"TAB1",#N/A,TRUE,"GENERAL";"TAB2",#N/A,TRUE,"GENERAL";"TAB3",#N/A,TRUE,"GENERAL";"TAB4",#N/A,TRUE,"GENERAL";"TAB5",#N/A,TRUE,"GENERAL"}</definedName>
    <definedName name="_z4" localSheetId="13" hidden="1">{"TAB1",#N/A,TRUE,"GENERAL";"TAB2",#N/A,TRUE,"GENERAL";"TAB3",#N/A,TRUE,"GENERAL";"TAB4",#N/A,TRUE,"GENERAL";"TAB5",#N/A,TRUE,"GENERAL"}</definedName>
    <definedName name="_z4" localSheetId="16" hidden="1">{"TAB1",#N/A,TRUE,"GENERAL";"TAB2",#N/A,TRUE,"GENERAL";"TAB3",#N/A,TRUE,"GENERAL";"TAB4",#N/A,TRUE,"GENERAL";"TAB5",#N/A,TRUE,"GENERAL"}</definedName>
    <definedName name="_z4" localSheetId="1" hidden="1">{"TAB1",#N/A,TRUE,"GENERAL";"TAB2",#N/A,TRUE,"GENERAL";"TAB3",#N/A,TRUE,"GENERAL";"TAB4",#N/A,TRUE,"GENERAL";"TAB5",#N/A,TRUE,"GENERAL"}</definedName>
    <definedName name="_z4" localSheetId="11" hidden="1">{"TAB1",#N/A,TRUE,"GENERAL";"TAB2",#N/A,TRUE,"GENERAL";"TAB3",#N/A,TRUE,"GENERAL";"TAB4",#N/A,TRUE,"GENERAL";"TAB5",#N/A,TRUE,"GENERAL"}</definedName>
    <definedName name="_z4" localSheetId="5" hidden="1">{"TAB1",#N/A,TRUE,"GENERAL";"TAB2",#N/A,TRUE,"GENERAL";"TAB3",#N/A,TRUE,"GENERAL";"TAB4",#N/A,TRUE,"GENERAL";"TAB5",#N/A,TRUE,"GENERAL"}</definedName>
    <definedName name="_z4" localSheetId="6"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localSheetId="14" hidden="1">{"via1",#N/A,TRUE,"general";"via2",#N/A,TRUE,"general";"via3",#N/A,TRUE,"general"}</definedName>
    <definedName name="_z5" localSheetId="15" hidden="1">{"via1",#N/A,TRUE,"general";"via2",#N/A,TRUE,"general";"via3",#N/A,TRUE,"general"}</definedName>
    <definedName name="_z5" localSheetId="0" hidden="1">{"via1",#N/A,TRUE,"general";"via2",#N/A,TRUE,"general";"via3",#N/A,TRUE,"general"}</definedName>
    <definedName name="_z5" localSheetId="12" hidden="1">{"via1",#N/A,TRUE,"general";"via2",#N/A,TRUE,"general";"via3",#N/A,TRUE,"general"}</definedName>
    <definedName name="_z5" localSheetId="13" hidden="1">{"via1",#N/A,TRUE,"general";"via2",#N/A,TRUE,"general";"via3",#N/A,TRUE,"general"}</definedName>
    <definedName name="_z5" localSheetId="16" hidden="1">{"via1",#N/A,TRUE,"general";"via2",#N/A,TRUE,"general";"via3",#N/A,TRUE,"general"}</definedName>
    <definedName name="_z5" localSheetId="1" hidden="1">{"via1",#N/A,TRUE,"general";"via2",#N/A,TRUE,"general";"via3",#N/A,TRUE,"general"}</definedName>
    <definedName name="_z5" localSheetId="11" hidden="1">{"via1",#N/A,TRUE,"general";"via2",#N/A,TRUE,"general";"via3",#N/A,TRUE,"general"}</definedName>
    <definedName name="_z5" localSheetId="5" hidden="1">{"via1",#N/A,TRUE,"general";"via2",#N/A,TRUE,"general";"via3",#N/A,TRUE,"general"}</definedName>
    <definedName name="_z5" localSheetId="6"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localSheetId="14" hidden="1">{"TAB1",#N/A,TRUE,"GENERAL";"TAB2",#N/A,TRUE,"GENERAL";"TAB3",#N/A,TRUE,"GENERAL";"TAB4",#N/A,TRUE,"GENERAL";"TAB5",#N/A,TRUE,"GENERAL"}</definedName>
    <definedName name="_z6" localSheetId="15" hidden="1">{"TAB1",#N/A,TRUE,"GENERAL";"TAB2",#N/A,TRUE,"GENERAL";"TAB3",#N/A,TRUE,"GENERAL";"TAB4",#N/A,TRUE,"GENERAL";"TAB5",#N/A,TRUE,"GENERAL"}</definedName>
    <definedName name="_z6" localSheetId="0" hidden="1">{"TAB1",#N/A,TRUE,"GENERAL";"TAB2",#N/A,TRUE,"GENERAL";"TAB3",#N/A,TRUE,"GENERAL";"TAB4",#N/A,TRUE,"GENERAL";"TAB5",#N/A,TRUE,"GENERAL"}</definedName>
    <definedName name="_z6" localSheetId="12" hidden="1">{"TAB1",#N/A,TRUE,"GENERAL";"TAB2",#N/A,TRUE,"GENERAL";"TAB3",#N/A,TRUE,"GENERAL";"TAB4",#N/A,TRUE,"GENERAL";"TAB5",#N/A,TRUE,"GENERAL"}</definedName>
    <definedName name="_z6" localSheetId="13" hidden="1">{"TAB1",#N/A,TRUE,"GENERAL";"TAB2",#N/A,TRUE,"GENERAL";"TAB3",#N/A,TRUE,"GENERAL";"TAB4",#N/A,TRUE,"GENERAL";"TAB5",#N/A,TRUE,"GENERAL"}</definedName>
    <definedName name="_z6" localSheetId="16" hidden="1">{"TAB1",#N/A,TRUE,"GENERAL";"TAB2",#N/A,TRUE,"GENERAL";"TAB3",#N/A,TRUE,"GENERAL";"TAB4",#N/A,TRUE,"GENERAL";"TAB5",#N/A,TRUE,"GENERAL"}</definedName>
    <definedName name="_z6" localSheetId="1" hidden="1">{"TAB1",#N/A,TRUE,"GENERAL";"TAB2",#N/A,TRUE,"GENERAL";"TAB3",#N/A,TRUE,"GENERAL";"TAB4",#N/A,TRUE,"GENERAL";"TAB5",#N/A,TRUE,"GENERAL"}</definedName>
    <definedName name="_z6" localSheetId="11" hidden="1">{"TAB1",#N/A,TRUE,"GENERAL";"TAB2",#N/A,TRUE,"GENERAL";"TAB3",#N/A,TRUE,"GENERAL";"TAB4",#N/A,TRUE,"GENERAL";"TAB5",#N/A,TRUE,"GENERAL"}</definedName>
    <definedName name="_z6" localSheetId="5" hidden="1">{"TAB1",#N/A,TRUE,"GENERAL";"TAB2",#N/A,TRUE,"GENERAL";"TAB3",#N/A,TRUE,"GENERAL";"TAB4",#N/A,TRUE,"GENERAL";"TAB5",#N/A,TRUE,"GENERAL"}</definedName>
    <definedName name="_z6" localSheetId="6" hidden="1">{"TAB1",#N/A,TRUE,"GENERAL";"TAB2",#N/A,TRUE,"GENERAL";"TAB3",#N/A,TRUE,"GENERAL";"TAB4",#N/A,TRUE,"GENERAL";"TAB5",#N/A,TRUE,"GENERAL"}</definedName>
    <definedName name="_z6" hidden="1">{"TAB1",#N/A,TRUE,"GENERAL";"TAB2",#N/A,TRUE,"GENERAL";"TAB3",#N/A,TRUE,"GENERAL";"TAB4",#N/A,TRUE,"GENERAL";"TAB5",#N/A,TRUE,"GENERAL"}</definedName>
    <definedName name="_z7">#N/A</definedName>
    <definedName name="A" localSheetId="2">#REF!</definedName>
    <definedName name="A" localSheetId="14">#REF!</definedName>
    <definedName name="A" localSheetId="15">#REF!</definedName>
    <definedName name="A" localSheetId="0">#REF!</definedName>
    <definedName name="A" localSheetId="12">#REF!</definedName>
    <definedName name="A" localSheetId="13">#REF!</definedName>
    <definedName name="A" localSheetId="1">#REF!</definedName>
    <definedName name="A" localSheetId="11">#REF!</definedName>
    <definedName name="A" localSheetId="5">#REF!</definedName>
    <definedName name="A" localSheetId="6">#REF!</definedName>
    <definedName name="A">#REF!</definedName>
    <definedName name="A_impresión_IM" localSheetId="14">#REF!</definedName>
    <definedName name="A_impresión_IM" localSheetId="15">#REF!</definedName>
    <definedName name="A_impresión_IM" localSheetId="12">#REF!</definedName>
    <definedName name="A_impresión_IM" localSheetId="13">#REF!</definedName>
    <definedName name="A_impresión_IM" localSheetId="1">#REF!</definedName>
    <definedName name="A_impresión_IM" localSheetId="11">#REF!</definedName>
    <definedName name="A_impresión_IM" localSheetId="6">#REF!</definedName>
    <definedName name="A_impresión_IM">#REF!</definedName>
    <definedName name="a2a" localSheetId="2" hidden="1">{"TAB1",#N/A,TRUE,"GENERAL";"TAB2",#N/A,TRUE,"GENERAL";"TAB3",#N/A,TRUE,"GENERAL";"TAB4",#N/A,TRUE,"GENERAL";"TAB5",#N/A,TRUE,"GENERAL"}</definedName>
    <definedName name="a2a" localSheetId="14" hidden="1">{"TAB1",#N/A,TRUE,"GENERAL";"TAB2",#N/A,TRUE,"GENERAL";"TAB3",#N/A,TRUE,"GENERAL";"TAB4",#N/A,TRUE,"GENERAL";"TAB5",#N/A,TRUE,"GENERAL"}</definedName>
    <definedName name="a2a" localSheetId="15" hidden="1">{"TAB1",#N/A,TRUE,"GENERAL";"TAB2",#N/A,TRUE,"GENERAL";"TAB3",#N/A,TRUE,"GENERAL";"TAB4",#N/A,TRUE,"GENERAL";"TAB5",#N/A,TRUE,"GENERAL"}</definedName>
    <definedName name="a2a" localSheetId="0" hidden="1">{"TAB1",#N/A,TRUE,"GENERAL";"TAB2",#N/A,TRUE,"GENERAL";"TAB3",#N/A,TRUE,"GENERAL";"TAB4",#N/A,TRUE,"GENERAL";"TAB5",#N/A,TRUE,"GENERAL"}</definedName>
    <definedName name="a2a" localSheetId="12" hidden="1">{"TAB1",#N/A,TRUE,"GENERAL";"TAB2",#N/A,TRUE,"GENERAL";"TAB3",#N/A,TRUE,"GENERAL";"TAB4",#N/A,TRUE,"GENERAL";"TAB5",#N/A,TRUE,"GENERAL"}</definedName>
    <definedName name="a2a" localSheetId="13" hidden="1">{"TAB1",#N/A,TRUE,"GENERAL";"TAB2",#N/A,TRUE,"GENERAL";"TAB3",#N/A,TRUE,"GENERAL";"TAB4",#N/A,TRUE,"GENERAL";"TAB5",#N/A,TRUE,"GENERAL"}</definedName>
    <definedName name="a2a" localSheetId="16" hidden="1">{"TAB1",#N/A,TRUE,"GENERAL";"TAB2",#N/A,TRUE,"GENERAL";"TAB3",#N/A,TRUE,"GENERAL";"TAB4",#N/A,TRUE,"GENERAL";"TAB5",#N/A,TRUE,"GENERAL"}</definedName>
    <definedName name="a2a" localSheetId="1" hidden="1">{"TAB1",#N/A,TRUE,"GENERAL";"TAB2",#N/A,TRUE,"GENERAL";"TAB3",#N/A,TRUE,"GENERAL";"TAB4",#N/A,TRUE,"GENERAL";"TAB5",#N/A,TRUE,"GENERAL"}</definedName>
    <definedName name="a2a" localSheetId="11" hidden="1">{"TAB1",#N/A,TRUE,"GENERAL";"TAB2",#N/A,TRUE,"GENERAL";"TAB3",#N/A,TRUE,"GENERAL";"TAB4",#N/A,TRUE,"GENERAL";"TAB5",#N/A,TRUE,"GENERAL"}</definedName>
    <definedName name="a2a" localSheetId="5" hidden="1">{"TAB1",#N/A,TRUE,"GENERAL";"TAB2",#N/A,TRUE,"GENERAL";"TAB3",#N/A,TRUE,"GENERAL";"TAB4",#N/A,TRUE,"GENERAL";"TAB5",#N/A,TRUE,"GENERAL"}</definedName>
    <definedName name="a2a" localSheetId="6" hidden="1">{"TAB1",#N/A,TRUE,"GENERAL";"TAB2",#N/A,TRUE,"GENERAL";"TAB3",#N/A,TRUE,"GENERAL";"TAB4",#N/A,TRUE,"GENERAL";"TAB5",#N/A,TRUE,"GENERAL"}</definedName>
    <definedName name="a2a" hidden="1">{"TAB1",#N/A,TRUE,"GENERAL";"TAB2",#N/A,TRUE,"GENERAL";"TAB3",#N/A,TRUE,"GENERAL";"TAB4",#N/A,TRUE,"GENERAL";"TAB5",#N/A,TRUE,"GENERAL"}</definedName>
    <definedName name="aa" localSheetId="2">#REF!</definedName>
    <definedName name="aa" localSheetId="14">#REF!</definedName>
    <definedName name="aa" localSheetId="15">#REF!</definedName>
    <definedName name="aa" localSheetId="0">#REF!</definedName>
    <definedName name="aa" localSheetId="12">#REF!</definedName>
    <definedName name="aa" localSheetId="13">#REF!</definedName>
    <definedName name="aa" localSheetId="1">#REF!</definedName>
    <definedName name="aa" localSheetId="11">#REF!</definedName>
    <definedName name="aa" localSheetId="5">#REF!</definedName>
    <definedName name="aa" localSheetId="6">#REF!</definedName>
    <definedName name="aa">#REF!</definedName>
    <definedName name="AAAAA" localSheetId="14">#REF!</definedName>
    <definedName name="AAAAA" localSheetId="15">#REF!</definedName>
    <definedName name="AAAAA" localSheetId="12">#REF!</definedName>
    <definedName name="AAAAA" localSheetId="13">#REF!</definedName>
    <definedName name="AAAAA" localSheetId="1">#REF!</definedName>
    <definedName name="AAAAA" localSheetId="11">#REF!</definedName>
    <definedName name="AAAAA" localSheetId="6">#REF!</definedName>
    <definedName name="AAAAA">#REF!</definedName>
    <definedName name="aaaaas" localSheetId="2" hidden="1">{"TAB1",#N/A,TRUE,"GENERAL";"TAB2",#N/A,TRUE,"GENERAL";"TAB3",#N/A,TRUE,"GENERAL";"TAB4",#N/A,TRUE,"GENERAL";"TAB5",#N/A,TRUE,"GENERAL"}</definedName>
    <definedName name="aaaaas" localSheetId="14" hidden="1">{"TAB1",#N/A,TRUE,"GENERAL";"TAB2",#N/A,TRUE,"GENERAL";"TAB3",#N/A,TRUE,"GENERAL";"TAB4",#N/A,TRUE,"GENERAL";"TAB5",#N/A,TRUE,"GENERAL"}</definedName>
    <definedName name="aaaaas" localSheetId="15" hidden="1">{"TAB1",#N/A,TRUE,"GENERAL";"TAB2",#N/A,TRUE,"GENERAL";"TAB3",#N/A,TRUE,"GENERAL";"TAB4",#N/A,TRUE,"GENERAL";"TAB5",#N/A,TRUE,"GENERAL"}</definedName>
    <definedName name="aaaaas" localSheetId="0" hidden="1">{"TAB1",#N/A,TRUE,"GENERAL";"TAB2",#N/A,TRUE,"GENERAL";"TAB3",#N/A,TRUE,"GENERAL";"TAB4",#N/A,TRUE,"GENERAL";"TAB5",#N/A,TRUE,"GENERAL"}</definedName>
    <definedName name="aaaaas" localSheetId="12" hidden="1">{"TAB1",#N/A,TRUE,"GENERAL";"TAB2",#N/A,TRUE,"GENERAL";"TAB3",#N/A,TRUE,"GENERAL";"TAB4",#N/A,TRUE,"GENERAL";"TAB5",#N/A,TRUE,"GENERAL"}</definedName>
    <definedName name="aaaaas" localSheetId="13" hidden="1">{"TAB1",#N/A,TRUE,"GENERAL";"TAB2",#N/A,TRUE,"GENERAL";"TAB3",#N/A,TRUE,"GENERAL";"TAB4",#N/A,TRUE,"GENERAL";"TAB5",#N/A,TRUE,"GENERAL"}</definedName>
    <definedName name="aaaaas" localSheetId="16" hidden="1">{"TAB1",#N/A,TRUE,"GENERAL";"TAB2",#N/A,TRUE,"GENERAL";"TAB3",#N/A,TRUE,"GENERAL";"TAB4",#N/A,TRUE,"GENERAL";"TAB5",#N/A,TRUE,"GENERAL"}</definedName>
    <definedName name="aaaaas" localSheetId="1" hidden="1">{"TAB1",#N/A,TRUE,"GENERAL";"TAB2",#N/A,TRUE,"GENERAL";"TAB3",#N/A,TRUE,"GENERAL";"TAB4",#N/A,TRUE,"GENERAL";"TAB5",#N/A,TRUE,"GENERAL"}</definedName>
    <definedName name="aaaaas" localSheetId="11" hidden="1">{"TAB1",#N/A,TRUE,"GENERAL";"TAB2",#N/A,TRUE,"GENERAL";"TAB3",#N/A,TRUE,"GENERAL";"TAB4",#N/A,TRUE,"GENERAL";"TAB5",#N/A,TRUE,"GENERAL"}</definedName>
    <definedName name="aaaaas" localSheetId="5" hidden="1">{"TAB1",#N/A,TRUE,"GENERAL";"TAB2",#N/A,TRUE,"GENERAL";"TAB3",#N/A,TRUE,"GENERAL";"TAB4",#N/A,TRUE,"GENERAL";"TAB5",#N/A,TRUE,"GENERAL"}</definedName>
    <definedName name="aaaaas" localSheetId="6" hidden="1">{"TAB1",#N/A,TRUE,"GENERAL";"TAB2",#N/A,TRUE,"GENERAL";"TAB3",#N/A,TRUE,"GENERAL";"TAB4",#N/A,TRUE,"GENERAL";"TAB5",#N/A,TRUE,"GENERAL"}</definedName>
    <definedName name="aaaaas" hidden="1">{"TAB1",#N/A,TRUE,"GENERAL";"TAB2",#N/A,TRUE,"GENERAL";"TAB3",#N/A,TRUE,"GENERAL";"TAB4",#N/A,TRUE,"GENERAL";"TAB5",#N/A,TRUE,"GENERAL"}</definedName>
    <definedName name="AAC" localSheetId="14">[1]AASHTO!$A$14:$F$17</definedName>
    <definedName name="AAC" localSheetId="15">#REF!</definedName>
    <definedName name="AAC" localSheetId="12">[1]AASHTO!$A$14:$F$17</definedName>
    <definedName name="AAC" localSheetId="13">[1]AASHTO!$A$14:$F$17</definedName>
    <definedName name="AAC" localSheetId="16">#REF!</definedName>
    <definedName name="AAC" localSheetId="1">[1]AASHTO!$A$14:$F$17</definedName>
    <definedName name="AAC" localSheetId="11">#REF!</definedName>
    <definedName name="AAC" localSheetId="5">#REF!</definedName>
    <definedName name="AAC" localSheetId="6">[1]AASHTO!$A$14:$F$17</definedName>
    <definedName name="AAC">#REF!</definedName>
    <definedName name="aads" localSheetId="14">#REF!</definedName>
    <definedName name="aads" localSheetId="15">#REF!</definedName>
    <definedName name="aads" localSheetId="12">#REF!</definedName>
    <definedName name="aads" localSheetId="13">#REF!</definedName>
    <definedName name="aads" localSheetId="1">#REF!</definedName>
    <definedName name="aads" localSheetId="11">#REF!</definedName>
    <definedName name="aads" localSheetId="5">#REF!</definedName>
    <definedName name="aads" localSheetId="6">#REF!</definedName>
    <definedName name="aads">#REF!</definedName>
    <definedName name="aas" localSheetId="2" hidden="1">{"TAB1",#N/A,TRUE,"GENERAL";"TAB2",#N/A,TRUE,"GENERAL";"TAB3",#N/A,TRUE,"GENERAL";"TAB4",#N/A,TRUE,"GENERAL";"TAB5",#N/A,TRUE,"GENERAL"}</definedName>
    <definedName name="aas" localSheetId="14" hidden="1">{"TAB1",#N/A,TRUE,"GENERAL";"TAB2",#N/A,TRUE,"GENERAL";"TAB3",#N/A,TRUE,"GENERAL";"TAB4",#N/A,TRUE,"GENERAL";"TAB5",#N/A,TRUE,"GENERAL"}</definedName>
    <definedName name="aas" localSheetId="15" hidden="1">{"TAB1",#N/A,TRUE,"GENERAL";"TAB2",#N/A,TRUE,"GENERAL";"TAB3",#N/A,TRUE,"GENERAL";"TAB4",#N/A,TRUE,"GENERAL";"TAB5",#N/A,TRUE,"GENERAL"}</definedName>
    <definedName name="aas" localSheetId="0" hidden="1">{"TAB1",#N/A,TRUE,"GENERAL";"TAB2",#N/A,TRUE,"GENERAL";"TAB3",#N/A,TRUE,"GENERAL";"TAB4",#N/A,TRUE,"GENERAL";"TAB5",#N/A,TRUE,"GENERAL"}</definedName>
    <definedName name="aas" localSheetId="12" hidden="1">{"TAB1",#N/A,TRUE,"GENERAL";"TAB2",#N/A,TRUE,"GENERAL";"TAB3",#N/A,TRUE,"GENERAL";"TAB4",#N/A,TRUE,"GENERAL";"TAB5",#N/A,TRUE,"GENERAL"}</definedName>
    <definedName name="aas" localSheetId="13" hidden="1">{"TAB1",#N/A,TRUE,"GENERAL";"TAB2",#N/A,TRUE,"GENERAL";"TAB3",#N/A,TRUE,"GENERAL";"TAB4",#N/A,TRUE,"GENERAL";"TAB5",#N/A,TRUE,"GENERAL"}</definedName>
    <definedName name="aas" localSheetId="16" hidden="1">{"TAB1",#N/A,TRUE,"GENERAL";"TAB2",#N/A,TRUE,"GENERAL";"TAB3",#N/A,TRUE,"GENERAL";"TAB4",#N/A,TRUE,"GENERAL";"TAB5",#N/A,TRUE,"GENERAL"}</definedName>
    <definedName name="aas" localSheetId="1" hidden="1">{"TAB1",#N/A,TRUE,"GENERAL";"TAB2",#N/A,TRUE,"GENERAL";"TAB3",#N/A,TRUE,"GENERAL";"TAB4",#N/A,TRUE,"GENERAL";"TAB5",#N/A,TRUE,"GENERAL"}</definedName>
    <definedName name="aas" localSheetId="11" hidden="1">{"TAB1",#N/A,TRUE,"GENERAL";"TAB2",#N/A,TRUE,"GENERAL";"TAB3",#N/A,TRUE,"GENERAL";"TAB4",#N/A,TRUE,"GENERAL";"TAB5",#N/A,TRUE,"GENERAL"}</definedName>
    <definedName name="aas" localSheetId="5" hidden="1">{"TAB1",#N/A,TRUE,"GENERAL";"TAB2",#N/A,TRUE,"GENERAL";"TAB3",#N/A,TRUE,"GENERAL";"TAB4",#N/A,TRUE,"GENERAL";"TAB5",#N/A,TRUE,"GENERAL"}</definedName>
    <definedName name="aas" localSheetId="6" hidden="1">{"TAB1",#N/A,TRUE,"GENERAL";"TAB2",#N/A,TRUE,"GENERAL";"TAB3",#N/A,TRUE,"GENERAL";"TAB4",#N/A,TRUE,"GENERAL";"TAB5",#N/A,TRUE,"GENERAL"}</definedName>
    <definedName name="aas" hidden="1">{"TAB1",#N/A,TRUE,"GENERAL";"TAB2",#N/A,TRUE,"GENERAL";"TAB3",#N/A,TRUE,"GENERAL";"TAB4",#N/A,TRUE,"GENERAL";"TAB5",#N/A,TRUE,"GENERAL"}</definedName>
    <definedName name="ABG" localSheetId="14">[1]AASHTO!$A$2:$F$5</definedName>
    <definedName name="ABG" localSheetId="15">#REF!</definedName>
    <definedName name="ABG" localSheetId="12">[1]AASHTO!$A$2:$F$5</definedName>
    <definedName name="ABG" localSheetId="13">[1]AASHTO!$A$2:$F$5</definedName>
    <definedName name="ABG" localSheetId="16">#REF!</definedName>
    <definedName name="ABG" localSheetId="1">[1]AASHTO!$A$2:$F$5</definedName>
    <definedName name="ABG" localSheetId="11">#REF!</definedName>
    <definedName name="ABG" localSheetId="5">#REF!</definedName>
    <definedName name="ABG" localSheetId="6">[1]AASHTO!$A$2:$F$5</definedName>
    <definedName name="ABG">#REF!</definedName>
    <definedName name="absc_" localSheetId="14">[8]!absc</definedName>
    <definedName name="absc_" localSheetId="15">#REF!</definedName>
    <definedName name="absc_" localSheetId="12">[8]!absc</definedName>
    <definedName name="absc_" localSheetId="13">[8]!absc</definedName>
    <definedName name="absc_" localSheetId="16">#REF!</definedName>
    <definedName name="absc_" localSheetId="1">[8]!absc</definedName>
    <definedName name="absc_" localSheetId="11">#REF!</definedName>
    <definedName name="absc_" localSheetId="5">#REF!</definedName>
    <definedName name="absc_" localSheetId="6">[8]!absc</definedName>
    <definedName name="absc_">#REF!</definedName>
    <definedName name="absc_1" localSheetId="14">[8]!absc</definedName>
    <definedName name="absc_1" localSheetId="15">#REF!</definedName>
    <definedName name="absc_1" localSheetId="12">[8]!absc</definedName>
    <definedName name="absc_1" localSheetId="13">[8]!absc</definedName>
    <definedName name="absc_1" localSheetId="16">#REF!</definedName>
    <definedName name="absc_1" localSheetId="1">[8]!absc</definedName>
    <definedName name="absc_1" localSheetId="11">#REF!</definedName>
    <definedName name="absc_1" localSheetId="5">#REF!</definedName>
    <definedName name="absc_1" localSheetId="6">[8]!absc</definedName>
    <definedName name="absc_1">#REF!</definedName>
    <definedName name="absc1" localSheetId="14">[9]!absc</definedName>
    <definedName name="absc1" localSheetId="15">#REF!</definedName>
    <definedName name="absc1" localSheetId="12">[9]!absc</definedName>
    <definedName name="absc1" localSheetId="13">[9]!absc</definedName>
    <definedName name="absc1" localSheetId="16">#REF!</definedName>
    <definedName name="absc1" localSheetId="1">[9]!absc</definedName>
    <definedName name="absc1" localSheetId="11">#REF!</definedName>
    <definedName name="absc1" localSheetId="5">#REF!</definedName>
    <definedName name="absc1" localSheetId="6">[9]!absc</definedName>
    <definedName name="absc1">#REF!</definedName>
    <definedName name="ABUNDANCIA" localSheetId="2">#REF!</definedName>
    <definedName name="ABUNDANCIA" localSheetId="14">#REF!</definedName>
    <definedName name="ABUNDANCIA" localSheetId="15">#REF!</definedName>
    <definedName name="ABUNDANCIA" localSheetId="0">#REF!</definedName>
    <definedName name="ABUNDANCIA" localSheetId="12">#REF!</definedName>
    <definedName name="ABUNDANCIA" localSheetId="13">#REF!</definedName>
    <definedName name="ABUNDANCIA" localSheetId="1">#REF!</definedName>
    <definedName name="ABUNDANCIA" localSheetId="11">#REF!</definedName>
    <definedName name="ABUNDANCIA" localSheetId="5">#REF!</definedName>
    <definedName name="ABUNDANCIA" localSheetId="6">#REF!</definedName>
    <definedName name="ABUNDANCIA">#REF!</definedName>
    <definedName name="AC" localSheetId="14">'[10]Criterios Calificación'!$F$41:$F$42</definedName>
    <definedName name="AC" localSheetId="15">#REF!</definedName>
    <definedName name="AC" localSheetId="12">'[10]Criterios Calificación'!$F$41:$F$42</definedName>
    <definedName name="AC" localSheetId="13">'[10]Criterios Calificación'!$F$41:$F$42</definedName>
    <definedName name="AC" localSheetId="16">#REF!</definedName>
    <definedName name="AC" localSheetId="1">'[10]Criterios Calificación'!$F$41:$F$42</definedName>
    <definedName name="AC" localSheetId="11">#REF!</definedName>
    <definedName name="AC" localSheetId="5">#REF!</definedName>
    <definedName name="AC" localSheetId="6">'[10]Criterios Calificación'!$F$41:$F$42</definedName>
    <definedName name="AC">#REF!</definedName>
    <definedName name="AccessDatabase" hidden="1">"C:\C-314\VOLUMENES\volfin4.mdb"</definedName>
    <definedName name="ACTIVIDAD" localSheetId="2">#REF!</definedName>
    <definedName name="ACTIVIDAD" localSheetId="14">#REF!</definedName>
    <definedName name="ACTIVIDAD" localSheetId="15">#REF!</definedName>
    <definedName name="ACTIVIDAD" localSheetId="0">#REF!</definedName>
    <definedName name="ACTIVIDAD" localSheetId="12">#REF!</definedName>
    <definedName name="ACTIVIDAD" localSheetId="13">#REF!</definedName>
    <definedName name="ACTIVIDAD" localSheetId="16">#REF!</definedName>
    <definedName name="ACTIVIDAD" localSheetId="1">#REF!</definedName>
    <definedName name="ACTIVIDAD" localSheetId="11">#REF!</definedName>
    <definedName name="ACTIVIDAD" localSheetId="5">#REF!</definedName>
    <definedName name="ACTIVIDAD" localSheetId="6">#REF!</definedName>
    <definedName name="ACTIVIDAD">#REF!</definedName>
    <definedName name="ADFGSDB" localSheetId="2" hidden="1">{"via1",#N/A,TRUE,"general";"via2",#N/A,TRUE,"general";"via3",#N/A,TRUE,"general"}</definedName>
    <definedName name="ADFGSDB" localSheetId="14" hidden="1">{"via1",#N/A,TRUE,"general";"via2",#N/A,TRUE,"general";"via3",#N/A,TRUE,"general"}</definedName>
    <definedName name="ADFGSDB" localSheetId="15" hidden="1">{"via1",#N/A,TRUE,"general";"via2",#N/A,TRUE,"general";"via3",#N/A,TRUE,"general"}</definedName>
    <definedName name="ADFGSDB" localSheetId="0" hidden="1">{"via1",#N/A,TRUE,"general";"via2",#N/A,TRUE,"general";"via3",#N/A,TRUE,"general"}</definedName>
    <definedName name="ADFGSDB" localSheetId="12" hidden="1">{"via1",#N/A,TRUE,"general";"via2",#N/A,TRUE,"general";"via3",#N/A,TRUE,"general"}</definedName>
    <definedName name="ADFGSDB" localSheetId="13" hidden="1">{"via1",#N/A,TRUE,"general";"via2",#N/A,TRUE,"general";"via3",#N/A,TRUE,"general"}</definedName>
    <definedName name="ADFGSDB" localSheetId="16" hidden="1">{"via1",#N/A,TRUE,"general";"via2",#N/A,TRUE,"general";"via3",#N/A,TRUE,"general"}</definedName>
    <definedName name="ADFGSDB" localSheetId="1" hidden="1">{"via1",#N/A,TRUE,"general";"via2",#N/A,TRUE,"general";"via3",#N/A,TRUE,"general"}</definedName>
    <definedName name="ADFGSDB" localSheetId="11" hidden="1">{"via1",#N/A,TRUE,"general";"via2",#N/A,TRUE,"general";"via3",#N/A,TRUE,"general"}</definedName>
    <definedName name="ADFGSDB" localSheetId="5" hidden="1">{"via1",#N/A,TRUE,"general";"via2",#N/A,TRUE,"general";"via3",#N/A,TRUE,"general"}</definedName>
    <definedName name="ADFGSDB" localSheetId="6" hidden="1">{"via1",#N/A,TRUE,"general";"via2",#N/A,TRUE,"general";"via3",#N/A,TRUE,"general"}</definedName>
    <definedName name="ADFGSDB" hidden="1">{"via1",#N/A,TRUE,"general";"via2",#N/A,TRUE,"general";"via3",#N/A,TRUE,"general"}</definedName>
    <definedName name="ADI" localSheetId="2">#REF!</definedName>
    <definedName name="ADI" localSheetId="14">#REF!</definedName>
    <definedName name="ADI" localSheetId="15">#REF!</definedName>
    <definedName name="ADI" localSheetId="0">#REF!</definedName>
    <definedName name="ADI" localSheetId="12">#REF!</definedName>
    <definedName name="ADI" localSheetId="13">#REF!</definedName>
    <definedName name="ADI" localSheetId="1">#REF!</definedName>
    <definedName name="ADI" localSheetId="11">#REF!</definedName>
    <definedName name="ADI" localSheetId="5">#REF!</definedName>
    <definedName name="ADI" localSheetId="6">#REF!</definedName>
    <definedName name="ADI">#REF!</definedName>
    <definedName name="administrador" localSheetId="14">[11]Informacion!$B$15</definedName>
    <definedName name="administrador" localSheetId="15">#REF!</definedName>
    <definedName name="administrador" localSheetId="12">[11]Informacion!$B$15</definedName>
    <definedName name="administrador" localSheetId="13">[11]Informacion!$B$15</definedName>
    <definedName name="administrador" localSheetId="16">#REF!</definedName>
    <definedName name="administrador" localSheetId="1">[11]Informacion!$B$15</definedName>
    <definedName name="administrador" localSheetId="11">#REF!</definedName>
    <definedName name="administrador" localSheetId="5">#REF!</definedName>
    <definedName name="administrador" localSheetId="6">[11]Informacion!$B$15</definedName>
    <definedName name="administrador">#REF!</definedName>
    <definedName name="ADMINISTRADOR_VIAL__ARMANDO_SANCHEZ_SANCHEZ" localSheetId="14">[12]INDICMICROEMP!$A$20</definedName>
    <definedName name="ADMINISTRADOR_VIAL__ARMANDO_SANCHEZ_SANCHEZ" localSheetId="15">#REF!</definedName>
    <definedName name="ADMINISTRADOR_VIAL__ARMANDO_SANCHEZ_SANCHEZ" localSheetId="12">[12]INDICMICROEMP!$A$20</definedName>
    <definedName name="ADMINISTRADOR_VIAL__ARMANDO_SANCHEZ_SANCHEZ" localSheetId="13">[12]INDICMICROEMP!$A$20</definedName>
    <definedName name="ADMINISTRADOR_VIAL__ARMANDO_SANCHEZ_SANCHEZ" localSheetId="16">#REF!</definedName>
    <definedName name="ADMINISTRADOR_VIAL__ARMANDO_SANCHEZ_SANCHEZ" localSheetId="1">[12]INDICMICROEMP!$A$20</definedName>
    <definedName name="ADMINISTRADOR_VIAL__ARMANDO_SANCHEZ_SANCHEZ" localSheetId="11">#REF!</definedName>
    <definedName name="ADMINISTRADOR_VIAL__ARMANDO_SANCHEZ_SANCHEZ" localSheetId="5">#REF!</definedName>
    <definedName name="ADMINISTRADOR_VIAL__ARMANDO_SANCHEZ_SANCHEZ" localSheetId="6">[12]INDICMICROEMP!$A$20</definedName>
    <definedName name="ADMINISTRADOR_VIAL__ARMANDO_SANCHEZ_SANCHEZ">#REF!</definedName>
    <definedName name="adoc1" localSheetId="14">[9]!absc</definedName>
    <definedName name="adoc1" localSheetId="15">#REF!</definedName>
    <definedName name="adoc1" localSheetId="12">[9]!absc</definedName>
    <definedName name="adoc1" localSheetId="13">[9]!absc</definedName>
    <definedName name="adoc1" localSheetId="16">#REF!</definedName>
    <definedName name="adoc1" localSheetId="1">[9]!absc</definedName>
    <definedName name="adoc1" localSheetId="11">#REF!</definedName>
    <definedName name="adoc1" localSheetId="5">#REF!</definedName>
    <definedName name="adoc1" localSheetId="6">[9]!absc</definedName>
    <definedName name="adoc1">#REF!</definedName>
    <definedName name="adoq" localSheetId="14">[13]!absc</definedName>
    <definedName name="adoq" localSheetId="15">#REF!</definedName>
    <definedName name="adoq" localSheetId="12">[13]!absc</definedName>
    <definedName name="adoq" localSheetId="13">[13]!absc</definedName>
    <definedName name="adoq" localSheetId="16">#REF!</definedName>
    <definedName name="adoq" localSheetId="1">[13]!absc</definedName>
    <definedName name="adoq" localSheetId="11">#REF!</definedName>
    <definedName name="adoq" localSheetId="5">#REF!</definedName>
    <definedName name="adoq" localSheetId="6">[13]!absc</definedName>
    <definedName name="adoq">#REF!</definedName>
    <definedName name="ads" localSheetId="14">#REF!</definedName>
    <definedName name="ads" localSheetId="15">#REF!</definedName>
    <definedName name="ads" localSheetId="12">#REF!</definedName>
    <definedName name="ads" localSheetId="13">#REF!</definedName>
    <definedName name="ads" localSheetId="1">#REF!</definedName>
    <definedName name="ads" localSheetId="11">#REF!</definedName>
    <definedName name="ads" localSheetId="5">#REF!</definedName>
    <definedName name="ads" localSheetId="6">#REF!</definedName>
    <definedName name="ads">#REF!</definedName>
    <definedName name="ADSAD" localSheetId="2" hidden="1">{"TAB1",#N/A,TRUE,"GENERAL";"TAB2",#N/A,TRUE,"GENERAL";"TAB3",#N/A,TRUE,"GENERAL";"TAB4",#N/A,TRUE,"GENERAL";"TAB5",#N/A,TRUE,"GENERAL"}</definedName>
    <definedName name="ADSAD" localSheetId="14" hidden="1">{"TAB1",#N/A,TRUE,"GENERAL";"TAB2",#N/A,TRUE,"GENERAL";"TAB3",#N/A,TRUE,"GENERAL";"TAB4",#N/A,TRUE,"GENERAL";"TAB5",#N/A,TRUE,"GENERAL"}</definedName>
    <definedName name="ADSAD" localSheetId="15" hidden="1">{"TAB1",#N/A,TRUE,"GENERAL";"TAB2",#N/A,TRUE,"GENERAL";"TAB3",#N/A,TRUE,"GENERAL";"TAB4",#N/A,TRUE,"GENERAL";"TAB5",#N/A,TRUE,"GENERAL"}</definedName>
    <definedName name="ADSAD" localSheetId="0" hidden="1">{"TAB1",#N/A,TRUE,"GENERAL";"TAB2",#N/A,TRUE,"GENERAL";"TAB3",#N/A,TRUE,"GENERAL";"TAB4",#N/A,TRUE,"GENERAL";"TAB5",#N/A,TRUE,"GENERAL"}</definedName>
    <definedName name="ADSAD" localSheetId="12" hidden="1">{"TAB1",#N/A,TRUE,"GENERAL";"TAB2",#N/A,TRUE,"GENERAL";"TAB3",#N/A,TRUE,"GENERAL";"TAB4",#N/A,TRUE,"GENERAL";"TAB5",#N/A,TRUE,"GENERAL"}</definedName>
    <definedName name="ADSAD" localSheetId="13" hidden="1">{"TAB1",#N/A,TRUE,"GENERAL";"TAB2",#N/A,TRUE,"GENERAL";"TAB3",#N/A,TRUE,"GENERAL";"TAB4",#N/A,TRUE,"GENERAL";"TAB5",#N/A,TRUE,"GENERAL"}</definedName>
    <definedName name="ADSAD" localSheetId="16" hidden="1">{"TAB1",#N/A,TRUE,"GENERAL";"TAB2",#N/A,TRUE,"GENERAL";"TAB3",#N/A,TRUE,"GENERAL";"TAB4",#N/A,TRUE,"GENERAL";"TAB5",#N/A,TRUE,"GENERAL"}</definedName>
    <definedName name="ADSAD" localSheetId="1" hidden="1">{"TAB1",#N/A,TRUE,"GENERAL";"TAB2",#N/A,TRUE,"GENERAL";"TAB3",#N/A,TRUE,"GENERAL";"TAB4",#N/A,TRUE,"GENERAL";"TAB5",#N/A,TRUE,"GENERAL"}</definedName>
    <definedName name="ADSAD" localSheetId="11" hidden="1">{"TAB1",#N/A,TRUE,"GENERAL";"TAB2",#N/A,TRUE,"GENERAL";"TAB3",#N/A,TRUE,"GENERAL";"TAB4",#N/A,TRUE,"GENERAL";"TAB5",#N/A,TRUE,"GENERAL"}</definedName>
    <definedName name="ADSAD" localSheetId="5" hidden="1">{"TAB1",#N/A,TRUE,"GENERAL";"TAB2",#N/A,TRUE,"GENERAL";"TAB3",#N/A,TRUE,"GENERAL";"TAB4",#N/A,TRUE,"GENERAL";"TAB5",#N/A,TRUE,"GENERAL"}</definedName>
    <definedName name="ADSAD" localSheetId="6"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localSheetId="14" hidden="1">{"via1",#N/A,TRUE,"general";"via2",#N/A,TRUE,"general";"via3",#N/A,TRUE,"general"}</definedName>
    <definedName name="aefa" localSheetId="15" hidden="1">{"via1",#N/A,TRUE,"general";"via2",#N/A,TRUE,"general";"via3",#N/A,TRUE,"general"}</definedName>
    <definedName name="aefa" localSheetId="0" hidden="1">{"via1",#N/A,TRUE,"general";"via2",#N/A,TRUE,"general";"via3",#N/A,TRUE,"general"}</definedName>
    <definedName name="aefa" localSheetId="12" hidden="1">{"via1",#N/A,TRUE,"general";"via2",#N/A,TRUE,"general";"via3",#N/A,TRUE,"general"}</definedName>
    <definedName name="aefa" localSheetId="13" hidden="1">{"via1",#N/A,TRUE,"general";"via2",#N/A,TRUE,"general";"via3",#N/A,TRUE,"general"}</definedName>
    <definedName name="aefa" localSheetId="16" hidden="1">{"via1",#N/A,TRUE,"general";"via2",#N/A,TRUE,"general";"via3",#N/A,TRUE,"general"}</definedName>
    <definedName name="aefa" localSheetId="1" hidden="1">{"via1",#N/A,TRUE,"general";"via2",#N/A,TRUE,"general";"via3",#N/A,TRUE,"general"}</definedName>
    <definedName name="aefa" localSheetId="11" hidden="1">{"via1",#N/A,TRUE,"general";"via2",#N/A,TRUE,"general";"via3",#N/A,TRUE,"general"}</definedName>
    <definedName name="aefa" localSheetId="5" hidden="1">{"via1",#N/A,TRUE,"general";"via2",#N/A,TRUE,"general";"via3",#N/A,TRUE,"general"}</definedName>
    <definedName name="aefa" localSheetId="6"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localSheetId="14" hidden="1">{"TAB1",#N/A,TRUE,"GENERAL";"TAB2",#N/A,TRUE,"GENERAL";"TAB3",#N/A,TRUE,"GENERAL";"TAB4",#N/A,TRUE,"GENERAL";"TAB5",#N/A,TRUE,"GENERAL"}</definedName>
    <definedName name="afdsw" localSheetId="15" hidden="1">{"TAB1",#N/A,TRUE,"GENERAL";"TAB2",#N/A,TRUE,"GENERAL";"TAB3",#N/A,TRUE,"GENERAL";"TAB4",#N/A,TRUE,"GENERAL";"TAB5",#N/A,TRUE,"GENERAL"}</definedName>
    <definedName name="afdsw" localSheetId="0" hidden="1">{"TAB1",#N/A,TRUE,"GENERAL";"TAB2",#N/A,TRUE,"GENERAL";"TAB3",#N/A,TRUE,"GENERAL";"TAB4",#N/A,TRUE,"GENERAL";"TAB5",#N/A,TRUE,"GENERAL"}</definedName>
    <definedName name="afdsw" localSheetId="12" hidden="1">{"TAB1",#N/A,TRUE,"GENERAL";"TAB2",#N/A,TRUE,"GENERAL";"TAB3",#N/A,TRUE,"GENERAL";"TAB4",#N/A,TRUE,"GENERAL";"TAB5",#N/A,TRUE,"GENERAL"}</definedName>
    <definedName name="afdsw" localSheetId="13" hidden="1">{"TAB1",#N/A,TRUE,"GENERAL";"TAB2",#N/A,TRUE,"GENERAL";"TAB3",#N/A,TRUE,"GENERAL";"TAB4",#N/A,TRUE,"GENERAL";"TAB5",#N/A,TRUE,"GENERAL"}</definedName>
    <definedName name="afdsw" localSheetId="16" hidden="1">{"TAB1",#N/A,TRUE,"GENERAL";"TAB2",#N/A,TRUE,"GENERAL";"TAB3",#N/A,TRUE,"GENERAL";"TAB4",#N/A,TRUE,"GENERAL";"TAB5",#N/A,TRUE,"GENERAL"}</definedName>
    <definedName name="afdsw" localSheetId="1" hidden="1">{"TAB1",#N/A,TRUE,"GENERAL";"TAB2",#N/A,TRUE,"GENERAL";"TAB3",#N/A,TRUE,"GENERAL";"TAB4",#N/A,TRUE,"GENERAL";"TAB5",#N/A,TRUE,"GENERAL"}</definedName>
    <definedName name="afdsw" localSheetId="11" hidden="1">{"TAB1",#N/A,TRUE,"GENERAL";"TAB2",#N/A,TRUE,"GENERAL";"TAB3",#N/A,TRUE,"GENERAL";"TAB4",#N/A,TRUE,"GENERAL";"TAB5",#N/A,TRUE,"GENERAL"}</definedName>
    <definedName name="afdsw" localSheetId="5" hidden="1">{"TAB1",#N/A,TRUE,"GENERAL";"TAB2",#N/A,TRUE,"GENERAL";"TAB3",#N/A,TRUE,"GENERAL";"TAB4",#N/A,TRUE,"GENERAL";"TAB5",#N/A,TRUE,"GENERAL"}</definedName>
    <definedName name="afdsw" localSheetId="6"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localSheetId="14" hidden="1">{"via1",#N/A,TRUE,"general";"via2",#N/A,TRUE,"general";"via3",#N/A,TRUE,"general"}</definedName>
    <definedName name="agdsgg" localSheetId="15" hidden="1">{"via1",#N/A,TRUE,"general";"via2",#N/A,TRUE,"general";"via3",#N/A,TRUE,"general"}</definedName>
    <definedName name="agdsgg" localSheetId="0" hidden="1">{"via1",#N/A,TRUE,"general";"via2",#N/A,TRUE,"general";"via3",#N/A,TRUE,"general"}</definedName>
    <definedName name="agdsgg" localSheetId="12" hidden="1">{"via1",#N/A,TRUE,"general";"via2",#N/A,TRUE,"general";"via3",#N/A,TRUE,"general"}</definedName>
    <definedName name="agdsgg" localSheetId="13" hidden="1">{"via1",#N/A,TRUE,"general";"via2",#N/A,TRUE,"general";"via3",#N/A,TRUE,"general"}</definedName>
    <definedName name="agdsgg" localSheetId="16" hidden="1">{"via1",#N/A,TRUE,"general";"via2",#N/A,TRUE,"general";"via3",#N/A,TRUE,"general"}</definedName>
    <definedName name="agdsgg" localSheetId="1" hidden="1">{"via1",#N/A,TRUE,"general";"via2",#N/A,TRUE,"general";"via3",#N/A,TRUE,"general"}</definedName>
    <definedName name="agdsgg" localSheetId="11" hidden="1">{"via1",#N/A,TRUE,"general";"via2",#N/A,TRUE,"general";"via3",#N/A,TRUE,"general"}</definedName>
    <definedName name="agdsgg" localSheetId="5" hidden="1">{"via1",#N/A,TRUE,"general";"via2",#N/A,TRUE,"general";"via3",#N/A,TRUE,"general"}</definedName>
    <definedName name="agdsgg" localSheetId="6" hidden="1">{"via1",#N/A,TRUE,"general";"via2",#N/A,TRUE,"general";"via3",#N/A,TRUE,"general"}</definedName>
    <definedName name="agdsgg" hidden="1">{"via1",#N/A,TRUE,"general";"via2",#N/A,TRUE,"general";"via3",#N/A,TRUE,"general"}</definedName>
    <definedName name="Aguas_domésticas" localSheetId="2">#REF!</definedName>
    <definedName name="Aguas_domésticas" localSheetId="14">#REF!</definedName>
    <definedName name="Aguas_domésticas" localSheetId="15">#REF!</definedName>
    <definedName name="Aguas_domésticas" localSheetId="0">#REF!</definedName>
    <definedName name="Aguas_domésticas" localSheetId="12">#REF!</definedName>
    <definedName name="Aguas_domésticas" localSheetId="13">#REF!</definedName>
    <definedName name="Aguas_domésticas" localSheetId="16">#REF!</definedName>
    <definedName name="Aguas_domésticas" localSheetId="1">#REF!</definedName>
    <definedName name="Aguas_domésticas" localSheetId="11">#REF!</definedName>
    <definedName name="Aguas_domésticas" localSheetId="5">#REF!</definedName>
    <definedName name="Aguas_domésticas" localSheetId="6">#REF!</definedName>
    <definedName name="Aguas_domésticas">#REF!</definedName>
    <definedName name="Aguas_industriales_perforacion" localSheetId="2">#REF!</definedName>
    <definedName name="Aguas_industriales_perforacion" localSheetId="14">#REF!</definedName>
    <definedName name="Aguas_industriales_perforacion" localSheetId="15">#REF!</definedName>
    <definedName name="Aguas_industriales_perforacion" localSheetId="0">#REF!</definedName>
    <definedName name="Aguas_industriales_perforacion" localSheetId="12">#REF!</definedName>
    <definedName name="Aguas_industriales_perforacion" localSheetId="13">#REF!</definedName>
    <definedName name="Aguas_industriales_perforacion" localSheetId="1">#REF!</definedName>
    <definedName name="Aguas_industriales_perforacion" localSheetId="11">#REF!</definedName>
    <definedName name="Aguas_industriales_perforacion" localSheetId="6">#REF!</definedName>
    <definedName name="Aguas_industriales_perforacion">#REF!</definedName>
    <definedName name="Aguas_industriales_produccion" localSheetId="14">#REF!</definedName>
    <definedName name="Aguas_industriales_produccion" localSheetId="15">#REF!</definedName>
    <definedName name="Aguas_industriales_produccion" localSheetId="12">#REF!</definedName>
    <definedName name="Aguas_industriales_produccion" localSheetId="13">#REF!</definedName>
    <definedName name="Aguas_industriales_produccion" localSheetId="1">#REF!</definedName>
    <definedName name="Aguas_industriales_produccion" localSheetId="11">#REF!</definedName>
    <definedName name="Aguas_industriales_produccion" localSheetId="6">#REF!</definedName>
    <definedName name="Aguas_industriales_produccion">#REF!</definedName>
    <definedName name="AIU" localSheetId="14">#REF!</definedName>
    <definedName name="AIU" localSheetId="15">#REF!</definedName>
    <definedName name="AIU" localSheetId="12">#REF!</definedName>
    <definedName name="AIU" localSheetId="13">#REF!</definedName>
    <definedName name="AIU" localSheetId="1">#REF!</definedName>
    <definedName name="AIU" localSheetId="11">#REF!</definedName>
    <definedName name="AIU" localSheetId="6">#REF!</definedName>
    <definedName name="AIU">#REF!</definedName>
    <definedName name="AjustDelAIU" localSheetId="14">#REF!</definedName>
    <definedName name="AjustDelAIU" localSheetId="15">#REF!</definedName>
    <definedName name="AjustDelAIU" localSheetId="12">#REF!</definedName>
    <definedName name="AjustDelAIU" localSheetId="13">#REF!</definedName>
    <definedName name="AjustDelAIU" localSheetId="1">#REF!</definedName>
    <definedName name="AjustDelAIU" localSheetId="11">#REF!</definedName>
    <definedName name="AjustDelAIU" localSheetId="6">#REF!</definedName>
    <definedName name="AjustDelAIU">#REF!</definedName>
    <definedName name="alc" localSheetId="14">[14]!absc</definedName>
    <definedName name="alc" localSheetId="15">#REF!</definedName>
    <definedName name="alc" localSheetId="12">[14]!absc</definedName>
    <definedName name="alc" localSheetId="13">[14]!absc</definedName>
    <definedName name="alc" localSheetId="16">#REF!</definedName>
    <definedName name="alc" localSheetId="1">[14]!absc</definedName>
    <definedName name="alc" localSheetId="11">#REF!</definedName>
    <definedName name="alc" localSheetId="5">#REF!</definedName>
    <definedName name="alc" localSheetId="6">[14]!absc</definedName>
    <definedName name="alc">#REF!</definedName>
    <definedName name="ANE" localSheetId="2">#REF!</definedName>
    <definedName name="ANE" localSheetId="14">'[15]ANEXO 7'!#REF!</definedName>
    <definedName name="ANE" localSheetId="15">#REF!</definedName>
    <definedName name="ANE" localSheetId="0">#REF!</definedName>
    <definedName name="ANE" localSheetId="12">'[15]ANEXO 7'!#REF!</definedName>
    <definedName name="ANE" localSheetId="13">'[15]ANEXO 7'!#REF!</definedName>
    <definedName name="ANE" localSheetId="16">#REF!</definedName>
    <definedName name="ANE" localSheetId="1">'[15]ANEXO 7'!#REF!</definedName>
    <definedName name="ANE" localSheetId="11">#REF!</definedName>
    <definedName name="ANE" localSheetId="5">#REF!</definedName>
    <definedName name="ANE" localSheetId="6">'[15]ANEXO 7'!#REF!</definedName>
    <definedName name="ANE">#REF!</definedName>
    <definedName name="anscount" hidden="1">1</definedName>
    <definedName name="Antic" localSheetId="14">[16]BASES!$B$33</definedName>
    <definedName name="Antic" localSheetId="15">#REF!</definedName>
    <definedName name="Antic" localSheetId="12">[16]BASES!$B$33</definedName>
    <definedName name="Antic" localSheetId="13">[16]BASES!$B$33</definedName>
    <definedName name="Antic" localSheetId="16">#REF!</definedName>
    <definedName name="Antic" localSheetId="1">[16]BASES!$B$33</definedName>
    <definedName name="Antic" localSheetId="11">#REF!</definedName>
    <definedName name="Antic" localSheetId="5">#REF!</definedName>
    <definedName name="Antic" localSheetId="6">[16]BASES!$B$33</definedName>
    <definedName name="Antic">#REF!</definedName>
    <definedName name="ANTICIPO" localSheetId="14">[17]BASES!$B$33</definedName>
    <definedName name="ANTICIPO" localSheetId="15">#REF!</definedName>
    <definedName name="ANTICIPO" localSheetId="12">[17]BASES!$B$33</definedName>
    <definedName name="ANTICIPO" localSheetId="13">[17]BASES!$B$33</definedName>
    <definedName name="ANTICIPO" localSheetId="16">#REF!</definedName>
    <definedName name="ANTICIPO" localSheetId="1">[17]BASES!$B$33</definedName>
    <definedName name="ANTICIPO" localSheetId="11">#REF!</definedName>
    <definedName name="ANTICIPO" localSheetId="5">#REF!</definedName>
    <definedName name="ANTICIPO" localSheetId="6">[17]BASES!$B$33</definedName>
    <definedName name="ANTICIPO">#REF!</definedName>
    <definedName name="APU" localSheetId="14">[18]!absc</definedName>
    <definedName name="APU" localSheetId="15">#REF!</definedName>
    <definedName name="APU" localSheetId="12">[18]!absc</definedName>
    <definedName name="APU" localSheetId="13">[18]!absc</definedName>
    <definedName name="APU" localSheetId="16">#REF!</definedName>
    <definedName name="APU" localSheetId="1">[18]!absc</definedName>
    <definedName name="APU" localSheetId="11">#REF!</definedName>
    <definedName name="APU" localSheetId="5">#REF!</definedName>
    <definedName name="APU" localSheetId="6">[18]!absc</definedName>
    <definedName name="APU">#REF!</definedName>
    <definedName name="APU221.1" localSheetId="14">#REF!</definedName>
    <definedName name="APU221.1" localSheetId="15">#REF!</definedName>
    <definedName name="APU221.1" localSheetId="12">#REF!</definedName>
    <definedName name="APU221.1" localSheetId="13">#REF!</definedName>
    <definedName name="APU221.1" localSheetId="1">#REF!</definedName>
    <definedName name="APU221.1" localSheetId="11">#REF!</definedName>
    <definedName name="APU221.1" localSheetId="5">#REF!</definedName>
    <definedName name="APU221.1" localSheetId="6">#REF!</definedName>
    <definedName name="APU221.1">#REF!</definedName>
    <definedName name="APU221.2" localSheetId="14">#REF!</definedName>
    <definedName name="APU221.2" localSheetId="15">#REF!</definedName>
    <definedName name="APU221.2" localSheetId="12">#REF!</definedName>
    <definedName name="APU221.2" localSheetId="13">#REF!</definedName>
    <definedName name="APU221.2" localSheetId="1">#REF!</definedName>
    <definedName name="APU221.2" localSheetId="11">#REF!</definedName>
    <definedName name="APU221.2" localSheetId="6">#REF!</definedName>
    <definedName name="APU221.2">#REF!</definedName>
    <definedName name="aqaq" localSheetId="2" hidden="1">{"TAB1",#N/A,TRUE,"GENERAL";"TAB2",#N/A,TRUE,"GENERAL";"TAB3",#N/A,TRUE,"GENERAL";"TAB4",#N/A,TRUE,"GENERAL";"TAB5",#N/A,TRUE,"GENERAL"}</definedName>
    <definedName name="aqaq" localSheetId="14" hidden="1">{"TAB1",#N/A,TRUE,"GENERAL";"TAB2",#N/A,TRUE,"GENERAL";"TAB3",#N/A,TRUE,"GENERAL";"TAB4",#N/A,TRUE,"GENERAL";"TAB5",#N/A,TRUE,"GENERAL"}</definedName>
    <definedName name="aqaq" localSheetId="15" hidden="1">{"TAB1",#N/A,TRUE,"GENERAL";"TAB2",#N/A,TRUE,"GENERAL";"TAB3",#N/A,TRUE,"GENERAL";"TAB4",#N/A,TRUE,"GENERAL";"TAB5",#N/A,TRUE,"GENERAL"}</definedName>
    <definedName name="aqaq" localSheetId="0" hidden="1">{"TAB1",#N/A,TRUE,"GENERAL";"TAB2",#N/A,TRUE,"GENERAL";"TAB3",#N/A,TRUE,"GENERAL";"TAB4",#N/A,TRUE,"GENERAL";"TAB5",#N/A,TRUE,"GENERAL"}</definedName>
    <definedName name="aqaq" localSheetId="12" hidden="1">{"TAB1",#N/A,TRUE,"GENERAL";"TAB2",#N/A,TRUE,"GENERAL";"TAB3",#N/A,TRUE,"GENERAL";"TAB4",#N/A,TRUE,"GENERAL";"TAB5",#N/A,TRUE,"GENERAL"}</definedName>
    <definedName name="aqaq" localSheetId="13" hidden="1">{"TAB1",#N/A,TRUE,"GENERAL";"TAB2",#N/A,TRUE,"GENERAL";"TAB3",#N/A,TRUE,"GENERAL";"TAB4",#N/A,TRUE,"GENERAL";"TAB5",#N/A,TRUE,"GENERAL"}</definedName>
    <definedName name="aqaq" localSheetId="16" hidden="1">{"TAB1",#N/A,TRUE,"GENERAL";"TAB2",#N/A,TRUE,"GENERAL";"TAB3",#N/A,TRUE,"GENERAL";"TAB4",#N/A,TRUE,"GENERAL";"TAB5",#N/A,TRUE,"GENERAL"}</definedName>
    <definedName name="aqaq" localSheetId="1" hidden="1">{"TAB1",#N/A,TRUE,"GENERAL";"TAB2",#N/A,TRUE,"GENERAL";"TAB3",#N/A,TRUE,"GENERAL";"TAB4",#N/A,TRUE,"GENERAL";"TAB5",#N/A,TRUE,"GENERAL"}</definedName>
    <definedName name="aqaq" localSheetId="11" hidden="1">{"TAB1",#N/A,TRUE,"GENERAL";"TAB2",#N/A,TRUE,"GENERAL";"TAB3",#N/A,TRUE,"GENERAL";"TAB4",#N/A,TRUE,"GENERAL";"TAB5",#N/A,TRUE,"GENERAL"}</definedName>
    <definedName name="aqaq" localSheetId="5" hidden="1">{"TAB1",#N/A,TRUE,"GENERAL";"TAB2",#N/A,TRUE,"GENERAL";"TAB3",#N/A,TRUE,"GENERAL";"TAB4",#N/A,TRUE,"GENERAL";"TAB5",#N/A,TRUE,"GENERAL"}</definedName>
    <definedName name="aqaq" localSheetId="6" hidden="1">{"TAB1",#N/A,TRUE,"GENERAL";"TAB2",#N/A,TRUE,"GENERAL";"TAB3",#N/A,TRUE,"GENERAL";"TAB4",#N/A,TRUE,"GENERAL";"TAB5",#N/A,TRUE,"GENERAL"}</definedName>
    <definedName name="aqaq" hidden="1">{"TAB1",#N/A,TRUE,"GENERAL";"TAB2",#N/A,TRUE,"GENERAL";"TAB3",#N/A,TRUE,"GENERAL";"TAB4",#N/A,TRUE,"GENERAL";"TAB5",#N/A,TRUE,"GENERAL"}</definedName>
    <definedName name="arc" localSheetId="2">#REF!</definedName>
    <definedName name="arc" localSheetId="14">#REF!</definedName>
    <definedName name="arc" localSheetId="15">#REF!</definedName>
    <definedName name="arc" localSheetId="0">#REF!</definedName>
    <definedName name="arc" localSheetId="12">#REF!</definedName>
    <definedName name="arc" localSheetId="13">#REF!</definedName>
    <definedName name="arc" localSheetId="1">#REF!</definedName>
    <definedName name="arc" localSheetId="11">#REF!</definedName>
    <definedName name="arc" localSheetId="5">#REF!</definedName>
    <definedName name="arc" localSheetId="6">#REF!</definedName>
    <definedName name="arc">#REF!</definedName>
    <definedName name="_xlnm.Print_Area">#N/A</definedName>
    <definedName name="ARMHOMOP" localSheetId="2">#REF!</definedName>
    <definedName name="ARMHOMOP" localSheetId="14">#REF!</definedName>
    <definedName name="ARMHOMOP" localSheetId="15">#REF!</definedName>
    <definedName name="ARMHOMOP" localSheetId="0">#REF!</definedName>
    <definedName name="ARMHOMOP" localSheetId="12">#REF!</definedName>
    <definedName name="ARMHOMOP" localSheetId="13">#REF!</definedName>
    <definedName name="ARMHOMOP" localSheetId="1">#REF!</definedName>
    <definedName name="ARMHOMOP" localSheetId="11">#REF!</definedName>
    <definedName name="ARMHOMOP" localSheetId="5">#REF!</definedName>
    <definedName name="ARMHOMOP" localSheetId="6">#REF!</definedName>
    <definedName name="ARMHOMOP">#REF!</definedName>
    <definedName name="asasdasd">#N/A</definedName>
    <definedName name="ASB" localSheetId="14">[1]AASHTO!$A$8:$F$11</definedName>
    <definedName name="ASB" localSheetId="15">#REF!</definedName>
    <definedName name="ASB" localSheetId="12">[1]AASHTO!$A$8:$F$11</definedName>
    <definedName name="ASB" localSheetId="13">[1]AASHTO!$A$8:$F$11</definedName>
    <definedName name="ASB" localSheetId="16">#REF!</definedName>
    <definedName name="ASB" localSheetId="1">[1]AASHTO!$A$8:$F$11</definedName>
    <definedName name="ASB" localSheetId="11">#REF!</definedName>
    <definedName name="ASB" localSheetId="5">#REF!</definedName>
    <definedName name="ASB" localSheetId="6">[1]AASHTO!$A$8:$F$11</definedName>
    <definedName name="ASB">#REF!</definedName>
    <definedName name="ASD" localSheetId="2" hidden="1">{"via1",#N/A,TRUE,"general";"via2",#N/A,TRUE,"general";"via3",#N/A,TRUE,"general"}</definedName>
    <definedName name="ASD" localSheetId="14" hidden="1">{"via1",#N/A,TRUE,"general";"via2",#N/A,TRUE,"general";"via3",#N/A,TRUE,"general"}</definedName>
    <definedName name="ASD" localSheetId="15" hidden="1">{"via1",#N/A,TRUE,"general";"via2",#N/A,TRUE,"general";"via3",#N/A,TRUE,"general"}</definedName>
    <definedName name="ASD" localSheetId="0" hidden="1">{"via1",#N/A,TRUE,"general";"via2",#N/A,TRUE,"general";"via3",#N/A,TRUE,"general"}</definedName>
    <definedName name="ASD" localSheetId="12" hidden="1">{"via1",#N/A,TRUE,"general";"via2",#N/A,TRUE,"general";"via3",#N/A,TRUE,"general"}</definedName>
    <definedName name="ASD" localSheetId="13" hidden="1">{"via1",#N/A,TRUE,"general";"via2",#N/A,TRUE,"general";"via3",#N/A,TRUE,"general"}</definedName>
    <definedName name="ASD" localSheetId="16" hidden="1">{"via1",#N/A,TRUE,"general";"via2",#N/A,TRUE,"general";"via3",#N/A,TRUE,"general"}</definedName>
    <definedName name="ASD" localSheetId="1" hidden="1">{"via1",#N/A,TRUE,"general";"via2",#N/A,TRUE,"general";"via3",#N/A,TRUE,"general"}</definedName>
    <definedName name="ASD" localSheetId="11" hidden="1">{"via1",#N/A,TRUE,"general";"via2",#N/A,TRUE,"general";"via3",#N/A,TRUE,"general"}</definedName>
    <definedName name="ASD" localSheetId="5" hidden="1">{"via1",#N/A,TRUE,"general";"via2",#N/A,TRUE,"general";"via3",#N/A,TRUE,"general"}</definedName>
    <definedName name="ASD" localSheetId="6"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localSheetId="14" hidden="1">{"via1",#N/A,TRUE,"general";"via2",#N/A,TRUE,"general";"via3",#N/A,TRUE,"general"}</definedName>
    <definedName name="ASDA" localSheetId="15" hidden="1">{"via1",#N/A,TRUE,"general";"via2",#N/A,TRUE,"general";"via3",#N/A,TRUE,"general"}</definedName>
    <definedName name="ASDA" localSheetId="0" hidden="1">{"via1",#N/A,TRUE,"general";"via2",#N/A,TRUE,"general";"via3",#N/A,TRUE,"general"}</definedName>
    <definedName name="ASDA" localSheetId="12" hidden="1">{"via1",#N/A,TRUE,"general";"via2",#N/A,TRUE,"general";"via3",#N/A,TRUE,"general"}</definedName>
    <definedName name="ASDA" localSheetId="13" hidden="1">{"via1",#N/A,TRUE,"general";"via2",#N/A,TRUE,"general";"via3",#N/A,TRUE,"general"}</definedName>
    <definedName name="ASDA" localSheetId="16" hidden="1">{"via1",#N/A,TRUE,"general";"via2",#N/A,TRUE,"general";"via3",#N/A,TRUE,"general"}</definedName>
    <definedName name="ASDA" localSheetId="1" hidden="1">{"via1",#N/A,TRUE,"general";"via2",#N/A,TRUE,"general";"via3",#N/A,TRUE,"general"}</definedName>
    <definedName name="ASDA" localSheetId="11" hidden="1">{"via1",#N/A,TRUE,"general";"via2",#N/A,TRUE,"general";"via3",#N/A,TRUE,"general"}</definedName>
    <definedName name="ASDA" localSheetId="5" hidden="1">{"via1",#N/A,TRUE,"general";"via2",#N/A,TRUE,"general";"via3",#N/A,TRUE,"general"}</definedName>
    <definedName name="ASDA" localSheetId="6"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localSheetId="14" hidden="1">{"TAB1",#N/A,TRUE,"GENERAL";"TAB2",#N/A,TRUE,"GENERAL";"TAB3",#N/A,TRUE,"GENERAL";"TAB4",#N/A,TRUE,"GENERAL";"TAB5",#N/A,TRUE,"GENERAL"}</definedName>
    <definedName name="asdasd" localSheetId="15" hidden="1">{"TAB1",#N/A,TRUE,"GENERAL";"TAB2",#N/A,TRUE,"GENERAL";"TAB3",#N/A,TRUE,"GENERAL";"TAB4",#N/A,TRUE,"GENERAL";"TAB5",#N/A,TRUE,"GENERAL"}</definedName>
    <definedName name="asdasd" localSheetId="0" hidden="1">{"TAB1",#N/A,TRUE,"GENERAL";"TAB2",#N/A,TRUE,"GENERAL";"TAB3",#N/A,TRUE,"GENERAL";"TAB4",#N/A,TRUE,"GENERAL";"TAB5",#N/A,TRUE,"GENERAL"}</definedName>
    <definedName name="asdasd" localSheetId="12" hidden="1">{"TAB1",#N/A,TRUE,"GENERAL";"TAB2",#N/A,TRUE,"GENERAL";"TAB3",#N/A,TRUE,"GENERAL";"TAB4",#N/A,TRUE,"GENERAL";"TAB5",#N/A,TRUE,"GENERAL"}</definedName>
    <definedName name="asdasd" localSheetId="13" hidden="1">{"TAB1",#N/A,TRUE,"GENERAL";"TAB2",#N/A,TRUE,"GENERAL";"TAB3",#N/A,TRUE,"GENERAL";"TAB4",#N/A,TRUE,"GENERAL";"TAB5",#N/A,TRUE,"GENERAL"}</definedName>
    <definedName name="asdasd" localSheetId="16" hidden="1">{"TAB1",#N/A,TRUE,"GENERAL";"TAB2",#N/A,TRUE,"GENERAL";"TAB3",#N/A,TRUE,"GENERAL";"TAB4",#N/A,TRUE,"GENERAL";"TAB5",#N/A,TRUE,"GENERAL"}</definedName>
    <definedName name="asdasd" localSheetId="1" hidden="1">{"TAB1",#N/A,TRUE,"GENERAL";"TAB2",#N/A,TRUE,"GENERAL";"TAB3",#N/A,TRUE,"GENERAL";"TAB4",#N/A,TRUE,"GENERAL";"TAB5",#N/A,TRUE,"GENERAL"}</definedName>
    <definedName name="asdasd" localSheetId="11" hidden="1">{"TAB1",#N/A,TRUE,"GENERAL";"TAB2",#N/A,TRUE,"GENERAL";"TAB3",#N/A,TRUE,"GENERAL";"TAB4",#N/A,TRUE,"GENERAL";"TAB5",#N/A,TRUE,"GENERAL"}</definedName>
    <definedName name="asdasd" localSheetId="5" hidden="1">{"TAB1",#N/A,TRUE,"GENERAL";"TAB2",#N/A,TRUE,"GENERAL";"TAB3",#N/A,TRUE,"GENERAL";"TAB4",#N/A,TRUE,"GENERAL";"TAB5",#N/A,TRUE,"GENERAL"}</definedName>
    <definedName name="asdasd" localSheetId="6"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localSheetId="14" hidden="1">{"via1",#N/A,TRUE,"general";"via2",#N/A,TRUE,"general";"via3",#N/A,TRUE,"general"}</definedName>
    <definedName name="asdf" localSheetId="15" hidden="1">{"via1",#N/A,TRUE,"general";"via2",#N/A,TRUE,"general";"via3",#N/A,TRUE,"general"}</definedName>
    <definedName name="asdf" localSheetId="0" hidden="1">{"via1",#N/A,TRUE,"general";"via2",#N/A,TRUE,"general";"via3",#N/A,TRUE,"general"}</definedName>
    <definedName name="asdf" localSheetId="12" hidden="1">{"via1",#N/A,TRUE,"general";"via2",#N/A,TRUE,"general";"via3",#N/A,TRUE,"general"}</definedName>
    <definedName name="asdf" localSheetId="13" hidden="1">{"via1",#N/A,TRUE,"general";"via2",#N/A,TRUE,"general";"via3",#N/A,TRUE,"general"}</definedName>
    <definedName name="asdf" localSheetId="16" hidden="1">{"via1",#N/A,TRUE,"general";"via2",#N/A,TRUE,"general";"via3",#N/A,TRUE,"general"}</definedName>
    <definedName name="asdf" localSheetId="1" hidden="1">{"via1",#N/A,TRUE,"general";"via2",#N/A,TRUE,"general";"via3",#N/A,TRUE,"general"}</definedName>
    <definedName name="asdf" localSheetId="11" hidden="1">{"via1",#N/A,TRUE,"general";"via2",#N/A,TRUE,"general";"via3",#N/A,TRUE,"general"}</definedName>
    <definedName name="asdf" localSheetId="5" hidden="1">{"via1",#N/A,TRUE,"general";"via2",#N/A,TRUE,"general";"via3",#N/A,TRUE,"general"}</definedName>
    <definedName name="asdf" localSheetId="6"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localSheetId="14" hidden="1">{"via1",#N/A,TRUE,"general";"via2",#N/A,TRUE,"general";"via3",#N/A,TRUE,"general"}</definedName>
    <definedName name="asdfa" localSheetId="15" hidden="1">{"via1",#N/A,TRUE,"general";"via2",#N/A,TRUE,"general";"via3",#N/A,TRUE,"general"}</definedName>
    <definedName name="asdfa" localSheetId="0" hidden="1">{"via1",#N/A,TRUE,"general";"via2",#N/A,TRUE,"general";"via3",#N/A,TRUE,"general"}</definedName>
    <definedName name="asdfa" localSheetId="12" hidden="1">{"via1",#N/A,TRUE,"general";"via2",#N/A,TRUE,"general";"via3",#N/A,TRUE,"general"}</definedName>
    <definedName name="asdfa" localSheetId="13" hidden="1">{"via1",#N/A,TRUE,"general";"via2",#N/A,TRUE,"general";"via3",#N/A,TRUE,"general"}</definedName>
    <definedName name="asdfa" localSheetId="16" hidden="1">{"via1",#N/A,TRUE,"general";"via2",#N/A,TRUE,"general";"via3",#N/A,TRUE,"general"}</definedName>
    <definedName name="asdfa" localSheetId="1" hidden="1">{"via1",#N/A,TRUE,"general";"via2",#N/A,TRUE,"general";"via3",#N/A,TRUE,"general"}</definedName>
    <definedName name="asdfa" localSheetId="11" hidden="1">{"via1",#N/A,TRUE,"general";"via2",#N/A,TRUE,"general";"via3",#N/A,TRUE,"general"}</definedName>
    <definedName name="asdfa" localSheetId="5" hidden="1">{"via1",#N/A,TRUE,"general";"via2",#N/A,TRUE,"general";"via3",#N/A,TRUE,"general"}</definedName>
    <definedName name="asdfa" localSheetId="6" hidden="1">{"via1",#N/A,TRUE,"general";"via2",#N/A,TRUE,"general";"via3",#N/A,TRUE,"general"}</definedName>
    <definedName name="asdfa" hidden="1">{"via1",#N/A,TRUE,"general";"via2",#N/A,TRUE,"general";"via3",#N/A,TRUE,"general"}</definedName>
    <definedName name="ASFALTO" localSheetId="14">'[19]5.2'!$D$21</definedName>
    <definedName name="ASFALTO" localSheetId="15">#REF!</definedName>
    <definedName name="ASFALTO" localSheetId="12">'[19]5.2'!$D$21</definedName>
    <definedName name="ASFALTO" localSheetId="13">'[19]5.2'!$D$21</definedName>
    <definedName name="ASFALTO" localSheetId="16">#REF!</definedName>
    <definedName name="ASFALTO" localSheetId="1">'[19]5.2'!$D$21</definedName>
    <definedName name="ASFALTO" localSheetId="11">#REF!</definedName>
    <definedName name="ASFALTO" localSheetId="5">#REF!</definedName>
    <definedName name="ASFALTO" localSheetId="6">'[19]5.2'!$D$21</definedName>
    <definedName name="ASFALTO">#REF!</definedName>
    <definedName name="asfasd" localSheetId="2" hidden="1">{"via1",#N/A,TRUE,"general";"via2",#N/A,TRUE,"general";"via3",#N/A,TRUE,"general"}</definedName>
    <definedName name="asfasd" localSheetId="14" hidden="1">{"via1",#N/A,TRUE,"general";"via2",#N/A,TRUE,"general";"via3",#N/A,TRUE,"general"}</definedName>
    <definedName name="asfasd" localSheetId="15" hidden="1">{"via1",#N/A,TRUE,"general";"via2",#N/A,TRUE,"general";"via3",#N/A,TRUE,"general"}</definedName>
    <definedName name="asfasd" localSheetId="0" hidden="1">{"via1",#N/A,TRUE,"general";"via2",#N/A,TRUE,"general";"via3",#N/A,TRUE,"general"}</definedName>
    <definedName name="asfasd" localSheetId="12" hidden="1">{"via1",#N/A,TRUE,"general";"via2",#N/A,TRUE,"general";"via3",#N/A,TRUE,"general"}</definedName>
    <definedName name="asfasd" localSheetId="13" hidden="1">{"via1",#N/A,TRUE,"general";"via2",#N/A,TRUE,"general";"via3",#N/A,TRUE,"general"}</definedName>
    <definedName name="asfasd" localSheetId="16" hidden="1">{"via1",#N/A,TRUE,"general";"via2",#N/A,TRUE,"general";"via3",#N/A,TRUE,"general"}</definedName>
    <definedName name="asfasd" localSheetId="1" hidden="1">{"via1",#N/A,TRUE,"general";"via2",#N/A,TRUE,"general";"via3",#N/A,TRUE,"general"}</definedName>
    <definedName name="asfasd" localSheetId="11" hidden="1">{"via1",#N/A,TRUE,"general";"via2",#N/A,TRUE,"general";"via3",#N/A,TRUE,"general"}</definedName>
    <definedName name="asfasd" localSheetId="5" hidden="1">{"via1",#N/A,TRUE,"general";"via2",#N/A,TRUE,"general";"via3",#N/A,TRUE,"general"}</definedName>
    <definedName name="asfasd" localSheetId="6"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localSheetId="14" hidden="1">{"via1",#N/A,TRUE,"general";"via2",#N/A,TRUE,"general";"via3",#N/A,TRUE,"general"}</definedName>
    <definedName name="asfasdl" localSheetId="15" hidden="1">{"via1",#N/A,TRUE,"general";"via2",#N/A,TRUE,"general";"via3",#N/A,TRUE,"general"}</definedName>
    <definedName name="asfasdl" localSheetId="0" hidden="1">{"via1",#N/A,TRUE,"general";"via2",#N/A,TRUE,"general";"via3",#N/A,TRUE,"general"}</definedName>
    <definedName name="asfasdl" localSheetId="12" hidden="1">{"via1",#N/A,TRUE,"general";"via2",#N/A,TRUE,"general";"via3",#N/A,TRUE,"general"}</definedName>
    <definedName name="asfasdl" localSheetId="13" hidden="1">{"via1",#N/A,TRUE,"general";"via2",#N/A,TRUE,"general";"via3",#N/A,TRUE,"general"}</definedName>
    <definedName name="asfasdl" localSheetId="16" hidden="1">{"via1",#N/A,TRUE,"general";"via2",#N/A,TRUE,"general";"via3",#N/A,TRUE,"general"}</definedName>
    <definedName name="asfasdl" localSheetId="1" hidden="1">{"via1",#N/A,TRUE,"general";"via2",#N/A,TRUE,"general";"via3",#N/A,TRUE,"general"}</definedName>
    <definedName name="asfasdl" localSheetId="11" hidden="1">{"via1",#N/A,TRUE,"general";"via2",#N/A,TRUE,"general";"via3",#N/A,TRUE,"general"}</definedName>
    <definedName name="asfasdl" localSheetId="5" hidden="1">{"via1",#N/A,TRUE,"general";"via2",#N/A,TRUE,"general";"via3",#N/A,TRUE,"general"}</definedName>
    <definedName name="asfasdl" localSheetId="6" hidden="1">{"via1",#N/A,TRUE,"general";"via2",#N/A,TRUE,"general";"via3",#N/A,TRUE,"general"}</definedName>
    <definedName name="asfasdl" hidden="1">{"via1",#N/A,TRUE,"general";"via2",#N/A,TRUE,"general";"via3",#N/A,TRUE,"general"}</definedName>
    <definedName name="asff" localSheetId="2" hidden="1">{"TAB1",#N/A,TRUE,"GENERAL";"TAB2",#N/A,TRUE,"GENERAL";"TAB3",#N/A,TRUE,"GENERAL";"TAB4",#N/A,TRUE,"GENERAL";"TAB5",#N/A,TRUE,"GENERAL"}</definedName>
    <definedName name="asff" localSheetId="14" hidden="1">{"TAB1",#N/A,TRUE,"GENERAL";"TAB2",#N/A,TRUE,"GENERAL";"TAB3",#N/A,TRUE,"GENERAL";"TAB4",#N/A,TRUE,"GENERAL";"TAB5",#N/A,TRUE,"GENERAL"}</definedName>
    <definedName name="asff" localSheetId="15" hidden="1">{"TAB1",#N/A,TRUE,"GENERAL";"TAB2",#N/A,TRUE,"GENERAL";"TAB3",#N/A,TRUE,"GENERAL";"TAB4",#N/A,TRUE,"GENERAL";"TAB5",#N/A,TRUE,"GENERAL"}</definedName>
    <definedName name="asff" localSheetId="0" hidden="1">{"TAB1",#N/A,TRUE,"GENERAL";"TAB2",#N/A,TRUE,"GENERAL";"TAB3",#N/A,TRUE,"GENERAL";"TAB4",#N/A,TRUE,"GENERAL";"TAB5",#N/A,TRUE,"GENERAL"}</definedName>
    <definedName name="asff" localSheetId="12" hidden="1">{"TAB1",#N/A,TRUE,"GENERAL";"TAB2",#N/A,TRUE,"GENERAL";"TAB3",#N/A,TRUE,"GENERAL";"TAB4",#N/A,TRUE,"GENERAL";"TAB5",#N/A,TRUE,"GENERAL"}</definedName>
    <definedName name="asff" localSheetId="13" hidden="1">{"TAB1",#N/A,TRUE,"GENERAL";"TAB2",#N/A,TRUE,"GENERAL";"TAB3",#N/A,TRUE,"GENERAL";"TAB4",#N/A,TRUE,"GENERAL";"TAB5",#N/A,TRUE,"GENERAL"}</definedName>
    <definedName name="asff" localSheetId="16" hidden="1">{"TAB1",#N/A,TRUE,"GENERAL";"TAB2",#N/A,TRUE,"GENERAL";"TAB3",#N/A,TRUE,"GENERAL";"TAB4",#N/A,TRUE,"GENERAL";"TAB5",#N/A,TRUE,"GENERAL"}</definedName>
    <definedName name="asff" localSheetId="1" hidden="1">{"TAB1",#N/A,TRUE,"GENERAL";"TAB2",#N/A,TRUE,"GENERAL";"TAB3",#N/A,TRUE,"GENERAL";"TAB4",#N/A,TRUE,"GENERAL";"TAB5",#N/A,TRUE,"GENERAL"}</definedName>
    <definedName name="asff" localSheetId="11" hidden="1">{"TAB1",#N/A,TRUE,"GENERAL";"TAB2",#N/A,TRUE,"GENERAL";"TAB3",#N/A,TRUE,"GENERAL";"TAB4",#N/A,TRUE,"GENERAL";"TAB5",#N/A,TRUE,"GENERAL"}</definedName>
    <definedName name="asff" localSheetId="5" hidden="1">{"TAB1",#N/A,TRUE,"GENERAL";"TAB2",#N/A,TRUE,"GENERAL";"TAB3",#N/A,TRUE,"GENERAL";"TAB4",#N/A,TRUE,"GENERAL";"TAB5",#N/A,TRUE,"GENERAL"}</definedName>
    <definedName name="asff" localSheetId="6"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localSheetId="14" hidden="1">{"via1",#N/A,TRUE,"general";"via2",#N/A,TRUE,"general";"via3",#N/A,TRUE,"general"}</definedName>
    <definedName name="asfghjoi" localSheetId="15" hidden="1">{"via1",#N/A,TRUE,"general";"via2",#N/A,TRUE,"general";"via3",#N/A,TRUE,"general"}</definedName>
    <definedName name="asfghjoi" localSheetId="0" hidden="1">{"via1",#N/A,TRUE,"general";"via2",#N/A,TRUE,"general";"via3",#N/A,TRUE,"general"}</definedName>
    <definedName name="asfghjoi" localSheetId="12" hidden="1">{"via1",#N/A,TRUE,"general";"via2",#N/A,TRUE,"general";"via3",#N/A,TRUE,"general"}</definedName>
    <definedName name="asfghjoi" localSheetId="13" hidden="1">{"via1",#N/A,TRUE,"general";"via2",#N/A,TRUE,"general";"via3",#N/A,TRUE,"general"}</definedName>
    <definedName name="asfghjoi" localSheetId="16" hidden="1">{"via1",#N/A,TRUE,"general";"via2",#N/A,TRUE,"general";"via3",#N/A,TRUE,"general"}</definedName>
    <definedName name="asfghjoi" localSheetId="1" hidden="1">{"via1",#N/A,TRUE,"general";"via2",#N/A,TRUE,"general";"via3",#N/A,TRUE,"general"}</definedName>
    <definedName name="asfghjoi" localSheetId="11" hidden="1">{"via1",#N/A,TRUE,"general";"via2",#N/A,TRUE,"general";"via3",#N/A,TRUE,"general"}</definedName>
    <definedName name="asfghjoi" localSheetId="5" hidden="1">{"via1",#N/A,TRUE,"general";"via2",#N/A,TRUE,"general";"via3",#N/A,TRUE,"general"}</definedName>
    <definedName name="asfghjoi" localSheetId="6"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localSheetId="14" hidden="1">{"TAB1",#N/A,TRUE,"GENERAL";"TAB2",#N/A,TRUE,"GENERAL";"TAB3",#N/A,TRUE,"GENERAL";"TAB4",#N/A,TRUE,"GENERAL";"TAB5",#N/A,TRUE,"GENERAL"}</definedName>
    <definedName name="asojkdr" localSheetId="15" hidden="1">{"TAB1",#N/A,TRUE,"GENERAL";"TAB2",#N/A,TRUE,"GENERAL";"TAB3",#N/A,TRUE,"GENERAL";"TAB4",#N/A,TRUE,"GENERAL";"TAB5",#N/A,TRUE,"GENERAL"}</definedName>
    <definedName name="asojkdr" localSheetId="0" hidden="1">{"TAB1",#N/A,TRUE,"GENERAL";"TAB2",#N/A,TRUE,"GENERAL";"TAB3",#N/A,TRUE,"GENERAL";"TAB4",#N/A,TRUE,"GENERAL";"TAB5",#N/A,TRUE,"GENERAL"}</definedName>
    <definedName name="asojkdr" localSheetId="12" hidden="1">{"TAB1",#N/A,TRUE,"GENERAL";"TAB2",#N/A,TRUE,"GENERAL";"TAB3",#N/A,TRUE,"GENERAL";"TAB4",#N/A,TRUE,"GENERAL";"TAB5",#N/A,TRUE,"GENERAL"}</definedName>
    <definedName name="asojkdr" localSheetId="13" hidden="1">{"TAB1",#N/A,TRUE,"GENERAL";"TAB2",#N/A,TRUE,"GENERAL";"TAB3",#N/A,TRUE,"GENERAL";"TAB4",#N/A,TRUE,"GENERAL";"TAB5",#N/A,TRUE,"GENERAL"}</definedName>
    <definedName name="asojkdr" localSheetId="16" hidden="1">{"TAB1",#N/A,TRUE,"GENERAL";"TAB2",#N/A,TRUE,"GENERAL";"TAB3",#N/A,TRUE,"GENERAL";"TAB4",#N/A,TRUE,"GENERAL";"TAB5",#N/A,TRUE,"GENERAL"}</definedName>
    <definedName name="asojkdr" localSheetId="1" hidden="1">{"TAB1",#N/A,TRUE,"GENERAL";"TAB2",#N/A,TRUE,"GENERAL";"TAB3",#N/A,TRUE,"GENERAL";"TAB4",#N/A,TRUE,"GENERAL";"TAB5",#N/A,TRUE,"GENERAL"}</definedName>
    <definedName name="asojkdr" localSheetId="11" hidden="1">{"TAB1",#N/A,TRUE,"GENERAL";"TAB2",#N/A,TRUE,"GENERAL";"TAB3",#N/A,TRUE,"GENERAL";"TAB4",#N/A,TRUE,"GENERAL";"TAB5",#N/A,TRUE,"GENERAL"}</definedName>
    <definedName name="asojkdr" localSheetId="5" hidden="1">{"TAB1",#N/A,TRUE,"GENERAL";"TAB2",#N/A,TRUE,"GENERAL";"TAB3",#N/A,TRUE,"GENERAL";"TAB4",#N/A,TRUE,"GENERAL";"TAB5",#N/A,TRUE,"GENERAL"}</definedName>
    <definedName name="asojkdr" localSheetId="6" hidden="1">{"TAB1",#N/A,TRUE,"GENERAL";"TAB2",#N/A,TRUE,"GENERAL";"TAB3",#N/A,TRUE,"GENERAL";"TAB4",#N/A,TRUE,"GENERAL";"TAB5",#N/A,TRUE,"GENERAL"}</definedName>
    <definedName name="asojkdr" hidden="1">{"TAB1",#N/A,TRUE,"GENERAL";"TAB2",#N/A,TRUE,"GENERAL";"TAB3",#N/A,TRUE,"GENERAL";"TAB4",#N/A,TRUE,"GENERAL";"TAB5",#N/A,TRUE,"GENERAL"}</definedName>
    <definedName name="Aspecto_Ambiental" localSheetId="14">'[20]Listado Aspectos_Impactos'!$C$5:$C$77</definedName>
    <definedName name="Aspecto_Ambiental" localSheetId="15">#REF!</definedName>
    <definedName name="Aspecto_Ambiental" localSheetId="12">'[20]Listado Aspectos_Impactos'!$C$5:$C$77</definedName>
    <definedName name="Aspecto_Ambiental" localSheetId="13">'[20]Listado Aspectos_Impactos'!$C$5:$C$77</definedName>
    <definedName name="Aspecto_Ambiental" localSheetId="16">#REF!</definedName>
    <definedName name="Aspecto_Ambiental" localSheetId="1">'[20]Listado Aspectos_Impactos'!$C$5:$C$77</definedName>
    <definedName name="Aspecto_Ambiental" localSheetId="11">#REF!</definedName>
    <definedName name="Aspecto_Ambiental" localSheetId="5">#REF!</definedName>
    <definedName name="Aspecto_Ambiental" localSheetId="6">'[20]Listado Aspectos_Impactos'!$C$5:$C$77</definedName>
    <definedName name="Aspecto_Ambiental">#REF!</definedName>
    <definedName name="AspectosAmbientales" localSheetId="14">'[21]Aspectos Ambientales'!$B$2:$B$20</definedName>
    <definedName name="AspectosAmbientales" localSheetId="15">#REF!</definedName>
    <definedName name="AspectosAmbientales" localSheetId="12">'[21]Aspectos Ambientales'!$B$2:$B$20</definedName>
    <definedName name="AspectosAmbientales" localSheetId="13">'[21]Aspectos Ambientales'!$B$2:$B$20</definedName>
    <definedName name="AspectosAmbientales" localSheetId="16">#REF!</definedName>
    <definedName name="AspectosAmbientales" localSheetId="1">'[21]Aspectos Ambientales'!$B$2:$B$20</definedName>
    <definedName name="AspectosAmbientales" localSheetId="11">#REF!</definedName>
    <definedName name="AspectosAmbientales" localSheetId="5">#REF!</definedName>
    <definedName name="AspectosAmbientales" localSheetId="6">'[21]Aspectos Ambientales'!$B$2:$B$20</definedName>
    <definedName name="AspectosAmbientales">#REF!</definedName>
    <definedName name="azaz" localSheetId="2" hidden="1">{"TAB1",#N/A,TRUE,"GENERAL";"TAB2",#N/A,TRUE,"GENERAL";"TAB3",#N/A,TRUE,"GENERAL";"TAB4",#N/A,TRUE,"GENERAL";"TAB5",#N/A,TRUE,"GENERAL"}</definedName>
    <definedName name="azaz" localSheetId="14" hidden="1">{"TAB1",#N/A,TRUE,"GENERAL";"TAB2",#N/A,TRUE,"GENERAL";"TAB3",#N/A,TRUE,"GENERAL";"TAB4",#N/A,TRUE,"GENERAL";"TAB5",#N/A,TRUE,"GENERAL"}</definedName>
    <definedName name="azaz" localSheetId="15" hidden="1">{"TAB1",#N/A,TRUE,"GENERAL";"TAB2",#N/A,TRUE,"GENERAL";"TAB3",#N/A,TRUE,"GENERAL";"TAB4",#N/A,TRUE,"GENERAL";"TAB5",#N/A,TRUE,"GENERAL"}</definedName>
    <definedName name="azaz" localSheetId="0" hidden="1">{"TAB1",#N/A,TRUE,"GENERAL";"TAB2",#N/A,TRUE,"GENERAL";"TAB3",#N/A,TRUE,"GENERAL";"TAB4",#N/A,TRUE,"GENERAL";"TAB5",#N/A,TRUE,"GENERAL"}</definedName>
    <definedName name="azaz" localSheetId="12" hidden="1">{"TAB1",#N/A,TRUE,"GENERAL";"TAB2",#N/A,TRUE,"GENERAL";"TAB3",#N/A,TRUE,"GENERAL";"TAB4",#N/A,TRUE,"GENERAL";"TAB5",#N/A,TRUE,"GENERAL"}</definedName>
    <definedName name="azaz" localSheetId="13" hidden="1">{"TAB1",#N/A,TRUE,"GENERAL";"TAB2",#N/A,TRUE,"GENERAL";"TAB3",#N/A,TRUE,"GENERAL";"TAB4",#N/A,TRUE,"GENERAL";"TAB5",#N/A,TRUE,"GENERAL"}</definedName>
    <definedName name="azaz" localSheetId="16" hidden="1">{"TAB1",#N/A,TRUE,"GENERAL";"TAB2",#N/A,TRUE,"GENERAL";"TAB3",#N/A,TRUE,"GENERAL";"TAB4",#N/A,TRUE,"GENERAL";"TAB5",#N/A,TRUE,"GENERAL"}</definedName>
    <definedName name="azaz" localSheetId="1" hidden="1">{"TAB1",#N/A,TRUE,"GENERAL";"TAB2",#N/A,TRUE,"GENERAL";"TAB3",#N/A,TRUE,"GENERAL";"TAB4",#N/A,TRUE,"GENERAL";"TAB5",#N/A,TRUE,"GENERAL"}</definedName>
    <definedName name="azaz" localSheetId="11" hidden="1">{"TAB1",#N/A,TRUE,"GENERAL";"TAB2",#N/A,TRUE,"GENERAL";"TAB3",#N/A,TRUE,"GENERAL";"TAB4",#N/A,TRUE,"GENERAL";"TAB5",#N/A,TRUE,"GENERAL"}</definedName>
    <definedName name="azaz" localSheetId="5" hidden="1">{"TAB1",#N/A,TRUE,"GENERAL";"TAB2",#N/A,TRUE,"GENERAL";"TAB3",#N/A,TRUE,"GENERAL";"TAB4",#N/A,TRUE,"GENERAL";"TAB5",#N/A,TRUE,"GENERAL"}</definedName>
    <definedName name="azaz" localSheetId="6"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localSheetId="14" hidden="1">{"via1",#N/A,TRUE,"general";"via2",#N/A,TRUE,"general";"via3",#N/A,TRUE,"general"}</definedName>
    <definedName name="B" localSheetId="15" hidden="1">{"via1",#N/A,TRUE,"general";"via2",#N/A,TRUE,"general";"via3",#N/A,TRUE,"general"}</definedName>
    <definedName name="B" localSheetId="0" hidden="1">{"via1",#N/A,TRUE,"general";"via2",#N/A,TRUE,"general";"via3",#N/A,TRUE,"general"}</definedName>
    <definedName name="B" localSheetId="12" hidden="1">{"via1",#N/A,TRUE,"general";"via2",#N/A,TRUE,"general";"via3",#N/A,TRUE,"general"}</definedName>
    <definedName name="B" localSheetId="13" hidden="1">{"via1",#N/A,TRUE,"general";"via2",#N/A,TRUE,"general";"via3",#N/A,TRUE,"general"}</definedName>
    <definedName name="B" localSheetId="16" hidden="1">{"via1",#N/A,TRUE,"general";"via2",#N/A,TRUE,"general";"via3",#N/A,TRUE,"general"}</definedName>
    <definedName name="B" localSheetId="1" hidden="1">{"via1",#N/A,TRUE,"general";"via2",#N/A,TRUE,"general";"via3",#N/A,TRUE,"general"}</definedName>
    <definedName name="B" localSheetId="11" hidden="1">{"via1",#N/A,TRUE,"general";"via2",#N/A,TRUE,"general";"via3",#N/A,TRUE,"general"}</definedName>
    <definedName name="B" localSheetId="5" hidden="1">{"via1",#N/A,TRUE,"general";"via2",#N/A,TRUE,"general";"via3",#N/A,TRUE,"general"}</definedName>
    <definedName name="B" localSheetId="6" hidden="1">{"via1",#N/A,TRUE,"general";"via2",#N/A,TRUE,"general";"via3",#N/A,TRUE,"general"}</definedName>
    <definedName name="B" hidden="1">{"via1",#N/A,TRUE,"general";"via2",#N/A,TRUE,"general";"via3",#N/A,TRUE,"general"}</definedName>
    <definedName name="B_impresión_IM" localSheetId="2">#REF!</definedName>
    <definedName name="B_impresión_IM" localSheetId="14">#REF!</definedName>
    <definedName name="B_impresión_IM" localSheetId="15">#REF!</definedName>
    <definedName name="B_impresión_IM" localSheetId="0">#REF!</definedName>
    <definedName name="B_impresión_IM" localSheetId="12">#REF!</definedName>
    <definedName name="B_impresión_IM" localSheetId="13">#REF!</definedName>
    <definedName name="B_impresión_IM" localSheetId="1">#REF!</definedName>
    <definedName name="B_impresión_IM" localSheetId="11">#REF!</definedName>
    <definedName name="B_impresión_IM" localSheetId="5">#REF!</definedName>
    <definedName name="B_impresión_IM" localSheetId="6">#REF!</definedName>
    <definedName name="B_impresión_IM">#REF!</definedName>
    <definedName name="barethpon" localSheetId="14">#REF!</definedName>
    <definedName name="barethpon" localSheetId="15">#REF!</definedName>
    <definedName name="barethpon" localSheetId="12">#REF!</definedName>
    <definedName name="barethpon" localSheetId="13">#REF!</definedName>
    <definedName name="barethpon" localSheetId="1">#REF!</definedName>
    <definedName name="barethpon" localSheetId="11">#REF!</definedName>
    <definedName name="barethpon" localSheetId="6">#REF!</definedName>
    <definedName name="barethpon">#REF!</definedName>
    <definedName name="base" localSheetId="14">#REF!</definedName>
    <definedName name="base" localSheetId="15">#REF!</definedName>
    <definedName name="base" localSheetId="12">#REF!</definedName>
    <definedName name="base" localSheetId="13">#REF!</definedName>
    <definedName name="base" localSheetId="1">#REF!</definedName>
    <definedName name="base" localSheetId="11">#REF!</definedName>
    <definedName name="base" localSheetId="6">#REF!</definedName>
    <definedName name="base">#REF!</definedName>
    <definedName name="base_VaR" localSheetId="14">#REF!</definedName>
    <definedName name="base_VaR" localSheetId="15">#REF!</definedName>
    <definedName name="base_VaR" localSheetId="12">#REF!</definedName>
    <definedName name="base_VaR" localSheetId="13">#REF!</definedName>
    <definedName name="base_VaR" localSheetId="1">#REF!</definedName>
    <definedName name="base_VaR" localSheetId="11">#REF!</definedName>
    <definedName name="base_VaR" localSheetId="6">#REF!</definedName>
    <definedName name="base_VaR">#REF!</definedName>
    <definedName name="BASEDATOS" localSheetId="14">#REF!</definedName>
    <definedName name="BASEDATOS" localSheetId="15">#REF!</definedName>
    <definedName name="BASEDATOS" localSheetId="12">#REF!</definedName>
    <definedName name="BASEDATOS" localSheetId="13">#REF!</definedName>
    <definedName name="BASEDATOS" localSheetId="1">#REF!</definedName>
    <definedName name="BASEDATOS" localSheetId="11">#REF!</definedName>
    <definedName name="BASEDATOS" localSheetId="6">#REF!</definedName>
    <definedName name="BASEDATOS">#REF!</definedName>
    <definedName name="_xlnm.Database" localSheetId="14">#REF!</definedName>
    <definedName name="_xlnm.Database" localSheetId="15">#REF!</definedName>
    <definedName name="_xlnm.Database" localSheetId="12">#REF!</definedName>
    <definedName name="_xlnm.Database" localSheetId="13">#REF!</definedName>
    <definedName name="_xlnm.Database" localSheetId="1">#REF!</definedName>
    <definedName name="_xlnm.Database" localSheetId="11">#REF!</definedName>
    <definedName name="_xlnm.Database" localSheetId="6">#REF!</definedName>
    <definedName name="_xlnm.Database">#REF!</definedName>
    <definedName name="bbbbbb" localSheetId="2" hidden="1">{"via1",#N/A,TRUE,"general";"via2",#N/A,TRUE,"general";"via3",#N/A,TRUE,"general"}</definedName>
    <definedName name="bbbbbb" localSheetId="14" hidden="1">{"via1",#N/A,TRUE,"general";"via2",#N/A,TRUE,"general";"via3",#N/A,TRUE,"general"}</definedName>
    <definedName name="bbbbbb" localSheetId="15" hidden="1">{"via1",#N/A,TRUE,"general";"via2",#N/A,TRUE,"general";"via3",#N/A,TRUE,"general"}</definedName>
    <definedName name="bbbbbb" localSheetId="0" hidden="1">{"via1",#N/A,TRUE,"general";"via2",#N/A,TRUE,"general";"via3",#N/A,TRUE,"general"}</definedName>
    <definedName name="bbbbbb" localSheetId="12" hidden="1">{"via1",#N/A,TRUE,"general";"via2",#N/A,TRUE,"general";"via3",#N/A,TRUE,"general"}</definedName>
    <definedName name="bbbbbb" localSheetId="13" hidden="1">{"via1",#N/A,TRUE,"general";"via2",#N/A,TRUE,"general";"via3",#N/A,TRUE,"general"}</definedName>
    <definedName name="bbbbbb" localSheetId="16" hidden="1">{"via1",#N/A,TRUE,"general";"via2",#N/A,TRUE,"general";"via3",#N/A,TRUE,"general"}</definedName>
    <definedName name="bbbbbb" localSheetId="1" hidden="1">{"via1",#N/A,TRUE,"general";"via2",#N/A,TRUE,"general";"via3",#N/A,TRUE,"general"}</definedName>
    <definedName name="bbbbbb" localSheetId="11" hidden="1">{"via1",#N/A,TRUE,"general";"via2",#N/A,TRUE,"general";"via3",#N/A,TRUE,"general"}</definedName>
    <definedName name="bbbbbb" localSheetId="5" hidden="1">{"via1",#N/A,TRUE,"general";"via2",#N/A,TRUE,"general";"via3",#N/A,TRUE,"general"}</definedName>
    <definedName name="bbbbbb" localSheetId="6"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localSheetId="14" hidden="1">{"TAB1",#N/A,TRUE,"GENERAL";"TAB2",#N/A,TRUE,"GENERAL";"TAB3",#N/A,TRUE,"GENERAL";"TAB4",#N/A,TRUE,"GENERAL";"TAB5",#N/A,TRUE,"GENERAL"}</definedName>
    <definedName name="bbbbbh" localSheetId="15" hidden="1">{"TAB1",#N/A,TRUE,"GENERAL";"TAB2",#N/A,TRUE,"GENERAL";"TAB3",#N/A,TRUE,"GENERAL";"TAB4",#N/A,TRUE,"GENERAL";"TAB5",#N/A,TRUE,"GENERAL"}</definedName>
    <definedName name="bbbbbh" localSheetId="0" hidden="1">{"TAB1",#N/A,TRUE,"GENERAL";"TAB2",#N/A,TRUE,"GENERAL";"TAB3",#N/A,TRUE,"GENERAL";"TAB4",#N/A,TRUE,"GENERAL";"TAB5",#N/A,TRUE,"GENERAL"}</definedName>
    <definedName name="bbbbbh" localSheetId="12" hidden="1">{"TAB1",#N/A,TRUE,"GENERAL";"TAB2",#N/A,TRUE,"GENERAL";"TAB3",#N/A,TRUE,"GENERAL";"TAB4",#N/A,TRUE,"GENERAL";"TAB5",#N/A,TRUE,"GENERAL"}</definedName>
    <definedName name="bbbbbh" localSheetId="13" hidden="1">{"TAB1",#N/A,TRUE,"GENERAL";"TAB2",#N/A,TRUE,"GENERAL";"TAB3",#N/A,TRUE,"GENERAL";"TAB4",#N/A,TRUE,"GENERAL";"TAB5",#N/A,TRUE,"GENERAL"}</definedName>
    <definedName name="bbbbbh" localSheetId="16" hidden="1">{"TAB1",#N/A,TRUE,"GENERAL";"TAB2",#N/A,TRUE,"GENERAL";"TAB3",#N/A,TRUE,"GENERAL";"TAB4",#N/A,TRUE,"GENERAL";"TAB5",#N/A,TRUE,"GENERAL"}</definedName>
    <definedName name="bbbbbh" localSheetId="1" hidden="1">{"TAB1",#N/A,TRUE,"GENERAL";"TAB2",#N/A,TRUE,"GENERAL";"TAB3",#N/A,TRUE,"GENERAL";"TAB4",#N/A,TRUE,"GENERAL";"TAB5",#N/A,TRUE,"GENERAL"}</definedName>
    <definedName name="bbbbbh" localSheetId="11" hidden="1">{"TAB1",#N/A,TRUE,"GENERAL";"TAB2",#N/A,TRUE,"GENERAL";"TAB3",#N/A,TRUE,"GENERAL";"TAB4",#N/A,TRUE,"GENERAL";"TAB5",#N/A,TRUE,"GENERAL"}</definedName>
    <definedName name="bbbbbh" localSheetId="5" hidden="1">{"TAB1",#N/A,TRUE,"GENERAL";"TAB2",#N/A,TRUE,"GENERAL";"TAB3",#N/A,TRUE,"GENERAL";"TAB4",#N/A,TRUE,"GENERAL";"TAB5",#N/A,TRUE,"GENERAL"}</definedName>
    <definedName name="bbbbbh" localSheetId="6"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localSheetId="14" hidden="1">{"TAB1",#N/A,TRUE,"GENERAL";"TAB2",#N/A,TRUE,"GENERAL";"TAB3",#N/A,TRUE,"GENERAL";"TAB4",#N/A,TRUE,"GENERAL";"TAB5",#N/A,TRUE,"GENERAL"}</definedName>
    <definedName name="bbd" localSheetId="15" hidden="1">{"TAB1",#N/A,TRUE,"GENERAL";"TAB2",#N/A,TRUE,"GENERAL";"TAB3",#N/A,TRUE,"GENERAL";"TAB4",#N/A,TRUE,"GENERAL";"TAB5",#N/A,TRUE,"GENERAL"}</definedName>
    <definedName name="bbd" localSheetId="0" hidden="1">{"TAB1",#N/A,TRUE,"GENERAL";"TAB2",#N/A,TRUE,"GENERAL";"TAB3",#N/A,TRUE,"GENERAL";"TAB4",#N/A,TRUE,"GENERAL";"TAB5",#N/A,TRUE,"GENERAL"}</definedName>
    <definedName name="bbd" localSheetId="12" hidden="1">{"TAB1",#N/A,TRUE,"GENERAL";"TAB2",#N/A,TRUE,"GENERAL";"TAB3",#N/A,TRUE,"GENERAL";"TAB4",#N/A,TRUE,"GENERAL";"TAB5",#N/A,TRUE,"GENERAL"}</definedName>
    <definedName name="bbd" localSheetId="13" hidden="1">{"TAB1",#N/A,TRUE,"GENERAL";"TAB2",#N/A,TRUE,"GENERAL";"TAB3",#N/A,TRUE,"GENERAL";"TAB4",#N/A,TRUE,"GENERAL";"TAB5",#N/A,TRUE,"GENERAL"}</definedName>
    <definedName name="bbd" localSheetId="16" hidden="1">{"TAB1",#N/A,TRUE,"GENERAL";"TAB2",#N/A,TRUE,"GENERAL";"TAB3",#N/A,TRUE,"GENERAL";"TAB4",#N/A,TRUE,"GENERAL";"TAB5",#N/A,TRUE,"GENERAL"}</definedName>
    <definedName name="bbd" localSheetId="1" hidden="1">{"TAB1",#N/A,TRUE,"GENERAL";"TAB2",#N/A,TRUE,"GENERAL";"TAB3",#N/A,TRUE,"GENERAL";"TAB4",#N/A,TRUE,"GENERAL";"TAB5",#N/A,TRUE,"GENERAL"}</definedName>
    <definedName name="bbd" localSheetId="11" hidden="1">{"TAB1",#N/A,TRUE,"GENERAL";"TAB2",#N/A,TRUE,"GENERAL";"TAB3",#N/A,TRUE,"GENERAL";"TAB4",#N/A,TRUE,"GENERAL";"TAB5",#N/A,TRUE,"GENERAL"}</definedName>
    <definedName name="bbd" localSheetId="5" hidden="1">{"TAB1",#N/A,TRUE,"GENERAL";"TAB2",#N/A,TRUE,"GENERAL";"TAB3",#N/A,TRUE,"GENERAL";"TAB4",#N/A,TRUE,"GENERAL";"TAB5",#N/A,TRUE,"GENERAL"}</definedName>
    <definedName name="bbd" localSheetId="6" hidden="1">{"TAB1",#N/A,TRUE,"GENERAL";"TAB2",#N/A,TRUE,"GENERAL";"TAB3",#N/A,TRUE,"GENERAL";"TAB4",#N/A,TRUE,"GENERAL";"TAB5",#N/A,TRUE,"GENERAL"}</definedName>
    <definedName name="bbd" hidden="1">{"TAB1",#N/A,TRUE,"GENERAL";"TAB2",#N/A,TRUE,"GENERAL";"TAB3",#N/A,TRUE,"GENERAL";"TAB4",#N/A,TRUE,"GENERAL";"TAB5",#N/A,TRUE,"GENERAL"}</definedName>
    <definedName name="BCXBDFG" localSheetId="2" hidden="1">{"TAB1",#N/A,TRUE,"GENERAL";"TAB2",#N/A,TRUE,"GENERAL";"TAB3",#N/A,TRUE,"GENERAL";"TAB4",#N/A,TRUE,"GENERAL";"TAB5",#N/A,TRUE,"GENERAL"}</definedName>
    <definedName name="BCXBDFG" localSheetId="14" hidden="1">{"TAB1",#N/A,TRUE,"GENERAL";"TAB2",#N/A,TRUE,"GENERAL";"TAB3",#N/A,TRUE,"GENERAL";"TAB4",#N/A,TRUE,"GENERAL";"TAB5",#N/A,TRUE,"GENERAL"}</definedName>
    <definedName name="BCXBDFG" localSheetId="15" hidden="1">{"TAB1",#N/A,TRUE,"GENERAL";"TAB2",#N/A,TRUE,"GENERAL";"TAB3",#N/A,TRUE,"GENERAL";"TAB4",#N/A,TRUE,"GENERAL";"TAB5",#N/A,TRUE,"GENERAL"}</definedName>
    <definedName name="BCXBDFG" localSheetId="0" hidden="1">{"TAB1",#N/A,TRUE,"GENERAL";"TAB2",#N/A,TRUE,"GENERAL";"TAB3",#N/A,TRUE,"GENERAL";"TAB4",#N/A,TRUE,"GENERAL";"TAB5",#N/A,TRUE,"GENERAL"}</definedName>
    <definedName name="BCXBDFG" localSheetId="12" hidden="1">{"TAB1",#N/A,TRUE,"GENERAL";"TAB2",#N/A,TRUE,"GENERAL";"TAB3",#N/A,TRUE,"GENERAL";"TAB4",#N/A,TRUE,"GENERAL";"TAB5",#N/A,TRUE,"GENERAL"}</definedName>
    <definedName name="BCXBDFG" localSheetId="13" hidden="1">{"TAB1",#N/A,TRUE,"GENERAL";"TAB2",#N/A,TRUE,"GENERAL";"TAB3",#N/A,TRUE,"GENERAL";"TAB4",#N/A,TRUE,"GENERAL";"TAB5",#N/A,TRUE,"GENERAL"}</definedName>
    <definedName name="BCXBDFG" localSheetId="16" hidden="1">{"TAB1",#N/A,TRUE,"GENERAL";"TAB2",#N/A,TRUE,"GENERAL";"TAB3",#N/A,TRUE,"GENERAL";"TAB4",#N/A,TRUE,"GENERAL";"TAB5",#N/A,TRUE,"GENERAL"}</definedName>
    <definedName name="BCXBDFG" localSheetId="1" hidden="1">{"TAB1",#N/A,TRUE,"GENERAL";"TAB2",#N/A,TRUE,"GENERAL";"TAB3",#N/A,TRUE,"GENERAL";"TAB4",#N/A,TRUE,"GENERAL";"TAB5",#N/A,TRUE,"GENERAL"}</definedName>
    <definedName name="BCXBDFG" localSheetId="11" hidden="1">{"TAB1",#N/A,TRUE,"GENERAL";"TAB2",#N/A,TRUE,"GENERAL";"TAB3",#N/A,TRUE,"GENERAL";"TAB4",#N/A,TRUE,"GENERAL";"TAB5",#N/A,TRUE,"GENERAL"}</definedName>
    <definedName name="BCXBDFG" localSheetId="5" hidden="1">{"TAB1",#N/A,TRUE,"GENERAL";"TAB2",#N/A,TRUE,"GENERAL";"TAB3",#N/A,TRUE,"GENERAL";"TAB4",#N/A,TRUE,"GENERAL";"TAB5",#N/A,TRUE,"GENERAL"}</definedName>
    <definedName name="BCXBDFG" localSheetId="6" hidden="1">{"TAB1",#N/A,TRUE,"GENERAL";"TAB2",#N/A,TRUE,"GENERAL";"TAB3",#N/A,TRUE,"GENERAL";"TAB4",#N/A,TRUE,"GENERAL";"TAB5",#N/A,TRUE,"GENERAL"}</definedName>
    <definedName name="BCXBDFG" hidden="1">{"TAB1",#N/A,TRUE,"GENERAL";"TAB2",#N/A,TRUE,"GENERAL";"TAB3",#N/A,TRUE,"GENERAL";"TAB4",#N/A,TRUE,"GENERAL";"TAB5",#N/A,TRUE,"GENERAL"}</definedName>
    <definedName name="BDD" localSheetId="2">#REF!</definedName>
    <definedName name="BDD" localSheetId="14">#REF!</definedName>
    <definedName name="BDD" localSheetId="15">#REF!</definedName>
    <definedName name="BDD" localSheetId="0">#REF!</definedName>
    <definedName name="BDD" localSheetId="12">#REF!</definedName>
    <definedName name="BDD" localSheetId="13">#REF!</definedName>
    <definedName name="BDD" localSheetId="1">#REF!</definedName>
    <definedName name="BDD" localSheetId="11">#REF!</definedName>
    <definedName name="BDD" localSheetId="5">#REF!</definedName>
    <definedName name="BDD" localSheetId="6">#REF!</definedName>
    <definedName name="BDD">#REF!</definedName>
    <definedName name="BDFB" localSheetId="2" hidden="1">{"via1",#N/A,TRUE,"general";"via2",#N/A,TRUE,"general";"via3",#N/A,TRUE,"general"}</definedName>
    <definedName name="BDFB" localSheetId="14" hidden="1">{"via1",#N/A,TRUE,"general";"via2",#N/A,TRUE,"general";"via3",#N/A,TRUE,"general"}</definedName>
    <definedName name="BDFB" localSheetId="15" hidden="1">{"via1",#N/A,TRUE,"general";"via2",#N/A,TRUE,"general";"via3",#N/A,TRUE,"general"}</definedName>
    <definedName name="BDFB" localSheetId="0" hidden="1">{"via1",#N/A,TRUE,"general";"via2",#N/A,TRUE,"general";"via3",#N/A,TRUE,"general"}</definedName>
    <definedName name="BDFB" localSheetId="12" hidden="1">{"via1",#N/A,TRUE,"general";"via2",#N/A,TRUE,"general";"via3",#N/A,TRUE,"general"}</definedName>
    <definedName name="BDFB" localSheetId="13" hidden="1">{"via1",#N/A,TRUE,"general";"via2",#N/A,TRUE,"general";"via3",#N/A,TRUE,"general"}</definedName>
    <definedName name="BDFB" localSheetId="16" hidden="1">{"via1",#N/A,TRUE,"general";"via2",#N/A,TRUE,"general";"via3",#N/A,TRUE,"general"}</definedName>
    <definedName name="BDFB" localSheetId="1" hidden="1">{"via1",#N/A,TRUE,"general";"via2",#N/A,TRUE,"general";"via3",#N/A,TRUE,"general"}</definedName>
    <definedName name="BDFB" localSheetId="11" hidden="1">{"via1",#N/A,TRUE,"general";"via2",#N/A,TRUE,"general";"via3",#N/A,TRUE,"general"}</definedName>
    <definedName name="BDFB" localSheetId="5" hidden="1">{"via1",#N/A,TRUE,"general";"via2",#N/A,TRUE,"general";"via3",#N/A,TRUE,"general"}</definedName>
    <definedName name="BDFB" localSheetId="6"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localSheetId="14" hidden="1">{"TAB1",#N/A,TRUE,"GENERAL";"TAB2",#N/A,TRUE,"GENERAL";"TAB3",#N/A,TRUE,"GENERAL";"TAB4",#N/A,TRUE,"GENERAL";"TAB5",#N/A,TRUE,"GENERAL"}</definedName>
    <definedName name="BDFGDG" localSheetId="15" hidden="1">{"TAB1",#N/A,TRUE,"GENERAL";"TAB2",#N/A,TRUE,"GENERAL";"TAB3",#N/A,TRUE,"GENERAL";"TAB4",#N/A,TRUE,"GENERAL";"TAB5",#N/A,TRUE,"GENERAL"}</definedName>
    <definedName name="BDFGDG" localSheetId="0" hidden="1">{"TAB1",#N/A,TRUE,"GENERAL";"TAB2",#N/A,TRUE,"GENERAL";"TAB3",#N/A,TRUE,"GENERAL";"TAB4",#N/A,TRUE,"GENERAL";"TAB5",#N/A,TRUE,"GENERAL"}</definedName>
    <definedName name="BDFGDG" localSheetId="12" hidden="1">{"TAB1",#N/A,TRUE,"GENERAL";"TAB2",#N/A,TRUE,"GENERAL";"TAB3",#N/A,TRUE,"GENERAL";"TAB4",#N/A,TRUE,"GENERAL";"TAB5",#N/A,TRUE,"GENERAL"}</definedName>
    <definedName name="BDFGDG" localSheetId="13" hidden="1">{"TAB1",#N/A,TRUE,"GENERAL";"TAB2",#N/A,TRUE,"GENERAL";"TAB3",#N/A,TRUE,"GENERAL";"TAB4",#N/A,TRUE,"GENERAL";"TAB5",#N/A,TRUE,"GENERAL"}</definedName>
    <definedName name="BDFGDG" localSheetId="16" hidden="1">{"TAB1",#N/A,TRUE,"GENERAL";"TAB2",#N/A,TRUE,"GENERAL";"TAB3",#N/A,TRUE,"GENERAL";"TAB4",#N/A,TRUE,"GENERAL";"TAB5",#N/A,TRUE,"GENERAL"}</definedName>
    <definedName name="BDFGDG" localSheetId="1" hidden="1">{"TAB1",#N/A,TRUE,"GENERAL";"TAB2",#N/A,TRUE,"GENERAL";"TAB3",#N/A,TRUE,"GENERAL";"TAB4",#N/A,TRUE,"GENERAL";"TAB5",#N/A,TRUE,"GENERAL"}</definedName>
    <definedName name="BDFGDG" localSheetId="11" hidden="1">{"TAB1",#N/A,TRUE,"GENERAL";"TAB2",#N/A,TRUE,"GENERAL";"TAB3",#N/A,TRUE,"GENERAL";"TAB4",#N/A,TRUE,"GENERAL";"TAB5",#N/A,TRUE,"GENERAL"}</definedName>
    <definedName name="BDFGDG" localSheetId="5" hidden="1">{"TAB1",#N/A,TRUE,"GENERAL";"TAB2",#N/A,TRUE,"GENERAL";"TAB3",#N/A,TRUE,"GENERAL";"TAB4",#N/A,TRUE,"GENERAL";"TAB5",#N/A,TRUE,"GENERAL"}</definedName>
    <definedName name="BDFGDG" localSheetId="6"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localSheetId="14" hidden="1">{"TAB1",#N/A,TRUE,"GENERAL";"TAB2",#N/A,TRUE,"GENERAL";"TAB3",#N/A,TRUE,"GENERAL";"TAB4",#N/A,TRUE,"GENERAL";"TAB5",#N/A,TRUE,"GENERAL"}</definedName>
    <definedName name="be" localSheetId="15" hidden="1">{"TAB1",#N/A,TRUE,"GENERAL";"TAB2",#N/A,TRUE,"GENERAL";"TAB3",#N/A,TRUE,"GENERAL";"TAB4",#N/A,TRUE,"GENERAL";"TAB5",#N/A,TRUE,"GENERAL"}</definedName>
    <definedName name="be" localSheetId="0" hidden="1">{"TAB1",#N/A,TRUE,"GENERAL";"TAB2",#N/A,TRUE,"GENERAL";"TAB3",#N/A,TRUE,"GENERAL";"TAB4",#N/A,TRUE,"GENERAL";"TAB5",#N/A,TRUE,"GENERAL"}</definedName>
    <definedName name="be" localSheetId="12" hidden="1">{"TAB1",#N/A,TRUE,"GENERAL";"TAB2",#N/A,TRUE,"GENERAL";"TAB3",#N/A,TRUE,"GENERAL";"TAB4",#N/A,TRUE,"GENERAL";"TAB5",#N/A,TRUE,"GENERAL"}</definedName>
    <definedName name="be" localSheetId="13" hidden="1">{"TAB1",#N/A,TRUE,"GENERAL";"TAB2",#N/A,TRUE,"GENERAL";"TAB3",#N/A,TRUE,"GENERAL";"TAB4",#N/A,TRUE,"GENERAL";"TAB5",#N/A,TRUE,"GENERAL"}</definedName>
    <definedName name="be" localSheetId="16" hidden="1">{"TAB1",#N/A,TRUE,"GENERAL";"TAB2",#N/A,TRUE,"GENERAL";"TAB3",#N/A,TRUE,"GENERAL";"TAB4",#N/A,TRUE,"GENERAL";"TAB5",#N/A,TRUE,"GENERAL"}</definedName>
    <definedName name="be" localSheetId="1" hidden="1">{"TAB1",#N/A,TRUE,"GENERAL";"TAB2",#N/A,TRUE,"GENERAL";"TAB3",#N/A,TRUE,"GENERAL";"TAB4",#N/A,TRUE,"GENERAL";"TAB5",#N/A,TRUE,"GENERAL"}</definedName>
    <definedName name="be" localSheetId="11" hidden="1">{"TAB1",#N/A,TRUE,"GENERAL";"TAB2",#N/A,TRUE,"GENERAL";"TAB3",#N/A,TRUE,"GENERAL";"TAB4",#N/A,TRUE,"GENERAL";"TAB5",#N/A,TRUE,"GENERAL"}</definedName>
    <definedName name="be" localSheetId="5" hidden="1">{"TAB1",#N/A,TRUE,"GENERAL";"TAB2",#N/A,TRUE,"GENERAL";"TAB3",#N/A,TRUE,"GENERAL";"TAB4",#N/A,TRUE,"GENERAL";"TAB5",#N/A,TRUE,"GENERAL"}</definedName>
    <definedName name="be" localSheetId="6" hidden="1">{"TAB1",#N/A,TRUE,"GENERAL";"TAB2",#N/A,TRUE,"GENERAL";"TAB3",#N/A,TRUE,"GENERAL";"TAB4",#N/A,TRUE,"GENERAL";"TAB5",#N/A,TRUE,"GENERAL"}</definedName>
    <definedName name="be" hidden="1">{"TAB1",#N/A,TRUE,"GENERAL";"TAB2",#N/A,TRUE,"GENERAL";"TAB3",#N/A,TRUE,"GENERAL";"TAB4",#N/A,TRUE,"GENERAL";"TAB5",#N/A,TRUE,"GENERAL"}</definedName>
    <definedName name="Beg_Bal" localSheetId="2">#REF!</definedName>
    <definedName name="Beg_Bal" localSheetId="14">#REF!</definedName>
    <definedName name="Beg_Bal" localSheetId="15">#REF!</definedName>
    <definedName name="Beg_Bal" localSheetId="0">#REF!</definedName>
    <definedName name="Beg_Bal" localSheetId="12">#REF!</definedName>
    <definedName name="Beg_Bal" localSheetId="13">#REF!</definedName>
    <definedName name="Beg_Bal" localSheetId="1">#REF!</definedName>
    <definedName name="Beg_Bal" localSheetId="11">#REF!</definedName>
    <definedName name="Beg_Bal" localSheetId="5">#REF!</definedName>
    <definedName name="Beg_Bal" localSheetId="6">#REF!</definedName>
    <definedName name="Beg_Bal">#REF!</definedName>
    <definedName name="bfnfv" localSheetId="2" hidden="1">{"TAB1",#N/A,TRUE,"GENERAL";"TAB2",#N/A,TRUE,"GENERAL";"TAB3",#N/A,TRUE,"GENERAL";"TAB4",#N/A,TRUE,"GENERAL";"TAB5",#N/A,TRUE,"GENERAL"}</definedName>
    <definedName name="bfnfv" localSheetId="14" hidden="1">{"TAB1",#N/A,TRUE,"GENERAL";"TAB2",#N/A,TRUE,"GENERAL";"TAB3",#N/A,TRUE,"GENERAL";"TAB4",#N/A,TRUE,"GENERAL";"TAB5",#N/A,TRUE,"GENERAL"}</definedName>
    <definedName name="bfnfv" localSheetId="15" hidden="1">{"TAB1",#N/A,TRUE,"GENERAL";"TAB2",#N/A,TRUE,"GENERAL";"TAB3",#N/A,TRUE,"GENERAL";"TAB4",#N/A,TRUE,"GENERAL";"TAB5",#N/A,TRUE,"GENERAL"}</definedName>
    <definedName name="bfnfv" localSheetId="0" hidden="1">{"TAB1",#N/A,TRUE,"GENERAL";"TAB2",#N/A,TRUE,"GENERAL";"TAB3",#N/A,TRUE,"GENERAL";"TAB4",#N/A,TRUE,"GENERAL";"TAB5",#N/A,TRUE,"GENERAL"}</definedName>
    <definedName name="bfnfv" localSheetId="12" hidden="1">{"TAB1",#N/A,TRUE,"GENERAL";"TAB2",#N/A,TRUE,"GENERAL";"TAB3",#N/A,TRUE,"GENERAL";"TAB4",#N/A,TRUE,"GENERAL";"TAB5",#N/A,TRUE,"GENERAL"}</definedName>
    <definedName name="bfnfv" localSheetId="13" hidden="1">{"TAB1",#N/A,TRUE,"GENERAL";"TAB2",#N/A,TRUE,"GENERAL";"TAB3",#N/A,TRUE,"GENERAL";"TAB4",#N/A,TRUE,"GENERAL";"TAB5",#N/A,TRUE,"GENERAL"}</definedName>
    <definedName name="bfnfv" localSheetId="16" hidden="1">{"TAB1",#N/A,TRUE,"GENERAL";"TAB2",#N/A,TRUE,"GENERAL";"TAB3",#N/A,TRUE,"GENERAL";"TAB4",#N/A,TRUE,"GENERAL";"TAB5",#N/A,TRUE,"GENERAL"}</definedName>
    <definedName name="bfnfv" localSheetId="1" hidden="1">{"TAB1",#N/A,TRUE,"GENERAL";"TAB2",#N/A,TRUE,"GENERAL";"TAB3",#N/A,TRUE,"GENERAL";"TAB4",#N/A,TRUE,"GENERAL";"TAB5",#N/A,TRUE,"GENERAL"}</definedName>
    <definedName name="bfnfv" localSheetId="11" hidden="1">{"TAB1",#N/A,TRUE,"GENERAL";"TAB2",#N/A,TRUE,"GENERAL";"TAB3",#N/A,TRUE,"GENERAL";"TAB4",#N/A,TRUE,"GENERAL";"TAB5",#N/A,TRUE,"GENERAL"}</definedName>
    <definedName name="bfnfv" localSheetId="5" hidden="1">{"TAB1",#N/A,TRUE,"GENERAL";"TAB2",#N/A,TRUE,"GENERAL";"TAB3",#N/A,TRUE,"GENERAL";"TAB4",#N/A,TRUE,"GENERAL";"TAB5",#N/A,TRUE,"GENERAL"}</definedName>
    <definedName name="bfnfv" localSheetId="6"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localSheetId="14" hidden="1">{"TAB1",#N/A,TRUE,"GENERAL";"TAB2",#N/A,TRUE,"GENERAL";"TAB3",#N/A,TRUE,"GENERAL";"TAB4",#N/A,TRUE,"GENERAL";"TAB5",#N/A,TRUE,"GENERAL"}</definedName>
    <definedName name="bgb" localSheetId="15" hidden="1">{"TAB1",#N/A,TRUE,"GENERAL";"TAB2",#N/A,TRUE,"GENERAL";"TAB3",#N/A,TRUE,"GENERAL";"TAB4",#N/A,TRUE,"GENERAL";"TAB5",#N/A,TRUE,"GENERAL"}</definedName>
    <definedName name="bgb" localSheetId="0" hidden="1">{"TAB1",#N/A,TRUE,"GENERAL";"TAB2",#N/A,TRUE,"GENERAL";"TAB3",#N/A,TRUE,"GENERAL";"TAB4",#N/A,TRUE,"GENERAL";"TAB5",#N/A,TRUE,"GENERAL"}</definedName>
    <definedName name="bgb" localSheetId="12" hidden="1">{"TAB1",#N/A,TRUE,"GENERAL";"TAB2",#N/A,TRUE,"GENERAL";"TAB3",#N/A,TRUE,"GENERAL";"TAB4",#N/A,TRUE,"GENERAL";"TAB5",#N/A,TRUE,"GENERAL"}</definedName>
    <definedName name="bgb" localSheetId="13" hidden="1">{"TAB1",#N/A,TRUE,"GENERAL";"TAB2",#N/A,TRUE,"GENERAL";"TAB3",#N/A,TRUE,"GENERAL";"TAB4",#N/A,TRUE,"GENERAL";"TAB5",#N/A,TRUE,"GENERAL"}</definedName>
    <definedName name="bgb" localSheetId="16" hidden="1">{"TAB1",#N/A,TRUE,"GENERAL";"TAB2",#N/A,TRUE,"GENERAL";"TAB3",#N/A,TRUE,"GENERAL";"TAB4",#N/A,TRUE,"GENERAL";"TAB5",#N/A,TRUE,"GENERAL"}</definedName>
    <definedName name="bgb" localSheetId="1" hidden="1">{"TAB1",#N/A,TRUE,"GENERAL";"TAB2",#N/A,TRUE,"GENERAL";"TAB3",#N/A,TRUE,"GENERAL";"TAB4",#N/A,TRUE,"GENERAL";"TAB5",#N/A,TRUE,"GENERAL"}</definedName>
    <definedName name="bgb" localSheetId="11" hidden="1">{"TAB1",#N/A,TRUE,"GENERAL";"TAB2",#N/A,TRUE,"GENERAL";"TAB3",#N/A,TRUE,"GENERAL";"TAB4",#N/A,TRUE,"GENERAL";"TAB5",#N/A,TRUE,"GENERAL"}</definedName>
    <definedName name="bgb" localSheetId="5" hidden="1">{"TAB1",#N/A,TRUE,"GENERAL";"TAB2",#N/A,TRUE,"GENERAL";"TAB3",#N/A,TRUE,"GENERAL";"TAB4",#N/A,TRUE,"GENERAL";"TAB5",#N/A,TRUE,"GENERAL"}</definedName>
    <definedName name="bgb" localSheetId="6"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localSheetId="14" hidden="1">{"via1",#N/A,TRUE,"general";"via2",#N/A,TRUE,"general";"via3",#N/A,TRUE,"general"}</definedName>
    <definedName name="BGDGFRT" localSheetId="15" hidden="1">{"via1",#N/A,TRUE,"general";"via2",#N/A,TRUE,"general";"via3",#N/A,TRUE,"general"}</definedName>
    <definedName name="BGDGFRT" localSheetId="0" hidden="1">{"via1",#N/A,TRUE,"general";"via2",#N/A,TRUE,"general";"via3",#N/A,TRUE,"general"}</definedName>
    <definedName name="BGDGFRT" localSheetId="12" hidden="1">{"via1",#N/A,TRUE,"general";"via2",#N/A,TRUE,"general";"via3",#N/A,TRUE,"general"}</definedName>
    <definedName name="BGDGFRT" localSheetId="13" hidden="1">{"via1",#N/A,TRUE,"general";"via2",#N/A,TRUE,"general";"via3",#N/A,TRUE,"general"}</definedName>
    <definedName name="BGDGFRT" localSheetId="16" hidden="1">{"via1",#N/A,TRUE,"general";"via2",#N/A,TRUE,"general";"via3",#N/A,TRUE,"general"}</definedName>
    <definedName name="BGDGFRT" localSheetId="1" hidden="1">{"via1",#N/A,TRUE,"general";"via2",#N/A,TRUE,"general";"via3",#N/A,TRUE,"general"}</definedName>
    <definedName name="BGDGFRT" localSheetId="11" hidden="1">{"via1",#N/A,TRUE,"general";"via2",#N/A,TRUE,"general";"via3",#N/A,TRUE,"general"}</definedName>
    <definedName name="BGDGFRT" localSheetId="5" hidden="1">{"via1",#N/A,TRUE,"general";"via2",#N/A,TRUE,"general";"via3",#N/A,TRUE,"general"}</definedName>
    <definedName name="BGDGFRT" localSheetId="6"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localSheetId="14" hidden="1">{"via1",#N/A,TRUE,"general";"via2",#N/A,TRUE,"general";"via3",#N/A,TRUE,"general"}</definedName>
    <definedName name="BGFBFH" localSheetId="15" hidden="1">{"via1",#N/A,TRUE,"general";"via2",#N/A,TRUE,"general";"via3",#N/A,TRUE,"general"}</definedName>
    <definedName name="BGFBFH" localSheetId="0" hidden="1">{"via1",#N/A,TRUE,"general";"via2",#N/A,TRUE,"general";"via3",#N/A,TRUE,"general"}</definedName>
    <definedName name="BGFBFH" localSheetId="12" hidden="1">{"via1",#N/A,TRUE,"general";"via2",#N/A,TRUE,"general";"via3",#N/A,TRUE,"general"}</definedName>
    <definedName name="BGFBFH" localSheetId="13" hidden="1">{"via1",#N/A,TRUE,"general";"via2",#N/A,TRUE,"general";"via3",#N/A,TRUE,"general"}</definedName>
    <definedName name="BGFBFH" localSheetId="16" hidden="1">{"via1",#N/A,TRUE,"general";"via2",#N/A,TRUE,"general";"via3",#N/A,TRUE,"general"}</definedName>
    <definedName name="BGFBFH" localSheetId="1" hidden="1">{"via1",#N/A,TRUE,"general";"via2",#N/A,TRUE,"general";"via3",#N/A,TRUE,"general"}</definedName>
    <definedName name="BGFBFH" localSheetId="11" hidden="1">{"via1",#N/A,TRUE,"general";"via2",#N/A,TRUE,"general";"via3",#N/A,TRUE,"general"}</definedName>
    <definedName name="BGFBFH" localSheetId="5" hidden="1">{"via1",#N/A,TRUE,"general";"via2",#N/A,TRUE,"general";"via3",#N/A,TRUE,"general"}</definedName>
    <definedName name="BGFBFH" localSheetId="6" hidden="1">{"via1",#N/A,TRUE,"general";"via2",#N/A,TRUE,"general";"via3",#N/A,TRUE,"general"}</definedName>
    <definedName name="BGFBFH" hidden="1">{"via1",#N/A,TRUE,"general";"via2",#N/A,TRUE,"general";"via3",#N/A,TRUE,"general"}</definedName>
    <definedName name="bgvfcdx" localSheetId="2" hidden="1">{"via1",#N/A,TRUE,"general";"via2",#N/A,TRUE,"general";"via3",#N/A,TRUE,"general"}</definedName>
    <definedName name="bgvfcdx" localSheetId="14" hidden="1">{"via1",#N/A,TRUE,"general";"via2",#N/A,TRUE,"general";"via3",#N/A,TRUE,"general"}</definedName>
    <definedName name="bgvfcdx" localSheetId="15" hidden="1">{"via1",#N/A,TRUE,"general";"via2",#N/A,TRUE,"general";"via3",#N/A,TRUE,"general"}</definedName>
    <definedName name="bgvfcdx" localSheetId="0" hidden="1">{"via1",#N/A,TRUE,"general";"via2",#N/A,TRUE,"general";"via3",#N/A,TRUE,"general"}</definedName>
    <definedName name="bgvfcdx" localSheetId="12" hidden="1">{"via1",#N/A,TRUE,"general";"via2",#N/A,TRUE,"general";"via3",#N/A,TRUE,"general"}</definedName>
    <definedName name="bgvfcdx" localSheetId="13" hidden="1">{"via1",#N/A,TRUE,"general";"via2",#N/A,TRUE,"general";"via3",#N/A,TRUE,"general"}</definedName>
    <definedName name="bgvfcdx" localSheetId="16" hidden="1">{"via1",#N/A,TRUE,"general";"via2",#N/A,TRUE,"general";"via3",#N/A,TRUE,"general"}</definedName>
    <definedName name="bgvfcdx" localSheetId="1" hidden="1">{"via1",#N/A,TRUE,"general";"via2",#N/A,TRUE,"general";"via3",#N/A,TRUE,"general"}</definedName>
    <definedName name="bgvfcdx" localSheetId="11" hidden="1">{"via1",#N/A,TRUE,"general";"via2",#N/A,TRUE,"general";"via3",#N/A,TRUE,"general"}</definedName>
    <definedName name="bgvfcdx" localSheetId="5" hidden="1">{"via1",#N/A,TRUE,"general";"via2",#N/A,TRUE,"general";"via3",#N/A,TRUE,"general"}</definedName>
    <definedName name="bgvfcdx" localSheetId="6" hidden="1">{"via1",#N/A,TRUE,"general";"via2",#N/A,TRUE,"general";"via3",#N/A,TRUE,"general"}</definedName>
    <definedName name="bgvfcdx" hidden="1">{"via1",#N/A,TRUE,"general";"via2",#N/A,TRUE,"general";"via3",#N/A,TRUE,"general"}</definedName>
    <definedName name="bich" localSheetId="2">#REF!</definedName>
    <definedName name="bich" localSheetId="14">#REF!</definedName>
    <definedName name="bich" localSheetId="15">#REF!</definedName>
    <definedName name="bich" localSheetId="0">#REF!</definedName>
    <definedName name="bich" localSheetId="12">#REF!</definedName>
    <definedName name="bich" localSheetId="13">#REF!</definedName>
    <definedName name="bich" localSheetId="1">#REF!</definedName>
    <definedName name="bich" localSheetId="11">#REF!</definedName>
    <definedName name="bich" localSheetId="5">#REF!</definedName>
    <definedName name="bich" localSheetId="6">#REF!</definedName>
    <definedName name="bich">#REF!</definedName>
    <definedName name="bimestre" localSheetId="14">'[22]ESTADO RED'!$E$8</definedName>
    <definedName name="bimestre" localSheetId="15">#REF!</definedName>
    <definedName name="bimestre" localSheetId="12">'[22]ESTADO RED'!$E$8</definedName>
    <definedName name="bimestre" localSheetId="13">'[22]ESTADO RED'!$E$8</definedName>
    <definedName name="bimestre" localSheetId="16">#REF!</definedName>
    <definedName name="bimestre" localSheetId="1">'[22]ESTADO RED'!$E$8</definedName>
    <definedName name="bimestre" localSheetId="11">#REF!</definedName>
    <definedName name="bimestre" localSheetId="5">#REF!</definedName>
    <definedName name="bimestre" localSheetId="6">'[22]ESTADO RED'!$E$8</definedName>
    <definedName name="bimestre">#REF!</definedName>
    <definedName name="BIOLOGICO" localSheetId="14">'[23]Catálogo FR'!$B$15:$B$19</definedName>
    <definedName name="BIOLOGICO" localSheetId="15">#REF!</definedName>
    <definedName name="BIOLOGICO" localSheetId="12">'[23]Catálogo FR'!$B$15:$B$19</definedName>
    <definedName name="BIOLOGICO" localSheetId="13">'[23]Catálogo FR'!$B$15:$B$19</definedName>
    <definedName name="BIOLOGICO" localSheetId="16">#REF!</definedName>
    <definedName name="BIOLOGICO" localSheetId="1">'[23]Catálogo FR'!$B$15:$B$19</definedName>
    <definedName name="BIOLOGICO" localSheetId="11">#REF!</definedName>
    <definedName name="BIOLOGICO" localSheetId="5">#REF!</definedName>
    <definedName name="BIOLOGICO" localSheetId="6">'[23]Catálogo FR'!$B$15:$B$19</definedName>
    <definedName name="BIOLOGICO">#REF!</definedName>
    <definedName name="br" localSheetId="2" hidden="1">{"TAB1",#N/A,TRUE,"GENERAL";"TAB2",#N/A,TRUE,"GENERAL";"TAB3",#N/A,TRUE,"GENERAL";"TAB4",#N/A,TRUE,"GENERAL";"TAB5",#N/A,TRUE,"GENERAL"}</definedName>
    <definedName name="br" localSheetId="14" hidden="1">{"TAB1",#N/A,TRUE,"GENERAL";"TAB2",#N/A,TRUE,"GENERAL";"TAB3",#N/A,TRUE,"GENERAL";"TAB4",#N/A,TRUE,"GENERAL";"TAB5",#N/A,TRUE,"GENERAL"}</definedName>
    <definedName name="br" localSheetId="15" hidden="1">{"TAB1",#N/A,TRUE,"GENERAL";"TAB2",#N/A,TRUE,"GENERAL";"TAB3",#N/A,TRUE,"GENERAL";"TAB4",#N/A,TRUE,"GENERAL";"TAB5",#N/A,TRUE,"GENERAL"}</definedName>
    <definedName name="br" localSheetId="0" hidden="1">{"TAB1",#N/A,TRUE,"GENERAL";"TAB2",#N/A,TRUE,"GENERAL";"TAB3",#N/A,TRUE,"GENERAL";"TAB4",#N/A,TRUE,"GENERAL";"TAB5",#N/A,TRUE,"GENERAL"}</definedName>
    <definedName name="br" localSheetId="12" hidden="1">{"TAB1",#N/A,TRUE,"GENERAL";"TAB2",#N/A,TRUE,"GENERAL";"TAB3",#N/A,TRUE,"GENERAL";"TAB4",#N/A,TRUE,"GENERAL";"TAB5",#N/A,TRUE,"GENERAL"}</definedName>
    <definedName name="br" localSheetId="13" hidden="1">{"TAB1",#N/A,TRUE,"GENERAL";"TAB2",#N/A,TRUE,"GENERAL";"TAB3",#N/A,TRUE,"GENERAL";"TAB4",#N/A,TRUE,"GENERAL";"TAB5",#N/A,TRUE,"GENERAL"}</definedName>
    <definedName name="br" localSheetId="16" hidden="1">{"TAB1",#N/A,TRUE,"GENERAL";"TAB2",#N/A,TRUE,"GENERAL";"TAB3",#N/A,TRUE,"GENERAL";"TAB4",#N/A,TRUE,"GENERAL";"TAB5",#N/A,TRUE,"GENERAL"}</definedName>
    <definedName name="br" localSheetId="1" hidden="1">{"TAB1",#N/A,TRUE,"GENERAL";"TAB2",#N/A,TRUE,"GENERAL";"TAB3",#N/A,TRUE,"GENERAL";"TAB4",#N/A,TRUE,"GENERAL";"TAB5",#N/A,TRUE,"GENERAL"}</definedName>
    <definedName name="br" localSheetId="11" hidden="1">{"TAB1",#N/A,TRUE,"GENERAL";"TAB2",#N/A,TRUE,"GENERAL";"TAB3",#N/A,TRUE,"GENERAL";"TAB4",#N/A,TRUE,"GENERAL";"TAB5",#N/A,TRUE,"GENERAL"}</definedName>
    <definedName name="br" localSheetId="5" hidden="1">{"TAB1",#N/A,TRUE,"GENERAL";"TAB2",#N/A,TRUE,"GENERAL";"TAB3",#N/A,TRUE,"GENERAL";"TAB4",#N/A,TRUE,"GENERAL";"TAB5",#N/A,TRUE,"GENERAL"}</definedName>
    <definedName name="br" localSheetId="6" hidden="1">{"TAB1",#N/A,TRUE,"GENERAL";"TAB2",#N/A,TRUE,"GENERAL";"TAB3",#N/A,TRUE,"GENERAL";"TAB4",#N/A,TRUE,"GENERAL";"TAB5",#N/A,TRUE,"GENERAL"}</definedName>
    <definedName name="br" hidden="1">{"TAB1",#N/A,TRUE,"GENERAL";"TAB2",#N/A,TRUE,"GENERAL";"TAB3",#N/A,TRUE,"GENERAL";"TAB4",#N/A,TRUE,"GENERAL";"TAB5",#N/A,TRUE,"GENERAL"}</definedName>
    <definedName name="bsb" localSheetId="2" hidden="1">{"via1",#N/A,TRUE,"general";"via2",#N/A,TRUE,"general";"via3",#N/A,TRUE,"general"}</definedName>
    <definedName name="bsb" localSheetId="14" hidden="1">{"via1",#N/A,TRUE,"general";"via2",#N/A,TRUE,"general";"via3",#N/A,TRUE,"general"}</definedName>
    <definedName name="bsb" localSheetId="15" hidden="1">{"via1",#N/A,TRUE,"general";"via2",#N/A,TRUE,"general";"via3",#N/A,TRUE,"general"}</definedName>
    <definedName name="bsb" localSheetId="0" hidden="1">{"via1",#N/A,TRUE,"general";"via2",#N/A,TRUE,"general";"via3",#N/A,TRUE,"general"}</definedName>
    <definedName name="bsb" localSheetId="12" hidden="1">{"via1",#N/A,TRUE,"general";"via2",#N/A,TRUE,"general";"via3",#N/A,TRUE,"general"}</definedName>
    <definedName name="bsb" localSheetId="13" hidden="1">{"via1",#N/A,TRUE,"general";"via2",#N/A,TRUE,"general";"via3",#N/A,TRUE,"general"}</definedName>
    <definedName name="bsb" localSheetId="16" hidden="1">{"via1",#N/A,TRUE,"general";"via2",#N/A,TRUE,"general";"via3",#N/A,TRUE,"general"}</definedName>
    <definedName name="bsb" localSheetId="1" hidden="1">{"via1",#N/A,TRUE,"general";"via2",#N/A,TRUE,"general";"via3",#N/A,TRUE,"general"}</definedName>
    <definedName name="bsb" localSheetId="11" hidden="1">{"via1",#N/A,TRUE,"general";"via2",#N/A,TRUE,"general";"via3",#N/A,TRUE,"general"}</definedName>
    <definedName name="bsb" localSheetId="5" hidden="1">{"via1",#N/A,TRUE,"general";"via2",#N/A,TRUE,"general";"via3",#N/A,TRUE,"general"}</definedName>
    <definedName name="bsb" localSheetId="6"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localSheetId="14" hidden="1">{"TAB1",#N/A,TRUE,"GENERAL";"TAB2",#N/A,TRUE,"GENERAL";"TAB3",#N/A,TRUE,"GENERAL";"TAB4",#N/A,TRUE,"GENERAL";"TAB5",#N/A,TRUE,"GENERAL"}</definedName>
    <definedName name="bspoi" localSheetId="15" hidden="1">{"TAB1",#N/A,TRUE,"GENERAL";"TAB2",#N/A,TRUE,"GENERAL";"TAB3",#N/A,TRUE,"GENERAL";"TAB4",#N/A,TRUE,"GENERAL";"TAB5",#N/A,TRUE,"GENERAL"}</definedName>
    <definedName name="bspoi" localSheetId="0" hidden="1">{"TAB1",#N/A,TRUE,"GENERAL";"TAB2",#N/A,TRUE,"GENERAL";"TAB3",#N/A,TRUE,"GENERAL";"TAB4",#N/A,TRUE,"GENERAL";"TAB5",#N/A,TRUE,"GENERAL"}</definedName>
    <definedName name="bspoi" localSheetId="12" hidden="1">{"TAB1",#N/A,TRUE,"GENERAL";"TAB2",#N/A,TRUE,"GENERAL";"TAB3",#N/A,TRUE,"GENERAL";"TAB4",#N/A,TRUE,"GENERAL";"TAB5",#N/A,TRUE,"GENERAL"}</definedName>
    <definedName name="bspoi" localSheetId="13" hidden="1">{"TAB1",#N/A,TRUE,"GENERAL";"TAB2",#N/A,TRUE,"GENERAL";"TAB3",#N/A,TRUE,"GENERAL";"TAB4",#N/A,TRUE,"GENERAL";"TAB5",#N/A,TRUE,"GENERAL"}</definedName>
    <definedName name="bspoi" localSheetId="16" hidden="1">{"TAB1",#N/A,TRUE,"GENERAL";"TAB2",#N/A,TRUE,"GENERAL";"TAB3",#N/A,TRUE,"GENERAL";"TAB4",#N/A,TRUE,"GENERAL";"TAB5",#N/A,TRUE,"GENERAL"}</definedName>
    <definedName name="bspoi" localSheetId="1" hidden="1">{"TAB1",#N/A,TRUE,"GENERAL";"TAB2",#N/A,TRUE,"GENERAL";"TAB3",#N/A,TRUE,"GENERAL";"TAB4",#N/A,TRUE,"GENERAL";"TAB5",#N/A,TRUE,"GENERAL"}</definedName>
    <definedName name="bspoi" localSheetId="11" hidden="1">{"TAB1",#N/A,TRUE,"GENERAL";"TAB2",#N/A,TRUE,"GENERAL";"TAB3",#N/A,TRUE,"GENERAL";"TAB4",#N/A,TRUE,"GENERAL";"TAB5",#N/A,TRUE,"GENERAL"}</definedName>
    <definedName name="bspoi" localSheetId="5" hidden="1">{"TAB1",#N/A,TRUE,"GENERAL";"TAB2",#N/A,TRUE,"GENERAL";"TAB3",#N/A,TRUE,"GENERAL";"TAB4",#N/A,TRUE,"GENERAL";"TAB5",#N/A,TRUE,"GENERAL"}</definedName>
    <definedName name="bspoi" localSheetId="6" hidden="1">{"TAB1",#N/A,TRUE,"GENERAL";"TAB2",#N/A,TRUE,"GENERAL";"TAB3",#N/A,TRUE,"GENERAL";"TAB4",#N/A,TRUE,"GENERAL";"TAB5",#N/A,TRUE,"GENERAL"}</definedName>
    <definedName name="bspoi" hidden="1">{"TAB1",#N/A,TRUE,"GENERAL";"TAB2",#N/A,TRUE,"GENERAL";"TAB3",#N/A,TRUE,"GENERAL";"TAB4",#N/A,TRUE,"GENERAL";"TAB5",#N/A,TRUE,"GENERAL"}</definedName>
    <definedName name="bt" localSheetId="2" hidden="1">{"via1",#N/A,TRUE,"general";"via2",#N/A,TRUE,"general";"via3",#N/A,TRUE,"general"}</definedName>
    <definedName name="bt" localSheetId="14" hidden="1">{"via1",#N/A,TRUE,"general";"via2",#N/A,TRUE,"general";"via3",#N/A,TRUE,"general"}</definedName>
    <definedName name="bt" localSheetId="15" hidden="1">{"via1",#N/A,TRUE,"general";"via2",#N/A,TRUE,"general";"via3",#N/A,TRUE,"general"}</definedName>
    <definedName name="bt" localSheetId="0" hidden="1">{"via1",#N/A,TRUE,"general";"via2",#N/A,TRUE,"general";"via3",#N/A,TRUE,"general"}</definedName>
    <definedName name="bt" localSheetId="12" hidden="1">{"via1",#N/A,TRUE,"general";"via2",#N/A,TRUE,"general";"via3",#N/A,TRUE,"general"}</definedName>
    <definedName name="bt" localSheetId="13" hidden="1">{"via1",#N/A,TRUE,"general";"via2",#N/A,TRUE,"general";"via3",#N/A,TRUE,"general"}</definedName>
    <definedName name="bt" localSheetId="16" hidden="1">{"via1",#N/A,TRUE,"general";"via2",#N/A,TRUE,"general";"via3",#N/A,TRUE,"general"}</definedName>
    <definedName name="bt" localSheetId="1" hidden="1">{"via1",#N/A,TRUE,"general";"via2",#N/A,TRUE,"general";"via3",#N/A,TRUE,"general"}</definedName>
    <definedName name="bt" localSheetId="11" hidden="1">{"via1",#N/A,TRUE,"general";"via2",#N/A,TRUE,"general";"via3",#N/A,TRUE,"general"}</definedName>
    <definedName name="bt" localSheetId="5" hidden="1">{"via1",#N/A,TRUE,"general";"via2",#N/A,TRUE,"general";"via3",#N/A,TRUE,"general"}</definedName>
    <definedName name="bt" localSheetId="6"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localSheetId="14" hidden="1">{"TAB1",#N/A,TRUE,"GENERAL";"TAB2",#N/A,TRUE,"GENERAL";"TAB3",#N/A,TRUE,"GENERAL";"TAB4",#N/A,TRUE,"GENERAL";"TAB5",#N/A,TRUE,"GENERAL"}</definedName>
    <definedName name="BTYJHTR" localSheetId="15" hidden="1">{"TAB1",#N/A,TRUE,"GENERAL";"TAB2",#N/A,TRUE,"GENERAL";"TAB3",#N/A,TRUE,"GENERAL";"TAB4",#N/A,TRUE,"GENERAL";"TAB5",#N/A,TRUE,"GENERAL"}</definedName>
    <definedName name="BTYJHTR" localSheetId="0" hidden="1">{"TAB1",#N/A,TRUE,"GENERAL";"TAB2",#N/A,TRUE,"GENERAL";"TAB3",#N/A,TRUE,"GENERAL";"TAB4",#N/A,TRUE,"GENERAL";"TAB5",#N/A,TRUE,"GENERAL"}</definedName>
    <definedName name="BTYJHTR" localSheetId="12" hidden="1">{"TAB1",#N/A,TRUE,"GENERAL";"TAB2",#N/A,TRUE,"GENERAL";"TAB3",#N/A,TRUE,"GENERAL";"TAB4",#N/A,TRUE,"GENERAL";"TAB5",#N/A,TRUE,"GENERAL"}</definedName>
    <definedName name="BTYJHTR" localSheetId="13" hidden="1">{"TAB1",#N/A,TRUE,"GENERAL";"TAB2",#N/A,TRUE,"GENERAL";"TAB3",#N/A,TRUE,"GENERAL";"TAB4",#N/A,TRUE,"GENERAL";"TAB5",#N/A,TRUE,"GENERAL"}</definedName>
    <definedName name="BTYJHTR" localSheetId="16" hidden="1">{"TAB1",#N/A,TRUE,"GENERAL";"TAB2",#N/A,TRUE,"GENERAL";"TAB3",#N/A,TRUE,"GENERAL";"TAB4",#N/A,TRUE,"GENERAL";"TAB5",#N/A,TRUE,"GENERAL"}</definedName>
    <definedName name="BTYJHTR" localSheetId="1" hidden="1">{"TAB1",#N/A,TRUE,"GENERAL";"TAB2",#N/A,TRUE,"GENERAL";"TAB3",#N/A,TRUE,"GENERAL";"TAB4",#N/A,TRUE,"GENERAL";"TAB5",#N/A,TRUE,"GENERAL"}</definedName>
    <definedName name="BTYJHTR" localSheetId="11" hidden="1">{"TAB1",#N/A,TRUE,"GENERAL";"TAB2",#N/A,TRUE,"GENERAL";"TAB3",#N/A,TRUE,"GENERAL";"TAB4",#N/A,TRUE,"GENERAL";"TAB5",#N/A,TRUE,"GENERAL"}</definedName>
    <definedName name="BTYJHTR" localSheetId="5" hidden="1">{"TAB1",#N/A,TRUE,"GENERAL";"TAB2",#N/A,TRUE,"GENERAL";"TAB3",#N/A,TRUE,"GENERAL";"TAB4",#N/A,TRUE,"GENERAL";"TAB5",#N/A,TRUE,"GENERAL"}</definedName>
    <definedName name="BTYJHTR" localSheetId="6" hidden="1">{"TAB1",#N/A,TRUE,"GENERAL";"TAB2",#N/A,TRUE,"GENERAL";"TAB3",#N/A,TRUE,"GENERAL";"TAB4",#N/A,TRUE,"GENERAL";"TAB5",#N/A,TRUE,"GENERAL"}</definedName>
    <definedName name="BTYJHTR" hidden="1">{"TAB1",#N/A,TRUE,"GENERAL";"TAB2",#N/A,TRUE,"GENERAL";"TAB3",#N/A,TRUE,"GENERAL";"TAB4",#N/A,TRUE,"GENERAL";"TAB5",#N/A,TRUE,"GENERAL"}</definedName>
    <definedName name="BuiltIn_Print_Area" localSheetId="2">#REF!</definedName>
    <definedName name="BuiltIn_Print_Area" localSheetId="14">#REF!</definedName>
    <definedName name="BuiltIn_Print_Area" localSheetId="15">#REF!</definedName>
    <definedName name="BuiltIn_Print_Area" localSheetId="0">#REF!</definedName>
    <definedName name="BuiltIn_Print_Area" localSheetId="12">#REF!</definedName>
    <definedName name="BuiltIn_Print_Area" localSheetId="13">#REF!</definedName>
    <definedName name="BuiltIn_Print_Area" localSheetId="1">#REF!</definedName>
    <definedName name="BuiltIn_Print_Area" localSheetId="11">#REF!</definedName>
    <definedName name="BuiltIn_Print_Area" localSheetId="5">#REF!</definedName>
    <definedName name="BuiltIn_Print_Area" localSheetId="6">#REF!</definedName>
    <definedName name="BuiltIn_Print_Area">#REF!</definedName>
    <definedName name="BuiltIn_Print_Titles" localSheetId="14">#REF!</definedName>
    <definedName name="BuiltIn_Print_Titles" localSheetId="15">#REF!</definedName>
    <definedName name="BuiltIn_Print_Titles" localSheetId="12">#REF!</definedName>
    <definedName name="BuiltIn_Print_Titles" localSheetId="13">#REF!</definedName>
    <definedName name="BuiltIn_Print_Titles" localSheetId="1">#REF!</definedName>
    <definedName name="BuiltIn_Print_Titles" localSheetId="11">#REF!</definedName>
    <definedName name="BuiltIn_Print_Titles" localSheetId="6">#REF!</definedName>
    <definedName name="BuiltIn_Print_Titles">#REF!</definedName>
    <definedName name="bvbc" localSheetId="2" hidden="1">{"TAB1",#N/A,TRUE,"GENERAL";"TAB2",#N/A,TRUE,"GENERAL";"TAB3",#N/A,TRUE,"GENERAL";"TAB4",#N/A,TRUE,"GENERAL";"TAB5",#N/A,TRUE,"GENERAL"}</definedName>
    <definedName name="bvbc" localSheetId="14" hidden="1">{"TAB1",#N/A,TRUE,"GENERAL";"TAB2",#N/A,TRUE,"GENERAL";"TAB3",#N/A,TRUE,"GENERAL";"TAB4",#N/A,TRUE,"GENERAL";"TAB5",#N/A,TRUE,"GENERAL"}</definedName>
    <definedName name="bvbc" localSheetId="15" hidden="1">{"TAB1",#N/A,TRUE,"GENERAL";"TAB2",#N/A,TRUE,"GENERAL";"TAB3",#N/A,TRUE,"GENERAL";"TAB4",#N/A,TRUE,"GENERAL";"TAB5",#N/A,TRUE,"GENERAL"}</definedName>
    <definedName name="bvbc" localSheetId="0" hidden="1">{"TAB1",#N/A,TRUE,"GENERAL";"TAB2",#N/A,TRUE,"GENERAL";"TAB3",#N/A,TRUE,"GENERAL";"TAB4",#N/A,TRUE,"GENERAL";"TAB5",#N/A,TRUE,"GENERAL"}</definedName>
    <definedName name="bvbc" localSheetId="12" hidden="1">{"TAB1",#N/A,TRUE,"GENERAL";"TAB2",#N/A,TRUE,"GENERAL";"TAB3",#N/A,TRUE,"GENERAL";"TAB4",#N/A,TRUE,"GENERAL";"TAB5",#N/A,TRUE,"GENERAL"}</definedName>
    <definedName name="bvbc" localSheetId="13" hidden="1">{"TAB1",#N/A,TRUE,"GENERAL";"TAB2",#N/A,TRUE,"GENERAL";"TAB3",#N/A,TRUE,"GENERAL";"TAB4",#N/A,TRUE,"GENERAL";"TAB5",#N/A,TRUE,"GENERAL"}</definedName>
    <definedName name="bvbc" localSheetId="16" hidden="1">{"TAB1",#N/A,TRUE,"GENERAL";"TAB2",#N/A,TRUE,"GENERAL";"TAB3",#N/A,TRUE,"GENERAL";"TAB4",#N/A,TRUE,"GENERAL";"TAB5",#N/A,TRUE,"GENERAL"}</definedName>
    <definedName name="bvbc" localSheetId="1" hidden="1">{"TAB1",#N/A,TRUE,"GENERAL";"TAB2",#N/A,TRUE,"GENERAL";"TAB3",#N/A,TRUE,"GENERAL";"TAB4",#N/A,TRUE,"GENERAL";"TAB5",#N/A,TRUE,"GENERAL"}</definedName>
    <definedName name="bvbc" localSheetId="11" hidden="1">{"TAB1",#N/A,TRUE,"GENERAL";"TAB2",#N/A,TRUE,"GENERAL";"TAB3",#N/A,TRUE,"GENERAL";"TAB4",#N/A,TRUE,"GENERAL";"TAB5",#N/A,TRUE,"GENERAL"}</definedName>
    <definedName name="bvbc" localSheetId="5" hidden="1">{"TAB1",#N/A,TRUE,"GENERAL";"TAB2",#N/A,TRUE,"GENERAL";"TAB3",#N/A,TRUE,"GENERAL";"TAB4",#N/A,TRUE,"GENERAL";"TAB5",#N/A,TRUE,"GENERAL"}</definedName>
    <definedName name="bvbc" localSheetId="6"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localSheetId="14" hidden="1">{"via1",#N/A,TRUE,"general";"via2",#N/A,TRUE,"general";"via3",#N/A,TRUE,"general"}</definedName>
    <definedName name="bvcb" localSheetId="15" hidden="1">{"via1",#N/A,TRUE,"general";"via2",#N/A,TRUE,"general";"via3",#N/A,TRUE,"general"}</definedName>
    <definedName name="bvcb" localSheetId="0" hidden="1">{"via1",#N/A,TRUE,"general";"via2",#N/A,TRUE,"general";"via3",#N/A,TRUE,"general"}</definedName>
    <definedName name="bvcb" localSheetId="12" hidden="1">{"via1",#N/A,TRUE,"general";"via2",#N/A,TRUE,"general";"via3",#N/A,TRUE,"general"}</definedName>
    <definedName name="bvcb" localSheetId="13" hidden="1">{"via1",#N/A,TRUE,"general";"via2",#N/A,TRUE,"general";"via3",#N/A,TRUE,"general"}</definedName>
    <definedName name="bvcb" localSheetId="16" hidden="1">{"via1",#N/A,TRUE,"general";"via2",#N/A,TRUE,"general";"via3",#N/A,TRUE,"general"}</definedName>
    <definedName name="bvcb" localSheetId="1" hidden="1">{"via1",#N/A,TRUE,"general";"via2",#N/A,TRUE,"general";"via3",#N/A,TRUE,"general"}</definedName>
    <definedName name="bvcb" localSheetId="11" hidden="1">{"via1",#N/A,TRUE,"general";"via2",#N/A,TRUE,"general";"via3",#N/A,TRUE,"general"}</definedName>
    <definedName name="bvcb" localSheetId="5" hidden="1">{"via1",#N/A,TRUE,"general";"via2",#N/A,TRUE,"general";"via3",#N/A,TRUE,"general"}</definedName>
    <definedName name="bvcb" localSheetId="6"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localSheetId="14" hidden="1">{"via1",#N/A,TRUE,"general";"via2",#N/A,TRUE,"general";"via3",#N/A,TRUE,"general"}</definedName>
    <definedName name="bvn" localSheetId="15" hidden="1">{"via1",#N/A,TRUE,"general";"via2",#N/A,TRUE,"general";"via3",#N/A,TRUE,"general"}</definedName>
    <definedName name="bvn" localSheetId="0" hidden="1">{"via1",#N/A,TRUE,"general";"via2",#N/A,TRUE,"general";"via3",#N/A,TRUE,"general"}</definedName>
    <definedName name="bvn" localSheetId="12" hidden="1">{"via1",#N/A,TRUE,"general";"via2",#N/A,TRUE,"general";"via3",#N/A,TRUE,"general"}</definedName>
    <definedName name="bvn" localSheetId="13" hidden="1">{"via1",#N/A,TRUE,"general";"via2",#N/A,TRUE,"general";"via3",#N/A,TRUE,"general"}</definedName>
    <definedName name="bvn" localSheetId="16" hidden="1">{"via1",#N/A,TRUE,"general";"via2",#N/A,TRUE,"general";"via3",#N/A,TRUE,"general"}</definedName>
    <definedName name="bvn" localSheetId="1" hidden="1">{"via1",#N/A,TRUE,"general";"via2",#N/A,TRUE,"general";"via3",#N/A,TRUE,"general"}</definedName>
    <definedName name="bvn" localSheetId="11" hidden="1">{"via1",#N/A,TRUE,"general";"via2",#N/A,TRUE,"general";"via3",#N/A,TRUE,"general"}</definedName>
    <definedName name="bvn" localSheetId="5" hidden="1">{"via1",#N/A,TRUE,"general";"via2",#N/A,TRUE,"general";"via3",#N/A,TRUE,"general"}</definedName>
    <definedName name="bvn" localSheetId="6"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localSheetId="14" hidden="1">{"via1",#N/A,TRUE,"general";"via2",#N/A,TRUE,"general";"via3",#N/A,TRUE,"general"}</definedName>
    <definedName name="by" localSheetId="15" hidden="1">{"via1",#N/A,TRUE,"general";"via2",#N/A,TRUE,"general";"via3",#N/A,TRUE,"general"}</definedName>
    <definedName name="by" localSheetId="0" hidden="1">{"via1",#N/A,TRUE,"general";"via2",#N/A,TRUE,"general";"via3",#N/A,TRUE,"general"}</definedName>
    <definedName name="by" localSheetId="12" hidden="1">{"via1",#N/A,TRUE,"general";"via2",#N/A,TRUE,"general";"via3",#N/A,TRUE,"general"}</definedName>
    <definedName name="by" localSheetId="13" hidden="1">{"via1",#N/A,TRUE,"general";"via2",#N/A,TRUE,"general";"via3",#N/A,TRUE,"general"}</definedName>
    <definedName name="by" localSheetId="16" hidden="1">{"via1",#N/A,TRUE,"general";"via2",#N/A,TRUE,"general";"via3",#N/A,TRUE,"general"}</definedName>
    <definedName name="by" localSheetId="1" hidden="1">{"via1",#N/A,TRUE,"general";"via2",#N/A,TRUE,"general";"via3",#N/A,TRUE,"general"}</definedName>
    <definedName name="by" localSheetId="11" hidden="1">{"via1",#N/A,TRUE,"general";"via2",#N/A,TRUE,"general";"via3",#N/A,TRUE,"general"}</definedName>
    <definedName name="by" localSheetId="5" hidden="1">{"via1",#N/A,TRUE,"general";"via2",#N/A,TRUE,"general";"via3",#N/A,TRUE,"general"}</definedName>
    <definedName name="by" localSheetId="6" hidden="1">{"via1",#N/A,TRUE,"general";"via2",#N/A,TRUE,"general";"via3",#N/A,TRUE,"general"}</definedName>
    <definedName name="by" hidden="1">{"via1",#N/A,TRUE,"general";"via2",#N/A,TRUE,"general";"via3",#N/A,TRUE,"general"}</definedName>
    <definedName name="C_" localSheetId="2">#REF!</definedName>
    <definedName name="C_" localSheetId="14">#REF!</definedName>
    <definedName name="C_" localSheetId="15">#REF!</definedName>
    <definedName name="C_" localSheetId="0">#REF!</definedName>
    <definedName name="C_" localSheetId="12">#REF!</definedName>
    <definedName name="C_" localSheetId="13">#REF!</definedName>
    <definedName name="C_" localSheetId="1">#REF!</definedName>
    <definedName name="C_" localSheetId="11">#REF!</definedName>
    <definedName name="C_" localSheetId="5">#REF!</definedName>
    <definedName name="C_" localSheetId="6">#REF!</definedName>
    <definedName name="C_">#REF!</definedName>
    <definedName name="C_min" localSheetId="14">[6]D_AWG!$H$40</definedName>
    <definedName name="C_min" localSheetId="15">#REF!</definedName>
    <definedName name="C_min" localSheetId="12">[6]D_AWG!$H$40</definedName>
    <definedName name="C_min" localSheetId="13">[6]D_AWG!$H$40</definedName>
    <definedName name="C_min" localSheetId="1">[6]D_AWG!$H$40</definedName>
    <definedName name="C_min" localSheetId="11">#REF!</definedName>
    <definedName name="C_min" localSheetId="6">[6]D_AWG!$H$40</definedName>
    <definedName name="C_min">#REF!</definedName>
    <definedName name="CAB" localSheetId="14">[24]Cab!$E$4:$X$28</definedName>
    <definedName name="CAB" localSheetId="15">#REF!</definedName>
    <definedName name="CAB" localSheetId="12">[24]Cab!$E$4:$X$28</definedName>
    <definedName name="CAB" localSheetId="13">[24]Cab!$E$4:$X$28</definedName>
    <definedName name="CAB" localSheetId="16">#REF!</definedName>
    <definedName name="CAB" localSheetId="1">[24]Cab!$E$4:$X$28</definedName>
    <definedName name="CAB" localSheetId="11">#REF!</definedName>
    <definedName name="CAB" localSheetId="5">#REF!</definedName>
    <definedName name="CAB" localSheetId="6">[24]Cab!$E$4:$X$28</definedName>
    <definedName name="CAB">#REF!</definedName>
    <definedName name="CANT" localSheetId="14">#REF!</definedName>
    <definedName name="CANT" localSheetId="15">#REF!</definedName>
    <definedName name="CANT" localSheetId="12">#REF!</definedName>
    <definedName name="CANT" localSheetId="13">#REF!</definedName>
    <definedName name="CANT" localSheetId="1">#REF!</definedName>
    <definedName name="CANT" localSheetId="11">#REF!</definedName>
    <definedName name="CANT" localSheetId="5">#REF!</definedName>
    <definedName name="CANT" localSheetId="6">#REF!</definedName>
    <definedName name="CANT">#REF!</definedName>
    <definedName name="caracter" localSheetId="14">#REF!</definedName>
    <definedName name="caracter" localSheetId="15">#REF!</definedName>
    <definedName name="caracter" localSheetId="12">#REF!</definedName>
    <definedName name="caracter" localSheetId="13">#REF!</definedName>
    <definedName name="caracter" localSheetId="1">#REF!</definedName>
    <definedName name="caracter" localSheetId="11">#REF!</definedName>
    <definedName name="caracter" localSheetId="6">#REF!</definedName>
    <definedName name="caracter">#REF!</definedName>
    <definedName name="causa" localSheetId="14">#REF!</definedName>
    <definedName name="causa" localSheetId="15">#REF!</definedName>
    <definedName name="causa" localSheetId="12">#REF!</definedName>
    <definedName name="causa" localSheetId="13">#REF!</definedName>
    <definedName name="causa" localSheetId="1">#REF!</definedName>
    <definedName name="causa" localSheetId="11">#REF!</definedName>
    <definedName name="causa" localSheetId="6">#REF!</definedName>
    <definedName name="causa">#REF!</definedName>
    <definedName name="ccccc" localSheetId="2" hidden="1">{"TAB1",#N/A,TRUE,"GENERAL";"TAB2",#N/A,TRUE,"GENERAL";"TAB3",#N/A,TRUE,"GENERAL";"TAB4",#N/A,TRUE,"GENERAL";"TAB5",#N/A,TRUE,"GENERAL"}</definedName>
    <definedName name="ccccc" localSheetId="14" hidden="1">{"TAB1",#N/A,TRUE,"GENERAL";"TAB2",#N/A,TRUE,"GENERAL";"TAB3",#N/A,TRUE,"GENERAL";"TAB4",#N/A,TRUE,"GENERAL";"TAB5",#N/A,TRUE,"GENERAL"}</definedName>
    <definedName name="ccccc" localSheetId="15" hidden="1">{"TAB1",#N/A,TRUE,"GENERAL";"TAB2",#N/A,TRUE,"GENERAL";"TAB3",#N/A,TRUE,"GENERAL";"TAB4",#N/A,TRUE,"GENERAL";"TAB5",#N/A,TRUE,"GENERAL"}</definedName>
    <definedName name="ccccc" localSheetId="0" hidden="1">{"TAB1",#N/A,TRUE,"GENERAL";"TAB2",#N/A,TRUE,"GENERAL";"TAB3",#N/A,TRUE,"GENERAL";"TAB4",#N/A,TRUE,"GENERAL";"TAB5",#N/A,TRUE,"GENERAL"}</definedName>
    <definedName name="ccccc" localSheetId="12" hidden="1">{"TAB1",#N/A,TRUE,"GENERAL";"TAB2",#N/A,TRUE,"GENERAL";"TAB3",#N/A,TRUE,"GENERAL";"TAB4",#N/A,TRUE,"GENERAL";"TAB5",#N/A,TRUE,"GENERAL"}</definedName>
    <definedName name="ccccc" localSheetId="13" hidden="1">{"TAB1",#N/A,TRUE,"GENERAL";"TAB2",#N/A,TRUE,"GENERAL";"TAB3",#N/A,TRUE,"GENERAL";"TAB4",#N/A,TRUE,"GENERAL";"TAB5",#N/A,TRUE,"GENERAL"}</definedName>
    <definedName name="ccccc" localSheetId="16" hidden="1">{"TAB1",#N/A,TRUE,"GENERAL";"TAB2",#N/A,TRUE,"GENERAL";"TAB3",#N/A,TRUE,"GENERAL";"TAB4",#N/A,TRUE,"GENERAL";"TAB5",#N/A,TRUE,"GENERAL"}</definedName>
    <definedName name="ccccc" localSheetId="1" hidden="1">{"TAB1",#N/A,TRUE,"GENERAL";"TAB2",#N/A,TRUE,"GENERAL";"TAB3",#N/A,TRUE,"GENERAL";"TAB4",#N/A,TRUE,"GENERAL";"TAB5",#N/A,TRUE,"GENERAL"}</definedName>
    <definedName name="ccccc" localSheetId="11" hidden="1">{"TAB1",#N/A,TRUE,"GENERAL";"TAB2",#N/A,TRUE,"GENERAL";"TAB3",#N/A,TRUE,"GENERAL";"TAB4",#N/A,TRUE,"GENERAL";"TAB5",#N/A,TRUE,"GENERAL"}</definedName>
    <definedName name="ccccc" localSheetId="5" hidden="1">{"TAB1",#N/A,TRUE,"GENERAL";"TAB2",#N/A,TRUE,"GENERAL";"TAB3",#N/A,TRUE,"GENERAL";"TAB4",#N/A,TRUE,"GENERAL";"TAB5",#N/A,TRUE,"GENERAL"}</definedName>
    <definedName name="ccccc" localSheetId="6" hidden="1">{"TAB1",#N/A,TRUE,"GENERAL";"TAB2",#N/A,TRUE,"GENERAL";"TAB3",#N/A,TRUE,"GENERAL";"TAB4",#N/A,TRUE,"GENERAL";"TAB5",#N/A,TRUE,"GENERAL"}</definedName>
    <definedName name="ccccc" hidden="1">{"TAB1",#N/A,TRUE,"GENERAL";"TAB2",#N/A,TRUE,"GENERAL";"TAB3",#N/A,TRUE,"GENERAL";"TAB4",#N/A,TRUE,"GENERAL";"TAB5",#N/A,TRUE,"GENERAL"}</definedName>
    <definedName name="CCCCCC" localSheetId="2">#REF!</definedName>
    <definedName name="CCCCCC" localSheetId="14">'[25]A. P. U.'!#REF!</definedName>
    <definedName name="CCCCCC" localSheetId="15">#REF!</definedName>
    <definedName name="CCCCCC" localSheetId="0">#REF!</definedName>
    <definedName name="CCCCCC" localSheetId="12">'[25]A. P. U.'!#REF!</definedName>
    <definedName name="CCCCCC" localSheetId="13">'[25]A. P. U.'!#REF!</definedName>
    <definedName name="CCCCCC" localSheetId="16">#REF!</definedName>
    <definedName name="CCCCCC" localSheetId="1">'[25]A. P. U.'!#REF!</definedName>
    <definedName name="CCCCCC" localSheetId="11">#REF!</definedName>
    <definedName name="CCCCCC" localSheetId="5">#REF!</definedName>
    <definedName name="CCCCCC" localSheetId="6">'[25]A. P. U.'!#REF!</definedName>
    <definedName name="CCCCCC">#REF!</definedName>
    <definedName name="ccto210" localSheetId="14">#REF!</definedName>
    <definedName name="ccto210" localSheetId="15">#REF!</definedName>
    <definedName name="ccto210" localSheetId="12">#REF!</definedName>
    <definedName name="ccto210" localSheetId="13">#REF!</definedName>
    <definedName name="ccto210" localSheetId="1">#REF!</definedName>
    <definedName name="ccto210" localSheetId="11">#REF!</definedName>
    <definedName name="ccto210" localSheetId="5">#REF!</definedName>
    <definedName name="ccto210" localSheetId="6">#REF!</definedName>
    <definedName name="ccto210">#REF!</definedName>
    <definedName name="cd" localSheetId="14">[26]Hoja1!$C$81</definedName>
    <definedName name="cd" localSheetId="15">#REF!</definedName>
    <definedName name="cd" localSheetId="12">[26]Hoja1!$C$81</definedName>
    <definedName name="cd" localSheetId="13">[26]Hoja1!$C$81</definedName>
    <definedName name="cd" localSheetId="16">#REF!</definedName>
    <definedName name="cd" localSheetId="1">[26]Hoja1!$C$81</definedName>
    <definedName name="cd" localSheetId="11">#REF!</definedName>
    <definedName name="cd" localSheetId="5">#REF!</definedName>
    <definedName name="cd" localSheetId="6">[26]Hoja1!$C$81</definedName>
    <definedName name="cd">#REF!</definedName>
    <definedName name="cdcdc" localSheetId="2" hidden="1">{"via1",#N/A,TRUE,"general";"via2",#N/A,TRUE,"general";"via3",#N/A,TRUE,"general"}</definedName>
    <definedName name="cdcdc" localSheetId="14" hidden="1">{"via1",#N/A,TRUE,"general";"via2",#N/A,TRUE,"general";"via3",#N/A,TRUE,"general"}</definedName>
    <definedName name="cdcdc" localSheetId="15" hidden="1">{"via1",#N/A,TRUE,"general";"via2",#N/A,TRUE,"general";"via3",#N/A,TRUE,"general"}</definedName>
    <definedName name="cdcdc" localSheetId="0" hidden="1">{"via1",#N/A,TRUE,"general";"via2",#N/A,TRUE,"general";"via3",#N/A,TRUE,"general"}</definedName>
    <definedName name="cdcdc" localSheetId="12" hidden="1">{"via1",#N/A,TRUE,"general";"via2",#N/A,TRUE,"general";"via3",#N/A,TRUE,"general"}</definedName>
    <definedName name="cdcdc" localSheetId="13" hidden="1">{"via1",#N/A,TRUE,"general";"via2",#N/A,TRUE,"general";"via3",#N/A,TRUE,"general"}</definedName>
    <definedName name="cdcdc" localSheetId="16" hidden="1">{"via1",#N/A,TRUE,"general";"via2",#N/A,TRUE,"general";"via3",#N/A,TRUE,"general"}</definedName>
    <definedName name="cdcdc" localSheetId="1" hidden="1">{"via1",#N/A,TRUE,"general";"via2",#N/A,TRUE,"general";"via3",#N/A,TRUE,"general"}</definedName>
    <definedName name="cdcdc" localSheetId="11" hidden="1">{"via1",#N/A,TRUE,"general";"via2",#N/A,TRUE,"general";"via3",#N/A,TRUE,"general"}</definedName>
    <definedName name="cdcdc" localSheetId="5" hidden="1">{"via1",#N/A,TRUE,"general";"via2",#N/A,TRUE,"general";"via3",#N/A,TRUE,"general"}</definedName>
    <definedName name="cdcdc" localSheetId="6" hidden="1">{"via1",#N/A,TRUE,"general";"via2",#N/A,TRUE,"general";"via3",#N/A,TRUE,"general"}</definedName>
    <definedName name="cdcdc" hidden="1">{"via1",#N/A,TRUE,"general";"via2",#N/A,TRUE,"general";"via3",#N/A,TRUE,"general"}</definedName>
    <definedName name="CDctrl" localSheetId="14">[16]CDItem!$G$8</definedName>
    <definedName name="CDctrl" localSheetId="15">#REF!</definedName>
    <definedName name="CDctrl" localSheetId="12">[16]CDItem!$G$8</definedName>
    <definedName name="CDctrl" localSheetId="13">[16]CDItem!$G$8</definedName>
    <definedName name="CDctrl" localSheetId="16">#REF!</definedName>
    <definedName name="CDctrl" localSheetId="1">[16]CDItem!$G$8</definedName>
    <definedName name="CDctrl" localSheetId="11">#REF!</definedName>
    <definedName name="CDctrl" localSheetId="5">#REF!</definedName>
    <definedName name="CDctrl" localSheetId="6">[16]CDItem!$G$8</definedName>
    <definedName name="CDctrl">#REF!</definedName>
    <definedName name="ceerf" localSheetId="2" hidden="1">{"TAB1",#N/A,TRUE,"GENERAL";"TAB2",#N/A,TRUE,"GENERAL";"TAB3",#N/A,TRUE,"GENERAL";"TAB4",#N/A,TRUE,"GENERAL";"TAB5",#N/A,TRUE,"GENERAL"}</definedName>
    <definedName name="ceerf" localSheetId="14" hidden="1">{"TAB1",#N/A,TRUE,"GENERAL";"TAB2",#N/A,TRUE,"GENERAL";"TAB3",#N/A,TRUE,"GENERAL";"TAB4",#N/A,TRUE,"GENERAL";"TAB5",#N/A,TRUE,"GENERAL"}</definedName>
    <definedName name="ceerf" localSheetId="15" hidden="1">{"TAB1",#N/A,TRUE,"GENERAL";"TAB2",#N/A,TRUE,"GENERAL";"TAB3",#N/A,TRUE,"GENERAL";"TAB4",#N/A,TRUE,"GENERAL";"TAB5",#N/A,TRUE,"GENERAL"}</definedName>
    <definedName name="ceerf" localSheetId="0" hidden="1">{"TAB1",#N/A,TRUE,"GENERAL";"TAB2",#N/A,TRUE,"GENERAL";"TAB3",#N/A,TRUE,"GENERAL";"TAB4",#N/A,TRUE,"GENERAL";"TAB5",#N/A,TRUE,"GENERAL"}</definedName>
    <definedName name="ceerf" localSheetId="12" hidden="1">{"TAB1",#N/A,TRUE,"GENERAL";"TAB2",#N/A,TRUE,"GENERAL";"TAB3",#N/A,TRUE,"GENERAL";"TAB4",#N/A,TRUE,"GENERAL";"TAB5",#N/A,TRUE,"GENERAL"}</definedName>
    <definedName name="ceerf" localSheetId="13" hidden="1">{"TAB1",#N/A,TRUE,"GENERAL";"TAB2",#N/A,TRUE,"GENERAL";"TAB3",#N/A,TRUE,"GENERAL";"TAB4",#N/A,TRUE,"GENERAL";"TAB5",#N/A,TRUE,"GENERAL"}</definedName>
    <definedName name="ceerf" localSheetId="16" hidden="1">{"TAB1",#N/A,TRUE,"GENERAL";"TAB2",#N/A,TRUE,"GENERAL";"TAB3",#N/A,TRUE,"GENERAL";"TAB4",#N/A,TRUE,"GENERAL";"TAB5",#N/A,TRUE,"GENERAL"}</definedName>
    <definedName name="ceerf" localSheetId="1" hidden="1">{"TAB1",#N/A,TRUE,"GENERAL";"TAB2",#N/A,TRUE,"GENERAL";"TAB3",#N/A,TRUE,"GENERAL";"TAB4",#N/A,TRUE,"GENERAL";"TAB5",#N/A,TRUE,"GENERAL"}</definedName>
    <definedName name="ceerf" localSheetId="11" hidden="1">{"TAB1",#N/A,TRUE,"GENERAL";"TAB2",#N/A,TRUE,"GENERAL";"TAB3",#N/A,TRUE,"GENERAL";"TAB4",#N/A,TRUE,"GENERAL";"TAB5",#N/A,TRUE,"GENERAL"}</definedName>
    <definedName name="ceerf" localSheetId="5" hidden="1">{"TAB1",#N/A,TRUE,"GENERAL";"TAB2",#N/A,TRUE,"GENERAL";"TAB3",#N/A,TRUE,"GENERAL";"TAB4",#N/A,TRUE,"GENERAL";"TAB5",#N/A,TRUE,"GENERAL"}</definedName>
    <definedName name="ceerf" localSheetId="6" hidden="1">{"TAB1",#N/A,TRUE,"GENERAL";"TAB2",#N/A,TRUE,"GENERAL";"TAB3",#N/A,TRUE,"GENERAL";"TAB4",#N/A,TRUE,"GENERAL";"TAB5",#N/A,TRUE,"GENERAL"}</definedName>
    <definedName name="ceerf" hidden="1">{"TAB1",#N/A,TRUE,"GENERAL";"TAB2",#N/A,TRUE,"GENERAL";"TAB3",#N/A,TRUE,"GENERAL";"TAB4",#N/A,TRUE,"GENERAL";"TAB5",#N/A,TRUE,"GENERAL"}</definedName>
    <definedName name="CEMENTO" localSheetId="14">[27]Insum!$A$3:$H$63</definedName>
    <definedName name="CEMENTO" localSheetId="15">#REF!</definedName>
    <definedName name="CEMENTO" localSheetId="12">[27]Insum!$A$3:$H$63</definedName>
    <definedName name="CEMENTO" localSheetId="13">[27]Insum!$A$3:$H$63</definedName>
    <definedName name="CEMENTO" localSheetId="16">#REF!</definedName>
    <definedName name="CEMENTO" localSheetId="1">[27]Insum!$A$3:$H$63</definedName>
    <definedName name="CEMENTO" localSheetId="11">#REF!</definedName>
    <definedName name="CEMENTO" localSheetId="5">#REF!</definedName>
    <definedName name="CEMENTO" localSheetId="6">[27]Insum!$A$3:$H$63</definedName>
    <definedName name="CEMENTO">#REF!</definedName>
    <definedName name="chupelo" localSheetId="14">#REF!</definedName>
    <definedName name="chupelo" localSheetId="15">#REF!</definedName>
    <definedName name="chupelo" localSheetId="12">#REF!</definedName>
    <definedName name="chupelo" localSheetId="13">#REF!</definedName>
    <definedName name="chupelo" localSheetId="1">#REF!</definedName>
    <definedName name="chupelo" localSheetId="11">#REF!</definedName>
    <definedName name="chupelo" localSheetId="5">#REF!</definedName>
    <definedName name="chupelo" localSheetId="6">#REF!</definedName>
    <definedName name="chupelo">#REF!</definedName>
    <definedName name="CIRCUITOS" localSheetId="14">[28]Circuitos!$C$2:$C$891</definedName>
    <definedName name="CIRCUITOS" localSheetId="15">#REF!</definedName>
    <definedName name="CIRCUITOS" localSheetId="12">[28]Circuitos!$C$2:$C$891</definedName>
    <definedName name="CIRCUITOS" localSheetId="13">[28]Circuitos!$C$2:$C$891</definedName>
    <definedName name="CIRCUITOS" localSheetId="16">#REF!</definedName>
    <definedName name="CIRCUITOS" localSheetId="1">[28]Circuitos!$C$2:$C$891</definedName>
    <definedName name="CIRCUITOS" localSheetId="11">#REF!</definedName>
    <definedName name="CIRCUITOS" localSheetId="5">#REF!</definedName>
    <definedName name="CIRCUITOS" localSheetId="6">[28]Circuitos!$C$2:$C$891</definedName>
    <definedName name="CIRCUITOS">#REF!</definedName>
    <definedName name="CITES" localSheetId="2">#REF!</definedName>
    <definedName name="CITES" localSheetId="14">#REF!</definedName>
    <definedName name="CITES" localSheetId="15">#REF!</definedName>
    <definedName name="CITES" localSheetId="0">#REF!</definedName>
    <definedName name="CITES" localSheetId="12">#REF!</definedName>
    <definedName name="CITES" localSheetId="13">#REF!</definedName>
    <definedName name="CITES" localSheetId="1">#REF!</definedName>
    <definedName name="CITES" localSheetId="11">#REF!</definedName>
    <definedName name="CITES" localSheetId="5">#REF!</definedName>
    <definedName name="CITES" localSheetId="6">#REF!</definedName>
    <definedName name="CITES">#REF!</definedName>
    <definedName name="clase" localSheetId="14">#REF!</definedName>
    <definedName name="clase" localSheetId="15">#REF!</definedName>
    <definedName name="clase" localSheetId="12">#REF!</definedName>
    <definedName name="clase" localSheetId="13">#REF!</definedName>
    <definedName name="clase" localSheetId="1">#REF!</definedName>
    <definedName name="clase" localSheetId="11">#REF!</definedName>
    <definedName name="clase" localSheetId="6">#REF!</definedName>
    <definedName name="clase">#REF!</definedName>
    <definedName name="ClaseFR" localSheetId="14">'[23]GRUPO OCUP'!$B$3:$B$15</definedName>
    <definedName name="ClaseFR" localSheetId="15">#REF!</definedName>
    <definedName name="ClaseFR" localSheetId="12">'[23]GRUPO OCUP'!$B$3:$B$15</definedName>
    <definedName name="ClaseFR" localSheetId="13">'[23]GRUPO OCUP'!$B$3:$B$15</definedName>
    <definedName name="ClaseFR" localSheetId="16">#REF!</definedName>
    <definedName name="ClaseFR" localSheetId="1">'[23]GRUPO OCUP'!$B$3:$B$15</definedName>
    <definedName name="ClaseFR" localSheetId="11">#REF!</definedName>
    <definedName name="ClaseFR" localSheetId="5">#REF!</definedName>
    <definedName name="ClaseFR" localSheetId="6">'[23]GRUPO OCUP'!$B$3:$B$15</definedName>
    <definedName name="ClaseFR">#REF!</definedName>
    <definedName name="Clasif" localSheetId="14">[29]Criterios!$F$5:$F$6</definedName>
    <definedName name="Clasif" localSheetId="15">#REF!</definedName>
    <definedName name="Clasif" localSheetId="12">[29]Criterios!$F$5:$F$6</definedName>
    <definedName name="Clasif" localSheetId="13">[29]Criterios!$F$5:$F$6</definedName>
    <definedName name="Clasif" localSheetId="16">#REF!</definedName>
    <definedName name="Clasif" localSheetId="1">[29]Criterios!$F$5:$F$6</definedName>
    <definedName name="Clasif" localSheetId="11">#REF!</definedName>
    <definedName name="Clasif" localSheetId="5">#REF!</definedName>
    <definedName name="Clasif" localSheetId="6">[29]Criterios!$F$5:$F$6</definedName>
    <definedName name="Clasif">#REF!</definedName>
    <definedName name="Clasifica" localSheetId="14">#REF!</definedName>
    <definedName name="Clasifica" localSheetId="15">#REF!</definedName>
    <definedName name="Clasifica" localSheetId="12">#REF!</definedName>
    <definedName name="Clasifica" localSheetId="13">#REF!</definedName>
    <definedName name="Clasifica" localSheetId="1">#REF!</definedName>
    <definedName name="Clasifica" localSheetId="11">#REF!</definedName>
    <definedName name="Clasifica" localSheetId="5">#REF!</definedName>
    <definedName name="Clasifica" localSheetId="6">#REF!</definedName>
    <definedName name="Clasifica">#REF!</definedName>
    <definedName name="Clasificación" localSheetId="14">#REF!</definedName>
    <definedName name="Clasificación" localSheetId="15">#REF!</definedName>
    <definedName name="Clasificación" localSheetId="12">#REF!</definedName>
    <definedName name="Clasificación" localSheetId="13">#REF!</definedName>
    <definedName name="Clasificación" localSheetId="1">#REF!</definedName>
    <definedName name="Clasificación" localSheetId="11">#REF!</definedName>
    <definedName name="Clasificación" localSheetId="6">#REF!</definedName>
    <definedName name="Clasificación">#REF!</definedName>
    <definedName name="CO" localSheetId="14">#REF!</definedName>
    <definedName name="CO" localSheetId="15">#REF!</definedName>
    <definedName name="CO" localSheetId="12">#REF!</definedName>
    <definedName name="CO" localSheetId="13">#REF!</definedName>
    <definedName name="CO" localSheetId="1">#REF!</definedName>
    <definedName name="CO" localSheetId="11">#REF!</definedName>
    <definedName name="CO" localSheetId="6">#REF!</definedName>
    <definedName name="CO">#REF!</definedName>
    <definedName name="COBERTURA" localSheetId="14">#REF!</definedName>
    <definedName name="COBERTURA" localSheetId="15">#REF!</definedName>
    <definedName name="COBERTURA" localSheetId="12">#REF!</definedName>
    <definedName name="COBERTURA" localSheetId="13">#REF!</definedName>
    <definedName name="COBERTURA" localSheetId="1">#REF!</definedName>
    <definedName name="COBERTURA" localSheetId="11">#REF!</definedName>
    <definedName name="COBERTURA" localSheetId="6">#REF!</definedName>
    <definedName name="COBERTURA">#REF!</definedName>
    <definedName name="COD" localSheetId="14">[30]Lista!$A$9:$A$30</definedName>
    <definedName name="COD" localSheetId="15">#REF!</definedName>
    <definedName name="COD" localSheetId="12">[30]Lista!$A$9:$A$30</definedName>
    <definedName name="COD" localSheetId="13">[30]Lista!$A$9:$A$30</definedName>
    <definedName name="COD" localSheetId="16">#REF!</definedName>
    <definedName name="COD" localSheetId="1">[30]Lista!$A$9:$A$30</definedName>
    <definedName name="COD" localSheetId="11">#REF!</definedName>
    <definedName name="COD" localSheetId="5">#REF!</definedName>
    <definedName name="COD" localSheetId="6">[30]Lista!$A$9:$A$30</definedName>
    <definedName name="COD">#REF!</definedName>
    <definedName name="colombia" localSheetId="2">#REF!</definedName>
    <definedName name="colombia" localSheetId="14">[31]Otros!#REF!</definedName>
    <definedName name="colombia" localSheetId="15">#REF!</definedName>
    <definedName name="colombia" localSheetId="0">#REF!</definedName>
    <definedName name="colombia" localSheetId="12">[31]Otros!#REF!</definedName>
    <definedName name="colombia" localSheetId="13">[31]Otros!#REF!</definedName>
    <definedName name="colombia" localSheetId="16">#REF!</definedName>
    <definedName name="colombia" localSheetId="1">[31]Otros!#REF!</definedName>
    <definedName name="colombia" localSheetId="11">#REF!</definedName>
    <definedName name="colombia" localSheetId="5">#REF!</definedName>
    <definedName name="colombia" localSheetId="6">[31]Otros!#REF!</definedName>
    <definedName name="colombia">#REF!</definedName>
    <definedName name="COMP" localSheetId="14">#REF!</definedName>
    <definedName name="COMP" localSheetId="15">#REF!</definedName>
    <definedName name="COMP" localSheetId="12">#REF!</definedName>
    <definedName name="COMP" localSheetId="13">#REF!</definedName>
    <definedName name="COMP" localSheetId="1">#REF!</definedName>
    <definedName name="COMP" localSheetId="11">#REF!</definedName>
    <definedName name="COMP" localSheetId="5">#REF!</definedName>
    <definedName name="COMP" localSheetId="6">#REF!</definedName>
    <definedName name="COMP">#REF!</definedName>
    <definedName name="COMPROBANTE_DE_PAGO" localSheetId="14">#REF!</definedName>
    <definedName name="COMPROBANTE_DE_PAGO" localSheetId="15">#REF!</definedName>
    <definedName name="COMPROBANTE_DE_PAGO" localSheetId="12">#REF!</definedName>
    <definedName name="COMPROBANTE_DE_PAGO" localSheetId="13">#REF!</definedName>
    <definedName name="COMPROBANTE_DE_PAGO" localSheetId="1">#REF!</definedName>
    <definedName name="COMPROBANTE_DE_PAGO" localSheetId="11">#REF!</definedName>
    <definedName name="COMPROBANTE_DE_PAGO" localSheetId="6">#REF!</definedName>
    <definedName name="COMPROBANTE_DE_PAGO">#REF!</definedName>
    <definedName name="Condicionoperacion" localSheetId="14">#REF!</definedName>
    <definedName name="Condicionoperacion" localSheetId="15">#REF!</definedName>
    <definedName name="Condicionoperacion" localSheetId="12">#REF!</definedName>
    <definedName name="Condicionoperacion" localSheetId="13">#REF!</definedName>
    <definedName name="Condicionoperacion" localSheetId="1">#REF!</definedName>
    <definedName name="Condicionoperacion" localSheetId="11">#REF!</definedName>
    <definedName name="Condicionoperacion" localSheetId="6">#REF!</definedName>
    <definedName name="Condicionoperacion">#REF!</definedName>
    <definedName name="Consultor" localSheetId="14">'[32]Datos básicos'!$B$2</definedName>
    <definedName name="Consultor" localSheetId="15">#REF!</definedName>
    <definedName name="Consultor" localSheetId="12">'[32]Datos básicos'!$B$2</definedName>
    <definedName name="Consultor" localSheetId="13">'[32]Datos básicos'!$B$2</definedName>
    <definedName name="Consultor" localSheetId="16">#REF!</definedName>
    <definedName name="Consultor" localSheetId="1">'[32]Datos básicos'!$B$2</definedName>
    <definedName name="Consultor" localSheetId="11">#REF!</definedName>
    <definedName name="Consultor" localSheetId="5">#REF!</definedName>
    <definedName name="Consultor" localSheetId="6">'[32]Datos básicos'!$B$2</definedName>
    <definedName name="Consultor">#REF!</definedName>
    <definedName name="contaminados" localSheetId="2">#REF!</definedName>
    <definedName name="contaminados" localSheetId="14">#REF!</definedName>
    <definedName name="contaminados" localSheetId="15">#REF!</definedName>
    <definedName name="contaminados" localSheetId="0">#REF!</definedName>
    <definedName name="contaminados" localSheetId="12">#REF!</definedName>
    <definedName name="contaminados" localSheetId="13">#REF!</definedName>
    <definedName name="contaminados" localSheetId="1">#REF!</definedName>
    <definedName name="contaminados" localSheetId="11">#REF!</definedName>
    <definedName name="contaminados" localSheetId="5">#REF!</definedName>
    <definedName name="contaminados" localSheetId="6">#REF!</definedName>
    <definedName name="contaminados">#REF!</definedName>
    <definedName name="Contratante" localSheetId="14">'[32]Datos básicos'!$B$1</definedName>
    <definedName name="Contratante" localSheetId="15">#REF!</definedName>
    <definedName name="Contratante" localSheetId="12">'[32]Datos básicos'!$B$1</definedName>
    <definedName name="Contratante" localSheetId="13">'[32]Datos básicos'!$B$1</definedName>
    <definedName name="Contratante" localSheetId="16">#REF!</definedName>
    <definedName name="Contratante" localSheetId="1">'[32]Datos básicos'!$B$1</definedName>
    <definedName name="Contratante" localSheetId="11">#REF!</definedName>
    <definedName name="Contratante" localSheetId="5">#REF!</definedName>
    <definedName name="Contratante" localSheetId="6">'[32]Datos básicos'!$B$1</definedName>
    <definedName name="Contratante">#REF!</definedName>
    <definedName name="Contrato" localSheetId="14">'[32]Datos básicos'!$B$3</definedName>
    <definedName name="Contrato" localSheetId="15">#REF!</definedName>
    <definedName name="Contrato" localSheetId="12">'[32]Datos básicos'!$B$3</definedName>
    <definedName name="Contrato" localSheetId="13">'[32]Datos básicos'!$B$3</definedName>
    <definedName name="Contrato" localSheetId="16">#REF!</definedName>
    <definedName name="Contrato" localSheetId="1">'[32]Datos básicos'!$B$3</definedName>
    <definedName name="Contrato" localSheetId="11">#REF!</definedName>
    <definedName name="Contrato" localSheetId="5">#REF!</definedName>
    <definedName name="Contrato" localSheetId="6">'[32]Datos básicos'!$B$3</definedName>
    <definedName name="Contrato">#REF!</definedName>
    <definedName name="Control_influencia" localSheetId="14">#REF!</definedName>
    <definedName name="Control_influencia" localSheetId="15">#REF!</definedName>
    <definedName name="Control_influencia" localSheetId="12">#REF!</definedName>
    <definedName name="Control_influencia" localSheetId="13">#REF!</definedName>
    <definedName name="Control_influencia" localSheetId="1">#REF!</definedName>
    <definedName name="Control_influencia" localSheetId="11">#REF!</definedName>
    <definedName name="Control_influencia" localSheetId="5">#REF!</definedName>
    <definedName name="Control_influencia" localSheetId="6">#REF!</definedName>
    <definedName name="Control_influencia">#REF!</definedName>
    <definedName name="Corriente" localSheetId="14">[24]AMPACITY!$B$6:$I$28</definedName>
    <definedName name="Corriente" localSheetId="15">#REF!</definedName>
    <definedName name="Corriente" localSheetId="12">[24]AMPACITY!$B$6:$I$28</definedName>
    <definedName name="Corriente" localSheetId="13">[24]AMPACITY!$B$6:$I$28</definedName>
    <definedName name="Corriente" localSheetId="16">#REF!</definedName>
    <definedName name="Corriente" localSheetId="1">[24]AMPACITY!$B$6:$I$28</definedName>
    <definedName name="Corriente" localSheetId="11">#REF!</definedName>
    <definedName name="Corriente" localSheetId="5">#REF!</definedName>
    <definedName name="Corriente" localSheetId="6">[24]AMPACITY!$B$6:$I$28</definedName>
    <definedName name="Corriente">#REF!</definedName>
    <definedName name="cotas" localSheetId="14">#REF!</definedName>
    <definedName name="cotas" localSheetId="15">#REF!</definedName>
    <definedName name="cotas" localSheetId="12">#REF!</definedName>
    <definedName name="cotas" localSheetId="13">#REF!</definedName>
    <definedName name="cotas" localSheetId="1">#REF!</definedName>
    <definedName name="cotas" localSheetId="11">#REF!</definedName>
    <definedName name="cotas" localSheetId="5">#REF!</definedName>
    <definedName name="cotas" localSheetId="6">#REF!</definedName>
    <definedName name="cotas">#REF!</definedName>
    <definedName name="Criticos" localSheetId="14">#REF!</definedName>
    <definedName name="Criticos" localSheetId="15">#REF!</definedName>
    <definedName name="Criticos" localSheetId="12">#REF!</definedName>
    <definedName name="Criticos" localSheetId="13">#REF!</definedName>
    <definedName name="Criticos" localSheetId="1">#REF!</definedName>
    <definedName name="Criticos" localSheetId="11">#REF!</definedName>
    <definedName name="Criticos" localSheetId="6">#REF!</definedName>
    <definedName name="Criticos">#REF!</definedName>
    <definedName name="ct" localSheetId="14">[6]D_AWG!$P$25</definedName>
    <definedName name="ct" localSheetId="15">#REF!</definedName>
    <definedName name="ct" localSheetId="12">[6]D_AWG!$P$25</definedName>
    <definedName name="ct" localSheetId="13">[6]D_AWG!$P$25</definedName>
    <definedName name="ct" localSheetId="1">[6]D_AWG!$P$25</definedName>
    <definedName name="ct" localSheetId="11">#REF!</definedName>
    <definedName name="ct" localSheetId="6">[6]D_AWG!$P$25</definedName>
    <definedName name="ct">#REF!</definedName>
    <definedName name="cuad1" localSheetId="14">#REF!</definedName>
    <definedName name="cuad1" localSheetId="15">#REF!</definedName>
    <definedName name="cuad1" localSheetId="12">#REF!</definedName>
    <definedName name="cuad1" localSheetId="13">#REF!</definedName>
    <definedName name="cuad1" localSheetId="1">#REF!</definedName>
    <definedName name="cuad1" localSheetId="11">#REF!</definedName>
    <definedName name="cuad1" localSheetId="5">#REF!</definedName>
    <definedName name="cuad1" localSheetId="6">#REF!</definedName>
    <definedName name="cuad1">#REF!</definedName>
    <definedName name="cuad2" localSheetId="14">#REF!</definedName>
    <definedName name="cuad2" localSheetId="15">#REF!</definedName>
    <definedName name="cuad2" localSheetId="12">#REF!</definedName>
    <definedName name="cuad2" localSheetId="13">#REF!</definedName>
    <definedName name="cuad2" localSheetId="1">#REF!</definedName>
    <definedName name="cuad2" localSheetId="11">#REF!</definedName>
    <definedName name="cuad2" localSheetId="6">#REF!</definedName>
    <definedName name="cuad2">#REF!</definedName>
    <definedName name="cuad3" localSheetId="14">#REF!</definedName>
    <definedName name="cuad3" localSheetId="15">#REF!</definedName>
    <definedName name="cuad3" localSheetId="12">#REF!</definedName>
    <definedName name="cuad3" localSheetId="13">#REF!</definedName>
    <definedName name="cuad3" localSheetId="1">#REF!</definedName>
    <definedName name="cuad3" localSheetId="11">#REF!</definedName>
    <definedName name="cuad3" localSheetId="6">#REF!</definedName>
    <definedName name="cuad3">#REF!</definedName>
    <definedName name="cuad4" localSheetId="14">#REF!</definedName>
    <definedName name="cuad4" localSheetId="15">#REF!</definedName>
    <definedName name="cuad4" localSheetId="12">#REF!</definedName>
    <definedName name="cuad4" localSheetId="13">#REF!</definedName>
    <definedName name="cuad4" localSheetId="1">#REF!</definedName>
    <definedName name="cuad4" localSheetId="11">#REF!</definedName>
    <definedName name="cuad4" localSheetId="6">#REF!</definedName>
    <definedName name="cuad4">#REF!</definedName>
    <definedName name="CUAD5" localSheetId="14">#REF!</definedName>
    <definedName name="CUAD5" localSheetId="15">#REF!</definedName>
    <definedName name="CUAD5" localSheetId="12">#REF!</definedName>
    <definedName name="CUAD5" localSheetId="13">#REF!</definedName>
    <definedName name="CUAD5" localSheetId="1">#REF!</definedName>
    <definedName name="CUAD5" localSheetId="11">#REF!</definedName>
    <definedName name="CUAD5" localSheetId="6">#REF!</definedName>
    <definedName name="CUAD5">#REF!</definedName>
    <definedName name="cuado" localSheetId="14">#REF!</definedName>
    <definedName name="cuado" localSheetId="15">#REF!</definedName>
    <definedName name="cuado" localSheetId="12">#REF!</definedName>
    <definedName name="cuado" localSheetId="13">#REF!</definedName>
    <definedName name="cuado" localSheetId="1">#REF!</definedName>
    <definedName name="cuado" localSheetId="11">#REF!</definedName>
    <definedName name="cuado" localSheetId="6">#REF!</definedName>
    <definedName name="cuado">#REF!</definedName>
    <definedName name="CUBS" localSheetId="14">[33]Hoja4!$1:$1048576</definedName>
    <definedName name="CUBS" localSheetId="15">#REF!</definedName>
    <definedName name="CUBS" localSheetId="12">[33]Hoja4!$1:$1048576</definedName>
    <definedName name="CUBS" localSheetId="13">[33]Hoja4!$1:$1048576</definedName>
    <definedName name="CUBS" localSheetId="16">#REF!</definedName>
    <definedName name="CUBS" localSheetId="1">[33]Hoja4!$1:$1048576</definedName>
    <definedName name="CUBS" localSheetId="11">#REF!</definedName>
    <definedName name="CUBS" localSheetId="5">#REF!</definedName>
    <definedName name="CUBS" localSheetId="6">[33]Hoja4!$1:$1048576</definedName>
    <definedName name="CUBS">#REF!</definedName>
    <definedName name="culea" localSheetId="14">#REF!</definedName>
    <definedName name="culea" localSheetId="15">#REF!</definedName>
    <definedName name="culea" localSheetId="12">#REF!</definedName>
    <definedName name="culea" localSheetId="13">#REF!</definedName>
    <definedName name="culea" localSheetId="1">#REF!</definedName>
    <definedName name="culea" localSheetId="11">#REF!</definedName>
    <definedName name="culea" localSheetId="5">#REF!</definedName>
    <definedName name="culea" localSheetId="6">#REF!</definedName>
    <definedName name="culea">#REF!</definedName>
    <definedName name="CUNET" localSheetId="2" hidden="1">{"via1",#N/A,TRUE,"general";"via2",#N/A,TRUE,"general";"via3",#N/A,TRUE,"general"}</definedName>
    <definedName name="CUNET" localSheetId="14" hidden="1">{"via1",#N/A,TRUE,"general";"via2",#N/A,TRUE,"general";"via3",#N/A,TRUE,"general"}</definedName>
    <definedName name="CUNET" localSheetId="15" hidden="1">{"via1",#N/A,TRUE,"general";"via2",#N/A,TRUE,"general";"via3",#N/A,TRUE,"general"}</definedName>
    <definedName name="CUNET" localSheetId="0" hidden="1">{"via1",#N/A,TRUE,"general";"via2",#N/A,TRUE,"general";"via3",#N/A,TRUE,"general"}</definedName>
    <definedName name="CUNET" localSheetId="12" hidden="1">{"via1",#N/A,TRUE,"general";"via2",#N/A,TRUE,"general";"via3",#N/A,TRUE,"general"}</definedName>
    <definedName name="CUNET" localSheetId="13" hidden="1">{"via1",#N/A,TRUE,"general";"via2",#N/A,TRUE,"general";"via3",#N/A,TRUE,"general"}</definedName>
    <definedName name="CUNET" localSheetId="16" hidden="1">{"via1",#N/A,TRUE,"general";"via2",#N/A,TRUE,"general";"via3",#N/A,TRUE,"general"}</definedName>
    <definedName name="CUNET" localSheetId="1" hidden="1">{"via1",#N/A,TRUE,"general";"via2",#N/A,TRUE,"general";"via3",#N/A,TRUE,"general"}</definedName>
    <definedName name="CUNET" localSheetId="11" hidden="1">{"via1",#N/A,TRUE,"general";"via2",#N/A,TRUE,"general";"via3",#N/A,TRUE,"general"}</definedName>
    <definedName name="CUNET" localSheetId="5" hidden="1">{"via1",#N/A,TRUE,"general";"via2",#N/A,TRUE,"general";"via3",#N/A,TRUE,"general"}</definedName>
    <definedName name="CUNET" localSheetId="6" hidden="1">{"via1",#N/A,TRUE,"general";"via2",#N/A,TRUE,"general";"via3",#N/A,TRUE,"general"}</definedName>
    <definedName name="CUNET" hidden="1">{"via1",#N/A,TRUE,"general";"via2",#N/A,TRUE,"general";"via3",#N/A,TRUE,"general"}</definedName>
    <definedName name="cv" localSheetId="2" hidden="1">{"TAB1",#N/A,TRUE,"GENERAL";"TAB2",#N/A,TRUE,"GENERAL";"TAB3",#N/A,TRUE,"GENERAL";"TAB4",#N/A,TRUE,"GENERAL";"TAB5",#N/A,TRUE,"GENERAL"}</definedName>
    <definedName name="cv" localSheetId="14" hidden="1">{"TAB1",#N/A,TRUE,"GENERAL";"TAB2",#N/A,TRUE,"GENERAL";"TAB3",#N/A,TRUE,"GENERAL";"TAB4",#N/A,TRUE,"GENERAL";"TAB5",#N/A,TRUE,"GENERAL"}</definedName>
    <definedName name="cv" localSheetId="15" hidden="1">{"TAB1",#N/A,TRUE,"GENERAL";"TAB2",#N/A,TRUE,"GENERAL";"TAB3",#N/A,TRUE,"GENERAL";"TAB4",#N/A,TRUE,"GENERAL";"TAB5",#N/A,TRUE,"GENERAL"}</definedName>
    <definedName name="cv" localSheetId="0" hidden="1">{"TAB1",#N/A,TRUE,"GENERAL";"TAB2",#N/A,TRUE,"GENERAL";"TAB3",#N/A,TRUE,"GENERAL";"TAB4",#N/A,TRUE,"GENERAL";"TAB5",#N/A,TRUE,"GENERAL"}</definedName>
    <definedName name="cv" localSheetId="12" hidden="1">{"TAB1",#N/A,TRUE,"GENERAL";"TAB2",#N/A,TRUE,"GENERAL";"TAB3",#N/A,TRUE,"GENERAL";"TAB4",#N/A,TRUE,"GENERAL";"TAB5",#N/A,TRUE,"GENERAL"}</definedName>
    <definedName name="cv" localSheetId="13" hidden="1">{"TAB1",#N/A,TRUE,"GENERAL";"TAB2",#N/A,TRUE,"GENERAL";"TAB3",#N/A,TRUE,"GENERAL";"TAB4",#N/A,TRUE,"GENERAL";"TAB5",#N/A,TRUE,"GENERAL"}</definedName>
    <definedName name="cv" localSheetId="16" hidden="1">{"TAB1",#N/A,TRUE,"GENERAL";"TAB2",#N/A,TRUE,"GENERAL";"TAB3",#N/A,TRUE,"GENERAL";"TAB4",#N/A,TRUE,"GENERAL";"TAB5",#N/A,TRUE,"GENERAL"}</definedName>
    <definedName name="cv" localSheetId="1" hidden="1">{"TAB1",#N/A,TRUE,"GENERAL";"TAB2",#N/A,TRUE,"GENERAL";"TAB3",#N/A,TRUE,"GENERAL";"TAB4",#N/A,TRUE,"GENERAL";"TAB5",#N/A,TRUE,"GENERAL"}</definedName>
    <definedName name="cv" localSheetId="11" hidden="1">{"TAB1",#N/A,TRUE,"GENERAL";"TAB2",#N/A,TRUE,"GENERAL";"TAB3",#N/A,TRUE,"GENERAL";"TAB4",#N/A,TRUE,"GENERAL";"TAB5",#N/A,TRUE,"GENERAL"}</definedName>
    <definedName name="cv" localSheetId="5" hidden="1">{"TAB1",#N/A,TRUE,"GENERAL";"TAB2",#N/A,TRUE,"GENERAL";"TAB3",#N/A,TRUE,"GENERAL";"TAB4",#N/A,TRUE,"GENERAL";"TAB5",#N/A,TRUE,"GENERAL"}</definedName>
    <definedName name="cv" localSheetId="6" hidden="1">{"TAB1",#N/A,TRUE,"GENERAL";"TAB2",#N/A,TRUE,"GENERAL";"TAB3",#N/A,TRUE,"GENERAL";"TAB4",#N/A,TRUE,"GENERAL";"TAB5",#N/A,TRUE,"GENERAL"}</definedName>
    <definedName name="cv" hidden="1">{"TAB1",#N/A,TRUE,"GENERAL";"TAB2",#N/A,TRUE,"GENERAL";"TAB3",#N/A,TRUE,"GENERAL";"TAB4",#N/A,TRUE,"GENERAL";"TAB5",#N/A,TRUE,"GENERAL"}</definedName>
    <definedName name="cv_51" localSheetId="2">#REF!</definedName>
    <definedName name="cv_51" localSheetId="14">#REF!</definedName>
    <definedName name="cv_51" localSheetId="15">#REF!</definedName>
    <definedName name="cv_51" localSheetId="0">#REF!</definedName>
    <definedName name="cv_51" localSheetId="12">#REF!</definedName>
    <definedName name="cv_51" localSheetId="13">#REF!</definedName>
    <definedName name="cv_51" localSheetId="1">#REF!</definedName>
    <definedName name="cv_51" localSheetId="11">#REF!</definedName>
    <definedName name="cv_51" localSheetId="5">#REF!</definedName>
    <definedName name="cv_51" localSheetId="6">#REF!</definedName>
    <definedName name="cv_51">#REF!</definedName>
    <definedName name="cvfvd" localSheetId="2" hidden="1">{"via1",#N/A,TRUE,"general";"via2",#N/A,TRUE,"general";"via3",#N/A,TRUE,"general"}</definedName>
    <definedName name="cvfvd" localSheetId="14" hidden="1">{"via1",#N/A,TRUE,"general";"via2",#N/A,TRUE,"general";"via3",#N/A,TRUE,"general"}</definedName>
    <definedName name="cvfvd" localSheetId="15" hidden="1">{"via1",#N/A,TRUE,"general";"via2",#N/A,TRUE,"general";"via3",#N/A,TRUE,"general"}</definedName>
    <definedName name="cvfvd" localSheetId="0" hidden="1">{"via1",#N/A,TRUE,"general";"via2",#N/A,TRUE,"general";"via3",#N/A,TRUE,"general"}</definedName>
    <definedName name="cvfvd" localSheetId="12" hidden="1">{"via1",#N/A,TRUE,"general";"via2",#N/A,TRUE,"general";"via3",#N/A,TRUE,"general"}</definedName>
    <definedName name="cvfvd" localSheetId="13" hidden="1">{"via1",#N/A,TRUE,"general";"via2",#N/A,TRUE,"general";"via3",#N/A,TRUE,"general"}</definedName>
    <definedName name="cvfvd" localSheetId="16" hidden="1">{"via1",#N/A,TRUE,"general";"via2",#N/A,TRUE,"general";"via3",#N/A,TRUE,"general"}</definedName>
    <definedName name="cvfvd" localSheetId="1" hidden="1">{"via1",#N/A,TRUE,"general";"via2",#N/A,TRUE,"general";"via3",#N/A,TRUE,"general"}</definedName>
    <definedName name="cvfvd" localSheetId="11" hidden="1">{"via1",#N/A,TRUE,"general";"via2",#N/A,TRUE,"general";"via3",#N/A,TRUE,"general"}</definedName>
    <definedName name="cvfvd" localSheetId="5" hidden="1">{"via1",#N/A,TRUE,"general";"via2",#N/A,TRUE,"general";"via3",#N/A,TRUE,"general"}</definedName>
    <definedName name="cvfvd" localSheetId="6"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localSheetId="14" hidden="1">{"TAB1",#N/A,TRUE,"GENERAL";"TAB2",#N/A,TRUE,"GENERAL";"TAB3",#N/A,TRUE,"GENERAL";"TAB4",#N/A,TRUE,"GENERAL";"TAB5",#N/A,TRUE,"GENERAL"}</definedName>
    <definedName name="cvn" localSheetId="15" hidden="1">{"TAB1",#N/A,TRUE,"GENERAL";"TAB2",#N/A,TRUE,"GENERAL";"TAB3",#N/A,TRUE,"GENERAL";"TAB4",#N/A,TRUE,"GENERAL";"TAB5",#N/A,TRUE,"GENERAL"}</definedName>
    <definedName name="cvn" localSheetId="0" hidden="1">{"TAB1",#N/A,TRUE,"GENERAL";"TAB2",#N/A,TRUE,"GENERAL";"TAB3",#N/A,TRUE,"GENERAL";"TAB4",#N/A,TRUE,"GENERAL";"TAB5",#N/A,TRUE,"GENERAL"}</definedName>
    <definedName name="cvn" localSheetId="12" hidden="1">{"TAB1",#N/A,TRUE,"GENERAL";"TAB2",#N/A,TRUE,"GENERAL";"TAB3",#N/A,TRUE,"GENERAL";"TAB4",#N/A,TRUE,"GENERAL";"TAB5",#N/A,TRUE,"GENERAL"}</definedName>
    <definedName name="cvn" localSheetId="13" hidden="1">{"TAB1",#N/A,TRUE,"GENERAL";"TAB2",#N/A,TRUE,"GENERAL";"TAB3",#N/A,TRUE,"GENERAL";"TAB4",#N/A,TRUE,"GENERAL";"TAB5",#N/A,TRUE,"GENERAL"}</definedName>
    <definedName name="cvn" localSheetId="16" hidden="1">{"TAB1",#N/A,TRUE,"GENERAL";"TAB2",#N/A,TRUE,"GENERAL";"TAB3",#N/A,TRUE,"GENERAL";"TAB4",#N/A,TRUE,"GENERAL";"TAB5",#N/A,TRUE,"GENERAL"}</definedName>
    <definedName name="cvn" localSheetId="1" hidden="1">{"TAB1",#N/A,TRUE,"GENERAL";"TAB2",#N/A,TRUE,"GENERAL";"TAB3",#N/A,TRUE,"GENERAL";"TAB4",#N/A,TRUE,"GENERAL";"TAB5",#N/A,TRUE,"GENERAL"}</definedName>
    <definedName name="cvn" localSheetId="11" hidden="1">{"TAB1",#N/A,TRUE,"GENERAL";"TAB2",#N/A,TRUE,"GENERAL";"TAB3",#N/A,TRUE,"GENERAL";"TAB4",#N/A,TRUE,"GENERAL";"TAB5",#N/A,TRUE,"GENERAL"}</definedName>
    <definedName name="cvn" localSheetId="5" hidden="1">{"TAB1",#N/A,TRUE,"GENERAL";"TAB2",#N/A,TRUE,"GENERAL";"TAB3",#N/A,TRUE,"GENERAL";"TAB4",#N/A,TRUE,"GENERAL";"TAB5",#N/A,TRUE,"GENERAL"}</definedName>
    <definedName name="cvn" localSheetId="6"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localSheetId="14" hidden="1">{"via1",#N/A,TRUE,"general";"via2",#N/A,TRUE,"general";"via3",#N/A,TRUE,"general"}</definedName>
    <definedName name="CVXC" localSheetId="15" hidden="1">{"via1",#N/A,TRUE,"general";"via2",#N/A,TRUE,"general";"via3",#N/A,TRUE,"general"}</definedName>
    <definedName name="CVXC" localSheetId="0" hidden="1">{"via1",#N/A,TRUE,"general";"via2",#N/A,TRUE,"general";"via3",#N/A,TRUE,"general"}</definedName>
    <definedName name="CVXC" localSheetId="12" hidden="1">{"via1",#N/A,TRUE,"general";"via2",#N/A,TRUE,"general";"via3",#N/A,TRUE,"general"}</definedName>
    <definedName name="CVXC" localSheetId="13" hidden="1">{"via1",#N/A,TRUE,"general";"via2",#N/A,TRUE,"general";"via3",#N/A,TRUE,"general"}</definedName>
    <definedName name="CVXC" localSheetId="16" hidden="1">{"via1",#N/A,TRUE,"general";"via2",#N/A,TRUE,"general";"via3",#N/A,TRUE,"general"}</definedName>
    <definedName name="CVXC" localSheetId="1" hidden="1">{"via1",#N/A,TRUE,"general";"via2",#N/A,TRUE,"general";"via3",#N/A,TRUE,"general"}</definedName>
    <definedName name="CVXC" localSheetId="11" hidden="1">{"via1",#N/A,TRUE,"general";"via2",#N/A,TRUE,"general";"via3",#N/A,TRUE,"general"}</definedName>
    <definedName name="CVXC" localSheetId="5" hidden="1">{"via1",#N/A,TRUE,"general";"via2",#N/A,TRUE,"general";"via3",#N/A,TRUE,"general"}</definedName>
    <definedName name="CVXC" localSheetId="6"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localSheetId="14" hidden="1">{"TAB1",#N/A,TRUE,"GENERAL";"TAB2",#N/A,TRUE,"GENERAL";"TAB3",#N/A,TRUE,"GENERAL";"TAB4",#N/A,TRUE,"GENERAL";"TAB5",#N/A,TRUE,"GENERAL"}</definedName>
    <definedName name="d" localSheetId="15" hidden="1">{"TAB1",#N/A,TRUE,"GENERAL";"TAB2",#N/A,TRUE,"GENERAL";"TAB3",#N/A,TRUE,"GENERAL";"TAB4",#N/A,TRUE,"GENERAL";"TAB5",#N/A,TRUE,"GENERAL"}</definedName>
    <definedName name="d" localSheetId="0" hidden="1">{"TAB1",#N/A,TRUE,"GENERAL";"TAB2",#N/A,TRUE,"GENERAL";"TAB3",#N/A,TRUE,"GENERAL";"TAB4",#N/A,TRUE,"GENERAL";"TAB5",#N/A,TRUE,"GENERAL"}</definedName>
    <definedName name="d" localSheetId="12" hidden="1">{"TAB1",#N/A,TRUE,"GENERAL";"TAB2",#N/A,TRUE,"GENERAL";"TAB3",#N/A,TRUE,"GENERAL";"TAB4",#N/A,TRUE,"GENERAL";"TAB5",#N/A,TRUE,"GENERAL"}</definedName>
    <definedName name="d" localSheetId="13" hidden="1">{"TAB1",#N/A,TRUE,"GENERAL";"TAB2",#N/A,TRUE,"GENERAL";"TAB3",#N/A,TRUE,"GENERAL";"TAB4",#N/A,TRUE,"GENERAL";"TAB5",#N/A,TRUE,"GENERAL"}</definedName>
    <definedName name="d" localSheetId="16" hidden="1">{"TAB1",#N/A,TRUE,"GENERAL";"TAB2",#N/A,TRUE,"GENERAL";"TAB3",#N/A,TRUE,"GENERAL";"TAB4",#N/A,TRUE,"GENERAL";"TAB5",#N/A,TRUE,"GENERAL"}</definedName>
    <definedName name="d" localSheetId="1" hidden="1">{"TAB1",#N/A,TRUE,"GENERAL";"TAB2",#N/A,TRUE,"GENERAL";"TAB3",#N/A,TRUE,"GENERAL";"TAB4",#N/A,TRUE,"GENERAL";"TAB5",#N/A,TRUE,"GENERAL"}</definedName>
    <definedName name="d" localSheetId="11" hidden="1">{"TAB1",#N/A,TRUE,"GENERAL";"TAB2",#N/A,TRUE,"GENERAL";"TAB3",#N/A,TRUE,"GENERAL";"TAB4",#N/A,TRUE,"GENERAL";"TAB5",#N/A,TRUE,"GENERAL"}</definedName>
    <definedName name="d" localSheetId="5" hidden="1">{"TAB1",#N/A,TRUE,"GENERAL";"TAB2",#N/A,TRUE,"GENERAL";"TAB3",#N/A,TRUE,"GENERAL";"TAB4",#N/A,TRUE,"GENERAL";"TAB5",#N/A,TRUE,"GENERAL"}</definedName>
    <definedName name="d" localSheetId="6" hidden="1">{"TAB1",#N/A,TRUE,"GENERAL";"TAB2",#N/A,TRUE,"GENERAL";"TAB3",#N/A,TRUE,"GENERAL";"TAB4",#N/A,TRUE,"GENERAL";"TAB5",#N/A,TRUE,"GENERAL"}</definedName>
    <definedName name="d" hidden="1">{"TAB1",#N/A,TRUE,"GENERAL";"TAB2",#N/A,TRUE,"GENERAL";"TAB3",#N/A,TRUE,"GENERAL";"TAB4",#N/A,TRUE,"GENERAL";"TAB5",#N/A,TRUE,"GENERAL"}</definedName>
    <definedName name="d_percápita" localSheetId="14">[34]Sanitario!$AC$9:$AD$9</definedName>
    <definedName name="d_percápita" localSheetId="15">#REF!</definedName>
    <definedName name="d_percápita" localSheetId="12">[34]Sanitario!$AC$9:$AD$9</definedName>
    <definedName name="d_percápita" localSheetId="13">[34]Sanitario!$AC$9:$AD$9</definedName>
    <definedName name="d_percápita" localSheetId="16">#REF!</definedName>
    <definedName name="d_percápita" localSheetId="1">[34]Sanitario!$AC$9:$AD$9</definedName>
    <definedName name="d_percápita" localSheetId="11">#REF!</definedName>
    <definedName name="d_percápita" localSheetId="5">#REF!</definedName>
    <definedName name="d_percápita" localSheetId="6">[34]Sanitario!$AC$9:$AD$9</definedName>
    <definedName name="d_percápita">#REF!</definedName>
    <definedName name="d_PH" localSheetId="14">[6]D_AWG!$V$37</definedName>
    <definedName name="d_PH" localSheetId="15">#REF!</definedName>
    <definedName name="d_PH" localSheetId="12">[6]D_AWG!$V$37</definedName>
    <definedName name="d_PH" localSheetId="13">[6]D_AWG!$V$37</definedName>
    <definedName name="d_PH" localSheetId="1">[6]D_AWG!$V$37</definedName>
    <definedName name="d_PH" localSheetId="11">#REF!</definedName>
    <definedName name="d_PH" localSheetId="6">[6]D_AWG!$V$37</definedName>
    <definedName name="d_PH">#REF!</definedName>
    <definedName name="da" localSheetId="14">#REF!</definedName>
    <definedName name="da" localSheetId="15">#REF!</definedName>
    <definedName name="da" localSheetId="12">#REF!</definedName>
    <definedName name="da" localSheetId="13">#REF!</definedName>
    <definedName name="da" localSheetId="1">#REF!</definedName>
    <definedName name="da" localSheetId="11">#REF!</definedName>
    <definedName name="da" localSheetId="5">#REF!</definedName>
    <definedName name="da" localSheetId="6">#REF!</definedName>
    <definedName name="da">#REF!</definedName>
    <definedName name="daed" localSheetId="14">#REF!</definedName>
    <definedName name="daed" localSheetId="15">#REF!</definedName>
    <definedName name="daed" localSheetId="12">#REF!</definedName>
    <definedName name="daed" localSheetId="13">#REF!</definedName>
    <definedName name="daed" localSheetId="1">#REF!</definedName>
    <definedName name="daed" localSheetId="11">#REF!</definedName>
    <definedName name="daed" localSheetId="6">#REF!</definedName>
    <definedName name="daed">#REF!</definedName>
    <definedName name="dario" localSheetId="2">#REF!</definedName>
    <definedName name="dario" localSheetId="14">'[35]GPI 526'!#REF!</definedName>
    <definedName name="dario" localSheetId="15">#REF!</definedName>
    <definedName name="dario" localSheetId="0">#REF!</definedName>
    <definedName name="dario" localSheetId="12">'[35]GPI 526'!#REF!</definedName>
    <definedName name="dario" localSheetId="13">'[35]GPI 526'!#REF!</definedName>
    <definedName name="dario" localSheetId="16">#REF!</definedName>
    <definedName name="dario" localSheetId="1">'[35]GPI 526'!#REF!</definedName>
    <definedName name="dario" localSheetId="11">#REF!</definedName>
    <definedName name="dario" localSheetId="5">#REF!</definedName>
    <definedName name="dario" localSheetId="6">'[35]GPI 526'!#REF!</definedName>
    <definedName name="dario">#REF!</definedName>
    <definedName name="DASD" localSheetId="2" hidden="1">{"TAB1",#N/A,TRUE,"GENERAL";"TAB2",#N/A,TRUE,"GENERAL";"TAB3",#N/A,TRUE,"GENERAL";"TAB4",#N/A,TRUE,"GENERAL";"TAB5",#N/A,TRUE,"GENERAL"}</definedName>
    <definedName name="DASD" localSheetId="14" hidden="1">{"TAB1",#N/A,TRUE,"GENERAL";"TAB2",#N/A,TRUE,"GENERAL";"TAB3",#N/A,TRUE,"GENERAL";"TAB4",#N/A,TRUE,"GENERAL";"TAB5",#N/A,TRUE,"GENERAL"}</definedName>
    <definedName name="DASD" localSheetId="15" hidden="1">{"TAB1",#N/A,TRUE,"GENERAL";"TAB2",#N/A,TRUE,"GENERAL";"TAB3",#N/A,TRUE,"GENERAL";"TAB4",#N/A,TRUE,"GENERAL";"TAB5",#N/A,TRUE,"GENERAL"}</definedName>
    <definedName name="DASD" localSheetId="0" hidden="1">{"TAB1",#N/A,TRUE,"GENERAL";"TAB2",#N/A,TRUE,"GENERAL";"TAB3",#N/A,TRUE,"GENERAL";"TAB4",#N/A,TRUE,"GENERAL";"TAB5",#N/A,TRUE,"GENERAL"}</definedName>
    <definedName name="DASD" localSheetId="12" hidden="1">{"TAB1",#N/A,TRUE,"GENERAL";"TAB2",#N/A,TRUE,"GENERAL";"TAB3",#N/A,TRUE,"GENERAL";"TAB4",#N/A,TRUE,"GENERAL";"TAB5",#N/A,TRUE,"GENERAL"}</definedName>
    <definedName name="DASD" localSheetId="13" hidden="1">{"TAB1",#N/A,TRUE,"GENERAL";"TAB2",#N/A,TRUE,"GENERAL";"TAB3",#N/A,TRUE,"GENERAL";"TAB4",#N/A,TRUE,"GENERAL";"TAB5",#N/A,TRUE,"GENERAL"}</definedName>
    <definedName name="DASD" localSheetId="16" hidden="1">{"TAB1",#N/A,TRUE,"GENERAL";"TAB2",#N/A,TRUE,"GENERAL";"TAB3",#N/A,TRUE,"GENERAL";"TAB4",#N/A,TRUE,"GENERAL";"TAB5",#N/A,TRUE,"GENERAL"}</definedName>
    <definedName name="DASD" localSheetId="1" hidden="1">{"TAB1",#N/A,TRUE,"GENERAL";"TAB2",#N/A,TRUE,"GENERAL";"TAB3",#N/A,TRUE,"GENERAL";"TAB4",#N/A,TRUE,"GENERAL";"TAB5",#N/A,TRUE,"GENERAL"}</definedName>
    <definedName name="DASD" localSheetId="11" hidden="1">{"TAB1",#N/A,TRUE,"GENERAL";"TAB2",#N/A,TRUE,"GENERAL";"TAB3",#N/A,TRUE,"GENERAL";"TAB4",#N/A,TRUE,"GENERAL";"TAB5",#N/A,TRUE,"GENERAL"}</definedName>
    <definedName name="DASD" localSheetId="5" hidden="1">{"TAB1",#N/A,TRUE,"GENERAL";"TAB2",#N/A,TRUE,"GENERAL";"TAB3",#N/A,TRUE,"GENERAL";"TAB4",#N/A,TRUE,"GENERAL";"TAB5",#N/A,TRUE,"GENERAL"}</definedName>
    <definedName name="DASD" localSheetId="6" hidden="1">{"TAB1",#N/A,TRUE,"GENERAL";"TAB2",#N/A,TRUE,"GENERAL";"TAB3",#N/A,TRUE,"GENERAL";"TAB4",#N/A,TRUE,"GENERAL";"TAB5",#N/A,TRUE,"GENERAL"}</definedName>
    <definedName name="DASD" hidden="1">{"TAB1",#N/A,TRUE,"GENERAL";"TAB2",#N/A,TRUE,"GENERAL";"TAB3",#N/A,TRUE,"GENERAL";"TAB4",#N/A,TRUE,"GENERAL";"TAB5",#N/A,TRUE,"GENERAL"}</definedName>
    <definedName name="DAT" localSheetId="2">#REF!</definedName>
    <definedName name="DAT" localSheetId="14">#REF!</definedName>
    <definedName name="DAT" localSheetId="15">#REF!</definedName>
    <definedName name="DAT" localSheetId="0">#REF!</definedName>
    <definedName name="DAT" localSheetId="12">#REF!</definedName>
    <definedName name="DAT" localSheetId="13">#REF!</definedName>
    <definedName name="DAT" localSheetId="1">#REF!</definedName>
    <definedName name="DAT" localSheetId="11">#REF!</definedName>
    <definedName name="DAT" localSheetId="5">#REF!</definedName>
    <definedName name="DAT" localSheetId="6">#REF!</definedName>
    <definedName name="DAT">#REF!</definedName>
    <definedName name="Data" localSheetId="14">#REF!</definedName>
    <definedName name="Data" localSheetId="15">#REF!</definedName>
    <definedName name="Data" localSheetId="12">#REF!</definedName>
    <definedName name="Data" localSheetId="13">#REF!</definedName>
    <definedName name="Data" localSheetId="1">#REF!</definedName>
    <definedName name="Data" localSheetId="11">#REF!</definedName>
    <definedName name="Data" localSheetId="6">#REF!</definedName>
    <definedName name="Data">#REF!</definedName>
    <definedName name="Datos" localSheetId="14">#REF!</definedName>
    <definedName name="Datos" localSheetId="15">#REF!</definedName>
    <definedName name="Datos" localSheetId="12">#REF!</definedName>
    <definedName name="Datos" localSheetId="13">#REF!</definedName>
    <definedName name="Datos" localSheetId="1">#REF!</definedName>
    <definedName name="Datos" localSheetId="11">#REF!</definedName>
    <definedName name="Datos" localSheetId="6">#REF!</definedName>
    <definedName name="Datos">#REF!</definedName>
    <definedName name="dbb" localSheetId="2">#REF!</definedName>
    <definedName name="dbb" localSheetId="14">'[7]Gabinetes ctrol, prot. y med. '!#REF!</definedName>
    <definedName name="dbb" localSheetId="15">#REF!</definedName>
    <definedName name="dbb" localSheetId="0">#REF!</definedName>
    <definedName name="dbb" localSheetId="12">'[7]Gabinetes ctrol, prot. y med. '!#REF!</definedName>
    <definedName name="dbb" localSheetId="13">'[7]Gabinetes ctrol, prot. y med. '!#REF!</definedName>
    <definedName name="dbb" localSheetId="16">#REF!</definedName>
    <definedName name="dbb" localSheetId="1">'[7]Gabinetes ctrol, prot. y med. '!#REF!</definedName>
    <definedName name="dbb" localSheetId="11">#REF!</definedName>
    <definedName name="dbb" localSheetId="5">#REF!</definedName>
    <definedName name="dbb" localSheetId="6">'[7]Gabinetes ctrol, prot. y med. '!#REF!</definedName>
    <definedName name="dbb">#REF!</definedName>
    <definedName name="dbfdfbi" localSheetId="2" hidden="1">{"TAB1",#N/A,TRUE,"GENERAL";"TAB2",#N/A,TRUE,"GENERAL";"TAB3",#N/A,TRUE,"GENERAL";"TAB4",#N/A,TRUE,"GENERAL";"TAB5",#N/A,TRUE,"GENERAL"}</definedName>
    <definedName name="dbfdfbi" localSheetId="14" hidden="1">{"TAB1",#N/A,TRUE,"GENERAL";"TAB2",#N/A,TRUE,"GENERAL";"TAB3",#N/A,TRUE,"GENERAL";"TAB4",#N/A,TRUE,"GENERAL";"TAB5",#N/A,TRUE,"GENERAL"}</definedName>
    <definedName name="dbfdfbi" localSheetId="15" hidden="1">{"TAB1",#N/A,TRUE,"GENERAL";"TAB2",#N/A,TRUE,"GENERAL";"TAB3",#N/A,TRUE,"GENERAL";"TAB4",#N/A,TRUE,"GENERAL";"TAB5",#N/A,TRUE,"GENERAL"}</definedName>
    <definedName name="dbfdfbi" localSheetId="0" hidden="1">{"TAB1",#N/A,TRUE,"GENERAL";"TAB2",#N/A,TRUE,"GENERAL";"TAB3",#N/A,TRUE,"GENERAL";"TAB4",#N/A,TRUE,"GENERAL";"TAB5",#N/A,TRUE,"GENERAL"}</definedName>
    <definedName name="dbfdfbi" localSheetId="12" hidden="1">{"TAB1",#N/A,TRUE,"GENERAL";"TAB2",#N/A,TRUE,"GENERAL";"TAB3",#N/A,TRUE,"GENERAL";"TAB4",#N/A,TRUE,"GENERAL";"TAB5",#N/A,TRUE,"GENERAL"}</definedName>
    <definedName name="dbfdfbi" localSheetId="13" hidden="1">{"TAB1",#N/A,TRUE,"GENERAL";"TAB2",#N/A,TRUE,"GENERAL";"TAB3",#N/A,TRUE,"GENERAL";"TAB4",#N/A,TRUE,"GENERAL";"TAB5",#N/A,TRUE,"GENERAL"}</definedName>
    <definedName name="dbfdfbi" localSheetId="16" hidden="1">{"TAB1",#N/A,TRUE,"GENERAL";"TAB2",#N/A,TRUE,"GENERAL";"TAB3",#N/A,TRUE,"GENERAL";"TAB4",#N/A,TRUE,"GENERAL";"TAB5",#N/A,TRUE,"GENERAL"}</definedName>
    <definedName name="dbfdfbi" localSheetId="1" hidden="1">{"TAB1",#N/A,TRUE,"GENERAL";"TAB2",#N/A,TRUE,"GENERAL";"TAB3",#N/A,TRUE,"GENERAL";"TAB4",#N/A,TRUE,"GENERAL";"TAB5",#N/A,TRUE,"GENERAL"}</definedName>
    <definedName name="dbfdfbi" localSheetId="11" hidden="1">{"TAB1",#N/A,TRUE,"GENERAL";"TAB2",#N/A,TRUE,"GENERAL";"TAB3",#N/A,TRUE,"GENERAL";"TAB4",#N/A,TRUE,"GENERAL";"TAB5",#N/A,TRUE,"GENERAL"}</definedName>
    <definedName name="dbfdfbi" localSheetId="5" hidden="1">{"TAB1",#N/A,TRUE,"GENERAL";"TAB2",#N/A,TRUE,"GENERAL";"TAB3",#N/A,TRUE,"GENERAL";"TAB4",#N/A,TRUE,"GENERAL";"TAB5",#N/A,TRUE,"GENERAL"}</definedName>
    <definedName name="dbfdfbi" localSheetId="6" hidden="1">{"TAB1",#N/A,TRUE,"GENERAL";"TAB2",#N/A,TRUE,"GENERAL";"TAB3",#N/A,TRUE,"GENERAL";"TAB4",#N/A,TRUE,"GENERAL";"TAB5",#N/A,TRUE,"GENERAL"}</definedName>
    <definedName name="dbfdfbi" hidden="1">{"TAB1",#N/A,TRUE,"GENERAL";"TAB2",#N/A,TRUE,"GENERAL";"TAB3",#N/A,TRUE,"GENERAL";"TAB4",#N/A,TRUE,"GENERAL";"TAB5",#N/A,TRUE,"GENERAL"}</definedName>
    <definedName name="DCSDCTV" localSheetId="2" hidden="1">{"via1",#N/A,TRUE,"general";"via2",#N/A,TRUE,"general";"via3",#N/A,TRUE,"general"}</definedName>
    <definedName name="DCSDCTV" localSheetId="14" hidden="1">{"via1",#N/A,TRUE,"general";"via2",#N/A,TRUE,"general";"via3",#N/A,TRUE,"general"}</definedName>
    <definedName name="DCSDCTV" localSheetId="15" hidden="1">{"via1",#N/A,TRUE,"general";"via2",#N/A,TRUE,"general";"via3",#N/A,TRUE,"general"}</definedName>
    <definedName name="DCSDCTV" localSheetId="0" hidden="1">{"via1",#N/A,TRUE,"general";"via2",#N/A,TRUE,"general";"via3",#N/A,TRUE,"general"}</definedName>
    <definedName name="DCSDCTV" localSheetId="12" hidden="1">{"via1",#N/A,TRUE,"general";"via2",#N/A,TRUE,"general";"via3",#N/A,TRUE,"general"}</definedName>
    <definedName name="DCSDCTV" localSheetId="13" hidden="1">{"via1",#N/A,TRUE,"general";"via2",#N/A,TRUE,"general";"via3",#N/A,TRUE,"general"}</definedName>
    <definedName name="DCSDCTV" localSheetId="16" hidden="1">{"via1",#N/A,TRUE,"general";"via2",#N/A,TRUE,"general";"via3",#N/A,TRUE,"general"}</definedName>
    <definedName name="DCSDCTV" localSheetId="1" hidden="1">{"via1",#N/A,TRUE,"general";"via2",#N/A,TRUE,"general";"via3",#N/A,TRUE,"general"}</definedName>
    <definedName name="DCSDCTV" localSheetId="11" hidden="1">{"via1",#N/A,TRUE,"general";"via2",#N/A,TRUE,"general";"via3",#N/A,TRUE,"general"}</definedName>
    <definedName name="DCSDCTV" localSheetId="5" hidden="1">{"via1",#N/A,TRUE,"general";"via2",#N/A,TRUE,"general";"via3",#N/A,TRUE,"general"}</definedName>
    <definedName name="DCSDCTV" localSheetId="6" hidden="1">{"via1",#N/A,TRUE,"general";"via2",#N/A,TRUE,"general";"via3",#N/A,TRUE,"general"}</definedName>
    <definedName name="DCSDCTV" hidden="1">{"via1",#N/A,TRUE,"general";"via2",#N/A,TRUE,"general";"via3",#N/A,TRUE,"general"}</definedName>
    <definedName name="DD">#N/A</definedName>
    <definedName name="ddd" localSheetId="2" hidden="1">{"via1",#N/A,TRUE,"general";"via2",#N/A,TRUE,"general";"via3",#N/A,TRUE,"general"}</definedName>
    <definedName name="ddd" localSheetId="14" hidden="1">{"via1",#N/A,TRUE,"general";"via2",#N/A,TRUE,"general";"via3",#N/A,TRUE,"general"}</definedName>
    <definedName name="ddd" localSheetId="15" hidden="1">{"via1",#N/A,TRUE,"general";"via2",#N/A,TRUE,"general";"via3",#N/A,TRUE,"general"}</definedName>
    <definedName name="ddd" localSheetId="0" hidden="1">{"via1",#N/A,TRUE,"general";"via2",#N/A,TRUE,"general";"via3",#N/A,TRUE,"general"}</definedName>
    <definedName name="ddd" localSheetId="12" hidden="1">{"via1",#N/A,TRUE,"general";"via2",#N/A,TRUE,"general";"via3",#N/A,TRUE,"general"}</definedName>
    <definedName name="ddd" localSheetId="13" hidden="1">{"via1",#N/A,TRUE,"general";"via2",#N/A,TRUE,"general";"via3",#N/A,TRUE,"general"}</definedName>
    <definedName name="ddd" localSheetId="16" hidden="1">{"via1",#N/A,TRUE,"general";"via2",#N/A,TRUE,"general";"via3",#N/A,TRUE,"general"}</definedName>
    <definedName name="ddd" localSheetId="1" hidden="1">{"via1",#N/A,TRUE,"general";"via2",#N/A,TRUE,"general";"via3",#N/A,TRUE,"general"}</definedName>
    <definedName name="ddd" localSheetId="11" hidden="1">{"via1",#N/A,TRUE,"general";"via2",#N/A,TRUE,"general";"via3",#N/A,TRUE,"general"}</definedName>
    <definedName name="ddd" localSheetId="5" hidden="1">{"via1",#N/A,TRUE,"general";"via2",#N/A,TRUE,"general";"via3",#N/A,TRUE,"general"}</definedName>
    <definedName name="ddd" localSheetId="6" hidden="1">{"via1",#N/A,TRUE,"general";"via2",#N/A,TRUE,"general";"via3",#N/A,TRUE,"general"}</definedName>
    <definedName name="ddd" hidden="1">{"via1",#N/A,TRUE,"general";"via2",#N/A,TRUE,"general";"via3",#N/A,TRUE,"general"}</definedName>
    <definedName name="DDDD">#N/A</definedName>
    <definedName name="ddddt" localSheetId="2" hidden="1">{"via1",#N/A,TRUE,"general";"via2",#N/A,TRUE,"general";"via3",#N/A,TRUE,"general"}</definedName>
    <definedName name="ddddt" localSheetId="14" hidden="1">{"via1",#N/A,TRUE,"general";"via2",#N/A,TRUE,"general";"via3",#N/A,TRUE,"general"}</definedName>
    <definedName name="ddddt" localSheetId="15" hidden="1">{"via1",#N/A,TRUE,"general";"via2",#N/A,TRUE,"general";"via3",#N/A,TRUE,"general"}</definedName>
    <definedName name="ddddt" localSheetId="0" hidden="1">{"via1",#N/A,TRUE,"general";"via2",#N/A,TRUE,"general";"via3",#N/A,TRUE,"general"}</definedName>
    <definedName name="ddddt" localSheetId="12" hidden="1">{"via1",#N/A,TRUE,"general";"via2",#N/A,TRUE,"general";"via3",#N/A,TRUE,"general"}</definedName>
    <definedName name="ddddt" localSheetId="13" hidden="1">{"via1",#N/A,TRUE,"general";"via2",#N/A,TRUE,"general";"via3",#N/A,TRUE,"general"}</definedName>
    <definedName name="ddddt" localSheetId="16" hidden="1">{"via1",#N/A,TRUE,"general";"via2",#N/A,TRUE,"general";"via3",#N/A,TRUE,"general"}</definedName>
    <definedName name="ddddt" localSheetId="1" hidden="1">{"via1",#N/A,TRUE,"general";"via2",#N/A,TRUE,"general";"via3",#N/A,TRUE,"general"}</definedName>
    <definedName name="ddddt" localSheetId="11" hidden="1">{"via1",#N/A,TRUE,"general";"via2",#N/A,TRUE,"general";"via3",#N/A,TRUE,"general"}</definedName>
    <definedName name="ddddt" localSheetId="5" hidden="1">{"via1",#N/A,TRUE,"general";"via2",#N/A,TRUE,"general";"via3",#N/A,TRUE,"general"}</definedName>
    <definedName name="ddddt" localSheetId="6" hidden="1">{"via1",#N/A,TRUE,"general";"via2",#N/A,TRUE,"general";"via3",#N/A,TRUE,"general"}</definedName>
    <definedName name="ddddt" hidden="1">{"via1",#N/A,TRUE,"general";"via2",#N/A,TRUE,"general";"via3",#N/A,TRUE,"general"}</definedName>
    <definedName name="ddee" localSheetId="2">#REF!</definedName>
    <definedName name="ddee" localSheetId="14">#REF!</definedName>
    <definedName name="ddee" localSheetId="15">#REF!</definedName>
    <definedName name="ddee" localSheetId="0">#REF!</definedName>
    <definedName name="ddee" localSheetId="12">#REF!</definedName>
    <definedName name="ddee" localSheetId="13">#REF!</definedName>
    <definedName name="ddee" localSheetId="1">#REF!</definedName>
    <definedName name="ddee" localSheetId="11">#REF!</definedName>
    <definedName name="ddee" localSheetId="5">#REF!</definedName>
    <definedName name="ddee" localSheetId="6">#REF!</definedName>
    <definedName name="ddee">#REF!</definedName>
    <definedName name="ddewdw" localSheetId="2" hidden="1">{"TAB1",#N/A,TRUE,"GENERAL";"TAB2",#N/A,TRUE,"GENERAL";"TAB3",#N/A,TRUE,"GENERAL";"TAB4",#N/A,TRUE,"GENERAL";"TAB5",#N/A,TRUE,"GENERAL"}</definedName>
    <definedName name="ddewdw" localSheetId="14" hidden="1">{"TAB1",#N/A,TRUE,"GENERAL";"TAB2",#N/A,TRUE,"GENERAL";"TAB3",#N/A,TRUE,"GENERAL";"TAB4",#N/A,TRUE,"GENERAL";"TAB5",#N/A,TRUE,"GENERAL"}</definedName>
    <definedName name="ddewdw" localSheetId="15" hidden="1">{"TAB1",#N/A,TRUE,"GENERAL";"TAB2",#N/A,TRUE,"GENERAL";"TAB3",#N/A,TRUE,"GENERAL";"TAB4",#N/A,TRUE,"GENERAL";"TAB5",#N/A,TRUE,"GENERAL"}</definedName>
    <definedName name="ddewdw" localSheetId="0" hidden="1">{"TAB1",#N/A,TRUE,"GENERAL";"TAB2",#N/A,TRUE,"GENERAL";"TAB3",#N/A,TRUE,"GENERAL";"TAB4",#N/A,TRUE,"GENERAL";"TAB5",#N/A,TRUE,"GENERAL"}</definedName>
    <definedName name="ddewdw" localSheetId="12" hidden="1">{"TAB1",#N/A,TRUE,"GENERAL";"TAB2",#N/A,TRUE,"GENERAL";"TAB3",#N/A,TRUE,"GENERAL";"TAB4",#N/A,TRUE,"GENERAL";"TAB5",#N/A,TRUE,"GENERAL"}</definedName>
    <definedName name="ddewdw" localSheetId="13" hidden="1">{"TAB1",#N/A,TRUE,"GENERAL";"TAB2",#N/A,TRUE,"GENERAL";"TAB3",#N/A,TRUE,"GENERAL";"TAB4",#N/A,TRUE,"GENERAL";"TAB5",#N/A,TRUE,"GENERAL"}</definedName>
    <definedName name="ddewdw" localSheetId="16" hidden="1">{"TAB1",#N/A,TRUE,"GENERAL";"TAB2",#N/A,TRUE,"GENERAL";"TAB3",#N/A,TRUE,"GENERAL";"TAB4",#N/A,TRUE,"GENERAL";"TAB5",#N/A,TRUE,"GENERAL"}</definedName>
    <definedName name="ddewdw" localSheetId="1" hidden="1">{"TAB1",#N/A,TRUE,"GENERAL";"TAB2",#N/A,TRUE,"GENERAL";"TAB3",#N/A,TRUE,"GENERAL";"TAB4",#N/A,TRUE,"GENERAL";"TAB5",#N/A,TRUE,"GENERAL"}</definedName>
    <definedName name="ddewdw" localSheetId="11" hidden="1">{"TAB1",#N/A,TRUE,"GENERAL";"TAB2",#N/A,TRUE,"GENERAL";"TAB3",#N/A,TRUE,"GENERAL";"TAB4",#N/A,TRUE,"GENERAL";"TAB5",#N/A,TRUE,"GENERAL"}</definedName>
    <definedName name="ddewdw" localSheetId="5" hidden="1">{"TAB1",#N/A,TRUE,"GENERAL";"TAB2",#N/A,TRUE,"GENERAL";"TAB3",#N/A,TRUE,"GENERAL";"TAB4",#N/A,TRUE,"GENERAL";"TAB5",#N/A,TRUE,"GENERAL"}</definedName>
    <definedName name="ddewdw" localSheetId="6"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localSheetId="14" hidden="1">{"TAB1",#N/A,TRUE,"GENERAL";"TAB2",#N/A,TRUE,"GENERAL";"TAB3",#N/A,TRUE,"GENERAL";"TAB4",#N/A,TRUE,"GENERAL";"TAB5",#N/A,TRUE,"GENERAL"}</definedName>
    <definedName name="ddfdh" localSheetId="15" hidden="1">{"TAB1",#N/A,TRUE,"GENERAL";"TAB2",#N/A,TRUE,"GENERAL";"TAB3",#N/A,TRUE,"GENERAL";"TAB4",#N/A,TRUE,"GENERAL";"TAB5",#N/A,TRUE,"GENERAL"}</definedName>
    <definedName name="ddfdh" localSheetId="0" hidden="1">{"TAB1",#N/A,TRUE,"GENERAL";"TAB2",#N/A,TRUE,"GENERAL";"TAB3",#N/A,TRUE,"GENERAL";"TAB4",#N/A,TRUE,"GENERAL";"TAB5",#N/A,TRUE,"GENERAL"}</definedName>
    <definedName name="ddfdh" localSheetId="12" hidden="1">{"TAB1",#N/A,TRUE,"GENERAL";"TAB2",#N/A,TRUE,"GENERAL";"TAB3",#N/A,TRUE,"GENERAL";"TAB4",#N/A,TRUE,"GENERAL";"TAB5",#N/A,TRUE,"GENERAL"}</definedName>
    <definedName name="ddfdh" localSheetId="13" hidden="1">{"TAB1",#N/A,TRUE,"GENERAL";"TAB2",#N/A,TRUE,"GENERAL";"TAB3",#N/A,TRUE,"GENERAL";"TAB4",#N/A,TRUE,"GENERAL";"TAB5",#N/A,TRUE,"GENERAL"}</definedName>
    <definedName name="ddfdh" localSheetId="16" hidden="1">{"TAB1",#N/A,TRUE,"GENERAL";"TAB2",#N/A,TRUE,"GENERAL";"TAB3",#N/A,TRUE,"GENERAL";"TAB4",#N/A,TRUE,"GENERAL";"TAB5",#N/A,TRUE,"GENERAL"}</definedName>
    <definedName name="ddfdh" localSheetId="1" hidden="1">{"TAB1",#N/A,TRUE,"GENERAL";"TAB2",#N/A,TRUE,"GENERAL";"TAB3",#N/A,TRUE,"GENERAL";"TAB4",#N/A,TRUE,"GENERAL";"TAB5",#N/A,TRUE,"GENERAL"}</definedName>
    <definedName name="ddfdh" localSheetId="11" hidden="1">{"TAB1",#N/A,TRUE,"GENERAL";"TAB2",#N/A,TRUE,"GENERAL";"TAB3",#N/A,TRUE,"GENERAL";"TAB4",#N/A,TRUE,"GENERAL";"TAB5",#N/A,TRUE,"GENERAL"}</definedName>
    <definedName name="ddfdh" localSheetId="5" hidden="1">{"TAB1",#N/A,TRUE,"GENERAL";"TAB2",#N/A,TRUE,"GENERAL";"TAB3",#N/A,TRUE,"GENERAL";"TAB4",#N/A,TRUE,"GENERAL";"TAB5",#N/A,TRUE,"GENERAL"}</definedName>
    <definedName name="ddfdh" localSheetId="6"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localSheetId="14" hidden="1">{"TAB1",#N/A,TRUE,"GENERAL";"TAB2",#N/A,TRUE,"GENERAL";"TAB3",#N/A,TRUE,"GENERAL";"TAB4",#N/A,TRUE,"GENERAL";"TAB5",#N/A,TRUE,"GENERAL"}</definedName>
    <definedName name="DDGSDP" localSheetId="15" hidden="1">{"TAB1",#N/A,TRUE,"GENERAL";"TAB2",#N/A,TRUE,"GENERAL";"TAB3",#N/A,TRUE,"GENERAL";"TAB4",#N/A,TRUE,"GENERAL";"TAB5",#N/A,TRUE,"GENERAL"}</definedName>
    <definedName name="DDGSDP" localSheetId="0" hidden="1">{"TAB1",#N/A,TRUE,"GENERAL";"TAB2",#N/A,TRUE,"GENERAL";"TAB3",#N/A,TRUE,"GENERAL";"TAB4",#N/A,TRUE,"GENERAL";"TAB5",#N/A,TRUE,"GENERAL"}</definedName>
    <definedName name="DDGSDP" localSheetId="12" hidden="1">{"TAB1",#N/A,TRUE,"GENERAL";"TAB2",#N/A,TRUE,"GENERAL";"TAB3",#N/A,TRUE,"GENERAL";"TAB4",#N/A,TRUE,"GENERAL";"TAB5",#N/A,TRUE,"GENERAL"}</definedName>
    <definedName name="DDGSDP" localSheetId="13" hidden="1">{"TAB1",#N/A,TRUE,"GENERAL";"TAB2",#N/A,TRUE,"GENERAL";"TAB3",#N/A,TRUE,"GENERAL";"TAB4",#N/A,TRUE,"GENERAL";"TAB5",#N/A,TRUE,"GENERAL"}</definedName>
    <definedName name="DDGSDP" localSheetId="16" hidden="1">{"TAB1",#N/A,TRUE,"GENERAL";"TAB2",#N/A,TRUE,"GENERAL";"TAB3",#N/A,TRUE,"GENERAL";"TAB4",#N/A,TRUE,"GENERAL";"TAB5",#N/A,TRUE,"GENERAL"}</definedName>
    <definedName name="DDGSDP" localSheetId="1" hidden="1">{"TAB1",#N/A,TRUE,"GENERAL";"TAB2",#N/A,TRUE,"GENERAL";"TAB3",#N/A,TRUE,"GENERAL";"TAB4",#N/A,TRUE,"GENERAL";"TAB5",#N/A,TRUE,"GENERAL"}</definedName>
    <definedName name="DDGSDP" localSheetId="11" hidden="1">{"TAB1",#N/A,TRUE,"GENERAL";"TAB2",#N/A,TRUE,"GENERAL";"TAB3",#N/A,TRUE,"GENERAL";"TAB4",#N/A,TRUE,"GENERAL";"TAB5",#N/A,TRUE,"GENERAL"}</definedName>
    <definedName name="DDGSDP" localSheetId="5" hidden="1">{"TAB1",#N/A,TRUE,"GENERAL";"TAB2",#N/A,TRUE,"GENERAL";"TAB3",#N/A,TRUE,"GENERAL";"TAB4",#N/A,TRUE,"GENERAL";"TAB5",#N/A,TRUE,"GENERAL"}</definedName>
    <definedName name="DDGSDP" localSheetId="6" hidden="1">{"TAB1",#N/A,TRUE,"GENERAL";"TAB2",#N/A,TRUE,"GENERAL";"TAB3",#N/A,TRUE,"GENERAL";"TAB4",#N/A,TRUE,"GENERAL";"TAB5",#N/A,TRUE,"GENERAL"}</definedName>
    <definedName name="DDGSDP" hidden="1">{"TAB1",#N/A,TRUE,"GENERAL";"TAB2",#N/A,TRUE,"GENERAL";"TAB3",#N/A,TRUE,"GENERAL";"TAB4",#N/A,TRUE,"GENERAL";"TAB5",#N/A,TRUE,"GENERAL"}</definedName>
    <definedName name="ddw" localSheetId="2">#REF!</definedName>
    <definedName name="ddw" localSheetId="14">#REF!</definedName>
    <definedName name="ddw" localSheetId="15">#REF!</definedName>
    <definedName name="ddw" localSheetId="0">#REF!</definedName>
    <definedName name="ddw" localSheetId="12">#REF!</definedName>
    <definedName name="ddw" localSheetId="13">#REF!</definedName>
    <definedName name="ddw" localSheetId="1">#REF!</definedName>
    <definedName name="ddw" localSheetId="11">#REF!</definedName>
    <definedName name="ddw" localSheetId="5">#REF!</definedName>
    <definedName name="ddw" localSheetId="6">#REF!</definedName>
    <definedName name="ddw">#REF!</definedName>
    <definedName name="deded" localSheetId="2" hidden="1">{"TAB1",#N/A,TRUE,"GENERAL";"TAB2",#N/A,TRUE,"GENERAL";"TAB3",#N/A,TRUE,"GENERAL";"TAB4",#N/A,TRUE,"GENERAL";"TAB5",#N/A,TRUE,"GENERAL"}</definedName>
    <definedName name="deded" localSheetId="14" hidden="1">{"TAB1",#N/A,TRUE,"GENERAL";"TAB2",#N/A,TRUE,"GENERAL";"TAB3",#N/A,TRUE,"GENERAL";"TAB4",#N/A,TRUE,"GENERAL";"TAB5",#N/A,TRUE,"GENERAL"}</definedName>
    <definedName name="deded" localSheetId="15" hidden="1">{"TAB1",#N/A,TRUE,"GENERAL";"TAB2",#N/A,TRUE,"GENERAL";"TAB3",#N/A,TRUE,"GENERAL";"TAB4",#N/A,TRUE,"GENERAL";"TAB5",#N/A,TRUE,"GENERAL"}</definedName>
    <definedName name="deded" localSheetId="0" hidden="1">{"TAB1",#N/A,TRUE,"GENERAL";"TAB2",#N/A,TRUE,"GENERAL";"TAB3",#N/A,TRUE,"GENERAL";"TAB4",#N/A,TRUE,"GENERAL";"TAB5",#N/A,TRUE,"GENERAL"}</definedName>
    <definedName name="deded" localSheetId="12" hidden="1">{"TAB1",#N/A,TRUE,"GENERAL";"TAB2",#N/A,TRUE,"GENERAL";"TAB3",#N/A,TRUE,"GENERAL";"TAB4",#N/A,TRUE,"GENERAL";"TAB5",#N/A,TRUE,"GENERAL"}</definedName>
    <definedName name="deded" localSheetId="13" hidden="1">{"TAB1",#N/A,TRUE,"GENERAL";"TAB2",#N/A,TRUE,"GENERAL";"TAB3",#N/A,TRUE,"GENERAL";"TAB4",#N/A,TRUE,"GENERAL";"TAB5",#N/A,TRUE,"GENERAL"}</definedName>
    <definedName name="deded" localSheetId="16" hidden="1">{"TAB1",#N/A,TRUE,"GENERAL";"TAB2",#N/A,TRUE,"GENERAL";"TAB3",#N/A,TRUE,"GENERAL";"TAB4",#N/A,TRUE,"GENERAL";"TAB5",#N/A,TRUE,"GENERAL"}</definedName>
    <definedName name="deded" localSheetId="1" hidden="1">{"TAB1",#N/A,TRUE,"GENERAL";"TAB2",#N/A,TRUE,"GENERAL";"TAB3",#N/A,TRUE,"GENERAL";"TAB4",#N/A,TRUE,"GENERAL";"TAB5",#N/A,TRUE,"GENERAL"}</definedName>
    <definedName name="deded" localSheetId="11" hidden="1">{"TAB1",#N/A,TRUE,"GENERAL";"TAB2",#N/A,TRUE,"GENERAL";"TAB3",#N/A,TRUE,"GENERAL";"TAB4",#N/A,TRUE,"GENERAL";"TAB5",#N/A,TRUE,"GENERAL"}</definedName>
    <definedName name="deded" localSheetId="5" hidden="1">{"TAB1",#N/A,TRUE,"GENERAL";"TAB2",#N/A,TRUE,"GENERAL";"TAB3",#N/A,TRUE,"GENERAL";"TAB4",#N/A,TRUE,"GENERAL";"TAB5",#N/A,TRUE,"GENERAL"}</definedName>
    <definedName name="deded" localSheetId="6"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localSheetId="14" hidden="1">{"via1",#N/A,TRUE,"general";"via2",#N/A,TRUE,"general";"via3",#N/A,TRUE,"general"}</definedName>
    <definedName name="defd" localSheetId="15" hidden="1">{"via1",#N/A,TRUE,"general";"via2",#N/A,TRUE,"general";"via3",#N/A,TRUE,"general"}</definedName>
    <definedName name="defd" localSheetId="0" hidden="1">{"via1",#N/A,TRUE,"general";"via2",#N/A,TRUE,"general";"via3",#N/A,TRUE,"general"}</definedName>
    <definedName name="defd" localSheetId="12" hidden="1">{"via1",#N/A,TRUE,"general";"via2",#N/A,TRUE,"general";"via3",#N/A,TRUE,"general"}</definedName>
    <definedName name="defd" localSheetId="13" hidden="1">{"via1",#N/A,TRUE,"general";"via2",#N/A,TRUE,"general";"via3",#N/A,TRUE,"general"}</definedName>
    <definedName name="defd" localSheetId="16" hidden="1">{"via1",#N/A,TRUE,"general";"via2",#N/A,TRUE,"general";"via3",#N/A,TRUE,"general"}</definedName>
    <definedName name="defd" localSheetId="1" hidden="1">{"via1",#N/A,TRUE,"general";"via2",#N/A,TRUE,"general";"via3",#N/A,TRUE,"general"}</definedName>
    <definedName name="defd" localSheetId="11" hidden="1">{"via1",#N/A,TRUE,"general";"via2",#N/A,TRUE,"general";"via3",#N/A,TRUE,"general"}</definedName>
    <definedName name="defd" localSheetId="5" hidden="1">{"via1",#N/A,TRUE,"general";"via2",#N/A,TRUE,"general";"via3",#N/A,TRUE,"general"}</definedName>
    <definedName name="defd" localSheetId="6" hidden="1">{"via1",#N/A,TRUE,"general";"via2",#N/A,TRUE,"general";"via3",#N/A,TRUE,"general"}</definedName>
    <definedName name="defd" hidden="1">{"via1",#N/A,TRUE,"general";"via2",#N/A,TRUE,"general";"via3",#N/A,TRUE,"general"}</definedName>
    <definedName name="DEFLEXION_GG" localSheetId="14">TRUNC(ABS(#REF!))</definedName>
    <definedName name="DEFLEXION_GG" localSheetId="15">TRUNC(ABS(#REF!))</definedName>
    <definedName name="DEFLEXION_GG" localSheetId="12">TRUNC(ABS(#REF!))</definedName>
    <definedName name="DEFLEXION_GG" localSheetId="13">TRUNC(ABS(#REF!))</definedName>
    <definedName name="DEFLEXION_GG" localSheetId="11">TRUNC(ABS(#REF!))</definedName>
    <definedName name="DEFLEXION_GG" localSheetId="6">TRUNC(ABS(#REF!))</definedName>
    <definedName name="DEFLEXION_GG">TRUNC(ABS(#REF!))</definedName>
    <definedName name="DEFLEXION_ID" localSheetId="2">IF(#REF!&lt;0,"I","D")</definedName>
    <definedName name="DEFLEXION_ID" localSheetId="14">IF(#REF!&lt;0,"I","D")</definedName>
    <definedName name="DEFLEXION_ID" localSheetId="15">IF(#REF!&lt;0,"I","D")</definedName>
    <definedName name="DEFLEXION_ID" localSheetId="0">IF(#REF!&lt;0,"I","D")</definedName>
    <definedName name="DEFLEXION_ID" localSheetId="12">IF(#REF!&lt;0,"I","D")</definedName>
    <definedName name="DEFLEXION_ID" localSheetId="13">IF(#REF!&lt;0,"I","D")</definedName>
    <definedName name="DEFLEXION_ID" localSheetId="16">IF(#REF!&lt;0,"I","D")</definedName>
    <definedName name="DEFLEXION_ID" localSheetId="1">IF(#REF!&lt;0,"I","D")</definedName>
    <definedName name="DEFLEXION_ID" localSheetId="11">IF(#REF!&lt;0,"I","D")</definedName>
    <definedName name="DEFLEXION_ID" localSheetId="5">IF(#REF!&lt;0,"I","D")</definedName>
    <definedName name="DEFLEXION_ID" localSheetId="6">IF(#REF!&lt;0,"I","D")</definedName>
    <definedName name="DEFLEXION_ID">IF(#REF!&lt;0,"I","D")</definedName>
    <definedName name="DEFLEXION_MM" localSheetId="2">TRUNC(60*(ABS(#REF!)-DEFLEXION_GG))</definedName>
    <definedName name="DEFLEXION_MM" localSheetId="14">TRUNC(60*(ABS(#REF!)-Estimacion_matrices!DEFLEXION_GG))</definedName>
    <definedName name="DEFLEXION_MM" localSheetId="15">TRUNC(60*(ABS(#REF!)-'FLUJO ACB'!DEFLEXION_GG))</definedName>
    <definedName name="DEFLEXION_MM" localSheetId="0">TRUNC(60*(ABS(#REF!)-DEFLEXION_GG))</definedName>
    <definedName name="DEFLEXION_MM" localSheetId="12">TRUNC(60*(ABS(#REF!)-Introduccion!DEFLEXION_GG))</definedName>
    <definedName name="DEFLEXION_MM" localSheetId="13">TRUNC(60*(ABS(#REF!)-MIP_TOLIMA!DEFLEXION_GG))</definedName>
    <definedName name="DEFLEXION_MM" localSheetId="16">TRUNC(60*(ABS(#REF!)-DEFLEXION_GG))</definedName>
    <definedName name="DEFLEXION_MM" localSheetId="1">TRUNC(60*(ABS(#REF!)-DEFLEXION_GG))</definedName>
    <definedName name="DEFLEXION_MM" localSheetId="11">TRUNC(60*(ABS(#REF!)-'VEA BIENES'!DEFLEXION_GG))</definedName>
    <definedName name="DEFLEXION_MM" localSheetId="5">TRUNC(60*(ABS(#REF!)-DEFLEXION_GG))</definedName>
    <definedName name="DEFLEXION_MM" localSheetId="6">TRUNC(60*(ABS(#REF!)-'VEA SUELO'!DEFLEXION_GG))</definedName>
    <definedName name="DEFLEXION_MM">TRUNC(60*(ABS(#REF!)-DEFLEXION_GG))</definedName>
    <definedName name="DEFLEXION_SS" localSheetId="2">ROUND(3600*(ABS(#REF!)-DEFLEXION_GG-CUANTIFICACION!DEFLEXION_MM/60),0)</definedName>
    <definedName name="DEFLEXION_SS" localSheetId="14">ROUND(3600*(ABS(#REF!)-Estimacion_matrices!DEFLEXION_GG-Estimacion_matrices!DEFLEXION_MM/60),0)</definedName>
    <definedName name="DEFLEXION_SS" localSheetId="15">ROUND(3600*(ABS(#REF!)-'FLUJO ACB'!DEFLEXION_GG-'FLUJO ACB'!DEFLEXION_MM/60),0)</definedName>
    <definedName name="DEFLEXION_SS" localSheetId="0">ROUND(3600*(ABS(#REF!)-DEFLEXION_GG-'INDICE-MENU'!DEFLEXION_MM/60),0)</definedName>
    <definedName name="DEFLEXION_SS" localSheetId="12">ROUND(3600*(ABS(#REF!)-Introduccion!DEFLEXION_GG-Introduccion!DEFLEXION_MM/60),0)</definedName>
    <definedName name="DEFLEXION_SS" localSheetId="13">ROUND(3600*(ABS(#REF!)-MIP_TOLIMA!DEFLEXION_GG-MIP_TOLIMA!DEFLEXION_MM/60),0)</definedName>
    <definedName name="DEFLEXION_SS" localSheetId="16">ROUND(3600*(ABS(#REF!)-DEFLEXION_GG-RESULTADOS!DEFLEXION_MM/60),0)</definedName>
    <definedName name="DEFLEXION_SS" localSheetId="1">ROUND(3600*(ABS(#REF!)-DEFLEXION_GG-'SELECCIÓN DE IMPACTOS'!DEFLEXION_MM/60),0)</definedName>
    <definedName name="DEFLEXION_SS" localSheetId="11">ROUND(3600*(ABS(#REF!)-'VEA BIENES'!DEFLEXION_GG-'VEA BIENES'!DEFLEXION_MM/60),0)</definedName>
    <definedName name="DEFLEXION_SS" localSheetId="5">ROUND(3600*(ABS(#REF!)-DEFLEXION_GG-'VEA COBERTURAS'!DEFLEXION_MM/60),0)</definedName>
    <definedName name="DEFLEXION_SS" localSheetId="6">ROUND(3600*(ABS(#REF!)-'VEA SUELO'!DEFLEXION_GG-'VEA SUELO'!DEFLEXION_MM/60),0)</definedName>
    <definedName name="DEFLEXION_SS">ROUND(3600*(ABS(#REF!)-DEFLEXION_GG-DEFLEXION_MM/60),0)</definedName>
    <definedName name="demanto" localSheetId="2">#REF!</definedName>
    <definedName name="demanto" localSheetId="14">#REF!</definedName>
    <definedName name="demanto" localSheetId="15">#REF!</definedName>
    <definedName name="demanto" localSheetId="0">#REF!</definedName>
    <definedName name="demanto" localSheetId="12">#REF!</definedName>
    <definedName name="demanto" localSheetId="13">#REF!</definedName>
    <definedName name="demanto" localSheetId="1">#REF!</definedName>
    <definedName name="demanto" localSheetId="11">#REF!</definedName>
    <definedName name="demanto" localSheetId="5">#REF!</definedName>
    <definedName name="demanto" localSheetId="6">#REF!</definedName>
    <definedName name="demanto">#REF!</definedName>
    <definedName name="demanto_51" localSheetId="14">#REF!</definedName>
    <definedName name="demanto_51" localSheetId="15">#REF!</definedName>
    <definedName name="demanto_51" localSheetId="12">#REF!</definedName>
    <definedName name="demanto_51" localSheetId="13">#REF!</definedName>
    <definedName name="demanto_51" localSheetId="1">#REF!</definedName>
    <definedName name="demanto_51" localSheetId="11">#REF!</definedName>
    <definedName name="demanto_51" localSheetId="6">#REF!</definedName>
    <definedName name="demanto_51">#REF!</definedName>
    <definedName name="den_1a" localSheetId="14">[6]D_AWG!$N$26</definedName>
    <definedName name="den_1a" localSheetId="15">#REF!</definedName>
    <definedName name="den_1a" localSheetId="12">[6]D_AWG!$N$26</definedName>
    <definedName name="den_1a" localSheetId="13">[6]D_AWG!$N$26</definedName>
    <definedName name="den_1a" localSheetId="1">[6]D_AWG!$N$26</definedName>
    <definedName name="den_1a" localSheetId="11">#REF!</definedName>
    <definedName name="den_1a" localSheetId="6">[6]D_AWG!$N$26</definedName>
    <definedName name="den_1a">#REF!</definedName>
    <definedName name="den_2da" localSheetId="14">[6]D_AWG!$N$27</definedName>
    <definedName name="den_2da" localSheetId="15">#REF!</definedName>
    <definedName name="den_2da" localSheetId="12">[6]D_AWG!$N$27</definedName>
    <definedName name="den_2da" localSheetId="13">[6]D_AWG!$N$27</definedName>
    <definedName name="den_2da" localSheetId="1">[6]D_AWG!$N$27</definedName>
    <definedName name="den_2da" localSheetId="11">#REF!</definedName>
    <definedName name="den_2da" localSheetId="6">[6]D_AWG!$N$27</definedName>
    <definedName name="den_2da">#REF!</definedName>
    <definedName name="den_aisl" localSheetId="14">[6]D_AWG!$O$35</definedName>
    <definedName name="den_aisl" localSheetId="15">#REF!</definedName>
    <definedName name="den_aisl" localSheetId="12">[6]D_AWG!$O$35</definedName>
    <definedName name="den_aisl" localSheetId="13">[6]D_AWG!$O$35</definedName>
    <definedName name="den_aisl" localSheetId="1">[6]D_AWG!$O$35</definedName>
    <definedName name="den_aisl" localSheetId="11">#REF!</definedName>
    <definedName name="den_aisl" localSheetId="6">[6]D_AWG!$O$35</definedName>
    <definedName name="den_aisl">#REF!</definedName>
    <definedName name="den_ch" localSheetId="14">[6]D_AWG!$AA$47</definedName>
    <definedName name="den_ch" localSheetId="15">#REF!</definedName>
    <definedName name="den_ch" localSheetId="12">[6]D_AWG!$AA$47</definedName>
    <definedName name="den_ch" localSheetId="13">[6]D_AWG!$AA$47</definedName>
    <definedName name="den_ch" localSheetId="1">[6]D_AWG!$AA$47</definedName>
    <definedName name="den_ch" localSheetId="11">#REF!</definedName>
    <definedName name="den_ch" localSheetId="6">[6]D_AWG!$AA$47</definedName>
    <definedName name="den_ch">#REF!</definedName>
    <definedName name="den_cond" localSheetId="14">[6]D_AWG!$D$29</definedName>
    <definedName name="den_cond" localSheetId="15">#REF!</definedName>
    <definedName name="den_cond" localSheetId="12">[6]D_AWG!$D$29</definedName>
    <definedName name="den_cond" localSheetId="13">[6]D_AWG!$D$29</definedName>
    <definedName name="den_cond" localSheetId="1">[6]D_AWG!$D$29</definedName>
    <definedName name="den_cond" localSheetId="11">#REF!</definedName>
    <definedName name="den_cond" localSheetId="6">[6]D_AWG!$D$29</definedName>
    <definedName name="den_cond">#REF!</definedName>
    <definedName name="DER" localSheetId="2">#REF!</definedName>
    <definedName name="DER" localSheetId="14">[36]DIST!$C$7:$D$2942</definedName>
    <definedName name="DER" localSheetId="15">#REF!</definedName>
    <definedName name="DER" localSheetId="0">#REF!</definedName>
    <definedName name="DER" localSheetId="12">[36]DIST!$C$7:$D$2942</definedName>
    <definedName name="DER" localSheetId="13">[36]DIST!$C$7:$D$2942</definedName>
    <definedName name="DER" localSheetId="16">#REF!</definedName>
    <definedName name="DER" localSheetId="1">[36]DIST!$C$7:$D$2942</definedName>
    <definedName name="DER" localSheetId="11">#REF!</definedName>
    <definedName name="DER" localSheetId="5">#REF!</definedName>
    <definedName name="DER" localSheetId="6">[36]DIST!$C$7:$D$2942</definedName>
    <definedName name="DER">#REF!</definedName>
    <definedName name="DESCRIPCION" localSheetId="14">#REF!</definedName>
    <definedName name="DESCRIPCION" localSheetId="15">#REF!</definedName>
    <definedName name="DESCRIPCION" localSheetId="12">#REF!</definedName>
    <definedName name="DESCRIPCION" localSheetId="13">#REF!</definedName>
    <definedName name="DESCRIPCION" localSheetId="1">#REF!</definedName>
    <definedName name="DESCRIPCION" localSheetId="11">#REF!</definedName>
    <definedName name="DESCRIPCION" localSheetId="5">#REF!</definedName>
    <definedName name="DESCRIPCION" localSheetId="6">#REF!</definedName>
    <definedName name="DESCRIPCION">#REF!</definedName>
    <definedName name="DESCRIPCIÓN_DEL_MATERIAL" localSheetId="2">#REF!</definedName>
    <definedName name="DESCRIPCIÓN_DEL_MATERIAL" localSheetId="14">[37]Materiales!$B$4:$B$415</definedName>
    <definedName name="DESCRIPCIÓN_DEL_MATERIAL" localSheetId="15">#REF!</definedName>
    <definedName name="DESCRIPCIÓN_DEL_MATERIAL" localSheetId="0">#REF!</definedName>
    <definedName name="DESCRIPCIÓN_DEL_MATERIAL" localSheetId="12">[37]Materiales!$B$4:$B$415</definedName>
    <definedName name="DESCRIPCIÓN_DEL_MATERIAL" localSheetId="13">[37]Materiales!$B$4:$B$415</definedName>
    <definedName name="DESCRIPCIÓN_DEL_MATERIAL" localSheetId="16">#REF!</definedName>
    <definedName name="DESCRIPCIÓN_DEL_MATERIAL" localSheetId="1">[37]Materiales!$B$4:$B$415</definedName>
    <definedName name="DESCRIPCIÓN_DEL_MATERIAL" localSheetId="11">#REF!</definedName>
    <definedName name="DESCRIPCIÓN_DEL_MATERIAL" localSheetId="5">#REF!</definedName>
    <definedName name="DESCRIPCIÓN_DEL_MATERIAL" localSheetId="6">[37]Materiales!$B$4:$B$415</definedName>
    <definedName name="DESCRIPCIÓN_DEL_MATERIAL">#REF!</definedName>
    <definedName name="DESCRIPCION_EQUIPO" localSheetId="2">#REF!</definedName>
    <definedName name="DESCRIPCION_EQUIPO" localSheetId="14">[37]Equipos!$B$4:$B$65</definedName>
    <definedName name="DESCRIPCION_EQUIPO" localSheetId="15">#REF!</definedName>
    <definedName name="DESCRIPCION_EQUIPO" localSheetId="0">#REF!</definedName>
    <definedName name="DESCRIPCION_EQUIPO" localSheetId="12">[37]Equipos!$B$4:$B$65</definedName>
    <definedName name="DESCRIPCION_EQUIPO" localSheetId="13">[37]Equipos!$B$4:$B$65</definedName>
    <definedName name="DESCRIPCION_EQUIPO" localSheetId="16">#REF!</definedName>
    <definedName name="DESCRIPCION_EQUIPO" localSheetId="1">[37]Equipos!$B$4:$B$65</definedName>
    <definedName name="DESCRIPCION_EQUIPO" localSheetId="11">#REF!</definedName>
    <definedName name="DESCRIPCION_EQUIPO" localSheetId="5">#REF!</definedName>
    <definedName name="DESCRIPCION_EQUIPO" localSheetId="6">[37]Equipos!$B$4:$B$65</definedName>
    <definedName name="DESCRIPCION_EQUIPO">#REF!</definedName>
    <definedName name="df" localSheetId="14">#REF!</definedName>
    <definedName name="df" localSheetId="15">#REF!</definedName>
    <definedName name="df" localSheetId="12">#REF!</definedName>
    <definedName name="df" localSheetId="13">#REF!</definedName>
    <definedName name="df" localSheetId="1">#REF!</definedName>
    <definedName name="df" localSheetId="11">#REF!</definedName>
    <definedName name="df" localSheetId="5">#REF!</definedName>
    <definedName name="df" localSheetId="6">#REF!</definedName>
    <definedName name="df">#REF!</definedName>
    <definedName name="dfa" localSheetId="2" hidden="1">{"TAB1",#N/A,TRUE,"GENERAL";"TAB2",#N/A,TRUE,"GENERAL";"TAB3",#N/A,TRUE,"GENERAL";"TAB4",#N/A,TRUE,"GENERAL";"TAB5",#N/A,TRUE,"GENERAL"}</definedName>
    <definedName name="dfa" localSheetId="14" hidden="1">{"TAB1",#N/A,TRUE,"GENERAL";"TAB2",#N/A,TRUE,"GENERAL";"TAB3",#N/A,TRUE,"GENERAL";"TAB4",#N/A,TRUE,"GENERAL";"TAB5",#N/A,TRUE,"GENERAL"}</definedName>
    <definedName name="dfa" localSheetId="15" hidden="1">{"TAB1",#N/A,TRUE,"GENERAL";"TAB2",#N/A,TRUE,"GENERAL";"TAB3",#N/A,TRUE,"GENERAL";"TAB4",#N/A,TRUE,"GENERAL";"TAB5",#N/A,TRUE,"GENERAL"}</definedName>
    <definedName name="dfa" localSheetId="0" hidden="1">{"TAB1",#N/A,TRUE,"GENERAL";"TAB2",#N/A,TRUE,"GENERAL";"TAB3",#N/A,TRUE,"GENERAL";"TAB4",#N/A,TRUE,"GENERAL";"TAB5",#N/A,TRUE,"GENERAL"}</definedName>
    <definedName name="dfa" localSheetId="12" hidden="1">{"TAB1",#N/A,TRUE,"GENERAL";"TAB2",#N/A,TRUE,"GENERAL";"TAB3",#N/A,TRUE,"GENERAL";"TAB4",#N/A,TRUE,"GENERAL";"TAB5",#N/A,TRUE,"GENERAL"}</definedName>
    <definedName name="dfa" localSheetId="13" hidden="1">{"TAB1",#N/A,TRUE,"GENERAL";"TAB2",#N/A,TRUE,"GENERAL";"TAB3",#N/A,TRUE,"GENERAL";"TAB4",#N/A,TRUE,"GENERAL";"TAB5",#N/A,TRUE,"GENERAL"}</definedName>
    <definedName name="dfa" localSheetId="16" hidden="1">{"TAB1",#N/A,TRUE,"GENERAL";"TAB2",#N/A,TRUE,"GENERAL";"TAB3",#N/A,TRUE,"GENERAL";"TAB4",#N/A,TRUE,"GENERAL";"TAB5",#N/A,TRUE,"GENERAL"}</definedName>
    <definedName name="dfa" localSheetId="1" hidden="1">{"TAB1",#N/A,TRUE,"GENERAL";"TAB2",#N/A,TRUE,"GENERAL";"TAB3",#N/A,TRUE,"GENERAL";"TAB4",#N/A,TRUE,"GENERAL";"TAB5",#N/A,TRUE,"GENERAL"}</definedName>
    <definedName name="dfa" localSheetId="11" hidden="1">{"TAB1",#N/A,TRUE,"GENERAL";"TAB2",#N/A,TRUE,"GENERAL";"TAB3",#N/A,TRUE,"GENERAL";"TAB4",#N/A,TRUE,"GENERAL";"TAB5",#N/A,TRUE,"GENERAL"}</definedName>
    <definedName name="dfa" localSheetId="5" hidden="1">{"TAB1",#N/A,TRUE,"GENERAL";"TAB2",#N/A,TRUE,"GENERAL";"TAB3",#N/A,TRUE,"GENERAL";"TAB4",#N/A,TRUE,"GENERAL";"TAB5",#N/A,TRUE,"GENERAL"}</definedName>
    <definedName name="dfa" localSheetId="6"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localSheetId="14" hidden="1">{"TAB1",#N/A,TRUE,"GENERAL";"TAB2",#N/A,TRUE,"GENERAL";"TAB3",#N/A,TRUE,"GENERAL";"TAB4",#N/A,TRUE,"GENERAL";"TAB5",#N/A,TRUE,"GENERAL"}</definedName>
    <definedName name="dfasd" localSheetId="15" hidden="1">{"TAB1",#N/A,TRUE,"GENERAL";"TAB2",#N/A,TRUE,"GENERAL";"TAB3",#N/A,TRUE,"GENERAL";"TAB4",#N/A,TRUE,"GENERAL";"TAB5",#N/A,TRUE,"GENERAL"}</definedName>
    <definedName name="dfasd" localSheetId="0" hidden="1">{"TAB1",#N/A,TRUE,"GENERAL";"TAB2",#N/A,TRUE,"GENERAL";"TAB3",#N/A,TRUE,"GENERAL";"TAB4",#N/A,TRUE,"GENERAL";"TAB5",#N/A,TRUE,"GENERAL"}</definedName>
    <definedName name="dfasd" localSheetId="12" hidden="1">{"TAB1",#N/A,TRUE,"GENERAL";"TAB2",#N/A,TRUE,"GENERAL";"TAB3",#N/A,TRUE,"GENERAL";"TAB4",#N/A,TRUE,"GENERAL";"TAB5",#N/A,TRUE,"GENERAL"}</definedName>
    <definedName name="dfasd" localSheetId="13" hidden="1">{"TAB1",#N/A,TRUE,"GENERAL";"TAB2",#N/A,TRUE,"GENERAL";"TAB3",#N/A,TRUE,"GENERAL";"TAB4",#N/A,TRUE,"GENERAL";"TAB5",#N/A,TRUE,"GENERAL"}</definedName>
    <definedName name="dfasd" localSheetId="16" hidden="1">{"TAB1",#N/A,TRUE,"GENERAL";"TAB2",#N/A,TRUE,"GENERAL";"TAB3",#N/A,TRUE,"GENERAL";"TAB4",#N/A,TRUE,"GENERAL";"TAB5",#N/A,TRUE,"GENERAL"}</definedName>
    <definedName name="dfasd" localSheetId="1" hidden="1">{"TAB1",#N/A,TRUE,"GENERAL";"TAB2",#N/A,TRUE,"GENERAL";"TAB3",#N/A,TRUE,"GENERAL";"TAB4",#N/A,TRUE,"GENERAL";"TAB5",#N/A,TRUE,"GENERAL"}</definedName>
    <definedName name="dfasd" localSheetId="11" hidden="1">{"TAB1",#N/A,TRUE,"GENERAL";"TAB2",#N/A,TRUE,"GENERAL";"TAB3",#N/A,TRUE,"GENERAL";"TAB4",#N/A,TRUE,"GENERAL";"TAB5",#N/A,TRUE,"GENERAL"}</definedName>
    <definedName name="dfasd" localSheetId="5" hidden="1">{"TAB1",#N/A,TRUE,"GENERAL";"TAB2",#N/A,TRUE,"GENERAL";"TAB3",#N/A,TRUE,"GENERAL";"TAB4",#N/A,TRUE,"GENERAL";"TAB5",#N/A,TRUE,"GENERAL"}</definedName>
    <definedName name="dfasd" localSheetId="6"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localSheetId="14" hidden="1">{"via1",#N/A,TRUE,"general";"via2",#N/A,TRUE,"general";"via3",#N/A,TRUE,"general"}</definedName>
    <definedName name="DFBNJ" localSheetId="15" hidden="1">{"via1",#N/A,TRUE,"general";"via2",#N/A,TRUE,"general";"via3",#N/A,TRUE,"general"}</definedName>
    <definedName name="DFBNJ" localSheetId="0" hidden="1">{"via1",#N/A,TRUE,"general";"via2",#N/A,TRUE,"general";"via3",#N/A,TRUE,"general"}</definedName>
    <definedName name="DFBNJ" localSheetId="12" hidden="1">{"via1",#N/A,TRUE,"general";"via2",#N/A,TRUE,"general";"via3",#N/A,TRUE,"general"}</definedName>
    <definedName name="DFBNJ" localSheetId="13" hidden="1">{"via1",#N/A,TRUE,"general";"via2",#N/A,TRUE,"general";"via3",#N/A,TRUE,"general"}</definedName>
    <definedName name="DFBNJ" localSheetId="16" hidden="1">{"via1",#N/A,TRUE,"general";"via2",#N/A,TRUE,"general";"via3",#N/A,TRUE,"general"}</definedName>
    <definedName name="DFBNJ" localSheetId="1" hidden="1">{"via1",#N/A,TRUE,"general";"via2",#N/A,TRUE,"general";"via3",#N/A,TRUE,"general"}</definedName>
    <definedName name="DFBNJ" localSheetId="11" hidden="1">{"via1",#N/A,TRUE,"general";"via2",#N/A,TRUE,"general";"via3",#N/A,TRUE,"general"}</definedName>
    <definedName name="DFBNJ" localSheetId="5" hidden="1">{"via1",#N/A,TRUE,"general";"via2",#N/A,TRUE,"general";"via3",#N/A,TRUE,"general"}</definedName>
    <definedName name="DFBNJ" localSheetId="6"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localSheetId="14" hidden="1">{"TAB1",#N/A,TRUE,"GENERAL";"TAB2",#N/A,TRUE,"GENERAL";"TAB3",#N/A,TRUE,"GENERAL";"TAB4",#N/A,TRUE,"GENERAL";"TAB5",#N/A,TRUE,"GENERAL"}</definedName>
    <definedName name="dfds" localSheetId="15" hidden="1">{"TAB1",#N/A,TRUE,"GENERAL";"TAB2",#N/A,TRUE,"GENERAL";"TAB3",#N/A,TRUE,"GENERAL";"TAB4",#N/A,TRUE,"GENERAL";"TAB5",#N/A,TRUE,"GENERAL"}</definedName>
    <definedName name="dfds" localSheetId="0" hidden="1">{"TAB1",#N/A,TRUE,"GENERAL";"TAB2",#N/A,TRUE,"GENERAL";"TAB3",#N/A,TRUE,"GENERAL";"TAB4",#N/A,TRUE,"GENERAL";"TAB5",#N/A,TRUE,"GENERAL"}</definedName>
    <definedName name="dfds" localSheetId="12" hidden="1">{"TAB1",#N/A,TRUE,"GENERAL";"TAB2",#N/A,TRUE,"GENERAL";"TAB3",#N/A,TRUE,"GENERAL";"TAB4",#N/A,TRUE,"GENERAL";"TAB5",#N/A,TRUE,"GENERAL"}</definedName>
    <definedName name="dfds" localSheetId="13" hidden="1">{"TAB1",#N/A,TRUE,"GENERAL";"TAB2",#N/A,TRUE,"GENERAL";"TAB3",#N/A,TRUE,"GENERAL";"TAB4",#N/A,TRUE,"GENERAL";"TAB5",#N/A,TRUE,"GENERAL"}</definedName>
    <definedName name="dfds" localSheetId="16" hidden="1">{"TAB1",#N/A,TRUE,"GENERAL";"TAB2",#N/A,TRUE,"GENERAL";"TAB3",#N/A,TRUE,"GENERAL";"TAB4",#N/A,TRUE,"GENERAL";"TAB5",#N/A,TRUE,"GENERAL"}</definedName>
    <definedName name="dfds" localSheetId="1" hidden="1">{"TAB1",#N/A,TRUE,"GENERAL";"TAB2",#N/A,TRUE,"GENERAL";"TAB3",#N/A,TRUE,"GENERAL";"TAB4",#N/A,TRUE,"GENERAL";"TAB5",#N/A,TRUE,"GENERAL"}</definedName>
    <definedName name="dfds" localSheetId="11" hidden="1">{"TAB1",#N/A,TRUE,"GENERAL";"TAB2",#N/A,TRUE,"GENERAL";"TAB3",#N/A,TRUE,"GENERAL";"TAB4",#N/A,TRUE,"GENERAL";"TAB5",#N/A,TRUE,"GENERAL"}</definedName>
    <definedName name="dfds" localSheetId="5" hidden="1">{"TAB1",#N/A,TRUE,"GENERAL";"TAB2",#N/A,TRUE,"GENERAL";"TAB3",#N/A,TRUE,"GENERAL";"TAB4",#N/A,TRUE,"GENERAL";"TAB5",#N/A,TRUE,"GENERAL"}</definedName>
    <definedName name="dfds" localSheetId="6"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localSheetId="14" hidden="1">{"via1",#N/A,TRUE,"general";"via2",#N/A,TRUE,"general";"via3",#N/A,TRUE,"general"}</definedName>
    <definedName name="dfdsfi" localSheetId="15" hidden="1">{"via1",#N/A,TRUE,"general";"via2",#N/A,TRUE,"general";"via3",#N/A,TRUE,"general"}</definedName>
    <definedName name="dfdsfi" localSheetId="0" hidden="1">{"via1",#N/A,TRUE,"general";"via2",#N/A,TRUE,"general";"via3",#N/A,TRUE,"general"}</definedName>
    <definedName name="dfdsfi" localSheetId="12" hidden="1">{"via1",#N/A,TRUE,"general";"via2",#N/A,TRUE,"general";"via3",#N/A,TRUE,"general"}</definedName>
    <definedName name="dfdsfi" localSheetId="13" hidden="1">{"via1",#N/A,TRUE,"general";"via2",#N/A,TRUE,"general";"via3",#N/A,TRUE,"general"}</definedName>
    <definedName name="dfdsfi" localSheetId="16" hidden="1">{"via1",#N/A,TRUE,"general";"via2",#N/A,TRUE,"general";"via3",#N/A,TRUE,"general"}</definedName>
    <definedName name="dfdsfi" localSheetId="1" hidden="1">{"via1",#N/A,TRUE,"general";"via2",#N/A,TRUE,"general";"via3",#N/A,TRUE,"general"}</definedName>
    <definedName name="dfdsfi" localSheetId="11" hidden="1">{"via1",#N/A,TRUE,"general";"via2",#N/A,TRUE,"general";"via3",#N/A,TRUE,"general"}</definedName>
    <definedName name="dfdsfi" localSheetId="5" hidden="1">{"via1",#N/A,TRUE,"general";"via2",#N/A,TRUE,"general";"via3",#N/A,TRUE,"general"}</definedName>
    <definedName name="dfdsfi" localSheetId="6"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localSheetId="14" hidden="1">{"TAB1",#N/A,TRUE,"GENERAL";"TAB2",#N/A,TRUE,"GENERAL";"TAB3",#N/A,TRUE,"GENERAL";"TAB4",#N/A,TRUE,"GENERAL";"TAB5",#N/A,TRUE,"GENERAL"}</definedName>
    <definedName name="dffffe" localSheetId="15" hidden="1">{"TAB1",#N/A,TRUE,"GENERAL";"TAB2",#N/A,TRUE,"GENERAL";"TAB3",#N/A,TRUE,"GENERAL";"TAB4",#N/A,TRUE,"GENERAL";"TAB5",#N/A,TRUE,"GENERAL"}</definedName>
    <definedName name="dffffe" localSheetId="0" hidden="1">{"TAB1",#N/A,TRUE,"GENERAL";"TAB2",#N/A,TRUE,"GENERAL";"TAB3",#N/A,TRUE,"GENERAL";"TAB4",#N/A,TRUE,"GENERAL";"TAB5",#N/A,TRUE,"GENERAL"}</definedName>
    <definedName name="dffffe" localSheetId="12" hidden="1">{"TAB1",#N/A,TRUE,"GENERAL";"TAB2",#N/A,TRUE,"GENERAL";"TAB3",#N/A,TRUE,"GENERAL";"TAB4",#N/A,TRUE,"GENERAL";"TAB5",#N/A,TRUE,"GENERAL"}</definedName>
    <definedName name="dffffe" localSheetId="13" hidden="1">{"TAB1",#N/A,TRUE,"GENERAL";"TAB2",#N/A,TRUE,"GENERAL";"TAB3",#N/A,TRUE,"GENERAL";"TAB4",#N/A,TRUE,"GENERAL";"TAB5",#N/A,TRUE,"GENERAL"}</definedName>
    <definedName name="dffffe" localSheetId="16" hidden="1">{"TAB1",#N/A,TRUE,"GENERAL";"TAB2",#N/A,TRUE,"GENERAL";"TAB3",#N/A,TRUE,"GENERAL";"TAB4",#N/A,TRUE,"GENERAL";"TAB5",#N/A,TRUE,"GENERAL"}</definedName>
    <definedName name="dffffe" localSheetId="1" hidden="1">{"TAB1",#N/A,TRUE,"GENERAL";"TAB2",#N/A,TRUE,"GENERAL";"TAB3",#N/A,TRUE,"GENERAL";"TAB4",#N/A,TRUE,"GENERAL";"TAB5",#N/A,TRUE,"GENERAL"}</definedName>
    <definedName name="dffffe" localSheetId="11" hidden="1">{"TAB1",#N/A,TRUE,"GENERAL";"TAB2",#N/A,TRUE,"GENERAL";"TAB3",#N/A,TRUE,"GENERAL";"TAB4",#N/A,TRUE,"GENERAL";"TAB5",#N/A,TRUE,"GENERAL"}</definedName>
    <definedName name="dffffe" localSheetId="5" hidden="1">{"TAB1",#N/A,TRUE,"GENERAL";"TAB2",#N/A,TRUE,"GENERAL";"TAB3",#N/A,TRUE,"GENERAL";"TAB4",#N/A,TRUE,"GENERAL";"TAB5",#N/A,TRUE,"GENERAL"}</definedName>
    <definedName name="dffffe" localSheetId="6"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localSheetId="14" hidden="1">{"via1",#N/A,TRUE,"general";"via2",#N/A,TRUE,"general";"via3",#N/A,TRUE,"general"}</definedName>
    <definedName name="DFG" localSheetId="15" hidden="1">{"via1",#N/A,TRUE,"general";"via2",#N/A,TRUE,"general";"via3",#N/A,TRUE,"general"}</definedName>
    <definedName name="DFG" localSheetId="0" hidden="1">{"via1",#N/A,TRUE,"general";"via2",#N/A,TRUE,"general";"via3",#N/A,TRUE,"general"}</definedName>
    <definedName name="DFG" localSheetId="12" hidden="1">{"via1",#N/A,TRUE,"general";"via2",#N/A,TRUE,"general";"via3",#N/A,TRUE,"general"}</definedName>
    <definedName name="DFG" localSheetId="13" hidden="1">{"via1",#N/A,TRUE,"general";"via2",#N/A,TRUE,"general";"via3",#N/A,TRUE,"general"}</definedName>
    <definedName name="DFG" localSheetId="16" hidden="1">{"via1",#N/A,TRUE,"general";"via2",#N/A,TRUE,"general";"via3",#N/A,TRUE,"general"}</definedName>
    <definedName name="DFG" localSheetId="1" hidden="1">{"via1",#N/A,TRUE,"general";"via2",#N/A,TRUE,"general";"via3",#N/A,TRUE,"general"}</definedName>
    <definedName name="DFG" localSheetId="11" hidden="1">{"via1",#N/A,TRUE,"general";"via2",#N/A,TRUE,"general";"via3",#N/A,TRUE,"general"}</definedName>
    <definedName name="DFG" localSheetId="5" hidden="1">{"via1",#N/A,TRUE,"general";"via2",#N/A,TRUE,"general";"via3",#N/A,TRUE,"general"}</definedName>
    <definedName name="DFG" localSheetId="6"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localSheetId="14" hidden="1">{"via1",#N/A,TRUE,"general";"via2",#N/A,TRUE,"general";"via3",#N/A,TRUE,"general"}</definedName>
    <definedName name="DFGBHJ" localSheetId="15" hidden="1">{"via1",#N/A,TRUE,"general";"via2",#N/A,TRUE,"general";"via3",#N/A,TRUE,"general"}</definedName>
    <definedName name="DFGBHJ" localSheetId="0" hidden="1">{"via1",#N/A,TRUE,"general";"via2",#N/A,TRUE,"general";"via3",#N/A,TRUE,"general"}</definedName>
    <definedName name="DFGBHJ" localSheetId="12" hidden="1">{"via1",#N/A,TRUE,"general";"via2",#N/A,TRUE,"general";"via3",#N/A,TRUE,"general"}</definedName>
    <definedName name="DFGBHJ" localSheetId="13" hidden="1">{"via1",#N/A,TRUE,"general";"via2",#N/A,TRUE,"general";"via3",#N/A,TRUE,"general"}</definedName>
    <definedName name="DFGBHJ" localSheetId="16" hidden="1">{"via1",#N/A,TRUE,"general";"via2",#N/A,TRUE,"general";"via3",#N/A,TRUE,"general"}</definedName>
    <definedName name="DFGBHJ" localSheetId="1" hidden="1">{"via1",#N/A,TRUE,"general";"via2",#N/A,TRUE,"general";"via3",#N/A,TRUE,"general"}</definedName>
    <definedName name="DFGBHJ" localSheetId="11" hidden="1">{"via1",#N/A,TRUE,"general";"via2",#N/A,TRUE,"general";"via3",#N/A,TRUE,"general"}</definedName>
    <definedName name="DFGBHJ" localSheetId="5" hidden="1">{"via1",#N/A,TRUE,"general";"via2",#N/A,TRUE,"general";"via3",#N/A,TRUE,"general"}</definedName>
    <definedName name="DFGBHJ" localSheetId="6"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localSheetId="14" hidden="1">{"via1",#N/A,TRUE,"general";"via2",#N/A,TRUE,"general";"via3",#N/A,TRUE,"general"}</definedName>
    <definedName name="DFGDFG" localSheetId="15" hidden="1">{"via1",#N/A,TRUE,"general";"via2",#N/A,TRUE,"general";"via3",#N/A,TRUE,"general"}</definedName>
    <definedName name="DFGDFG" localSheetId="0" hidden="1">{"via1",#N/A,TRUE,"general";"via2",#N/A,TRUE,"general";"via3",#N/A,TRUE,"general"}</definedName>
    <definedName name="DFGDFG" localSheetId="12" hidden="1">{"via1",#N/A,TRUE,"general";"via2",#N/A,TRUE,"general";"via3",#N/A,TRUE,"general"}</definedName>
    <definedName name="DFGDFG" localSheetId="13" hidden="1">{"via1",#N/A,TRUE,"general";"via2",#N/A,TRUE,"general";"via3",#N/A,TRUE,"general"}</definedName>
    <definedName name="DFGDFG" localSheetId="16" hidden="1">{"via1",#N/A,TRUE,"general";"via2",#N/A,TRUE,"general";"via3",#N/A,TRUE,"general"}</definedName>
    <definedName name="DFGDFG" localSheetId="1" hidden="1">{"via1",#N/A,TRUE,"general";"via2",#N/A,TRUE,"general";"via3",#N/A,TRUE,"general"}</definedName>
    <definedName name="DFGDFG" localSheetId="11" hidden="1">{"via1",#N/A,TRUE,"general";"via2",#N/A,TRUE,"general";"via3",#N/A,TRUE,"general"}</definedName>
    <definedName name="DFGDFG" localSheetId="5" hidden="1">{"via1",#N/A,TRUE,"general";"via2",#N/A,TRUE,"general";"via3",#N/A,TRUE,"general"}</definedName>
    <definedName name="DFGDFG" localSheetId="6"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localSheetId="14" hidden="1">{"TAB1",#N/A,TRUE,"GENERAL";"TAB2",#N/A,TRUE,"GENERAL";"TAB3",#N/A,TRUE,"GENERAL";"TAB4",#N/A,TRUE,"GENERAL";"TAB5",#N/A,TRUE,"GENERAL"}</definedName>
    <definedName name="DFGDYYB" localSheetId="15" hidden="1">{"TAB1",#N/A,TRUE,"GENERAL";"TAB2",#N/A,TRUE,"GENERAL";"TAB3",#N/A,TRUE,"GENERAL";"TAB4",#N/A,TRUE,"GENERAL";"TAB5",#N/A,TRUE,"GENERAL"}</definedName>
    <definedName name="DFGDYYB" localSheetId="0" hidden="1">{"TAB1",#N/A,TRUE,"GENERAL";"TAB2",#N/A,TRUE,"GENERAL";"TAB3",#N/A,TRUE,"GENERAL";"TAB4",#N/A,TRUE,"GENERAL";"TAB5",#N/A,TRUE,"GENERAL"}</definedName>
    <definedName name="DFGDYYB" localSheetId="12" hidden="1">{"TAB1",#N/A,TRUE,"GENERAL";"TAB2",#N/A,TRUE,"GENERAL";"TAB3",#N/A,TRUE,"GENERAL";"TAB4",#N/A,TRUE,"GENERAL";"TAB5",#N/A,TRUE,"GENERAL"}</definedName>
    <definedName name="DFGDYYB" localSheetId="13" hidden="1">{"TAB1",#N/A,TRUE,"GENERAL";"TAB2",#N/A,TRUE,"GENERAL";"TAB3",#N/A,TRUE,"GENERAL";"TAB4",#N/A,TRUE,"GENERAL";"TAB5",#N/A,TRUE,"GENERAL"}</definedName>
    <definedName name="DFGDYYB" localSheetId="16" hidden="1">{"TAB1",#N/A,TRUE,"GENERAL";"TAB2",#N/A,TRUE,"GENERAL";"TAB3",#N/A,TRUE,"GENERAL";"TAB4",#N/A,TRUE,"GENERAL";"TAB5",#N/A,TRUE,"GENERAL"}</definedName>
    <definedName name="DFGDYYB" localSheetId="1" hidden="1">{"TAB1",#N/A,TRUE,"GENERAL";"TAB2",#N/A,TRUE,"GENERAL";"TAB3",#N/A,TRUE,"GENERAL";"TAB4",#N/A,TRUE,"GENERAL";"TAB5",#N/A,TRUE,"GENERAL"}</definedName>
    <definedName name="DFGDYYB" localSheetId="11" hidden="1">{"TAB1",#N/A,TRUE,"GENERAL";"TAB2",#N/A,TRUE,"GENERAL";"TAB3",#N/A,TRUE,"GENERAL";"TAB4",#N/A,TRUE,"GENERAL";"TAB5",#N/A,TRUE,"GENERAL"}</definedName>
    <definedName name="DFGDYYB" localSheetId="5" hidden="1">{"TAB1",#N/A,TRUE,"GENERAL";"TAB2",#N/A,TRUE,"GENERAL";"TAB3",#N/A,TRUE,"GENERAL";"TAB4",#N/A,TRUE,"GENERAL";"TAB5",#N/A,TRUE,"GENERAL"}</definedName>
    <definedName name="DFGDYYB" localSheetId="6"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localSheetId="14" hidden="1">{"via1",#N/A,TRUE,"general";"via2",#N/A,TRUE,"general";"via3",#N/A,TRUE,"general"}</definedName>
    <definedName name="dfgf" localSheetId="15" hidden="1">{"via1",#N/A,TRUE,"general";"via2",#N/A,TRUE,"general";"via3",#N/A,TRUE,"general"}</definedName>
    <definedName name="dfgf" localSheetId="0" hidden="1">{"via1",#N/A,TRUE,"general";"via2",#N/A,TRUE,"general";"via3",#N/A,TRUE,"general"}</definedName>
    <definedName name="dfgf" localSheetId="12" hidden="1">{"via1",#N/A,TRUE,"general";"via2",#N/A,TRUE,"general";"via3",#N/A,TRUE,"general"}</definedName>
    <definedName name="dfgf" localSheetId="13" hidden="1">{"via1",#N/A,TRUE,"general";"via2",#N/A,TRUE,"general";"via3",#N/A,TRUE,"general"}</definedName>
    <definedName name="dfgf" localSheetId="16" hidden="1">{"via1",#N/A,TRUE,"general";"via2",#N/A,TRUE,"general";"via3",#N/A,TRUE,"general"}</definedName>
    <definedName name="dfgf" localSheetId="1" hidden="1">{"via1",#N/A,TRUE,"general";"via2",#N/A,TRUE,"general";"via3",#N/A,TRUE,"general"}</definedName>
    <definedName name="dfgf" localSheetId="11" hidden="1">{"via1",#N/A,TRUE,"general";"via2",#N/A,TRUE,"general";"via3",#N/A,TRUE,"general"}</definedName>
    <definedName name="dfgf" localSheetId="5" hidden="1">{"via1",#N/A,TRUE,"general";"via2",#N/A,TRUE,"general";"via3",#N/A,TRUE,"general"}</definedName>
    <definedName name="dfgf" localSheetId="6"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localSheetId="14" hidden="1">{"TAB1",#N/A,TRUE,"GENERAL";"TAB2",#N/A,TRUE,"GENERAL";"TAB3",#N/A,TRUE,"GENERAL";"TAB4",#N/A,TRUE,"GENERAL";"TAB5",#N/A,TRUE,"GENERAL"}</definedName>
    <definedName name="DFGFBOP" localSheetId="15" hidden="1">{"TAB1",#N/A,TRUE,"GENERAL";"TAB2",#N/A,TRUE,"GENERAL";"TAB3",#N/A,TRUE,"GENERAL";"TAB4",#N/A,TRUE,"GENERAL";"TAB5",#N/A,TRUE,"GENERAL"}</definedName>
    <definedName name="DFGFBOP" localSheetId="0" hidden="1">{"TAB1",#N/A,TRUE,"GENERAL";"TAB2",#N/A,TRUE,"GENERAL";"TAB3",#N/A,TRUE,"GENERAL";"TAB4",#N/A,TRUE,"GENERAL";"TAB5",#N/A,TRUE,"GENERAL"}</definedName>
    <definedName name="DFGFBOP" localSheetId="12" hidden="1">{"TAB1",#N/A,TRUE,"GENERAL";"TAB2",#N/A,TRUE,"GENERAL";"TAB3",#N/A,TRUE,"GENERAL";"TAB4",#N/A,TRUE,"GENERAL";"TAB5",#N/A,TRUE,"GENERAL"}</definedName>
    <definedName name="DFGFBOP" localSheetId="13" hidden="1">{"TAB1",#N/A,TRUE,"GENERAL";"TAB2",#N/A,TRUE,"GENERAL";"TAB3",#N/A,TRUE,"GENERAL";"TAB4",#N/A,TRUE,"GENERAL";"TAB5",#N/A,TRUE,"GENERAL"}</definedName>
    <definedName name="DFGFBOP" localSheetId="16" hidden="1">{"TAB1",#N/A,TRUE,"GENERAL";"TAB2",#N/A,TRUE,"GENERAL";"TAB3",#N/A,TRUE,"GENERAL";"TAB4",#N/A,TRUE,"GENERAL";"TAB5",#N/A,TRUE,"GENERAL"}</definedName>
    <definedName name="DFGFBOP" localSheetId="1" hidden="1">{"TAB1",#N/A,TRUE,"GENERAL";"TAB2",#N/A,TRUE,"GENERAL";"TAB3",#N/A,TRUE,"GENERAL";"TAB4",#N/A,TRUE,"GENERAL";"TAB5",#N/A,TRUE,"GENERAL"}</definedName>
    <definedName name="DFGFBOP" localSheetId="11" hidden="1">{"TAB1",#N/A,TRUE,"GENERAL";"TAB2",#N/A,TRUE,"GENERAL";"TAB3",#N/A,TRUE,"GENERAL";"TAB4",#N/A,TRUE,"GENERAL";"TAB5",#N/A,TRUE,"GENERAL"}</definedName>
    <definedName name="DFGFBOP" localSheetId="5" hidden="1">{"TAB1",#N/A,TRUE,"GENERAL";"TAB2",#N/A,TRUE,"GENERAL";"TAB3",#N/A,TRUE,"GENERAL";"TAB4",#N/A,TRUE,"GENERAL";"TAB5",#N/A,TRUE,"GENERAL"}</definedName>
    <definedName name="DFGFBOP" localSheetId="6"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localSheetId="14" hidden="1">{"TAB1",#N/A,TRUE,"GENERAL";"TAB2",#N/A,TRUE,"GENERAL";"TAB3",#N/A,TRUE,"GENERAL";"TAB4",#N/A,TRUE,"GENERAL";"TAB5",#N/A,TRUE,"GENERAL"}</definedName>
    <definedName name="DFGFDG" localSheetId="15" hidden="1">{"TAB1",#N/A,TRUE,"GENERAL";"TAB2",#N/A,TRUE,"GENERAL";"TAB3",#N/A,TRUE,"GENERAL";"TAB4",#N/A,TRUE,"GENERAL";"TAB5",#N/A,TRUE,"GENERAL"}</definedName>
    <definedName name="DFGFDG" localSheetId="0" hidden="1">{"TAB1",#N/A,TRUE,"GENERAL";"TAB2",#N/A,TRUE,"GENERAL";"TAB3",#N/A,TRUE,"GENERAL";"TAB4",#N/A,TRUE,"GENERAL";"TAB5",#N/A,TRUE,"GENERAL"}</definedName>
    <definedName name="DFGFDG" localSheetId="12" hidden="1">{"TAB1",#N/A,TRUE,"GENERAL";"TAB2",#N/A,TRUE,"GENERAL";"TAB3",#N/A,TRUE,"GENERAL";"TAB4",#N/A,TRUE,"GENERAL";"TAB5",#N/A,TRUE,"GENERAL"}</definedName>
    <definedName name="DFGFDG" localSheetId="13" hidden="1">{"TAB1",#N/A,TRUE,"GENERAL";"TAB2",#N/A,TRUE,"GENERAL";"TAB3",#N/A,TRUE,"GENERAL";"TAB4",#N/A,TRUE,"GENERAL";"TAB5",#N/A,TRUE,"GENERAL"}</definedName>
    <definedName name="DFGFDG" localSheetId="16" hidden="1">{"TAB1",#N/A,TRUE,"GENERAL";"TAB2",#N/A,TRUE,"GENERAL";"TAB3",#N/A,TRUE,"GENERAL";"TAB4",#N/A,TRUE,"GENERAL";"TAB5",#N/A,TRUE,"GENERAL"}</definedName>
    <definedName name="DFGFDG" localSheetId="1" hidden="1">{"TAB1",#N/A,TRUE,"GENERAL";"TAB2",#N/A,TRUE,"GENERAL";"TAB3",#N/A,TRUE,"GENERAL";"TAB4",#N/A,TRUE,"GENERAL";"TAB5",#N/A,TRUE,"GENERAL"}</definedName>
    <definedName name="DFGFDG" localSheetId="11" hidden="1">{"TAB1",#N/A,TRUE,"GENERAL";"TAB2",#N/A,TRUE,"GENERAL";"TAB3",#N/A,TRUE,"GENERAL";"TAB4",#N/A,TRUE,"GENERAL";"TAB5",#N/A,TRUE,"GENERAL"}</definedName>
    <definedName name="DFGFDG" localSheetId="5" hidden="1">{"TAB1",#N/A,TRUE,"GENERAL";"TAB2",#N/A,TRUE,"GENERAL";"TAB3",#N/A,TRUE,"GENERAL";"TAB4",#N/A,TRUE,"GENERAL";"TAB5",#N/A,TRUE,"GENERAL"}</definedName>
    <definedName name="DFGFDG" localSheetId="6"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localSheetId="14" hidden="1">{"TAB1",#N/A,TRUE,"GENERAL";"TAB2",#N/A,TRUE,"GENERAL";"TAB3",#N/A,TRUE,"GENERAL";"TAB4",#N/A,TRUE,"GENERAL";"TAB5",#N/A,TRUE,"GENERAL"}</definedName>
    <definedName name="DFGV" localSheetId="15" hidden="1">{"TAB1",#N/A,TRUE,"GENERAL";"TAB2",#N/A,TRUE,"GENERAL";"TAB3",#N/A,TRUE,"GENERAL";"TAB4",#N/A,TRUE,"GENERAL";"TAB5",#N/A,TRUE,"GENERAL"}</definedName>
    <definedName name="DFGV" localSheetId="0" hidden="1">{"TAB1",#N/A,TRUE,"GENERAL";"TAB2",#N/A,TRUE,"GENERAL";"TAB3",#N/A,TRUE,"GENERAL";"TAB4",#N/A,TRUE,"GENERAL";"TAB5",#N/A,TRUE,"GENERAL"}</definedName>
    <definedName name="DFGV" localSheetId="12" hidden="1">{"TAB1",#N/A,TRUE,"GENERAL";"TAB2",#N/A,TRUE,"GENERAL";"TAB3",#N/A,TRUE,"GENERAL";"TAB4",#N/A,TRUE,"GENERAL";"TAB5",#N/A,TRUE,"GENERAL"}</definedName>
    <definedName name="DFGV" localSheetId="13" hidden="1">{"TAB1",#N/A,TRUE,"GENERAL";"TAB2",#N/A,TRUE,"GENERAL";"TAB3",#N/A,TRUE,"GENERAL";"TAB4",#N/A,TRUE,"GENERAL";"TAB5",#N/A,TRUE,"GENERAL"}</definedName>
    <definedName name="DFGV" localSheetId="16" hidden="1">{"TAB1",#N/A,TRUE,"GENERAL";"TAB2",#N/A,TRUE,"GENERAL";"TAB3",#N/A,TRUE,"GENERAL";"TAB4",#N/A,TRUE,"GENERAL";"TAB5",#N/A,TRUE,"GENERAL"}</definedName>
    <definedName name="DFGV" localSheetId="1" hidden="1">{"TAB1",#N/A,TRUE,"GENERAL";"TAB2",#N/A,TRUE,"GENERAL";"TAB3",#N/A,TRUE,"GENERAL";"TAB4",#N/A,TRUE,"GENERAL";"TAB5",#N/A,TRUE,"GENERAL"}</definedName>
    <definedName name="DFGV" localSheetId="11" hidden="1">{"TAB1",#N/A,TRUE,"GENERAL";"TAB2",#N/A,TRUE,"GENERAL";"TAB3",#N/A,TRUE,"GENERAL";"TAB4",#N/A,TRUE,"GENERAL";"TAB5",#N/A,TRUE,"GENERAL"}</definedName>
    <definedName name="DFGV" localSheetId="5" hidden="1">{"TAB1",#N/A,TRUE,"GENERAL";"TAB2",#N/A,TRUE,"GENERAL";"TAB3",#N/A,TRUE,"GENERAL";"TAB4",#N/A,TRUE,"GENERAL";"TAB5",#N/A,TRUE,"GENERAL"}</definedName>
    <definedName name="DFGV" localSheetId="6"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localSheetId="14" hidden="1">{"TAB1",#N/A,TRUE,"GENERAL";"TAB2",#N/A,TRUE,"GENERAL";"TAB3",#N/A,TRUE,"GENERAL";"TAB4",#N/A,TRUE,"GENERAL";"TAB5",#N/A,TRUE,"GENERAL"}</definedName>
    <definedName name="dfgypuj" localSheetId="15" hidden="1">{"TAB1",#N/A,TRUE,"GENERAL";"TAB2",#N/A,TRUE,"GENERAL";"TAB3",#N/A,TRUE,"GENERAL";"TAB4",#N/A,TRUE,"GENERAL";"TAB5",#N/A,TRUE,"GENERAL"}</definedName>
    <definedName name="dfgypuj" localSheetId="0" hidden="1">{"TAB1",#N/A,TRUE,"GENERAL";"TAB2",#N/A,TRUE,"GENERAL";"TAB3",#N/A,TRUE,"GENERAL";"TAB4",#N/A,TRUE,"GENERAL";"TAB5",#N/A,TRUE,"GENERAL"}</definedName>
    <definedName name="dfgypuj" localSheetId="12" hidden="1">{"TAB1",#N/A,TRUE,"GENERAL";"TAB2",#N/A,TRUE,"GENERAL";"TAB3",#N/A,TRUE,"GENERAL";"TAB4",#N/A,TRUE,"GENERAL";"TAB5",#N/A,TRUE,"GENERAL"}</definedName>
    <definedName name="dfgypuj" localSheetId="13" hidden="1">{"TAB1",#N/A,TRUE,"GENERAL";"TAB2",#N/A,TRUE,"GENERAL";"TAB3",#N/A,TRUE,"GENERAL";"TAB4",#N/A,TRUE,"GENERAL";"TAB5",#N/A,TRUE,"GENERAL"}</definedName>
    <definedName name="dfgypuj" localSheetId="16" hidden="1">{"TAB1",#N/A,TRUE,"GENERAL";"TAB2",#N/A,TRUE,"GENERAL";"TAB3",#N/A,TRUE,"GENERAL";"TAB4",#N/A,TRUE,"GENERAL";"TAB5",#N/A,TRUE,"GENERAL"}</definedName>
    <definedName name="dfgypuj" localSheetId="1" hidden="1">{"TAB1",#N/A,TRUE,"GENERAL";"TAB2",#N/A,TRUE,"GENERAL";"TAB3",#N/A,TRUE,"GENERAL";"TAB4",#N/A,TRUE,"GENERAL";"TAB5",#N/A,TRUE,"GENERAL"}</definedName>
    <definedName name="dfgypuj" localSheetId="11" hidden="1">{"TAB1",#N/A,TRUE,"GENERAL";"TAB2",#N/A,TRUE,"GENERAL";"TAB3",#N/A,TRUE,"GENERAL";"TAB4",#N/A,TRUE,"GENERAL";"TAB5",#N/A,TRUE,"GENERAL"}</definedName>
    <definedName name="dfgypuj" localSheetId="5" hidden="1">{"TAB1",#N/A,TRUE,"GENERAL";"TAB2",#N/A,TRUE,"GENERAL";"TAB3",#N/A,TRUE,"GENERAL";"TAB4",#N/A,TRUE,"GENERAL";"TAB5",#N/A,TRUE,"GENERAL"}</definedName>
    <definedName name="dfgypuj" localSheetId="6"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localSheetId="14" hidden="1">{"TAB1",#N/A,TRUE,"GENERAL";"TAB2",#N/A,TRUE,"GENERAL";"TAB3",#N/A,TRUE,"GENERAL";"TAB4",#N/A,TRUE,"GENERAL";"TAB5",#N/A,TRUE,"GENERAL"}</definedName>
    <definedName name="dfh" localSheetId="15" hidden="1">{"TAB1",#N/A,TRUE,"GENERAL";"TAB2",#N/A,TRUE,"GENERAL";"TAB3",#N/A,TRUE,"GENERAL";"TAB4",#N/A,TRUE,"GENERAL";"TAB5",#N/A,TRUE,"GENERAL"}</definedName>
    <definedName name="dfh" localSheetId="0" hidden="1">{"TAB1",#N/A,TRUE,"GENERAL";"TAB2",#N/A,TRUE,"GENERAL";"TAB3",#N/A,TRUE,"GENERAL";"TAB4",#N/A,TRUE,"GENERAL";"TAB5",#N/A,TRUE,"GENERAL"}</definedName>
    <definedName name="dfh" localSheetId="12" hidden="1">{"TAB1",#N/A,TRUE,"GENERAL";"TAB2",#N/A,TRUE,"GENERAL";"TAB3",#N/A,TRUE,"GENERAL";"TAB4",#N/A,TRUE,"GENERAL";"TAB5",#N/A,TRUE,"GENERAL"}</definedName>
    <definedName name="dfh" localSheetId="13" hidden="1">{"TAB1",#N/A,TRUE,"GENERAL";"TAB2",#N/A,TRUE,"GENERAL";"TAB3",#N/A,TRUE,"GENERAL";"TAB4",#N/A,TRUE,"GENERAL";"TAB5",#N/A,TRUE,"GENERAL"}</definedName>
    <definedName name="dfh" localSheetId="16" hidden="1">{"TAB1",#N/A,TRUE,"GENERAL";"TAB2",#N/A,TRUE,"GENERAL";"TAB3",#N/A,TRUE,"GENERAL";"TAB4",#N/A,TRUE,"GENERAL";"TAB5",#N/A,TRUE,"GENERAL"}</definedName>
    <definedName name="dfh" localSheetId="1" hidden="1">{"TAB1",#N/A,TRUE,"GENERAL";"TAB2",#N/A,TRUE,"GENERAL";"TAB3",#N/A,TRUE,"GENERAL";"TAB4",#N/A,TRUE,"GENERAL";"TAB5",#N/A,TRUE,"GENERAL"}</definedName>
    <definedName name="dfh" localSheetId="11" hidden="1">{"TAB1",#N/A,TRUE,"GENERAL";"TAB2",#N/A,TRUE,"GENERAL";"TAB3",#N/A,TRUE,"GENERAL";"TAB4",#N/A,TRUE,"GENERAL";"TAB5",#N/A,TRUE,"GENERAL"}</definedName>
    <definedName name="dfh" localSheetId="5" hidden="1">{"TAB1",#N/A,TRUE,"GENERAL";"TAB2",#N/A,TRUE,"GENERAL";"TAB3",#N/A,TRUE,"GENERAL";"TAB4",#N/A,TRUE,"GENERAL";"TAB5",#N/A,TRUE,"GENERAL"}</definedName>
    <definedName name="dfh" localSheetId="6"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localSheetId="14" hidden="1">{"via1",#N/A,TRUE,"general";"via2",#N/A,TRUE,"general";"via3",#N/A,TRUE,"general"}</definedName>
    <definedName name="dfhdr" localSheetId="15" hidden="1">{"via1",#N/A,TRUE,"general";"via2",#N/A,TRUE,"general";"via3",#N/A,TRUE,"general"}</definedName>
    <definedName name="dfhdr" localSheetId="0" hidden="1">{"via1",#N/A,TRUE,"general";"via2",#N/A,TRUE,"general";"via3",#N/A,TRUE,"general"}</definedName>
    <definedName name="dfhdr" localSheetId="12" hidden="1">{"via1",#N/A,TRUE,"general";"via2",#N/A,TRUE,"general";"via3",#N/A,TRUE,"general"}</definedName>
    <definedName name="dfhdr" localSheetId="13" hidden="1">{"via1",#N/A,TRUE,"general";"via2",#N/A,TRUE,"general";"via3",#N/A,TRUE,"general"}</definedName>
    <definedName name="dfhdr" localSheetId="16" hidden="1">{"via1",#N/A,TRUE,"general";"via2",#N/A,TRUE,"general";"via3",#N/A,TRUE,"general"}</definedName>
    <definedName name="dfhdr" localSheetId="1" hidden="1">{"via1",#N/A,TRUE,"general";"via2",#N/A,TRUE,"general";"via3",#N/A,TRUE,"general"}</definedName>
    <definedName name="dfhdr" localSheetId="11" hidden="1">{"via1",#N/A,TRUE,"general";"via2",#N/A,TRUE,"general";"via3",#N/A,TRUE,"general"}</definedName>
    <definedName name="dfhdr" localSheetId="5" hidden="1">{"via1",#N/A,TRUE,"general";"via2",#N/A,TRUE,"general";"via3",#N/A,TRUE,"general"}</definedName>
    <definedName name="dfhdr" localSheetId="6"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localSheetId="14" hidden="1">{"via1",#N/A,TRUE,"general";"via2",#N/A,TRUE,"general";"via3",#N/A,TRUE,"general"}</definedName>
    <definedName name="dfhgh" localSheetId="15" hidden="1">{"via1",#N/A,TRUE,"general";"via2",#N/A,TRUE,"general";"via3",#N/A,TRUE,"general"}</definedName>
    <definedName name="dfhgh" localSheetId="0" hidden="1">{"via1",#N/A,TRUE,"general";"via2",#N/A,TRUE,"general";"via3",#N/A,TRUE,"general"}</definedName>
    <definedName name="dfhgh" localSheetId="12" hidden="1">{"via1",#N/A,TRUE,"general";"via2",#N/A,TRUE,"general";"via3",#N/A,TRUE,"general"}</definedName>
    <definedName name="dfhgh" localSheetId="13" hidden="1">{"via1",#N/A,TRUE,"general";"via2",#N/A,TRUE,"general";"via3",#N/A,TRUE,"general"}</definedName>
    <definedName name="dfhgh" localSheetId="16" hidden="1">{"via1",#N/A,TRUE,"general";"via2",#N/A,TRUE,"general";"via3",#N/A,TRUE,"general"}</definedName>
    <definedName name="dfhgh" localSheetId="1" hidden="1">{"via1",#N/A,TRUE,"general";"via2",#N/A,TRUE,"general";"via3",#N/A,TRUE,"general"}</definedName>
    <definedName name="dfhgh" localSheetId="11" hidden="1">{"via1",#N/A,TRUE,"general";"via2",#N/A,TRUE,"general";"via3",#N/A,TRUE,"general"}</definedName>
    <definedName name="dfhgh" localSheetId="5" hidden="1">{"via1",#N/A,TRUE,"general";"via2",#N/A,TRUE,"general";"via3",#N/A,TRUE,"general"}</definedName>
    <definedName name="dfhgh" localSheetId="6"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localSheetId="14" hidden="1">{"via1",#N/A,TRUE,"general";"via2",#N/A,TRUE,"general";"via3",#N/A,TRUE,"general"}</definedName>
    <definedName name="dfj" localSheetId="15" hidden="1">{"via1",#N/A,TRUE,"general";"via2",#N/A,TRUE,"general";"via3",#N/A,TRUE,"general"}</definedName>
    <definedName name="dfj" localSheetId="0" hidden="1">{"via1",#N/A,TRUE,"general";"via2",#N/A,TRUE,"general";"via3",#N/A,TRUE,"general"}</definedName>
    <definedName name="dfj" localSheetId="12" hidden="1">{"via1",#N/A,TRUE,"general";"via2",#N/A,TRUE,"general";"via3",#N/A,TRUE,"general"}</definedName>
    <definedName name="dfj" localSheetId="13" hidden="1">{"via1",#N/A,TRUE,"general";"via2",#N/A,TRUE,"general";"via3",#N/A,TRUE,"general"}</definedName>
    <definedName name="dfj" localSheetId="16" hidden="1">{"via1",#N/A,TRUE,"general";"via2",#N/A,TRUE,"general";"via3",#N/A,TRUE,"general"}</definedName>
    <definedName name="dfj" localSheetId="1" hidden="1">{"via1",#N/A,TRUE,"general";"via2",#N/A,TRUE,"general";"via3",#N/A,TRUE,"general"}</definedName>
    <definedName name="dfj" localSheetId="11" hidden="1">{"via1",#N/A,TRUE,"general";"via2",#N/A,TRUE,"general";"via3",#N/A,TRUE,"general"}</definedName>
    <definedName name="dfj" localSheetId="5" hidden="1">{"via1",#N/A,TRUE,"general";"via2",#N/A,TRUE,"general";"via3",#N/A,TRUE,"general"}</definedName>
    <definedName name="dfj" localSheetId="6" hidden="1">{"via1",#N/A,TRUE,"general";"via2",#N/A,TRUE,"general";"via3",#N/A,TRUE,"general"}</definedName>
    <definedName name="dfj" hidden="1">{"via1",#N/A,TRUE,"general";"via2",#N/A,TRUE,"general";"via3",#N/A,TRUE,"general"}</definedName>
    <definedName name="DFRFRF" localSheetId="2" hidden="1">{"via1",#N/A,TRUE,"general";"via2",#N/A,TRUE,"general";"via3",#N/A,TRUE,"general"}</definedName>
    <definedName name="DFRFRF" localSheetId="14" hidden="1">{"via1",#N/A,TRUE,"general";"via2",#N/A,TRUE,"general";"via3",#N/A,TRUE,"general"}</definedName>
    <definedName name="DFRFRF" localSheetId="15" hidden="1">{"via1",#N/A,TRUE,"general";"via2",#N/A,TRUE,"general";"via3",#N/A,TRUE,"general"}</definedName>
    <definedName name="DFRFRF" localSheetId="0" hidden="1">{"via1",#N/A,TRUE,"general";"via2",#N/A,TRUE,"general";"via3",#N/A,TRUE,"general"}</definedName>
    <definedName name="DFRFRF" localSheetId="12" hidden="1">{"via1",#N/A,TRUE,"general";"via2",#N/A,TRUE,"general";"via3",#N/A,TRUE,"general"}</definedName>
    <definedName name="DFRFRF" localSheetId="13" hidden="1">{"via1",#N/A,TRUE,"general";"via2",#N/A,TRUE,"general";"via3",#N/A,TRUE,"general"}</definedName>
    <definedName name="DFRFRF" localSheetId="16" hidden="1">{"via1",#N/A,TRUE,"general";"via2",#N/A,TRUE,"general";"via3",#N/A,TRUE,"general"}</definedName>
    <definedName name="DFRFRF" localSheetId="1" hidden="1">{"via1",#N/A,TRUE,"general";"via2",#N/A,TRUE,"general";"via3",#N/A,TRUE,"general"}</definedName>
    <definedName name="DFRFRF" localSheetId="11" hidden="1">{"via1",#N/A,TRUE,"general";"via2",#N/A,TRUE,"general";"via3",#N/A,TRUE,"general"}</definedName>
    <definedName name="DFRFRF" localSheetId="5" hidden="1">{"via1",#N/A,TRUE,"general";"via2",#N/A,TRUE,"general";"via3",#N/A,TRUE,"general"}</definedName>
    <definedName name="DFRFRF" localSheetId="6" hidden="1">{"via1",#N/A,TRUE,"general";"via2",#N/A,TRUE,"general";"via3",#N/A,TRUE,"general"}</definedName>
    <definedName name="DFRFRF" hidden="1">{"via1",#N/A,TRUE,"general";"via2",#N/A,TRUE,"general";"via3",#N/A,TRUE,"general"}</definedName>
    <definedName name="dfs" localSheetId="2">#REF!</definedName>
    <definedName name="dfs" localSheetId="14">#REF!</definedName>
    <definedName name="dfs" localSheetId="15">#REF!</definedName>
    <definedName name="dfs" localSheetId="0">#REF!</definedName>
    <definedName name="dfs" localSheetId="12">#REF!</definedName>
    <definedName name="dfs" localSheetId="13">#REF!</definedName>
    <definedName name="dfs" localSheetId="1">#REF!</definedName>
    <definedName name="dfs" localSheetId="11">#REF!</definedName>
    <definedName name="dfs" localSheetId="5">#REF!</definedName>
    <definedName name="dfs" localSheetId="6">#REF!</definedName>
    <definedName name="dfs">#REF!</definedName>
    <definedName name="DFVUI" localSheetId="2" hidden="1">{"via1",#N/A,TRUE,"general";"via2",#N/A,TRUE,"general";"via3",#N/A,TRUE,"general"}</definedName>
    <definedName name="DFVUI" localSheetId="14" hidden="1">{"via1",#N/A,TRUE,"general";"via2",#N/A,TRUE,"general";"via3",#N/A,TRUE,"general"}</definedName>
    <definedName name="DFVUI" localSheetId="15" hidden="1">{"via1",#N/A,TRUE,"general";"via2",#N/A,TRUE,"general";"via3",#N/A,TRUE,"general"}</definedName>
    <definedName name="DFVUI" localSheetId="0" hidden="1">{"via1",#N/A,TRUE,"general";"via2",#N/A,TRUE,"general";"via3",#N/A,TRUE,"general"}</definedName>
    <definedName name="DFVUI" localSheetId="12" hidden="1">{"via1",#N/A,TRUE,"general";"via2",#N/A,TRUE,"general";"via3",#N/A,TRUE,"general"}</definedName>
    <definedName name="DFVUI" localSheetId="13" hidden="1">{"via1",#N/A,TRUE,"general";"via2",#N/A,TRUE,"general";"via3",#N/A,TRUE,"general"}</definedName>
    <definedName name="DFVUI" localSheetId="16" hidden="1">{"via1",#N/A,TRUE,"general";"via2",#N/A,TRUE,"general";"via3",#N/A,TRUE,"general"}</definedName>
    <definedName name="DFVUI" localSheetId="1" hidden="1">{"via1",#N/A,TRUE,"general";"via2",#N/A,TRUE,"general";"via3",#N/A,TRUE,"general"}</definedName>
    <definedName name="DFVUI" localSheetId="11" hidden="1">{"via1",#N/A,TRUE,"general";"via2",#N/A,TRUE,"general";"via3",#N/A,TRUE,"general"}</definedName>
    <definedName name="DFVUI" localSheetId="5" hidden="1">{"via1",#N/A,TRUE,"general";"via2",#N/A,TRUE,"general";"via3",#N/A,TRUE,"general"}</definedName>
    <definedName name="DFVUI" localSheetId="6"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localSheetId="14" hidden="1">{"via1",#N/A,TRUE,"general";"via2",#N/A,TRUE,"general";"via3",#N/A,TRUE,"general"}</definedName>
    <definedName name="dg" localSheetId="15" hidden="1">{"via1",#N/A,TRUE,"general";"via2",#N/A,TRUE,"general";"via3",#N/A,TRUE,"general"}</definedName>
    <definedName name="dg" localSheetId="0" hidden="1">{"via1",#N/A,TRUE,"general";"via2",#N/A,TRUE,"general";"via3",#N/A,TRUE,"general"}</definedName>
    <definedName name="dg" localSheetId="12" hidden="1">{"via1",#N/A,TRUE,"general";"via2",#N/A,TRUE,"general";"via3",#N/A,TRUE,"general"}</definedName>
    <definedName name="dg" localSheetId="13" hidden="1">{"via1",#N/A,TRUE,"general";"via2",#N/A,TRUE,"general";"via3",#N/A,TRUE,"general"}</definedName>
    <definedName name="dg" localSheetId="16" hidden="1">{"via1",#N/A,TRUE,"general";"via2",#N/A,TRUE,"general";"via3",#N/A,TRUE,"general"}</definedName>
    <definedName name="dg" localSheetId="1" hidden="1">{"via1",#N/A,TRUE,"general";"via2",#N/A,TRUE,"general";"via3",#N/A,TRUE,"general"}</definedName>
    <definedName name="dg" localSheetId="11" hidden="1">{"via1",#N/A,TRUE,"general";"via2",#N/A,TRUE,"general";"via3",#N/A,TRUE,"general"}</definedName>
    <definedName name="dg" localSheetId="5" hidden="1">{"via1",#N/A,TRUE,"general";"via2",#N/A,TRUE,"general";"via3",#N/A,TRUE,"general"}</definedName>
    <definedName name="dg" localSheetId="6" hidden="1">{"via1",#N/A,TRUE,"general";"via2",#N/A,TRUE,"general";"via3",#N/A,TRUE,"general"}</definedName>
    <definedName name="dg" hidden="1">{"via1",#N/A,TRUE,"general";"via2",#N/A,TRUE,"general";"via3",#N/A,TRUE,"general"}</definedName>
    <definedName name="dgdd" localSheetId="2">#REF!</definedName>
    <definedName name="dgdd" localSheetId="14">#REF!</definedName>
    <definedName name="dgdd" localSheetId="15">#REF!</definedName>
    <definedName name="dgdd" localSheetId="0">#REF!</definedName>
    <definedName name="dgdd" localSheetId="12">#REF!</definedName>
    <definedName name="dgdd" localSheetId="13">#REF!</definedName>
    <definedName name="dgdd" localSheetId="1">#REF!</definedName>
    <definedName name="dgdd" localSheetId="11">#REF!</definedName>
    <definedName name="dgdd" localSheetId="5">#REF!</definedName>
    <definedName name="dgdd" localSheetId="6">#REF!</definedName>
    <definedName name="dgdd">#REF!</definedName>
    <definedName name="dgdgr" localSheetId="2" hidden="1">{"via1",#N/A,TRUE,"general";"via2",#N/A,TRUE,"general";"via3",#N/A,TRUE,"general"}</definedName>
    <definedName name="dgdgr" localSheetId="14" hidden="1">{"via1",#N/A,TRUE,"general";"via2",#N/A,TRUE,"general";"via3",#N/A,TRUE,"general"}</definedName>
    <definedName name="dgdgr" localSheetId="15" hidden="1">{"via1",#N/A,TRUE,"general";"via2",#N/A,TRUE,"general";"via3",#N/A,TRUE,"general"}</definedName>
    <definedName name="dgdgr" localSheetId="0" hidden="1">{"via1",#N/A,TRUE,"general";"via2",#N/A,TRUE,"general";"via3",#N/A,TRUE,"general"}</definedName>
    <definedName name="dgdgr" localSheetId="12" hidden="1">{"via1",#N/A,TRUE,"general";"via2",#N/A,TRUE,"general";"via3",#N/A,TRUE,"general"}</definedName>
    <definedName name="dgdgr" localSheetId="13" hidden="1">{"via1",#N/A,TRUE,"general";"via2",#N/A,TRUE,"general";"via3",#N/A,TRUE,"general"}</definedName>
    <definedName name="dgdgr" localSheetId="16" hidden="1">{"via1",#N/A,TRUE,"general";"via2",#N/A,TRUE,"general";"via3",#N/A,TRUE,"general"}</definedName>
    <definedName name="dgdgr" localSheetId="1" hidden="1">{"via1",#N/A,TRUE,"general";"via2",#N/A,TRUE,"general";"via3",#N/A,TRUE,"general"}</definedName>
    <definedName name="dgdgr" localSheetId="11" hidden="1">{"via1",#N/A,TRUE,"general";"via2",#N/A,TRUE,"general";"via3",#N/A,TRUE,"general"}</definedName>
    <definedName name="dgdgr" localSheetId="5" hidden="1">{"via1",#N/A,TRUE,"general";"via2",#N/A,TRUE,"general";"via3",#N/A,TRUE,"general"}</definedName>
    <definedName name="dgdgr" localSheetId="6"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localSheetId="14" hidden="1">{"TAB1",#N/A,TRUE,"GENERAL";"TAB2",#N/A,TRUE,"GENERAL";"TAB3",#N/A,TRUE,"GENERAL";"TAB4",#N/A,TRUE,"GENERAL";"TAB5",#N/A,TRUE,"GENERAL"}</definedName>
    <definedName name="dgfd" localSheetId="15" hidden="1">{"TAB1",#N/A,TRUE,"GENERAL";"TAB2",#N/A,TRUE,"GENERAL";"TAB3",#N/A,TRUE,"GENERAL";"TAB4",#N/A,TRUE,"GENERAL";"TAB5",#N/A,TRUE,"GENERAL"}</definedName>
    <definedName name="dgfd" localSheetId="0" hidden="1">{"TAB1",#N/A,TRUE,"GENERAL";"TAB2",#N/A,TRUE,"GENERAL";"TAB3",#N/A,TRUE,"GENERAL";"TAB4",#N/A,TRUE,"GENERAL";"TAB5",#N/A,TRUE,"GENERAL"}</definedName>
    <definedName name="dgfd" localSheetId="12" hidden="1">{"TAB1",#N/A,TRUE,"GENERAL";"TAB2",#N/A,TRUE,"GENERAL";"TAB3",#N/A,TRUE,"GENERAL";"TAB4",#N/A,TRUE,"GENERAL";"TAB5",#N/A,TRUE,"GENERAL"}</definedName>
    <definedName name="dgfd" localSheetId="13" hidden="1">{"TAB1",#N/A,TRUE,"GENERAL";"TAB2",#N/A,TRUE,"GENERAL";"TAB3",#N/A,TRUE,"GENERAL";"TAB4",#N/A,TRUE,"GENERAL";"TAB5",#N/A,TRUE,"GENERAL"}</definedName>
    <definedName name="dgfd" localSheetId="16" hidden="1">{"TAB1",#N/A,TRUE,"GENERAL";"TAB2",#N/A,TRUE,"GENERAL";"TAB3",#N/A,TRUE,"GENERAL";"TAB4",#N/A,TRUE,"GENERAL";"TAB5",#N/A,TRUE,"GENERAL"}</definedName>
    <definedName name="dgfd" localSheetId="1" hidden="1">{"TAB1",#N/A,TRUE,"GENERAL";"TAB2",#N/A,TRUE,"GENERAL";"TAB3",#N/A,TRUE,"GENERAL";"TAB4",#N/A,TRUE,"GENERAL";"TAB5",#N/A,TRUE,"GENERAL"}</definedName>
    <definedName name="dgfd" localSheetId="11" hidden="1">{"TAB1",#N/A,TRUE,"GENERAL";"TAB2",#N/A,TRUE,"GENERAL";"TAB3",#N/A,TRUE,"GENERAL";"TAB4",#N/A,TRUE,"GENERAL";"TAB5",#N/A,TRUE,"GENERAL"}</definedName>
    <definedName name="dgfd" localSheetId="5" hidden="1">{"TAB1",#N/A,TRUE,"GENERAL";"TAB2",#N/A,TRUE,"GENERAL";"TAB3",#N/A,TRUE,"GENERAL";"TAB4",#N/A,TRUE,"GENERAL";"TAB5",#N/A,TRUE,"GENERAL"}</definedName>
    <definedName name="dgfd" localSheetId="6"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localSheetId="14" hidden="1">{"via1",#N/A,TRUE,"general";"via2",#N/A,TRUE,"general";"via3",#N/A,TRUE,"general"}</definedName>
    <definedName name="DGFDFVSDF" localSheetId="15" hidden="1">{"via1",#N/A,TRUE,"general";"via2",#N/A,TRUE,"general";"via3",#N/A,TRUE,"general"}</definedName>
    <definedName name="DGFDFVSDF" localSheetId="0" hidden="1">{"via1",#N/A,TRUE,"general";"via2",#N/A,TRUE,"general";"via3",#N/A,TRUE,"general"}</definedName>
    <definedName name="DGFDFVSDF" localSheetId="12" hidden="1">{"via1",#N/A,TRUE,"general";"via2",#N/A,TRUE,"general";"via3",#N/A,TRUE,"general"}</definedName>
    <definedName name="DGFDFVSDF" localSheetId="13" hidden="1">{"via1",#N/A,TRUE,"general";"via2",#N/A,TRUE,"general";"via3",#N/A,TRUE,"general"}</definedName>
    <definedName name="DGFDFVSDF" localSheetId="16" hidden="1">{"via1",#N/A,TRUE,"general";"via2",#N/A,TRUE,"general";"via3",#N/A,TRUE,"general"}</definedName>
    <definedName name="DGFDFVSDF" localSheetId="1" hidden="1">{"via1",#N/A,TRUE,"general";"via2",#N/A,TRUE,"general";"via3",#N/A,TRUE,"general"}</definedName>
    <definedName name="DGFDFVSDF" localSheetId="11" hidden="1">{"via1",#N/A,TRUE,"general";"via2",#N/A,TRUE,"general";"via3",#N/A,TRUE,"general"}</definedName>
    <definedName name="DGFDFVSDF" localSheetId="5" hidden="1">{"via1",#N/A,TRUE,"general";"via2",#N/A,TRUE,"general";"via3",#N/A,TRUE,"general"}</definedName>
    <definedName name="DGFDFVSDF" localSheetId="6"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localSheetId="14" hidden="1">{"via1",#N/A,TRUE,"general";"via2",#N/A,TRUE,"general";"via3",#N/A,TRUE,"general"}</definedName>
    <definedName name="dgfdg" localSheetId="15" hidden="1">{"via1",#N/A,TRUE,"general";"via2",#N/A,TRUE,"general";"via3",#N/A,TRUE,"general"}</definedName>
    <definedName name="dgfdg" localSheetId="0" hidden="1">{"via1",#N/A,TRUE,"general";"via2",#N/A,TRUE,"general";"via3",#N/A,TRUE,"general"}</definedName>
    <definedName name="dgfdg" localSheetId="12" hidden="1">{"via1",#N/A,TRUE,"general";"via2",#N/A,TRUE,"general";"via3",#N/A,TRUE,"general"}</definedName>
    <definedName name="dgfdg" localSheetId="13" hidden="1">{"via1",#N/A,TRUE,"general";"via2",#N/A,TRUE,"general";"via3",#N/A,TRUE,"general"}</definedName>
    <definedName name="dgfdg" localSheetId="16" hidden="1">{"via1",#N/A,TRUE,"general";"via2",#N/A,TRUE,"general";"via3",#N/A,TRUE,"general"}</definedName>
    <definedName name="dgfdg" localSheetId="1" hidden="1">{"via1",#N/A,TRUE,"general";"via2",#N/A,TRUE,"general";"via3",#N/A,TRUE,"general"}</definedName>
    <definedName name="dgfdg" localSheetId="11" hidden="1">{"via1",#N/A,TRUE,"general";"via2",#N/A,TRUE,"general";"via3",#N/A,TRUE,"general"}</definedName>
    <definedName name="dgfdg" localSheetId="5" hidden="1">{"via1",#N/A,TRUE,"general";"via2",#N/A,TRUE,"general";"via3",#N/A,TRUE,"general"}</definedName>
    <definedName name="dgfdg" localSheetId="6"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localSheetId="14" hidden="1">{"via1",#N/A,TRUE,"general";"via2",#N/A,TRUE,"general";"via3",#N/A,TRUE,"general"}</definedName>
    <definedName name="DGFG" localSheetId="15" hidden="1">{"via1",#N/A,TRUE,"general";"via2",#N/A,TRUE,"general";"via3",#N/A,TRUE,"general"}</definedName>
    <definedName name="DGFG" localSheetId="0" hidden="1">{"via1",#N/A,TRUE,"general";"via2",#N/A,TRUE,"general";"via3",#N/A,TRUE,"general"}</definedName>
    <definedName name="DGFG" localSheetId="12" hidden="1">{"via1",#N/A,TRUE,"general";"via2",#N/A,TRUE,"general";"via3",#N/A,TRUE,"general"}</definedName>
    <definedName name="DGFG" localSheetId="13" hidden="1">{"via1",#N/A,TRUE,"general";"via2",#N/A,TRUE,"general";"via3",#N/A,TRUE,"general"}</definedName>
    <definedName name="DGFG" localSheetId="16" hidden="1">{"via1",#N/A,TRUE,"general";"via2",#N/A,TRUE,"general";"via3",#N/A,TRUE,"general"}</definedName>
    <definedName name="DGFG" localSheetId="1" hidden="1">{"via1",#N/A,TRUE,"general";"via2",#N/A,TRUE,"general";"via3",#N/A,TRUE,"general"}</definedName>
    <definedName name="DGFG" localSheetId="11" hidden="1">{"via1",#N/A,TRUE,"general";"via2",#N/A,TRUE,"general";"via3",#N/A,TRUE,"general"}</definedName>
    <definedName name="DGFG" localSheetId="5" hidden="1">{"via1",#N/A,TRUE,"general";"via2",#N/A,TRUE,"general";"via3",#N/A,TRUE,"general"}</definedName>
    <definedName name="DGFG" localSheetId="6"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localSheetId="14" hidden="1">{"TAB1",#N/A,TRUE,"GENERAL";"TAB2",#N/A,TRUE,"GENERAL";"TAB3",#N/A,TRUE,"GENERAL";"TAB4",#N/A,TRUE,"GENERAL";"TAB5",#N/A,TRUE,"GENERAL"}</definedName>
    <definedName name="dgfsado" localSheetId="15" hidden="1">{"TAB1",#N/A,TRUE,"GENERAL";"TAB2",#N/A,TRUE,"GENERAL";"TAB3",#N/A,TRUE,"GENERAL";"TAB4",#N/A,TRUE,"GENERAL";"TAB5",#N/A,TRUE,"GENERAL"}</definedName>
    <definedName name="dgfsado" localSheetId="0" hidden="1">{"TAB1",#N/A,TRUE,"GENERAL";"TAB2",#N/A,TRUE,"GENERAL";"TAB3",#N/A,TRUE,"GENERAL";"TAB4",#N/A,TRUE,"GENERAL";"TAB5",#N/A,TRUE,"GENERAL"}</definedName>
    <definedName name="dgfsado" localSheetId="12" hidden="1">{"TAB1",#N/A,TRUE,"GENERAL";"TAB2",#N/A,TRUE,"GENERAL";"TAB3",#N/A,TRUE,"GENERAL";"TAB4",#N/A,TRUE,"GENERAL";"TAB5",#N/A,TRUE,"GENERAL"}</definedName>
    <definedName name="dgfsado" localSheetId="13" hidden="1">{"TAB1",#N/A,TRUE,"GENERAL";"TAB2",#N/A,TRUE,"GENERAL";"TAB3",#N/A,TRUE,"GENERAL";"TAB4",#N/A,TRUE,"GENERAL";"TAB5",#N/A,TRUE,"GENERAL"}</definedName>
    <definedName name="dgfsado" localSheetId="16" hidden="1">{"TAB1",#N/A,TRUE,"GENERAL";"TAB2",#N/A,TRUE,"GENERAL";"TAB3",#N/A,TRUE,"GENERAL";"TAB4",#N/A,TRUE,"GENERAL";"TAB5",#N/A,TRUE,"GENERAL"}</definedName>
    <definedName name="dgfsado" localSheetId="1" hidden="1">{"TAB1",#N/A,TRUE,"GENERAL";"TAB2",#N/A,TRUE,"GENERAL";"TAB3",#N/A,TRUE,"GENERAL";"TAB4",#N/A,TRUE,"GENERAL";"TAB5",#N/A,TRUE,"GENERAL"}</definedName>
    <definedName name="dgfsado" localSheetId="11" hidden="1">{"TAB1",#N/A,TRUE,"GENERAL";"TAB2",#N/A,TRUE,"GENERAL";"TAB3",#N/A,TRUE,"GENERAL";"TAB4",#N/A,TRUE,"GENERAL";"TAB5",#N/A,TRUE,"GENERAL"}</definedName>
    <definedName name="dgfsado" localSheetId="5" hidden="1">{"TAB1",#N/A,TRUE,"GENERAL";"TAB2",#N/A,TRUE,"GENERAL";"TAB3",#N/A,TRUE,"GENERAL";"TAB4",#N/A,TRUE,"GENERAL";"TAB5",#N/A,TRUE,"GENERAL"}</definedName>
    <definedName name="dgfsado" localSheetId="6" hidden="1">{"TAB1",#N/A,TRUE,"GENERAL";"TAB2",#N/A,TRUE,"GENERAL";"TAB3",#N/A,TRUE,"GENERAL";"TAB4",#N/A,TRUE,"GENERAL";"TAB5",#N/A,TRUE,"GENERAL"}</definedName>
    <definedName name="dgfsado" hidden="1">{"TAB1",#N/A,TRUE,"GENERAL";"TAB2",#N/A,TRUE,"GENERAL";"TAB3",#N/A,TRUE,"GENERAL";"TAB4",#N/A,TRUE,"GENERAL";"TAB5",#N/A,TRUE,"GENERAL"}</definedName>
    <definedName name="dgrdeb" localSheetId="2" hidden="1">{"TAB1",#N/A,TRUE,"GENERAL";"TAB2",#N/A,TRUE,"GENERAL";"TAB3",#N/A,TRUE,"GENERAL";"TAB4",#N/A,TRUE,"GENERAL";"TAB5",#N/A,TRUE,"GENERAL"}</definedName>
    <definedName name="dgrdeb" localSheetId="14" hidden="1">{"TAB1",#N/A,TRUE,"GENERAL";"TAB2",#N/A,TRUE,"GENERAL";"TAB3",#N/A,TRUE,"GENERAL";"TAB4",#N/A,TRUE,"GENERAL";"TAB5",#N/A,TRUE,"GENERAL"}</definedName>
    <definedName name="dgrdeb" localSheetId="15" hidden="1">{"TAB1",#N/A,TRUE,"GENERAL";"TAB2",#N/A,TRUE,"GENERAL";"TAB3",#N/A,TRUE,"GENERAL";"TAB4",#N/A,TRUE,"GENERAL";"TAB5",#N/A,TRUE,"GENERAL"}</definedName>
    <definedName name="dgrdeb" localSheetId="0" hidden="1">{"TAB1",#N/A,TRUE,"GENERAL";"TAB2",#N/A,TRUE,"GENERAL";"TAB3",#N/A,TRUE,"GENERAL";"TAB4",#N/A,TRUE,"GENERAL";"TAB5",#N/A,TRUE,"GENERAL"}</definedName>
    <definedName name="dgrdeb" localSheetId="12" hidden="1">{"TAB1",#N/A,TRUE,"GENERAL";"TAB2",#N/A,TRUE,"GENERAL";"TAB3",#N/A,TRUE,"GENERAL";"TAB4",#N/A,TRUE,"GENERAL";"TAB5",#N/A,TRUE,"GENERAL"}</definedName>
    <definedName name="dgrdeb" localSheetId="13" hidden="1">{"TAB1",#N/A,TRUE,"GENERAL";"TAB2",#N/A,TRUE,"GENERAL";"TAB3",#N/A,TRUE,"GENERAL";"TAB4",#N/A,TRUE,"GENERAL";"TAB5",#N/A,TRUE,"GENERAL"}</definedName>
    <definedName name="dgrdeb" localSheetId="16" hidden="1">{"TAB1",#N/A,TRUE,"GENERAL";"TAB2",#N/A,TRUE,"GENERAL";"TAB3",#N/A,TRUE,"GENERAL";"TAB4",#N/A,TRUE,"GENERAL";"TAB5",#N/A,TRUE,"GENERAL"}</definedName>
    <definedName name="dgrdeb" localSheetId="1" hidden="1">{"TAB1",#N/A,TRUE,"GENERAL";"TAB2",#N/A,TRUE,"GENERAL";"TAB3",#N/A,TRUE,"GENERAL";"TAB4",#N/A,TRUE,"GENERAL";"TAB5",#N/A,TRUE,"GENERAL"}</definedName>
    <definedName name="dgrdeb" localSheetId="11" hidden="1">{"TAB1",#N/A,TRUE,"GENERAL";"TAB2",#N/A,TRUE,"GENERAL";"TAB3",#N/A,TRUE,"GENERAL";"TAB4",#N/A,TRUE,"GENERAL";"TAB5",#N/A,TRUE,"GENERAL"}</definedName>
    <definedName name="dgrdeb" localSheetId="5" hidden="1">{"TAB1",#N/A,TRUE,"GENERAL";"TAB2",#N/A,TRUE,"GENERAL";"TAB3",#N/A,TRUE,"GENERAL";"TAB4",#N/A,TRUE,"GENERAL";"TAB5",#N/A,TRUE,"GENERAL"}</definedName>
    <definedName name="dgrdeb" localSheetId="6"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localSheetId="14" hidden="1">{"via1",#N/A,TRUE,"general";"via2",#N/A,TRUE,"general";"via3",#N/A,TRUE,"general"}</definedName>
    <definedName name="dgreg" localSheetId="15" hidden="1">{"via1",#N/A,TRUE,"general";"via2",#N/A,TRUE,"general";"via3",#N/A,TRUE,"general"}</definedName>
    <definedName name="dgreg" localSheetId="0" hidden="1">{"via1",#N/A,TRUE,"general";"via2",#N/A,TRUE,"general";"via3",#N/A,TRUE,"general"}</definedName>
    <definedName name="dgreg" localSheetId="12" hidden="1">{"via1",#N/A,TRUE,"general";"via2",#N/A,TRUE,"general";"via3",#N/A,TRUE,"general"}</definedName>
    <definedName name="dgreg" localSheetId="13" hidden="1">{"via1",#N/A,TRUE,"general";"via2",#N/A,TRUE,"general";"via3",#N/A,TRUE,"general"}</definedName>
    <definedName name="dgreg" localSheetId="16" hidden="1">{"via1",#N/A,TRUE,"general";"via2",#N/A,TRUE,"general";"via3",#N/A,TRUE,"general"}</definedName>
    <definedName name="dgreg" localSheetId="1" hidden="1">{"via1",#N/A,TRUE,"general";"via2",#N/A,TRUE,"general";"via3",#N/A,TRUE,"general"}</definedName>
    <definedName name="dgreg" localSheetId="11" hidden="1">{"via1",#N/A,TRUE,"general";"via2",#N/A,TRUE,"general";"via3",#N/A,TRUE,"general"}</definedName>
    <definedName name="dgreg" localSheetId="5" hidden="1">{"via1",#N/A,TRUE,"general";"via2",#N/A,TRUE,"general";"via3",#N/A,TRUE,"general"}</definedName>
    <definedName name="dgreg" localSheetId="6" hidden="1">{"via1",#N/A,TRUE,"general";"via2",#N/A,TRUE,"general";"via3",#N/A,TRUE,"general"}</definedName>
    <definedName name="dgreg" hidden="1">{"via1",#N/A,TRUE,"general";"via2",#N/A,TRUE,"general";"via3",#N/A,TRUE,"general"}</definedName>
    <definedName name="dgsdggh" localSheetId="2">#REF!</definedName>
    <definedName name="dgsdggh" localSheetId="14">#REF!</definedName>
    <definedName name="dgsdggh" localSheetId="15">#REF!</definedName>
    <definedName name="dgsdggh" localSheetId="0">#REF!</definedName>
    <definedName name="dgsdggh" localSheetId="12">#REF!</definedName>
    <definedName name="dgsdggh" localSheetId="13">#REF!</definedName>
    <definedName name="dgsdggh" localSheetId="1">#REF!</definedName>
    <definedName name="dgsdggh" localSheetId="11">#REF!</definedName>
    <definedName name="dgsdggh" localSheetId="5">#REF!</definedName>
    <definedName name="dgsdggh" localSheetId="6">#REF!</definedName>
    <definedName name="dgsdggh">#REF!</definedName>
    <definedName name="DH" localSheetId="2" hidden="1">{"via1",#N/A,TRUE,"general";"via2",#N/A,TRUE,"general";"via3",#N/A,TRUE,"general"}</definedName>
    <definedName name="DH" localSheetId="14" hidden="1">{"via1",#N/A,TRUE,"general";"via2",#N/A,TRUE,"general";"via3",#N/A,TRUE,"general"}</definedName>
    <definedName name="DH" localSheetId="15" hidden="1">{"via1",#N/A,TRUE,"general";"via2",#N/A,TRUE,"general";"via3",#N/A,TRUE,"general"}</definedName>
    <definedName name="DH" localSheetId="0" hidden="1">{"via1",#N/A,TRUE,"general";"via2",#N/A,TRUE,"general";"via3",#N/A,TRUE,"general"}</definedName>
    <definedName name="DH" localSheetId="12" hidden="1">{"via1",#N/A,TRUE,"general";"via2",#N/A,TRUE,"general";"via3",#N/A,TRUE,"general"}</definedName>
    <definedName name="DH" localSheetId="13" hidden="1">{"via1",#N/A,TRUE,"general";"via2",#N/A,TRUE,"general";"via3",#N/A,TRUE,"general"}</definedName>
    <definedName name="DH" localSheetId="16" hidden="1">{"via1",#N/A,TRUE,"general";"via2",#N/A,TRUE,"general";"via3",#N/A,TRUE,"general"}</definedName>
    <definedName name="DH" localSheetId="1" hidden="1">{"via1",#N/A,TRUE,"general";"via2",#N/A,TRUE,"general";"via3",#N/A,TRUE,"general"}</definedName>
    <definedName name="DH" localSheetId="11" hidden="1">{"via1",#N/A,TRUE,"general";"via2",#N/A,TRUE,"general";"via3",#N/A,TRUE,"general"}</definedName>
    <definedName name="DH" localSheetId="5" hidden="1">{"via1",#N/A,TRUE,"general";"via2",#N/A,TRUE,"general";"via3",#N/A,TRUE,"general"}</definedName>
    <definedName name="DH" localSheetId="6"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localSheetId="14" hidden="1">{"TAB1",#N/A,TRUE,"GENERAL";"TAB2",#N/A,TRUE,"GENERAL";"TAB3",#N/A,TRUE,"GENERAL";"TAB4",#N/A,TRUE,"GENERAL";"TAB5",#N/A,TRUE,"GENERAL"}</definedName>
    <definedName name="dhdth" localSheetId="15" hidden="1">{"TAB1",#N/A,TRUE,"GENERAL";"TAB2",#N/A,TRUE,"GENERAL";"TAB3",#N/A,TRUE,"GENERAL";"TAB4",#N/A,TRUE,"GENERAL";"TAB5",#N/A,TRUE,"GENERAL"}</definedName>
    <definedName name="dhdth" localSheetId="0" hidden="1">{"TAB1",#N/A,TRUE,"GENERAL";"TAB2",#N/A,TRUE,"GENERAL";"TAB3",#N/A,TRUE,"GENERAL";"TAB4",#N/A,TRUE,"GENERAL";"TAB5",#N/A,TRUE,"GENERAL"}</definedName>
    <definedName name="dhdth" localSheetId="12" hidden="1">{"TAB1",#N/A,TRUE,"GENERAL";"TAB2",#N/A,TRUE,"GENERAL";"TAB3",#N/A,TRUE,"GENERAL";"TAB4",#N/A,TRUE,"GENERAL";"TAB5",#N/A,TRUE,"GENERAL"}</definedName>
    <definedName name="dhdth" localSheetId="13" hidden="1">{"TAB1",#N/A,TRUE,"GENERAL";"TAB2",#N/A,TRUE,"GENERAL";"TAB3",#N/A,TRUE,"GENERAL";"TAB4",#N/A,TRUE,"GENERAL";"TAB5",#N/A,TRUE,"GENERAL"}</definedName>
    <definedName name="dhdth" localSheetId="16" hidden="1">{"TAB1",#N/A,TRUE,"GENERAL";"TAB2",#N/A,TRUE,"GENERAL";"TAB3",#N/A,TRUE,"GENERAL";"TAB4",#N/A,TRUE,"GENERAL";"TAB5",#N/A,TRUE,"GENERAL"}</definedName>
    <definedName name="dhdth" localSheetId="1" hidden="1">{"TAB1",#N/A,TRUE,"GENERAL";"TAB2",#N/A,TRUE,"GENERAL";"TAB3",#N/A,TRUE,"GENERAL";"TAB4",#N/A,TRUE,"GENERAL";"TAB5",#N/A,TRUE,"GENERAL"}</definedName>
    <definedName name="dhdth" localSheetId="11" hidden="1">{"TAB1",#N/A,TRUE,"GENERAL";"TAB2",#N/A,TRUE,"GENERAL";"TAB3",#N/A,TRUE,"GENERAL";"TAB4",#N/A,TRUE,"GENERAL";"TAB5",#N/A,TRUE,"GENERAL"}</definedName>
    <definedName name="dhdth" localSheetId="5" hidden="1">{"TAB1",#N/A,TRUE,"GENERAL";"TAB2",#N/A,TRUE,"GENERAL";"TAB3",#N/A,TRUE,"GENERAL";"TAB4",#N/A,TRUE,"GENERAL";"TAB5",#N/A,TRUE,"GENERAL"}</definedName>
    <definedName name="dhdth" localSheetId="6"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localSheetId="14" hidden="1">{"via1",#N/A,TRUE,"general";"via2",#N/A,TRUE,"general";"via3",#N/A,TRUE,"general"}</definedName>
    <definedName name="dhgh" localSheetId="15" hidden="1">{"via1",#N/A,TRUE,"general";"via2",#N/A,TRUE,"general";"via3",#N/A,TRUE,"general"}</definedName>
    <definedName name="dhgh" localSheetId="0" hidden="1">{"via1",#N/A,TRUE,"general";"via2",#N/A,TRUE,"general";"via3",#N/A,TRUE,"general"}</definedName>
    <definedName name="dhgh" localSheetId="12" hidden="1">{"via1",#N/A,TRUE,"general";"via2",#N/A,TRUE,"general";"via3",#N/A,TRUE,"general"}</definedName>
    <definedName name="dhgh" localSheetId="13" hidden="1">{"via1",#N/A,TRUE,"general";"via2",#N/A,TRUE,"general";"via3",#N/A,TRUE,"general"}</definedName>
    <definedName name="dhgh" localSheetId="16" hidden="1">{"via1",#N/A,TRUE,"general";"via2",#N/A,TRUE,"general";"via3",#N/A,TRUE,"general"}</definedName>
    <definedName name="dhgh" localSheetId="1" hidden="1">{"via1",#N/A,TRUE,"general";"via2",#N/A,TRUE,"general";"via3",#N/A,TRUE,"general"}</definedName>
    <definedName name="dhgh" localSheetId="11" hidden="1">{"via1",#N/A,TRUE,"general";"via2",#N/A,TRUE,"general";"via3",#N/A,TRUE,"general"}</definedName>
    <definedName name="dhgh" localSheetId="5" hidden="1">{"via1",#N/A,TRUE,"general";"via2",#N/A,TRUE,"general";"via3",#N/A,TRUE,"general"}</definedName>
    <definedName name="dhgh" localSheetId="6" hidden="1">{"via1",#N/A,TRUE,"general";"via2",#N/A,TRUE,"general";"via3",#N/A,TRUE,"general"}</definedName>
    <definedName name="dhgh" hidden="1">{"via1",#N/A,TRUE,"general";"via2",#N/A,TRUE,"general";"via3",#N/A,TRUE,"general"}</definedName>
    <definedName name="dhp" localSheetId="2">#REF!</definedName>
    <definedName name="dhp" localSheetId="14">'[7]Gabinetes ctrol, prot. y med. '!#REF!</definedName>
    <definedName name="dhp" localSheetId="15">#REF!</definedName>
    <definedName name="dhp" localSheetId="0">#REF!</definedName>
    <definedName name="dhp" localSheetId="12">'[7]Gabinetes ctrol, prot. y med. '!#REF!</definedName>
    <definedName name="dhp" localSheetId="13">'[7]Gabinetes ctrol, prot. y med. '!#REF!</definedName>
    <definedName name="dhp" localSheetId="16">#REF!</definedName>
    <definedName name="dhp" localSheetId="1">'[7]Gabinetes ctrol, prot. y med. '!#REF!</definedName>
    <definedName name="dhp" localSheetId="11">#REF!</definedName>
    <definedName name="dhp" localSheetId="5">#REF!</definedName>
    <definedName name="dhp" localSheetId="6">'[7]Gabinetes ctrol, prot. y med. '!#REF!</definedName>
    <definedName name="dhp">#REF!</definedName>
    <definedName name="DifSal">#N/A</definedName>
    <definedName name="DISTANCIA" localSheetId="2">#REF!</definedName>
    <definedName name="DISTANCIA" localSheetId="14">[37]Otros!#REF!</definedName>
    <definedName name="DISTANCIA" localSheetId="15">#REF!</definedName>
    <definedName name="DISTANCIA" localSheetId="0">#REF!</definedName>
    <definedName name="DISTANCIA" localSheetId="12">[37]Otros!#REF!</definedName>
    <definedName name="DISTANCIA" localSheetId="13">[37]Otros!#REF!</definedName>
    <definedName name="DISTANCIA" localSheetId="16">#REF!</definedName>
    <definedName name="DISTANCIA" localSheetId="1">[37]Otros!#REF!</definedName>
    <definedName name="DISTANCIA" localSheetId="11">#REF!</definedName>
    <definedName name="DISTANCIA" localSheetId="5">#REF!</definedName>
    <definedName name="DISTANCIA" localSheetId="6">[37]Otros!#REF!</definedName>
    <definedName name="DISTANCIA">#REF!</definedName>
    <definedName name="djdytj" localSheetId="2" hidden="1">{"TAB1",#N/A,TRUE,"GENERAL";"TAB2",#N/A,TRUE,"GENERAL";"TAB3",#N/A,TRUE,"GENERAL";"TAB4",#N/A,TRUE,"GENERAL";"TAB5",#N/A,TRUE,"GENERAL"}</definedName>
    <definedName name="djdytj" localSheetId="14" hidden="1">{"TAB1",#N/A,TRUE,"GENERAL";"TAB2",#N/A,TRUE,"GENERAL";"TAB3",#N/A,TRUE,"GENERAL";"TAB4",#N/A,TRUE,"GENERAL";"TAB5",#N/A,TRUE,"GENERAL"}</definedName>
    <definedName name="djdytj" localSheetId="15" hidden="1">{"TAB1",#N/A,TRUE,"GENERAL";"TAB2",#N/A,TRUE,"GENERAL";"TAB3",#N/A,TRUE,"GENERAL";"TAB4",#N/A,TRUE,"GENERAL";"TAB5",#N/A,TRUE,"GENERAL"}</definedName>
    <definedName name="djdytj" localSheetId="0" hidden="1">{"TAB1",#N/A,TRUE,"GENERAL";"TAB2",#N/A,TRUE,"GENERAL";"TAB3",#N/A,TRUE,"GENERAL";"TAB4",#N/A,TRUE,"GENERAL";"TAB5",#N/A,TRUE,"GENERAL"}</definedName>
    <definedName name="djdytj" localSheetId="12" hidden="1">{"TAB1",#N/A,TRUE,"GENERAL";"TAB2",#N/A,TRUE,"GENERAL";"TAB3",#N/A,TRUE,"GENERAL";"TAB4",#N/A,TRUE,"GENERAL";"TAB5",#N/A,TRUE,"GENERAL"}</definedName>
    <definedName name="djdytj" localSheetId="13" hidden="1">{"TAB1",#N/A,TRUE,"GENERAL";"TAB2",#N/A,TRUE,"GENERAL";"TAB3",#N/A,TRUE,"GENERAL";"TAB4",#N/A,TRUE,"GENERAL";"TAB5",#N/A,TRUE,"GENERAL"}</definedName>
    <definedName name="djdytj" localSheetId="16" hidden="1">{"TAB1",#N/A,TRUE,"GENERAL";"TAB2",#N/A,TRUE,"GENERAL";"TAB3",#N/A,TRUE,"GENERAL";"TAB4",#N/A,TRUE,"GENERAL";"TAB5",#N/A,TRUE,"GENERAL"}</definedName>
    <definedName name="djdytj" localSheetId="1" hidden="1">{"TAB1",#N/A,TRUE,"GENERAL";"TAB2",#N/A,TRUE,"GENERAL";"TAB3",#N/A,TRUE,"GENERAL";"TAB4",#N/A,TRUE,"GENERAL";"TAB5",#N/A,TRUE,"GENERAL"}</definedName>
    <definedName name="djdytj" localSheetId="11" hidden="1">{"TAB1",#N/A,TRUE,"GENERAL";"TAB2",#N/A,TRUE,"GENERAL";"TAB3",#N/A,TRUE,"GENERAL";"TAB4",#N/A,TRUE,"GENERAL";"TAB5",#N/A,TRUE,"GENERAL"}</definedName>
    <definedName name="djdytj" localSheetId="5" hidden="1">{"TAB1",#N/A,TRUE,"GENERAL";"TAB2",#N/A,TRUE,"GENERAL";"TAB3",#N/A,TRUE,"GENERAL";"TAB4",#N/A,TRUE,"GENERAL";"TAB5",#N/A,TRUE,"GENERAL"}</definedName>
    <definedName name="djdytj" localSheetId="6" hidden="1">{"TAB1",#N/A,TRUE,"GENERAL";"TAB2",#N/A,TRUE,"GENERAL";"TAB3",#N/A,TRUE,"GENERAL";"TAB4",#N/A,TRUE,"GENERAL";"TAB5",#N/A,TRUE,"GENERAL"}</definedName>
    <definedName name="djdytj" hidden="1">{"TAB1",#N/A,TRUE,"GENERAL";"TAB2",#N/A,TRUE,"GENERAL";"TAB3",#N/A,TRUE,"GENERAL";"TAB4",#N/A,TRUE,"GENERAL";"TAB5",#N/A,TRUE,"GENERAL"}</definedName>
    <definedName name="DORIS" localSheetId="2">#REF!</definedName>
    <definedName name="DORIS" localSheetId="14">#REF!</definedName>
    <definedName name="DORIS" localSheetId="15">#REF!</definedName>
    <definedName name="DORIS" localSheetId="0">#REF!</definedName>
    <definedName name="DORIS" localSheetId="12">#REF!</definedName>
    <definedName name="DORIS" localSheetId="13">#REF!</definedName>
    <definedName name="DORIS" localSheetId="1">#REF!</definedName>
    <definedName name="DORIS" localSheetId="11">#REF!</definedName>
    <definedName name="DORIS" localSheetId="5">#REF!</definedName>
    <definedName name="DORIS" localSheetId="6">#REF!</definedName>
    <definedName name="DORIS">#REF!</definedName>
    <definedName name="dotrif" localSheetId="14">#REF!</definedName>
    <definedName name="dotrif" localSheetId="15">#REF!</definedName>
    <definedName name="dotrif" localSheetId="12">#REF!</definedName>
    <definedName name="dotrif" localSheetId="13">#REF!</definedName>
    <definedName name="dotrif" localSheetId="1">#REF!</definedName>
    <definedName name="dotrif" localSheetId="11">#REF!</definedName>
    <definedName name="dotrif" localSheetId="6">#REF!</definedName>
    <definedName name="dotrif">#REF!</definedName>
    <definedName name="Dp" localSheetId="14">[34]Sanitario!$AC$8:$AD$8</definedName>
    <definedName name="Dp" localSheetId="15">#REF!</definedName>
    <definedName name="Dp" localSheetId="12">[34]Sanitario!$AC$8:$AD$8</definedName>
    <definedName name="Dp" localSheetId="13">[34]Sanitario!$AC$8:$AD$8</definedName>
    <definedName name="Dp" localSheetId="16">#REF!</definedName>
    <definedName name="Dp" localSheetId="1">[34]Sanitario!$AC$8:$AD$8</definedName>
    <definedName name="Dp" localSheetId="11">#REF!</definedName>
    <definedName name="Dp" localSheetId="5">#REF!</definedName>
    <definedName name="Dp" localSheetId="6">[34]Sanitario!$AC$8:$AD$8</definedName>
    <definedName name="Dp">#REF!</definedName>
    <definedName name="dq" localSheetId="14">#REF!</definedName>
    <definedName name="dq" localSheetId="15">#REF!</definedName>
    <definedName name="dq" localSheetId="12">#REF!</definedName>
    <definedName name="dq" localSheetId="13">#REF!</definedName>
    <definedName name="dq" localSheetId="1">#REF!</definedName>
    <definedName name="dq" localSheetId="11">#REF!</definedName>
    <definedName name="dq" localSheetId="5">#REF!</definedName>
    <definedName name="dq" localSheetId="6">#REF!</definedName>
    <definedName name="dq">#REF!</definedName>
    <definedName name="dqw" localSheetId="14">#REF!</definedName>
    <definedName name="dqw" localSheetId="15">#REF!</definedName>
    <definedName name="dqw" localSheetId="12">#REF!</definedName>
    <definedName name="dqw" localSheetId="13">#REF!</definedName>
    <definedName name="dqw" localSheetId="1">#REF!</definedName>
    <definedName name="dqw" localSheetId="11">#REF!</definedName>
    <definedName name="dqw" localSheetId="6">#REF!</definedName>
    <definedName name="dqw">#REF!</definedName>
    <definedName name="DR" localSheetId="14">#REF!</definedName>
    <definedName name="DR" localSheetId="15">#REF!</definedName>
    <definedName name="DR" localSheetId="12">#REF!</definedName>
    <definedName name="DR" localSheetId="13">#REF!</definedName>
    <definedName name="DR" localSheetId="1">#REF!</definedName>
    <definedName name="DR" localSheetId="11">#REF!</definedName>
    <definedName name="DR" localSheetId="6">#REF!</definedName>
    <definedName name="DR">#REF!</definedName>
    <definedName name="drr" localSheetId="2">#REF!</definedName>
    <definedName name="drr" localSheetId="14">'[7]Gabinetes ctrol, prot. y med. '!#REF!</definedName>
    <definedName name="drr" localSheetId="15">#REF!</definedName>
    <definedName name="drr" localSheetId="0">#REF!</definedName>
    <definedName name="drr" localSheetId="12">'[7]Gabinetes ctrol, prot. y med. '!#REF!</definedName>
    <definedName name="drr" localSheetId="13">'[7]Gabinetes ctrol, prot. y med. '!#REF!</definedName>
    <definedName name="drr" localSheetId="16">#REF!</definedName>
    <definedName name="drr" localSheetId="1">'[7]Gabinetes ctrol, prot. y med. '!#REF!</definedName>
    <definedName name="drr" localSheetId="11">#REF!</definedName>
    <definedName name="drr" localSheetId="5">#REF!</definedName>
    <definedName name="drr" localSheetId="6">'[7]Gabinetes ctrol, prot. y med. '!#REF!</definedName>
    <definedName name="drr">#REF!</definedName>
    <definedName name="dry" localSheetId="2" hidden="1">{"via1",#N/A,TRUE,"general";"via2",#N/A,TRUE,"general";"via3",#N/A,TRUE,"general"}</definedName>
    <definedName name="dry" localSheetId="14" hidden="1">{"via1",#N/A,TRUE,"general";"via2",#N/A,TRUE,"general";"via3",#N/A,TRUE,"general"}</definedName>
    <definedName name="dry" localSheetId="15" hidden="1">{"via1",#N/A,TRUE,"general";"via2",#N/A,TRUE,"general";"via3",#N/A,TRUE,"general"}</definedName>
    <definedName name="dry" localSheetId="0" hidden="1">{"via1",#N/A,TRUE,"general";"via2",#N/A,TRUE,"general";"via3",#N/A,TRUE,"general"}</definedName>
    <definedName name="dry" localSheetId="12" hidden="1">{"via1",#N/A,TRUE,"general";"via2",#N/A,TRUE,"general";"via3",#N/A,TRUE,"general"}</definedName>
    <definedName name="dry" localSheetId="13" hidden="1">{"via1",#N/A,TRUE,"general";"via2",#N/A,TRUE,"general";"via3",#N/A,TRUE,"general"}</definedName>
    <definedName name="dry" localSheetId="16" hidden="1">{"via1",#N/A,TRUE,"general";"via2",#N/A,TRUE,"general";"via3",#N/A,TRUE,"general"}</definedName>
    <definedName name="dry" localSheetId="1" hidden="1">{"via1",#N/A,TRUE,"general";"via2",#N/A,TRUE,"general";"via3",#N/A,TRUE,"general"}</definedName>
    <definedName name="dry" localSheetId="11" hidden="1">{"via1",#N/A,TRUE,"general";"via2",#N/A,TRUE,"general";"via3",#N/A,TRUE,"general"}</definedName>
    <definedName name="dry" localSheetId="5" hidden="1">{"via1",#N/A,TRUE,"general";"via2",#N/A,TRUE,"general";"via3",#N/A,TRUE,"general"}</definedName>
    <definedName name="dry" localSheetId="6" hidden="1">{"via1",#N/A,TRUE,"general";"via2",#N/A,TRUE,"general";"via3",#N/A,TRUE,"general"}</definedName>
    <definedName name="dry" hidden="1">{"via1",#N/A,TRUE,"general";"via2",#N/A,TRUE,"general";"via3",#N/A,TRUE,"general"}</definedName>
    <definedName name="dsa" localSheetId="2">#REF!</definedName>
    <definedName name="dsa" localSheetId="14">#REF!</definedName>
    <definedName name="dsa" localSheetId="15">#REF!</definedName>
    <definedName name="dsa" localSheetId="0">#REF!</definedName>
    <definedName name="dsa" localSheetId="12">#REF!</definedName>
    <definedName name="dsa" localSheetId="13">#REF!</definedName>
    <definedName name="dsa" localSheetId="1">#REF!</definedName>
    <definedName name="dsa" localSheetId="11">#REF!</definedName>
    <definedName name="dsa" localSheetId="5">#REF!</definedName>
    <definedName name="dsa" localSheetId="6">#REF!</definedName>
    <definedName name="dsa">#REF!</definedName>
    <definedName name="DSAD" localSheetId="2" hidden="1">{"via1",#N/A,TRUE,"general";"via2",#N/A,TRUE,"general";"via3",#N/A,TRUE,"general"}</definedName>
    <definedName name="DSAD" localSheetId="14" hidden="1">{"via1",#N/A,TRUE,"general";"via2",#N/A,TRUE,"general";"via3",#N/A,TRUE,"general"}</definedName>
    <definedName name="DSAD" localSheetId="15" hidden="1">{"via1",#N/A,TRUE,"general";"via2",#N/A,TRUE,"general";"via3",#N/A,TRUE,"general"}</definedName>
    <definedName name="DSAD" localSheetId="0" hidden="1">{"via1",#N/A,TRUE,"general";"via2",#N/A,TRUE,"general";"via3",#N/A,TRUE,"general"}</definedName>
    <definedName name="DSAD" localSheetId="12" hidden="1">{"via1",#N/A,TRUE,"general";"via2",#N/A,TRUE,"general";"via3",#N/A,TRUE,"general"}</definedName>
    <definedName name="DSAD" localSheetId="13" hidden="1">{"via1",#N/A,TRUE,"general";"via2",#N/A,TRUE,"general";"via3",#N/A,TRUE,"general"}</definedName>
    <definedName name="DSAD" localSheetId="16" hidden="1">{"via1",#N/A,TRUE,"general";"via2",#N/A,TRUE,"general";"via3",#N/A,TRUE,"general"}</definedName>
    <definedName name="DSAD" localSheetId="1" hidden="1">{"via1",#N/A,TRUE,"general";"via2",#N/A,TRUE,"general";"via3",#N/A,TRUE,"general"}</definedName>
    <definedName name="DSAD" localSheetId="11" hidden="1">{"via1",#N/A,TRUE,"general";"via2",#N/A,TRUE,"general";"via3",#N/A,TRUE,"general"}</definedName>
    <definedName name="DSAD" localSheetId="5" hidden="1">{"via1",#N/A,TRUE,"general";"via2",#N/A,TRUE,"general";"via3",#N/A,TRUE,"general"}</definedName>
    <definedName name="DSAD" localSheetId="6"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localSheetId="14" hidden="1">{"TAB1",#N/A,TRUE,"GENERAL";"TAB2",#N/A,TRUE,"GENERAL";"TAB3",#N/A,TRUE,"GENERAL";"TAB4",#N/A,TRUE,"GENERAL";"TAB5",#N/A,TRUE,"GENERAL"}</definedName>
    <definedName name="dsadfp" localSheetId="15" hidden="1">{"TAB1",#N/A,TRUE,"GENERAL";"TAB2",#N/A,TRUE,"GENERAL";"TAB3",#N/A,TRUE,"GENERAL";"TAB4",#N/A,TRUE,"GENERAL";"TAB5",#N/A,TRUE,"GENERAL"}</definedName>
    <definedName name="dsadfp" localSheetId="0" hidden="1">{"TAB1",#N/A,TRUE,"GENERAL";"TAB2",#N/A,TRUE,"GENERAL";"TAB3",#N/A,TRUE,"GENERAL";"TAB4",#N/A,TRUE,"GENERAL";"TAB5",#N/A,TRUE,"GENERAL"}</definedName>
    <definedName name="dsadfp" localSheetId="12" hidden="1">{"TAB1",#N/A,TRUE,"GENERAL";"TAB2",#N/A,TRUE,"GENERAL";"TAB3",#N/A,TRUE,"GENERAL";"TAB4",#N/A,TRUE,"GENERAL";"TAB5",#N/A,TRUE,"GENERAL"}</definedName>
    <definedName name="dsadfp" localSheetId="13" hidden="1">{"TAB1",#N/A,TRUE,"GENERAL";"TAB2",#N/A,TRUE,"GENERAL";"TAB3",#N/A,TRUE,"GENERAL";"TAB4",#N/A,TRUE,"GENERAL";"TAB5",#N/A,TRUE,"GENERAL"}</definedName>
    <definedName name="dsadfp" localSheetId="16" hidden="1">{"TAB1",#N/A,TRUE,"GENERAL";"TAB2",#N/A,TRUE,"GENERAL";"TAB3",#N/A,TRUE,"GENERAL";"TAB4",#N/A,TRUE,"GENERAL";"TAB5",#N/A,TRUE,"GENERAL"}</definedName>
    <definedName name="dsadfp" localSheetId="1" hidden="1">{"TAB1",#N/A,TRUE,"GENERAL";"TAB2",#N/A,TRUE,"GENERAL";"TAB3",#N/A,TRUE,"GENERAL";"TAB4",#N/A,TRUE,"GENERAL";"TAB5",#N/A,TRUE,"GENERAL"}</definedName>
    <definedName name="dsadfp" localSheetId="11" hidden="1">{"TAB1",#N/A,TRUE,"GENERAL";"TAB2",#N/A,TRUE,"GENERAL";"TAB3",#N/A,TRUE,"GENERAL";"TAB4",#N/A,TRUE,"GENERAL";"TAB5",#N/A,TRUE,"GENERAL"}</definedName>
    <definedName name="dsadfp" localSheetId="5" hidden="1">{"TAB1",#N/A,TRUE,"GENERAL";"TAB2",#N/A,TRUE,"GENERAL";"TAB3",#N/A,TRUE,"GENERAL";"TAB4",#N/A,TRUE,"GENERAL";"TAB5",#N/A,TRUE,"GENERAL"}</definedName>
    <definedName name="dsadfp" localSheetId="6" hidden="1">{"TAB1",#N/A,TRUE,"GENERAL";"TAB2",#N/A,TRUE,"GENERAL";"TAB3",#N/A,TRUE,"GENERAL";"TAB4",#N/A,TRUE,"GENERAL";"TAB5",#N/A,TRUE,"GENERAL"}</definedName>
    <definedName name="dsadfp" hidden="1">{"TAB1",#N/A,TRUE,"GENERAL";"TAB2",#N/A,TRUE,"GENERAL";"TAB3",#N/A,TRUE,"GENERAL";"TAB4",#N/A,TRUE,"GENERAL";"TAB5",#N/A,TRUE,"GENERAL"}</definedName>
    <definedName name="DSD" localSheetId="2" hidden="1">{"via1",#N/A,TRUE,"general";"via2",#N/A,TRUE,"general";"via3",#N/A,TRUE,"general"}</definedName>
    <definedName name="DSD" localSheetId="14" hidden="1">{"via1",#N/A,TRUE,"general";"via2",#N/A,TRUE,"general";"via3",#N/A,TRUE,"general"}</definedName>
    <definedName name="DSD" localSheetId="15" hidden="1">{"via1",#N/A,TRUE,"general";"via2",#N/A,TRUE,"general";"via3",#N/A,TRUE,"general"}</definedName>
    <definedName name="DSD" localSheetId="0" hidden="1">{"via1",#N/A,TRUE,"general";"via2",#N/A,TRUE,"general";"via3",#N/A,TRUE,"general"}</definedName>
    <definedName name="DSD" localSheetId="12" hidden="1">{"via1",#N/A,TRUE,"general";"via2",#N/A,TRUE,"general";"via3",#N/A,TRUE,"general"}</definedName>
    <definedName name="DSD" localSheetId="13" hidden="1">{"via1",#N/A,TRUE,"general";"via2",#N/A,TRUE,"general";"via3",#N/A,TRUE,"general"}</definedName>
    <definedName name="DSD" localSheetId="16" hidden="1">{"via1",#N/A,TRUE,"general";"via2",#N/A,TRUE,"general";"via3",#N/A,TRUE,"general"}</definedName>
    <definedName name="DSD" localSheetId="1" hidden="1">{"via1",#N/A,TRUE,"general";"via2",#N/A,TRUE,"general";"via3",#N/A,TRUE,"general"}</definedName>
    <definedName name="DSD" localSheetId="11" hidden="1">{"via1",#N/A,TRUE,"general";"via2",#N/A,TRUE,"general";"via3",#N/A,TRUE,"general"}</definedName>
    <definedName name="DSD" localSheetId="5" hidden="1">{"via1",#N/A,TRUE,"general";"via2",#N/A,TRUE,"general";"via3",#N/A,TRUE,"general"}</definedName>
    <definedName name="DSD" localSheetId="6"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localSheetId="14" hidden="1">{"TAB1",#N/A,TRUE,"GENERAL";"TAB2",#N/A,TRUE,"GENERAL";"TAB3",#N/A,TRUE,"GENERAL";"TAB4",#N/A,TRUE,"GENERAL";"TAB5",#N/A,TRUE,"GENERAL"}</definedName>
    <definedName name="dsdads4" localSheetId="15" hidden="1">{"TAB1",#N/A,TRUE,"GENERAL";"TAB2",#N/A,TRUE,"GENERAL";"TAB3",#N/A,TRUE,"GENERAL";"TAB4",#N/A,TRUE,"GENERAL";"TAB5",#N/A,TRUE,"GENERAL"}</definedName>
    <definedName name="dsdads4" localSheetId="0" hidden="1">{"TAB1",#N/A,TRUE,"GENERAL";"TAB2",#N/A,TRUE,"GENERAL";"TAB3",#N/A,TRUE,"GENERAL";"TAB4",#N/A,TRUE,"GENERAL";"TAB5",#N/A,TRUE,"GENERAL"}</definedName>
    <definedName name="dsdads4" localSheetId="12" hidden="1">{"TAB1",#N/A,TRUE,"GENERAL";"TAB2",#N/A,TRUE,"GENERAL";"TAB3",#N/A,TRUE,"GENERAL";"TAB4",#N/A,TRUE,"GENERAL";"TAB5",#N/A,TRUE,"GENERAL"}</definedName>
    <definedName name="dsdads4" localSheetId="13" hidden="1">{"TAB1",#N/A,TRUE,"GENERAL";"TAB2",#N/A,TRUE,"GENERAL";"TAB3",#N/A,TRUE,"GENERAL";"TAB4",#N/A,TRUE,"GENERAL";"TAB5",#N/A,TRUE,"GENERAL"}</definedName>
    <definedName name="dsdads4" localSheetId="16" hidden="1">{"TAB1",#N/A,TRUE,"GENERAL";"TAB2",#N/A,TRUE,"GENERAL";"TAB3",#N/A,TRUE,"GENERAL";"TAB4",#N/A,TRUE,"GENERAL";"TAB5",#N/A,TRUE,"GENERAL"}</definedName>
    <definedName name="dsdads4" localSheetId="1" hidden="1">{"TAB1",#N/A,TRUE,"GENERAL";"TAB2",#N/A,TRUE,"GENERAL";"TAB3",#N/A,TRUE,"GENERAL";"TAB4",#N/A,TRUE,"GENERAL";"TAB5",#N/A,TRUE,"GENERAL"}</definedName>
    <definedName name="dsdads4" localSheetId="11" hidden="1">{"TAB1",#N/A,TRUE,"GENERAL";"TAB2",#N/A,TRUE,"GENERAL";"TAB3",#N/A,TRUE,"GENERAL";"TAB4",#N/A,TRUE,"GENERAL";"TAB5",#N/A,TRUE,"GENERAL"}</definedName>
    <definedName name="dsdads4" localSheetId="5" hidden="1">{"TAB1",#N/A,TRUE,"GENERAL";"TAB2",#N/A,TRUE,"GENERAL";"TAB3",#N/A,TRUE,"GENERAL";"TAB4",#N/A,TRUE,"GENERAL";"TAB5",#N/A,TRUE,"GENERAL"}</definedName>
    <definedName name="dsdads4" localSheetId="6"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localSheetId="14" hidden="1">{"via1",#N/A,TRUE,"general";"via2",#N/A,TRUE,"general";"via3",#N/A,TRUE,"general"}</definedName>
    <definedName name="DSF" localSheetId="15" hidden="1">{"via1",#N/A,TRUE,"general";"via2",#N/A,TRUE,"general";"via3",#N/A,TRUE,"general"}</definedName>
    <definedName name="DSF" localSheetId="0" hidden="1">{"via1",#N/A,TRUE,"general";"via2",#N/A,TRUE,"general";"via3",#N/A,TRUE,"general"}</definedName>
    <definedName name="DSF" localSheetId="12" hidden="1">{"via1",#N/A,TRUE,"general";"via2",#N/A,TRUE,"general";"via3",#N/A,TRUE,"general"}</definedName>
    <definedName name="DSF" localSheetId="13" hidden="1">{"via1",#N/A,TRUE,"general";"via2",#N/A,TRUE,"general";"via3",#N/A,TRUE,"general"}</definedName>
    <definedName name="DSF" localSheetId="16" hidden="1">{"via1",#N/A,TRUE,"general";"via2",#N/A,TRUE,"general";"via3",#N/A,TRUE,"general"}</definedName>
    <definedName name="DSF" localSheetId="1" hidden="1">{"via1",#N/A,TRUE,"general";"via2",#N/A,TRUE,"general";"via3",#N/A,TRUE,"general"}</definedName>
    <definedName name="DSF" localSheetId="11" hidden="1">{"via1",#N/A,TRUE,"general";"via2",#N/A,TRUE,"general";"via3",#N/A,TRUE,"general"}</definedName>
    <definedName name="DSF" localSheetId="5" hidden="1">{"via1",#N/A,TRUE,"general";"via2",#N/A,TRUE,"general";"via3",#N/A,TRUE,"general"}</definedName>
    <definedName name="DSF" localSheetId="6"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localSheetId="14" hidden="1">{"TAB1",#N/A,TRUE,"GENERAL";"TAB2",#N/A,TRUE,"GENERAL";"TAB3",#N/A,TRUE,"GENERAL";"TAB4",#N/A,TRUE,"GENERAL";"TAB5",#N/A,TRUE,"GENERAL"}</definedName>
    <definedName name="DSFCVTY" localSheetId="15" hidden="1">{"TAB1",#N/A,TRUE,"GENERAL";"TAB2",#N/A,TRUE,"GENERAL";"TAB3",#N/A,TRUE,"GENERAL";"TAB4",#N/A,TRUE,"GENERAL";"TAB5",#N/A,TRUE,"GENERAL"}</definedName>
    <definedName name="DSFCVTY" localSheetId="0" hidden="1">{"TAB1",#N/A,TRUE,"GENERAL";"TAB2",#N/A,TRUE,"GENERAL";"TAB3",#N/A,TRUE,"GENERAL";"TAB4",#N/A,TRUE,"GENERAL";"TAB5",#N/A,TRUE,"GENERAL"}</definedName>
    <definedName name="DSFCVTY" localSheetId="12" hidden="1">{"TAB1",#N/A,TRUE,"GENERAL";"TAB2",#N/A,TRUE,"GENERAL";"TAB3",#N/A,TRUE,"GENERAL";"TAB4",#N/A,TRUE,"GENERAL";"TAB5",#N/A,TRUE,"GENERAL"}</definedName>
    <definedName name="DSFCVTY" localSheetId="13" hidden="1">{"TAB1",#N/A,TRUE,"GENERAL";"TAB2",#N/A,TRUE,"GENERAL";"TAB3",#N/A,TRUE,"GENERAL";"TAB4",#N/A,TRUE,"GENERAL";"TAB5",#N/A,TRUE,"GENERAL"}</definedName>
    <definedName name="DSFCVTY" localSheetId="16" hidden="1">{"TAB1",#N/A,TRUE,"GENERAL";"TAB2",#N/A,TRUE,"GENERAL";"TAB3",#N/A,TRUE,"GENERAL";"TAB4",#N/A,TRUE,"GENERAL";"TAB5",#N/A,TRUE,"GENERAL"}</definedName>
    <definedName name="DSFCVTY" localSheetId="1" hidden="1">{"TAB1",#N/A,TRUE,"GENERAL";"TAB2",#N/A,TRUE,"GENERAL";"TAB3",#N/A,TRUE,"GENERAL";"TAB4",#N/A,TRUE,"GENERAL";"TAB5",#N/A,TRUE,"GENERAL"}</definedName>
    <definedName name="DSFCVTY" localSheetId="11" hidden="1">{"TAB1",#N/A,TRUE,"GENERAL";"TAB2",#N/A,TRUE,"GENERAL";"TAB3",#N/A,TRUE,"GENERAL";"TAB4",#N/A,TRUE,"GENERAL";"TAB5",#N/A,TRUE,"GENERAL"}</definedName>
    <definedName name="DSFCVTY" localSheetId="5" hidden="1">{"TAB1",#N/A,TRUE,"GENERAL";"TAB2",#N/A,TRUE,"GENERAL";"TAB3",#N/A,TRUE,"GENERAL";"TAB4",#N/A,TRUE,"GENERAL";"TAB5",#N/A,TRUE,"GENERAL"}</definedName>
    <definedName name="DSFCVTY" localSheetId="6"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localSheetId="14" hidden="1">{"via1",#N/A,TRUE,"general";"via2",#N/A,TRUE,"general";"via3",#N/A,TRUE,"general"}</definedName>
    <definedName name="dsfg" localSheetId="15" hidden="1">{"via1",#N/A,TRUE,"general";"via2",#N/A,TRUE,"general";"via3",#N/A,TRUE,"general"}</definedName>
    <definedName name="dsfg" localSheetId="0" hidden="1">{"via1",#N/A,TRUE,"general";"via2",#N/A,TRUE,"general";"via3",#N/A,TRUE,"general"}</definedName>
    <definedName name="dsfg" localSheetId="12" hidden="1">{"via1",#N/A,TRUE,"general";"via2",#N/A,TRUE,"general";"via3",#N/A,TRUE,"general"}</definedName>
    <definedName name="dsfg" localSheetId="13" hidden="1">{"via1",#N/A,TRUE,"general";"via2",#N/A,TRUE,"general";"via3",#N/A,TRUE,"general"}</definedName>
    <definedName name="dsfg" localSheetId="16" hidden="1">{"via1",#N/A,TRUE,"general";"via2",#N/A,TRUE,"general";"via3",#N/A,TRUE,"general"}</definedName>
    <definedName name="dsfg" localSheetId="1" hidden="1">{"via1",#N/A,TRUE,"general";"via2",#N/A,TRUE,"general";"via3",#N/A,TRUE,"general"}</definedName>
    <definedName name="dsfg" localSheetId="11" hidden="1">{"via1",#N/A,TRUE,"general";"via2",#N/A,TRUE,"general";"via3",#N/A,TRUE,"general"}</definedName>
    <definedName name="dsfg" localSheetId="5" hidden="1">{"via1",#N/A,TRUE,"general";"via2",#N/A,TRUE,"general";"via3",#N/A,TRUE,"general"}</definedName>
    <definedName name="dsfg" localSheetId="6"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localSheetId="14" hidden="1">{"TAB1",#N/A,TRUE,"GENERAL";"TAB2",#N/A,TRUE,"GENERAL";"TAB3",#N/A,TRUE,"GENERAL";"TAB4",#N/A,TRUE,"GENERAL";"TAB5",#N/A,TRUE,"GENERAL"}</definedName>
    <definedName name="dsfhgfdh" localSheetId="15" hidden="1">{"TAB1",#N/A,TRUE,"GENERAL";"TAB2",#N/A,TRUE,"GENERAL";"TAB3",#N/A,TRUE,"GENERAL";"TAB4",#N/A,TRUE,"GENERAL";"TAB5",#N/A,TRUE,"GENERAL"}</definedName>
    <definedName name="dsfhgfdh" localSheetId="0" hidden="1">{"TAB1",#N/A,TRUE,"GENERAL";"TAB2",#N/A,TRUE,"GENERAL";"TAB3",#N/A,TRUE,"GENERAL";"TAB4",#N/A,TRUE,"GENERAL";"TAB5",#N/A,TRUE,"GENERAL"}</definedName>
    <definedName name="dsfhgfdh" localSheetId="12" hidden="1">{"TAB1",#N/A,TRUE,"GENERAL";"TAB2",#N/A,TRUE,"GENERAL";"TAB3",#N/A,TRUE,"GENERAL";"TAB4",#N/A,TRUE,"GENERAL";"TAB5",#N/A,TRUE,"GENERAL"}</definedName>
    <definedName name="dsfhgfdh" localSheetId="13" hidden="1">{"TAB1",#N/A,TRUE,"GENERAL";"TAB2",#N/A,TRUE,"GENERAL";"TAB3",#N/A,TRUE,"GENERAL";"TAB4",#N/A,TRUE,"GENERAL";"TAB5",#N/A,TRUE,"GENERAL"}</definedName>
    <definedName name="dsfhgfdh" localSheetId="16" hidden="1">{"TAB1",#N/A,TRUE,"GENERAL";"TAB2",#N/A,TRUE,"GENERAL";"TAB3",#N/A,TRUE,"GENERAL";"TAB4",#N/A,TRUE,"GENERAL";"TAB5",#N/A,TRUE,"GENERAL"}</definedName>
    <definedName name="dsfhgfdh" localSheetId="1" hidden="1">{"TAB1",#N/A,TRUE,"GENERAL";"TAB2",#N/A,TRUE,"GENERAL";"TAB3",#N/A,TRUE,"GENERAL";"TAB4",#N/A,TRUE,"GENERAL";"TAB5",#N/A,TRUE,"GENERAL"}</definedName>
    <definedName name="dsfhgfdh" localSheetId="11" hidden="1">{"TAB1",#N/A,TRUE,"GENERAL";"TAB2",#N/A,TRUE,"GENERAL";"TAB3",#N/A,TRUE,"GENERAL";"TAB4",#N/A,TRUE,"GENERAL";"TAB5",#N/A,TRUE,"GENERAL"}</definedName>
    <definedName name="dsfhgfdh" localSheetId="5" hidden="1">{"TAB1",#N/A,TRUE,"GENERAL";"TAB2",#N/A,TRUE,"GENERAL";"TAB3",#N/A,TRUE,"GENERAL";"TAB4",#N/A,TRUE,"GENERAL";"TAB5",#N/A,TRUE,"GENERAL"}</definedName>
    <definedName name="dsfhgfdh" localSheetId="6"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localSheetId="14" hidden="1">{"via1",#N/A,TRUE,"general";"via2",#N/A,TRUE,"general";"via3",#N/A,TRUE,"general"}</definedName>
    <definedName name="dsfsdf" localSheetId="15" hidden="1">{"via1",#N/A,TRUE,"general";"via2",#N/A,TRUE,"general";"via3",#N/A,TRUE,"general"}</definedName>
    <definedName name="dsfsdf" localSheetId="0" hidden="1">{"via1",#N/A,TRUE,"general";"via2",#N/A,TRUE,"general";"via3",#N/A,TRUE,"general"}</definedName>
    <definedName name="dsfsdf" localSheetId="12" hidden="1">{"via1",#N/A,TRUE,"general";"via2",#N/A,TRUE,"general";"via3",#N/A,TRUE,"general"}</definedName>
    <definedName name="dsfsdf" localSheetId="13" hidden="1">{"via1",#N/A,TRUE,"general";"via2",#N/A,TRUE,"general";"via3",#N/A,TRUE,"general"}</definedName>
    <definedName name="dsfsdf" localSheetId="16" hidden="1">{"via1",#N/A,TRUE,"general";"via2",#N/A,TRUE,"general";"via3",#N/A,TRUE,"general"}</definedName>
    <definedName name="dsfsdf" localSheetId="1" hidden="1">{"via1",#N/A,TRUE,"general";"via2",#N/A,TRUE,"general";"via3",#N/A,TRUE,"general"}</definedName>
    <definedName name="dsfsdf" localSheetId="11" hidden="1">{"via1",#N/A,TRUE,"general";"via2",#N/A,TRUE,"general";"via3",#N/A,TRUE,"general"}</definedName>
    <definedName name="dsfsdf" localSheetId="5" hidden="1">{"via1",#N/A,TRUE,"general";"via2",#N/A,TRUE,"general";"via3",#N/A,TRUE,"general"}</definedName>
    <definedName name="dsfsdf" localSheetId="6"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localSheetId="14" hidden="1">{"TAB1",#N/A,TRUE,"GENERAL";"TAB2",#N/A,TRUE,"GENERAL";"TAB3",#N/A,TRUE,"GENERAL";"TAB4",#N/A,TRUE,"GENERAL";"TAB5",#N/A,TRUE,"GENERAL"}</definedName>
    <definedName name="DSFSDFCXV" localSheetId="15" hidden="1">{"TAB1",#N/A,TRUE,"GENERAL";"TAB2",#N/A,TRUE,"GENERAL";"TAB3",#N/A,TRUE,"GENERAL";"TAB4",#N/A,TRUE,"GENERAL";"TAB5",#N/A,TRUE,"GENERAL"}</definedName>
    <definedName name="DSFSDFCXV" localSheetId="0" hidden="1">{"TAB1",#N/A,TRUE,"GENERAL";"TAB2",#N/A,TRUE,"GENERAL";"TAB3",#N/A,TRUE,"GENERAL";"TAB4",#N/A,TRUE,"GENERAL";"TAB5",#N/A,TRUE,"GENERAL"}</definedName>
    <definedName name="DSFSDFCXV" localSheetId="12" hidden="1">{"TAB1",#N/A,TRUE,"GENERAL";"TAB2",#N/A,TRUE,"GENERAL";"TAB3",#N/A,TRUE,"GENERAL";"TAB4",#N/A,TRUE,"GENERAL";"TAB5",#N/A,TRUE,"GENERAL"}</definedName>
    <definedName name="DSFSDFCXV" localSheetId="13" hidden="1">{"TAB1",#N/A,TRUE,"GENERAL";"TAB2",#N/A,TRUE,"GENERAL";"TAB3",#N/A,TRUE,"GENERAL";"TAB4",#N/A,TRUE,"GENERAL";"TAB5",#N/A,TRUE,"GENERAL"}</definedName>
    <definedName name="DSFSDFCXV" localSheetId="16" hidden="1">{"TAB1",#N/A,TRUE,"GENERAL";"TAB2",#N/A,TRUE,"GENERAL";"TAB3",#N/A,TRUE,"GENERAL";"TAB4",#N/A,TRUE,"GENERAL";"TAB5",#N/A,TRUE,"GENERAL"}</definedName>
    <definedName name="DSFSDFCXV" localSheetId="1" hidden="1">{"TAB1",#N/A,TRUE,"GENERAL";"TAB2",#N/A,TRUE,"GENERAL";"TAB3",#N/A,TRUE,"GENERAL";"TAB4",#N/A,TRUE,"GENERAL";"TAB5",#N/A,TRUE,"GENERAL"}</definedName>
    <definedName name="DSFSDFCXV" localSheetId="11" hidden="1">{"TAB1",#N/A,TRUE,"GENERAL";"TAB2",#N/A,TRUE,"GENERAL";"TAB3",#N/A,TRUE,"GENERAL";"TAB4",#N/A,TRUE,"GENERAL";"TAB5",#N/A,TRUE,"GENERAL"}</definedName>
    <definedName name="DSFSDFCXV" localSheetId="5" hidden="1">{"TAB1",#N/A,TRUE,"GENERAL";"TAB2",#N/A,TRUE,"GENERAL";"TAB3",#N/A,TRUE,"GENERAL";"TAB4",#N/A,TRUE,"GENERAL";"TAB5",#N/A,TRUE,"GENERAL"}</definedName>
    <definedName name="DSFSDFCXV" localSheetId="6"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localSheetId="14" hidden="1">{"TAB1",#N/A,TRUE,"GENERAL";"TAB2",#N/A,TRUE,"GENERAL";"TAB3",#N/A,TRUE,"GENERAL";"TAB4",#N/A,TRUE,"GENERAL";"TAB5",#N/A,TRUE,"GENERAL"}</definedName>
    <definedName name="dsfsvm" localSheetId="15" hidden="1">{"TAB1",#N/A,TRUE,"GENERAL";"TAB2",#N/A,TRUE,"GENERAL";"TAB3",#N/A,TRUE,"GENERAL";"TAB4",#N/A,TRUE,"GENERAL";"TAB5",#N/A,TRUE,"GENERAL"}</definedName>
    <definedName name="dsfsvm" localSheetId="0" hidden="1">{"TAB1",#N/A,TRUE,"GENERAL";"TAB2",#N/A,TRUE,"GENERAL";"TAB3",#N/A,TRUE,"GENERAL";"TAB4",#N/A,TRUE,"GENERAL";"TAB5",#N/A,TRUE,"GENERAL"}</definedName>
    <definedName name="dsfsvm" localSheetId="12" hidden="1">{"TAB1",#N/A,TRUE,"GENERAL";"TAB2",#N/A,TRUE,"GENERAL";"TAB3",#N/A,TRUE,"GENERAL";"TAB4",#N/A,TRUE,"GENERAL";"TAB5",#N/A,TRUE,"GENERAL"}</definedName>
    <definedName name="dsfsvm" localSheetId="13" hidden="1">{"TAB1",#N/A,TRUE,"GENERAL";"TAB2",#N/A,TRUE,"GENERAL";"TAB3",#N/A,TRUE,"GENERAL";"TAB4",#N/A,TRUE,"GENERAL";"TAB5",#N/A,TRUE,"GENERAL"}</definedName>
    <definedName name="dsfsvm" localSheetId="16" hidden="1">{"TAB1",#N/A,TRUE,"GENERAL";"TAB2",#N/A,TRUE,"GENERAL";"TAB3",#N/A,TRUE,"GENERAL";"TAB4",#N/A,TRUE,"GENERAL";"TAB5",#N/A,TRUE,"GENERAL"}</definedName>
    <definedName name="dsfsvm" localSheetId="1" hidden="1">{"TAB1",#N/A,TRUE,"GENERAL";"TAB2",#N/A,TRUE,"GENERAL";"TAB3",#N/A,TRUE,"GENERAL";"TAB4",#N/A,TRUE,"GENERAL";"TAB5",#N/A,TRUE,"GENERAL"}</definedName>
    <definedName name="dsfsvm" localSheetId="11" hidden="1">{"TAB1",#N/A,TRUE,"GENERAL";"TAB2",#N/A,TRUE,"GENERAL";"TAB3",#N/A,TRUE,"GENERAL";"TAB4",#N/A,TRUE,"GENERAL";"TAB5",#N/A,TRUE,"GENERAL"}</definedName>
    <definedName name="dsfsvm" localSheetId="5" hidden="1">{"TAB1",#N/A,TRUE,"GENERAL";"TAB2",#N/A,TRUE,"GENERAL";"TAB3",#N/A,TRUE,"GENERAL";"TAB4",#N/A,TRUE,"GENERAL";"TAB5",#N/A,TRUE,"GENERAL"}</definedName>
    <definedName name="dsfsvm" localSheetId="6"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localSheetId="14" hidden="1">{"via1",#N/A,TRUE,"general";"via2",#N/A,TRUE,"general";"via3",#N/A,TRUE,"general"}</definedName>
    <definedName name="dsftbv" localSheetId="15" hidden="1">{"via1",#N/A,TRUE,"general";"via2",#N/A,TRUE,"general";"via3",#N/A,TRUE,"general"}</definedName>
    <definedName name="dsftbv" localSheetId="0" hidden="1">{"via1",#N/A,TRUE,"general";"via2",#N/A,TRUE,"general";"via3",#N/A,TRUE,"general"}</definedName>
    <definedName name="dsftbv" localSheetId="12" hidden="1">{"via1",#N/A,TRUE,"general";"via2",#N/A,TRUE,"general";"via3",#N/A,TRUE,"general"}</definedName>
    <definedName name="dsftbv" localSheetId="13" hidden="1">{"via1",#N/A,TRUE,"general";"via2",#N/A,TRUE,"general";"via3",#N/A,TRUE,"general"}</definedName>
    <definedName name="dsftbv" localSheetId="16" hidden="1">{"via1",#N/A,TRUE,"general";"via2",#N/A,TRUE,"general";"via3",#N/A,TRUE,"general"}</definedName>
    <definedName name="dsftbv" localSheetId="1" hidden="1">{"via1",#N/A,TRUE,"general";"via2",#N/A,TRUE,"general";"via3",#N/A,TRUE,"general"}</definedName>
    <definedName name="dsftbv" localSheetId="11" hidden="1">{"via1",#N/A,TRUE,"general";"via2",#N/A,TRUE,"general";"via3",#N/A,TRUE,"general"}</definedName>
    <definedName name="dsftbv" localSheetId="5" hidden="1">{"via1",#N/A,TRUE,"general";"via2",#N/A,TRUE,"general";"via3",#N/A,TRUE,"general"}</definedName>
    <definedName name="dsftbv" localSheetId="6" hidden="1">{"via1",#N/A,TRUE,"general";"via2",#N/A,TRUE,"general";"via3",#N/A,TRUE,"general"}</definedName>
    <definedName name="dsftbv" hidden="1">{"via1",#N/A,TRUE,"general";"via2",#N/A,TRUE,"general";"via3",#N/A,TRUE,"general"}</definedName>
    <definedName name="dsqeq" localSheetId="2">#REF!</definedName>
    <definedName name="dsqeq" localSheetId="14">#REF!</definedName>
    <definedName name="dsqeq" localSheetId="15">#REF!</definedName>
    <definedName name="dsqeq" localSheetId="0">#REF!</definedName>
    <definedName name="dsqeq" localSheetId="12">#REF!</definedName>
    <definedName name="dsqeq" localSheetId="13">#REF!</definedName>
    <definedName name="dsqeq" localSheetId="1">#REF!</definedName>
    <definedName name="dsqeq" localSheetId="11">#REF!</definedName>
    <definedName name="dsqeq" localSheetId="5">#REF!</definedName>
    <definedName name="dsqeq" localSheetId="6">#REF!</definedName>
    <definedName name="dsqeq">#REF!</definedName>
    <definedName name="dtrhj" localSheetId="2" hidden="1">{"via1",#N/A,TRUE,"general";"via2",#N/A,TRUE,"general";"via3",#N/A,TRUE,"general"}</definedName>
    <definedName name="dtrhj" localSheetId="14" hidden="1">{"via1",#N/A,TRUE,"general";"via2",#N/A,TRUE,"general";"via3",#N/A,TRUE,"general"}</definedName>
    <definedName name="dtrhj" localSheetId="15" hidden="1">{"via1",#N/A,TRUE,"general";"via2",#N/A,TRUE,"general";"via3",#N/A,TRUE,"general"}</definedName>
    <definedName name="dtrhj" localSheetId="0" hidden="1">{"via1",#N/A,TRUE,"general";"via2",#N/A,TRUE,"general";"via3",#N/A,TRUE,"general"}</definedName>
    <definedName name="dtrhj" localSheetId="12" hidden="1">{"via1",#N/A,TRUE,"general";"via2",#N/A,TRUE,"general";"via3",#N/A,TRUE,"general"}</definedName>
    <definedName name="dtrhj" localSheetId="13" hidden="1">{"via1",#N/A,TRUE,"general";"via2",#N/A,TRUE,"general";"via3",#N/A,TRUE,"general"}</definedName>
    <definedName name="dtrhj" localSheetId="16" hidden="1">{"via1",#N/A,TRUE,"general";"via2",#N/A,TRUE,"general";"via3",#N/A,TRUE,"general"}</definedName>
    <definedName name="dtrhj" localSheetId="1" hidden="1">{"via1",#N/A,TRUE,"general";"via2",#N/A,TRUE,"general";"via3",#N/A,TRUE,"general"}</definedName>
    <definedName name="dtrhj" localSheetId="11" hidden="1">{"via1",#N/A,TRUE,"general";"via2",#N/A,TRUE,"general";"via3",#N/A,TRUE,"general"}</definedName>
    <definedName name="dtrhj" localSheetId="5" hidden="1">{"via1",#N/A,TRUE,"general";"via2",#N/A,TRUE,"general";"via3",#N/A,TRUE,"general"}</definedName>
    <definedName name="dtrhj" localSheetId="6" hidden="1">{"via1",#N/A,TRUE,"general";"via2",#N/A,TRUE,"general";"via3",#N/A,TRUE,"general"}</definedName>
    <definedName name="dtrhj" hidden="1">{"via1",#N/A,TRUE,"general";"via2",#N/A,TRUE,"general";"via3",#N/A,TRUE,"general"}</definedName>
    <definedName name="Dv" localSheetId="14">[34]Sanitario!$AC$7:$AD$7</definedName>
    <definedName name="Dv" localSheetId="15">#REF!</definedName>
    <definedName name="Dv" localSheetId="12">[34]Sanitario!$AC$7:$AD$7</definedName>
    <definedName name="Dv" localSheetId="13">[34]Sanitario!$AC$7:$AD$7</definedName>
    <definedName name="Dv" localSheetId="16">#REF!</definedName>
    <definedName name="Dv" localSheetId="1">[34]Sanitario!$AC$7:$AD$7</definedName>
    <definedName name="Dv" localSheetId="11">#REF!</definedName>
    <definedName name="Dv" localSheetId="5">#REF!</definedName>
    <definedName name="Dv" localSheetId="6">[34]Sanitario!$AC$7:$AD$7</definedName>
    <definedName name="Dv">#REF!</definedName>
    <definedName name="dwwdw" localSheetId="14">#REF!</definedName>
    <definedName name="dwwdw" localSheetId="15">#REF!</definedName>
    <definedName name="dwwdw" localSheetId="12">#REF!</definedName>
    <definedName name="dwwdw" localSheetId="13">#REF!</definedName>
    <definedName name="dwwdw" localSheetId="1">#REF!</definedName>
    <definedName name="dwwdw" localSheetId="11">#REF!</definedName>
    <definedName name="dwwdw" localSheetId="5">#REF!</definedName>
    <definedName name="dwwdw" localSheetId="6">#REF!</definedName>
    <definedName name="dwwdw">#REF!</definedName>
    <definedName name="dxfgg" localSheetId="2" hidden="1">{"via1",#N/A,TRUE,"general";"via2",#N/A,TRUE,"general";"via3",#N/A,TRUE,"general"}</definedName>
    <definedName name="dxfgg" localSheetId="14" hidden="1">{"via1",#N/A,TRUE,"general";"via2",#N/A,TRUE,"general";"via3",#N/A,TRUE,"general"}</definedName>
    <definedName name="dxfgg" localSheetId="15" hidden="1">{"via1",#N/A,TRUE,"general";"via2",#N/A,TRUE,"general";"via3",#N/A,TRUE,"general"}</definedName>
    <definedName name="dxfgg" localSheetId="0" hidden="1">{"via1",#N/A,TRUE,"general";"via2",#N/A,TRUE,"general";"via3",#N/A,TRUE,"general"}</definedName>
    <definedName name="dxfgg" localSheetId="12" hidden="1">{"via1",#N/A,TRUE,"general";"via2",#N/A,TRUE,"general";"via3",#N/A,TRUE,"general"}</definedName>
    <definedName name="dxfgg" localSheetId="13" hidden="1">{"via1",#N/A,TRUE,"general";"via2",#N/A,TRUE,"general";"via3",#N/A,TRUE,"general"}</definedName>
    <definedName name="dxfgg" localSheetId="16" hidden="1">{"via1",#N/A,TRUE,"general";"via2",#N/A,TRUE,"general";"via3",#N/A,TRUE,"general"}</definedName>
    <definedName name="dxfgg" localSheetId="1" hidden="1">{"via1",#N/A,TRUE,"general";"via2",#N/A,TRUE,"general";"via3",#N/A,TRUE,"general"}</definedName>
    <definedName name="dxfgg" localSheetId="11" hidden="1">{"via1",#N/A,TRUE,"general";"via2",#N/A,TRUE,"general";"via3",#N/A,TRUE,"general"}</definedName>
    <definedName name="dxfgg" localSheetId="5" hidden="1">{"via1",#N/A,TRUE,"general";"via2",#N/A,TRUE,"general";"via3",#N/A,TRUE,"general"}</definedName>
    <definedName name="dxfgg" localSheetId="6" hidden="1">{"via1",#N/A,TRUE,"general";"via2",#N/A,TRUE,"general";"via3",#N/A,TRUE,"general"}</definedName>
    <definedName name="dxfgg" hidden="1">{"via1",#N/A,TRUE,"general";"via2",#N/A,TRUE,"general";"via3",#N/A,TRUE,"general"}</definedName>
    <definedName name="E" localSheetId="14">[6]D_AWG!$P$35</definedName>
    <definedName name="E" localSheetId="15">#REF!</definedName>
    <definedName name="E" localSheetId="12">[6]D_AWG!$P$35</definedName>
    <definedName name="E" localSheetId="13">[6]D_AWG!$P$35</definedName>
    <definedName name="E" localSheetId="1">[6]D_AWG!$P$35</definedName>
    <definedName name="E" localSheetId="11">#REF!</definedName>
    <definedName name="E" localSheetId="6">[6]D_AWG!$P$35</definedName>
    <definedName name="E">#REF!</definedName>
    <definedName name="E_03" localSheetId="14">#REF!</definedName>
    <definedName name="E_03" localSheetId="15">#REF!</definedName>
    <definedName name="E_03" localSheetId="12">#REF!</definedName>
    <definedName name="E_03" localSheetId="13">#REF!</definedName>
    <definedName name="E_03" localSheetId="1">#REF!</definedName>
    <definedName name="E_03" localSheetId="11">#REF!</definedName>
    <definedName name="E_03" localSheetId="5">#REF!</definedName>
    <definedName name="E_03" localSheetId="6">#REF!</definedName>
    <definedName name="E_03">#REF!</definedName>
    <definedName name="e2." localSheetId="2">#REF!</definedName>
    <definedName name="e2." localSheetId="14">[38]Otros!#REF!</definedName>
    <definedName name="e2." localSheetId="15">#REF!</definedName>
    <definedName name="e2." localSheetId="0">#REF!</definedName>
    <definedName name="e2." localSheetId="12">[38]Otros!#REF!</definedName>
    <definedName name="e2." localSheetId="13">[38]Otros!#REF!</definedName>
    <definedName name="e2." localSheetId="16">#REF!</definedName>
    <definedName name="e2." localSheetId="1">[38]Otros!#REF!</definedName>
    <definedName name="e2." localSheetId="11">#REF!</definedName>
    <definedName name="e2." localSheetId="5">#REF!</definedName>
    <definedName name="e2." localSheetId="6">[38]Otros!#REF!</definedName>
    <definedName name="e2.">#REF!</definedName>
    <definedName name="e2e" localSheetId="14">#REF!</definedName>
    <definedName name="e2e" localSheetId="15">#REF!</definedName>
    <definedName name="e2e" localSheetId="12">#REF!</definedName>
    <definedName name="e2e" localSheetId="13">#REF!</definedName>
    <definedName name="e2e" localSheetId="1">#REF!</definedName>
    <definedName name="e2e" localSheetId="11">#REF!</definedName>
    <definedName name="e2e" localSheetId="5">#REF!</definedName>
    <definedName name="e2e" localSheetId="6">#REF!</definedName>
    <definedName name="e2e">#REF!</definedName>
    <definedName name="e3e33" localSheetId="2" hidden="1">{"via1",#N/A,TRUE,"general";"via2",#N/A,TRUE,"general";"via3",#N/A,TRUE,"general"}</definedName>
    <definedName name="e3e33" localSheetId="14" hidden="1">{"via1",#N/A,TRUE,"general";"via2",#N/A,TRUE,"general";"via3",#N/A,TRUE,"general"}</definedName>
    <definedName name="e3e33" localSheetId="15" hidden="1">{"via1",#N/A,TRUE,"general";"via2",#N/A,TRUE,"general";"via3",#N/A,TRUE,"general"}</definedName>
    <definedName name="e3e33" localSheetId="0" hidden="1">{"via1",#N/A,TRUE,"general";"via2",#N/A,TRUE,"general";"via3",#N/A,TRUE,"general"}</definedName>
    <definedName name="e3e33" localSheetId="12" hidden="1">{"via1",#N/A,TRUE,"general";"via2",#N/A,TRUE,"general";"via3",#N/A,TRUE,"general"}</definedName>
    <definedName name="e3e33" localSheetId="13" hidden="1">{"via1",#N/A,TRUE,"general";"via2",#N/A,TRUE,"general";"via3",#N/A,TRUE,"general"}</definedName>
    <definedName name="e3e33" localSheetId="16" hidden="1">{"via1",#N/A,TRUE,"general";"via2",#N/A,TRUE,"general";"via3",#N/A,TRUE,"general"}</definedName>
    <definedName name="e3e33" localSheetId="1" hidden="1">{"via1",#N/A,TRUE,"general";"via2",#N/A,TRUE,"general";"via3",#N/A,TRUE,"general"}</definedName>
    <definedName name="e3e33" localSheetId="11" hidden="1">{"via1",#N/A,TRUE,"general";"via2",#N/A,TRUE,"general";"via3",#N/A,TRUE,"general"}</definedName>
    <definedName name="e3e33" localSheetId="5" hidden="1">{"via1",#N/A,TRUE,"general";"via2",#N/A,TRUE,"general";"via3",#N/A,TRUE,"general"}</definedName>
    <definedName name="e3e33" localSheetId="6" hidden="1">{"via1",#N/A,TRUE,"general";"via2",#N/A,TRUE,"general";"via3",#N/A,TRUE,"general"}</definedName>
    <definedName name="e3e33" hidden="1">{"via1",#N/A,TRUE,"general";"via2",#N/A,TRUE,"general";"via3",#N/A,TRUE,"general"}</definedName>
    <definedName name="EDEDWSWQA" localSheetId="2" hidden="1">{"TAB1",#N/A,TRUE,"GENERAL";"TAB2",#N/A,TRUE,"GENERAL";"TAB3",#N/A,TRUE,"GENERAL";"TAB4",#N/A,TRUE,"GENERAL";"TAB5",#N/A,TRUE,"GENERAL"}</definedName>
    <definedName name="EDEDWSWQA" localSheetId="14" hidden="1">{"TAB1",#N/A,TRUE,"GENERAL";"TAB2",#N/A,TRUE,"GENERAL";"TAB3",#N/A,TRUE,"GENERAL";"TAB4",#N/A,TRUE,"GENERAL";"TAB5",#N/A,TRUE,"GENERAL"}</definedName>
    <definedName name="EDEDWSWQA" localSheetId="15" hidden="1">{"TAB1",#N/A,TRUE,"GENERAL";"TAB2",#N/A,TRUE,"GENERAL";"TAB3",#N/A,TRUE,"GENERAL";"TAB4",#N/A,TRUE,"GENERAL";"TAB5",#N/A,TRUE,"GENERAL"}</definedName>
    <definedName name="EDEDWSWQA" localSheetId="0" hidden="1">{"TAB1",#N/A,TRUE,"GENERAL";"TAB2",#N/A,TRUE,"GENERAL";"TAB3",#N/A,TRUE,"GENERAL";"TAB4",#N/A,TRUE,"GENERAL";"TAB5",#N/A,TRUE,"GENERAL"}</definedName>
    <definedName name="EDEDWSWQA" localSheetId="12" hidden="1">{"TAB1",#N/A,TRUE,"GENERAL";"TAB2",#N/A,TRUE,"GENERAL";"TAB3",#N/A,TRUE,"GENERAL";"TAB4",#N/A,TRUE,"GENERAL";"TAB5",#N/A,TRUE,"GENERAL"}</definedName>
    <definedName name="EDEDWSWQA" localSheetId="13" hidden="1">{"TAB1",#N/A,TRUE,"GENERAL";"TAB2",#N/A,TRUE,"GENERAL";"TAB3",#N/A,TRUE,"GENERAL";"TAB4",#N/A,TRUE,"GENERAL";"TAB5",#N/A,TRUE,"GENERAL"}</definedName>
    <definedName name="EDEDWSWQA" localSheetId="16" hidden="1">{"TAB1",#N/A,TRUE,"GENERAL";"TAB2",#N/A,TRUE,"GENERAL";"TAB3",#N/A,TRUE,"GENERAL";"TAB4",#N/A,TRUE,"GENERAL";"TAB5",#N/A,TRUE,"GENERAL"}</definedName>
    <definedName name="EDEDWSWQA" localSheetId="1" hidden="1">{"TAB1",#N/A,TRUE,"GENERAL";"TAB2",#N/A,TRUE,"GENERAL";"TAB3",#N/A,TRUE,"GENERAL";"TAB4",#N/A,TRUE,"GENERAL";"TAB5",#N/A,TRUE,"GENERAL"}</definedName>
    <definedName name="EDEDWSWQA" localSheetId="11" hidden="1">{"TAB1",#N/A,TRUE,"GENERAL";"TAB2",#N/A,TRUE,"GENERAL";"TAB3",#N/A,TRUE,"GENERAL";"TAB4",#N/A,TRUE,"GENERAL";"TAB5",#N/A,TRUE,"GENERAL"}</definedName>
    <definedName name="EDEDWSWQA" localSheetId="5" hidden="1">{"TAB1",#N/A,TRUE,"GENERAL";"TAB2",#N/A,TRUE,"GENERAL";"TAB3",#N/A,TRUE,"GENERAL";"TAB4",#N/A,TRUE,"GENERAL";"TAB5",#N/A,TRUE,"GENERAL"}</definedName>
    <definedName name="EDEDWSWQA" localSheetId="6"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localSheetId="14" hidden="1">{"via1",#N/A,TRUE,"general";"via2",#N/A,TRUE,"general";"via3",#N/A,TRUE,"general"}</definedName>
    <definedName name="edgfhmn" localSheetId="15" hidden="1">{"via1",#N/A,TRUE,"general";"via2",#N/A,TRUE,"general";"via3",#N/A,TRUE,"general"}</definedName>
    <definedName name="edgfhmn" localSheetId="0" hidden="1">{"via1",#N/A,TRUE,"general";"via2",#N/A,TRUE,"general";"via3",#N/A,TRUE,"general"}</definedName>
    <definedName name="edgfhmn" localSheetId="12" hidden="1">{"via1",#N/A,TRUE,"general";"via2",#N/A,TRUE,"general";"via3",#N/A,TRUE,"general"}</definedName>
    <definedName name="edgfhmn" localSheetId="13" hidden="1">{"via1",#N/A,TRUE,"general";"via2",#N/A,TRUE,"general";"via3",#N/A,TRUE,"general"}</definedName>
    <definedName name="edgfhmn" localSheetId="16" hidden="1">{"via1",#N/A,TRUE,"general";"via2",#N/A,TRUE,"general";"via3",#N/A,TRUE,"general"}</definedName>
    <definedName name="edgfhmn" localSheetId="1" hidden="1">{"via1",#N/A,TRUE,"general";"via2",#N/A,TRUE,"general";"via3",#N/A,TRUE,"general"}</definedName>
    <definedName name="edgfhmn" localSheetId="11" hidden="1">{"via1",#N/A,TRUE,"general";"via2",#N/A,TRUE,"general";"via3",#N/A,TRUE,"general"}</definedName>
    <definedName name="edgfhmn" localSheetId="5" hidden="1">{"via1",#N/A,TRUE,"general";"via2",#N/A,TRUE,"general";"via3",#N/A,TRUE,"general"}</definedName>
    <definedName name="edgfhmn" localSheetId="6" hidden="1">{"via1",#N/A,TRUE,"general";"via2",#N/A,TRUE,"general";"via3",#N/A,TRUE,"general"}</definedName>
    <definedName name="edgfhmn" hidden="1">{"via1",#N/A,TRUE,"general";"via2",#N/A,TRUE,"general";"via3",#N/A,TRUE,"general"}</definedName>
    <definedName name="EE" localSheetId="2">#REF!</definedName>
    <definedName name="EE" localSheetId="14">#REF!</definedName>
    <definedName name="EE" localSheetId="15">#REF!</definedName>
    <definedName name="EE" localSheetId="0">#REF!</definedName>
    <definedName name="EE" localSheetId="12">#REF!</definedName>
    <definedName name="EE" localSheetId="13">#REF!</definedName>
    <definedName name="EE" localSheetId="1">#REF!</definedName>
    <definedName name="EE" localSheetId="11">#REF!</definedName>
    <definedName name="EE" localSheetId="5">#REF!</definedName>
    <definedName name="EE" localSheetId="6">#REF!</definedName>
    <definedName name="EE">#REF!</definedName>
    <definedName name="eee" localSheetId="14">#REF!</definedName>
    <definedName name="eee" localSheetId="15">#REF!</definedName>
    <definedName name="eee" localSheetId="12">#REF!</definedName>
    <definedName name="eee" localSheetId="13">#REF!</definedName>
    <definedName name="eee" localSheetId="1">#REF!</definedName>
    <definedName name="eee" localSheetId="11">#REF!</definedName>
    <definedName name="eee" localSheetId="6">#REF!</definedName>
    <definedName name="eee">#REF!</definedName>
    <definedName name="eeedfr" localSheetId="2" hidden="1">{"TAB1",#N/A,TRUE,"GENERAL";"TAB2",#N/A,TRUE,"GENERAL";"TAB3",#N/A,TRUE,"GENERAL";"TAB4",#N/A,TRUE,"GENERAL";"TAB5",#N/A,TRUE,"GENERAL"}</definedName>
    <definedName name="eeedfr" localSheetId="14" hidden="1">{"TAB1",#N/A,TRUE,"GENERAL";"TAB2",#N/A,TRUE,"GENERAL";"TAB3",#N/A,TRUE,"GENERAL";"TAB4",#N/A,TRUE,"GENERAL";"TAB5",#N/A,TRUE,"GENERAL"}</definedName>
    <definedName name="eeedfr" localSheetId="15" hidden="1">{"TAB1",#N/A,TRUE,"GENERAL";"TAB2",#N/A,TRUE,"GENERAL";"TAB3",#N/A,TRUE,"GENERAL";"TAB4",#N/A,TRUE,"GENERAL";"TAB5",#N/A,TRUE,"GENERAL"}</definedName>
    <definedName name="eeedfr" localSheetId="0" hidden="1">{"TAB1",#N/A,TRUE,"GENERAL";"TAB2",#N/A,TRUE,"GENERAL";"TAB3",#N/A,TRUE,"GENERAL";"TAB4",#N/A,TRUE,"GENERAL";"TAB5",#N/A,TRUE,"GENERAL"}</definedName>
    <definedName name="eeedfr" localSheetId="12" hidden="1">{"TAB1",#N/A,TRUE,"GENERAL";"TAB2",#N/A,TRUE,"GENERAL";"TAB3",#N/A,TRUE,"GENERAL";"TAB4",#N/A,TRUE,"GENERAL";"TAB5",#N/A,TRUE,"GENERAL"}</definedName>
    <definedName name="eeedfr" localSheetId="13" hidden="1">{"TAB1",#N/A,TRUE,"GENERAL";"TAB2",#N/A,TRUE,"GENERAL";"TAB3",#N/A,TRUE,"GENERAL";"TAB4",#N/A,TRUE,"GENERAL";"TAB5",#N/A,TRUE,"GENERAL"}</definedName>
    <definedName name="eeedfr" localSheetId="16" hidden="1">{"TAB1",#N/A,TRUE,"GENERAL";"TAB2",#N/A,TRUE,"GENERAL";"TAB3",#N/A,TRUE,"GENERAL";"TAB4",#N/A,TRUE,"GENERAL";"TAB5",#N/A,TRUE,"GENERAL"}</definedName>
    <definedName name="eeedfr" localSheetId="1" hidden="1">{"TAB1",#N/A,TRUE,"GENERAL";"TAB2",#N/A,TRUE,"GENERAL";"TAB3",#N/A,TRUE,"GENERAL";"TAB4",#N/A,TRUE,"GENERAL";"TAB5",#N/A,TRUE,"GENERAL"}</definedName>
    <definedName name="eeedfr" localSheetId="11" hidden="1">{"TAB1",#N/A,TRUE,"GENERAL";"TAB2",#N/A,TRUE,"GENERAL";"TAB3",#N/A,TRUE,"GENERAL";"TAB4",#N/A,TRUE,"GENERAL";"TAB5",#N/A,TRUE,"GENERAL"}</definedName>
    <definedName name="eeedfr" localSheetId="5" hidden="1">{"TAB1",#N/A,TRUE,"GENERAL";"TAB2",#N/A,TRUE,"GENERAL";"TAB3",#N/A,TRUE,"GENERAL";"TAB4",#N/A,TRUE,"GENERAL";"TAB5",#N/A,TRUE,"GENERAL"}</definedName>
    <definedName name="eeedfr" localSheetId="6"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localSheetId="14" hidden="1">{"TAB1",#N/A,TRUE,"GENERAL";"TAB2",#N/A,TRUE,"GENERAL";"TAB3",#N/A,TRUE,"GENERAL";"TAB4",#N/A,TRUE,"GENERAL";"TAB5",#N/A,TRUE,"GENERAL"}</definedName>
    <definedName name="eeeeer" localSheetId="15" hidden="1">{"TAB1",#N/A,TRUE,"GENERAL";"TAB2",#N/A,TRUE,"GENERAL";"TAB3",#N/A,TRUE,"GENERAL";"TAB4",#N/A,TRUE,"GENERAL";"TAB5",#N/A,TRUE,"GENERAL"}</definedName>
    <definedName name="eeeeer" localSheetId="0" hidden="1">{"TAB1",#N/A,TRUE,"GENERAL";"TAB2",#N/A,TRUE,"GENERAL";"TAB3",#N/A,TRUE,"GENERAL";"TAB4",#N/A,TRUE,"GENERAL";"TAB5",#N/A,TRUE,"GENERAL"}</definedName>
    <definedName name="eeeeer" localSheetId="12" hidden="1">{"TAB1",#N/A,TRUE,"GENERAL";"TAB2",#N/A,TRUE,"GENERAL";"TAB3",#N/A,TRUE,"GENERAL";"TAB4",#N/A,TRUE,"GENERAL";"TAB5",#N/A,TRUE,"GENERAL"}</definedName>
    <definedName name="eeeeer" localSheetId="13" hidden="1">{"TAB1",#N/A,TRUE,"GENERAL";"TAB2",#N/A,TRUE,"GENERAL";"TAB3",#N/A,TRUE,"GENERAL";"TAB4",#N/A,TRUE,"GENERAL";"TAB5",#N/A,TRUE,"GENERAL"}</definedName>
    <definedName name="eeeeer" localSheetId="16" hidden="1">{"TAB1",#N/A,TRUE,"GENERAL";"TAB2",#N/A,TRUE,"GENERAL";"TAB3",#N/A,TRUE,"GENERAL";"TAB4",#N/A,TRUE,"GENERAL";"TAB5",#N/A,TRUE,"GENERAL"}</definedName>
    <definedName name="eeeeer" localSheetId="1" hidden="1">{"TAB1",#N/A,TRUE,"GENERAL";"TAB2",#N/A,TRUE,"GENERAL";"TAB3",#N/A,TRUE,"GENERAL";"TAB4",#N/A,TRUE,"GENERAL";"TAB5",#N/A,TRUE,"GENERAL"}</definedName>
    <definedName name="eeeeer" localSheetId="11" hidden="1">{"TAB1",#N/A,TRUE,"GENERAL";"TAB2",#N/A,TRUE,"GENERAL";"TAB3",#N/A,TRUE,"GENERAL";"TAB4",#N/A,TRUE,"GENERAL";"TAB5",#N/A,TRUE,"GENERAL"}</definedName>
    <definedName name="eeeeer" localSheetId="5" hidden="1">{"TAB1",#N/A,TRUE,"GENERAL";"TAB2",#N/A,TRUE,"GENERAL";"TAB3",#N/A,TRUE,"GENERAL";"TAB4",#N/A,TRUE,"GENERAL";"TAB5",#N/A,TRUE,"GENERAL"}</definedName>
    <definedName name="eeeeer" localSheetId="6"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localSheetId="14" hidden="1">{"via1",#N/A,TRUE,"general";"via2",#N/A,TRUE,"general";"via3",#N/A,TRUE,"general"}</definedName>
    <definedName name="eeerfd" localSheetId="15" hidden="1">{"via1",#N/A,TRUE,"general";"via2",#N/A,TRUE,"general";"via3",#N/A,TRUE,"general"}</definedName>
    <definedName name="eeerfd" localSheetId="0" hidden="1">{"via1",#N/A,TRUE,"general";"via2",#N/A,TRUE,"general";"via3",#N/A,TRUE,"general"}</definedName>
    <definedName name="eeerfd" localSheetId="12" hidden="1">{"via1",#N/A,TRUE,"general";"via2",#N/A,TRUE,"general";"via3",#N/A,TRUE,"general"}</definedName>
    <definedName name="eeerfd" localSheetId="13" hidden="1">{"via1",#N/A,TRUE,"general";"via2",#N/A,TRUE,"general";"via3",#N/A,TRUE,"general"}</definedName>
    <definedName name="eeerfd" localSheetId="16" hidden="1">{"via1",#N/A,TRUE,"general";"via2",#N/A,TRUE,"general";"via3",#N/A,TRUE,"general"}</definedName>
    <definedName name="eeerfd" localSheetId="1" hidden="1">{"via1",#N/A,TRUE,"general";"via2",#N/A,TRUE,"general";"via3",#N/A,TRUE,"general"}</definedName>
    <definedName name="eeerfd" localSheetId="11" hidden="1">{"via1",#N/A,TRUE,"general";"via2",#N/A,TRUE,"general";"via3",#N/A,TRUE,"general"}</definedName>
    <definedName name="eeerfd" localSheetId="5" hidden="1">{"via1",#N/A,TRUE,"general";"via2",#N/A,TRUE,"general";"via3",#N/A,TRUE,"general"}</definedName>
    <definedName name="eeerfd" localSheetId="6" hidden="1">{"via1",#N/A,TRUE,"general";"via2",#N/A,TRUE,"general";"via3",#N/A,TRUE,"general"}</definedName>
    <definedName name="eeerfd" hidden="1">{"via1",#N/A,TRUE,"general";"via2",#N/A,TRUE,"general";"via3",#N/A,TRUE,"general"}</definedName>
    <definedName name="EF" localSheetId="14">'[10]Criterios Calificación'!$F$43:$F$44</definedName>
    <definedName name="EF" localSheetId="15">#REF!</definedName>
    <definedName name="EF" localSheetId="12">'[10]Criterios Calificación'!$F$43:$F$44</definedName>
    <definedName name="EF" localSheetId="13">'[10]Criterios Calificación'!$F$43:$F$44</definedName>
    <definedName name="EF" localSheetId="16">#REF!</definedName>
    <definedName name="EF" localSheetId="1">'[10]Criterios Calificación'!$F$43:$F$44</definedName>
    <definedName name="EF" localSheetId="11">#REF!</definedName>
    <definedName name="EF" localSheetId="5">#REF!</definedName>
    <definedName name="EF" localSheetId="6">'[10]Criterios Calificación'!$F$43:$F$44</definedName>
    <definedName name="EF">#REF!</definedName>
    <definedName name="EFC" localSheetId="2">#REF!</definedName>
    <definedName name="EFC" localSheetId="14">[10]Criterios!$C$73:$C$77</definedName>
    <definedName name="EFC" localSheetId="15">#REF!</definedName>
    <definedName name="EFC" localSheetId="0">#REF!</definedName>
    <definedName name="EFC" localSheetId="12">[10]Criterios!$C$73:$C$77</definedName>
    <definedName name="EFC" localSheetId="13">[10]Criterios!$C$73:$C$77</definedName>
    <definedName name="EFC" localSheetId="16">#REF!</definedName>
    <definedName name="EFC" localSheetId="1">[10]Criterios!$C$73:$C$77</definedName>
    <definedName name="EFC" localSheetId="11">#REF!</definedName>
    <definedName name="EFC" localSheetId="5">#REF!</definedName>
    <definedName name="EFC" localSheetId="6">[10]Criterios!$C$73:$C$77</definedName>
    <definedName name="EFC">#REF!</definedName>
    <definedName name="Efecto" localSheetId="2">#REF!</definedName>
    <definedName name="Efecto" localSheetId="14">'[39]3'!$D$43:$D$45</definedName>
    <definedName name="Efecto" localSheetId="15">#REF!</definedName>
    <definedName name="Efecto" localSheetId="0">#REF!</definedName>
    <definedName name="Efecto" localSheetId="12">'[39]3'!$D$43:$D$45</definedName>
    <definedName name="Efecto" localSheetId="13">'[39]3'!$D$43:$D$45</definedName>
    <definedName name="Efecto" localSheetId="16">#REF!</definedName>
    <definedName name="Efecto" localSheetId="1">'[39]3'!$D$43:$D$45</definedName>
    <definedName name="Efecto" localSheetId="11">#REF!</definedName>
    <definedName name="Efecto" localSheetId="5">#REF!</definedName>
    <definedName name="Efecto" localSheetId="6">'[39]3'!$D$43:$D$45</definedName>
    <definedName name="Efecto">#REF!</definedName>
    <definedName name="efef" localSheetId="2" hidden="1">{"TAB1",#N/A,TRUE,"GENERAL";"TAB2",#N/A,TRUE,"GENERAL";"TAB3",#N/A,TRUE,"GENERAL";"TAB4",#N/A,TRUE,"GENERAL";"TAB5",#N/A,TRUE,"GENERAL"}</definedName>
    <definedName name="efef" localSheetId="14" hidden="1">{"TAB1",#N/A,TRUE,"GENERAL";"TAB2",#N/A,TRUE,"GENERAL";"TAB3",#N/A,TRUE,"GENERAL";"TAB4",#N/A,TRUE,"GENERAL";"TAB5",#N/A,TRUE,"GENERAL"}</definedName>
    <definedName name="efef" localSheetId="15" hidden="1">{"TAB1",#N/A,TRUE,"GENERAL";"TAB2",#N/A,TRUE,"GENERAL";"TAB3",#N/A,TRUE,"GENERAL";"TAB4",#N/A,TRUE,"GENERAL";"TAB5",#N/A,TRUE,"GENERAL"}</definedName>
    <definedName name="efef" localSheetId="0" hidden="1">{"TAB1",#N/A,TRUE,"GENERAL";"TAB2",#N/A,TRUE,"GENERAL";"TAB3",#N/A,TRUE,"GENERAL";"TAB4",#N/A,TRUE,"GENERAL";"TAB5",#N/A,TRUE,"GENERAL"}</definedName>
    <definedName name="efef" localSheetId="12" hidden="1">{"TAB1",#N/A,TRUE,"GENERAL";"TAB2",#N/A,TRUE,"GENERAL";"TAB3",#N/A,TRUE,"GENERAL";"TAB4",#N/A,TRUE,"GENERAL";"TAB5",#N/A,TRUE,"GENERAL"}</definedName>
    <definedName name="efef" localSheetId="13" hidden="1">{"TAB1",#N/A,TRUE,"GENERAL";"TAB2",#N/A,TRUE,"GENERAL";"TAB3",#N/A,TRUE,"GENERAL";"TAB4",#N/A,TRUE,"GENERAL";"TAB5",#N/A,TRUE,"GENERAL"}</definedName>
    <definedName name="efef" localSheetId="16" hidden="1">{"TAB1",#N/A,TRUE,"GENERAL";"TAB2",#N/A,TRUE,"GENERAL";"TAB3",#N/A,TRUE,"GENERAL";"TAB4",#N/A,TRUE,"GENERAL";"TAB5",#N/A,TRUE,"GENERAL"}</definedName>
    <definedName name="efef" localSheetId="1" hidden="1">{"TAB1",#N/A,TRUE,"GENERAL";"TAB2",#N/A,TRUE,"GENERAL";"TAB3",#N/A,TRUE,"GENERAL";"TAB4",#N/A,TRUE,"GENERAL";"TAB5",#N/A,TRUE,"GENERAL"}</definedName>
    <definedName name="efef" localSheetId="11" hidden="1">{"TAB1",#N/A,TRUE,"GENERAL";"TAB2",#N/A,TRUE,"GENERAL";"TAB3",#N/A,TRUE,"GENERAL";"TAB4",#N/A,TRUE,"GENERAL";"TAB5",#N/A,TRUE,"GENERAL"}</definedName>
    <definedName name="efef" localSheetId="5" hidden="1">{"TAB1",#N/A,TRUE,"GENERAL";"TAB2",#N/A,TRUE,"GENERAL";"TAB3",#N/A,TRUE,"GENERAL";"TAB4",#N/A,TRUE,"GENERAL";"TAB5",#N/A,TRUE,"GENERAL"}</definedName>
    <definedName name="efef" localSheetId="6"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localSheetId="14" hidden="1">{"via1",#N/A,TRUE,"general";"via2",#N/A,TRUE,"general";"via3",#N/A,TRUE,"general"}</definedName>
    <definedName name="efer" localSheetId="15" hidden="1">{"via1",#N/A,TRUE,"general";"via2",#N/A,TRUE,"general";"via3",#N/A,TRUE,"general"}</definedName>
    <definedName name="efer" localSheetId="0" hidden="1">{"via1",#N/A,TRUE,"general";"via2",#N/A,TRUE,"general";"via3",#N/A,TRUE,"general"}</definedName>
    <definedName name="efer" localSheetId="12" hidden="1">{"via1",#N/A,TRUE,"general";"via2",#N/A,TRUE,"general";"via3",#N/A,TRUE,"general"}</definedName>
    <definedName name="efer" localSheetId="13" hidden="1">{"via1",#N/A,TRUE,"general";"via2",#N/A,TRUE,"general";"via3",#N/A,TRUE,"general"}</definedName>
    <definedName name="efer" localSheetId="16" hidden="1">{"via1",#N/A,TRUE,"general";"via2",#N/A,TRUE,"general";"via3",#N/A,TRUE,"general"}</definedName>
    <definedName name="efer" localSheetId="1" hidden="1">{"via1",#N/A,TRUE,"general";"via2",#N/A,TRUE,"general";"via3",#N/A,TRUE,"general"}</definedName>
    <definedName name="efer" localSheetId="11" hidden="1">{"via1",#N/A,TRUE,"general";"via2",#N/A,TRUE,"general";"via3",#N/A,TRUE,"general"}</definedName>
    <definedName name="efer" localSheetId="5" hidden="1">{"via1",#N/A,TRUE,"general";"via2",#N/A,TRUE,"general";"via3",#N/A,TRUE,"general"}</definedName>
    <definedName name="efer" localSheetId="6" hidden="1">{"via1",#N/A,TRUE,"general";"via2",#N/A,TRUE,"general";"via3",#N/A,TRUE,"general"}</definedName>
    <definedName name="efer" hidden="1">{"via1",#N/A,TRUE,"general";"via2",#N/A,TRUE,"general";"via3",#N/A,TRUE,"general"}</definedName>
    <definedName name="EFKLEF" localSheetId="2">#REF!</definedName>
    <definedName name="EFKLEF" localSheetId="14">#REF!</definedName>
    <definedName name="EFKLEF" localSheetId="15">#REF!</definedName>
    <definedName name="EFKLEF" localSheetId="0">#REF!</definedName>
    <definedName name="EFKLEF" localSheetId="12">#REF!</definedName>
    <definedName name="EFKLEF" localSheetId="13">#REF!</definedName>
    <definedName name="EFKLEF" localSheetId="1">#REF!</definedName>
    <definedName name="EFKLEF" localSheetId="11">#REF!</definedName>
    <definedName name="EFKLEF" localSheetId="5">#REF!</definedName>
    <definedName name="EFKLEF" localSheetId="6">#REF!</definedName>
    <definedName name="EFKLEF">#REF!</definedName>
    <definedName name="efleñ" localSheetId="14">#REF!</definedName>
    <definedName name="efleñ" localSheetId="15">#REF!</definedName>
    <definedName name="efleñ" localSheetId="12">#REF!</definedName>
    <definedName name="efleñ" localSheetId="13">#REF!</definedName>
    <definedName name="efleñ" localSheetId="1">#REF!</definedName>
    <definedName name="efleñ" localSheetId="11">#REF!</definedName>
    <definedName name="efleñ" localSheetId="6">#REF!</definedName>
    <definedName name="efleñ">#REF!</definedName>
    <definedName name="egeg" localSheetId="2" hidden="1">{"TAB1",#N/A,TRUE,"GENERAL";"TAB2",#N/A,TRUE,"GENERAL";"TAB3",#N/A,TRUE,"GENERAL";"TAB4",#N/A,TRUE,"GENERAL";"TAB5",#N/A,TRUE,"GENERAL"}</definedName>
    <definedName name="egeg" localSheetId="14" hidden="1">{"TAB1",#N/A,TRUE,"GENERAL";"TAB2",#N/A,TRUE,"GENERAL";"TAB3",#N/A,TRUE,"GENERAL";"TAB4",#N/A,TRUE,"GENERAL";"TAB5",#N/A,TRUE,"GENERAL"}</definedName>
    <definedName name="egeg" localSheetId="15" hidden="1">{"TAB1",#N/A,TRUE,"GENERAL";"TAB2",#N/A,TRUE,"GENERAL";"TAB3",#N/A,TRUE,"GENERAL";"TAB4",#N/A,TRUE,"GENERAL";"TAB5",#N/A,TRUE,"GENERAL"}</definedName>
    <definedName name="egeg" localSheetId="0" hidden="1">{"TAB1",#N/A,TRUE,"GENERAL";"TAB2",#N/A,TRUE,"GENERAL";"TAB3",#N/A,TRUE,"GENERAL";"TAB4",#N/A,TRUE,"GENERAL";"TAB5",#N/A,TRUE,"GENERAL"}</definedName>
    <definedName name="egeg" localSheetId="12" hidden="1">{"TAB1",#N/A,TRUE,"GENERAL";"TAB2",#N/A,TRUE,"GENERAL";"TAB3",#N/A,TRUE,"GENERAL";"TAB4",#N/A,TRUE,"GENERAL";"TAB5",#N/A,TRUE,"GENERAL"}</definedName>
    <definedName name="egeg" localSheetId="13" hidden="1">{"TAB1",#N/A,TRUE,"GENERAL";"TAB2",#N/A,TRUE,"GENERAL";"TAB3",#N/A,TRUE,"GENERAL";"TAB4",#N/A,TRUE,"GENERAL";"TAB5",#N/A,TRUE,"GENERAL"}</definedName>
    <definedName name="egeg" localSheetId="16" hidden="1">{"TAB1",#N/A,TRUE,"GENERAL";"TAB2",#N/A,TRUE,"GENERAL";"TAB3",#N/A,TRUE,"GENERAL";"TAB4",#N/A,TRUE,"GENERAL";"TAB5",#N/A,TRUE,"GENERAL"}</definedName>
    <definedName name="egeg" localSheetId="1" hidden="1">{"TAB1",#N/A,TRUE,"GENERAL";"TAB2",#N/A,TRUE,"GENERAL";"TAB3",#N/A,TRUE,"GENERAL";"TAB4",#N/A,TRUE,"GENERAL";"TAB5",#N/A,TRUE,"GENERAL"}</definedName>
    <definedName name="egeg" localSheetId="11" hidden="1">{"TAB1",#N/A,TRUE,"GENERAL";"TAB2",#N/A,TRUE,"GENERAL";"TAB3",#N/A,TRUE,"GENERAL";"TAB4",#N/A,TRUE,"GENERAL";"TAB5",#N/A,TRUE,"GENERAL"}</definedName>
    <definedName name="egeg" localSheetId="5" hidden="1">{"TAB1",#N/A,TRUE,"GENERAL";"TAB2",#N/A,TRUE,"GENERAL";"TAB3",#N/A,TRUE,"GENERAL";"TAB4",#N/A,TRUE,"GENERAL";"TAB5",#N/A,TRUE,"GENERAL"}</definedName>
    <definedName name="egeg" localSheetId="6"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localSheetId="14" hidden="1">{"TAB1",#N/A,TRUE,"GENERAL";"TAB2",#N/A,TRUE,"GENERAL";"TAB3",#N/A,TRUE,"GENERAL";"TAB4",#N/A,TRUE,"GENERAL";"TAB5",#N/A,TRUE,"GENERAL"}</definedName>
    <definedName name="egtrgthrt" localSheetId="15" hidden="1">{"TAB1",#N/A,TRUE,"GENERAL";"TAB2",#N/A,TRUE,"GENERAL";"TAB3",#N/A,TRUE,"GENERAL";"TAB4",#N/A,TRUE,"GENERAL";"TAB5",#N/A,TRUE,"GENERAL"}</definedName>
    <definedName name="egtrgthrt" localSheetId="0" hidden="1">{"TAB1",#N/A,TRUE,"GENERAL";"TAB2",#N/A,TRUE,"GENERAL";"TAB3",#N/A,TRUE,"GENERAL";"TAB4",#N/A,TRUE,"GENERAL";"TAB5",#N/A,TRUE,"GENERAL"}</definedName>
    <definedName name="egtrgthrt" localSheetId="12" hidden="1">{"TAB1",#N/A,TRUE,"GENERAL";"TAB2",#N/A,TRUE,"GENERAL";"TAB3",#N/A,TRUE,"GENERAL";"TAB4",#N/A,TRUE,"GENERAL";"TAB5",#N/A,TRUE,"GENERAL"}</definedName>
    <definedName name="egtrgthrt" localSheetId="13" hidden="1">{"TAB1",#N/A,TRUE,"GENERAL";"TAB2",#N/A,TRUE,"GENERAL";"TAB3",#N/A,TRUE,"GENERAL";"TAB4",#N/A,TRUE,"GENERAL";"TAB5",#N/A,TRUE,"GENERAL"}</definedName>
    <definedName name="egtrgthrt" localSheetId="16" hidden="1">{"TAB1",#N/A,TRUE,"GENERAL";"TAB2",#N/A,TRUE,"GENERAL";"TAB3",#N/A,TRUE,"GENERAL";"TAB4",#N/A,TRUE,"GENERAL";"TAB5",#N/A,TRUE,"GENERAL"}</definedName>
    <definedName name="egtrgthrt" localSheetId="1" hidden="1">{"TAB1",#N/A,TRUE,"GENERAL";"TAB2",#N/A,TRUE,"GENERAL";"TAB3",#N/A,TRUE,"GENERAL";"TAB4",#N/A,TRUE,"GENERAL";"TAB5",#N/A,TRUE,"GENERAL"}</definedName>
    <definedName name="egtrgthrt" localSheetId="11" hidden="1">{"TAB1",#N/A,TRUE,"GENERAL";"TAB2",#N/A,TRUE,"GENERAL";"TAB3",#N/A,TRUE,"GENERAL";"TAB4",#N/A,TRUE,"GENERAL";"TAB5",#N/A,TRUE,"GENERAL"}</definedName>
    <definedName name="egtrgthrt" localSheetId="5" hidden="1">{"TAB1",#N/A,TRUE,"GENERAL";"TAB2",#N/A,TRUE,"GENERAL";"TAB3",#N/A,TRUE,"GENERAL";"TAB4",#N/A,TRUE,"GENERAL";"TAB5",#N/A,TRUE,"GENERAL"}</definedName>
    <definedName name="egtrgthrt" localSheetId="6" hidden="1">{"TAB1",#N/A,TRUE,"GENERAL";"TAB2",#N/A,TRUE,"GENERAL";"TAB3",#N/A,TRUE,"GENERAL";"TAB4",#N/A,TRUE,"GENERAL";"TAB5",#N/A,TRUE,"GENERAL"}</definedName>
    <definedName name="egtrgthrt" hidden="1">{"TAB1",#N/A,TRUE,"GENERAL";"TAB2",#N/A,TRUE,"GENERAL";"TAB3",#N/A,TRUE,"GENERAL";"TAB4",#N/A,TRUE,"GENERAL";"TAB5",#N/A,TRUE,"GENERAL"}</definedName>
    <definedName name="ELÉCTRICO" localSheetId="14">'[23]Catálogo FR'!$B$31:$B$33</definedName>
    <definedName name="ELÉCTRICO" localSheetId="15">#REF!</definedName>
    <definedName name="ELÉCTRICO" localSheetId="12">'[23]Catálogo FR'!$B$31:$B$33</definedName>
    <definedName name="ELÉCTRICO" localSheetId="13">'[23]Catálogo FR'!$B$31:$B$33</definedName>
    <definedName name="ELÉCTRICO" localSheetId="16">#REF!</definedName>
    <definedName name="ELÉCTRICO" localSheetId="1">'[23]Catálogo FR'!$B$31:$B$33</definedName>
    <definedName name="ELÉCTRICO" localSheetId="11">#REF!</definedName>
    <definedName name="ELÉCTRICO" localSheetId="5">#REF!</definedName>
    <definedName name="ELÉCTRICO" localSheetId="6">'[23]Catálogo FR'!$B$31:$B$33</definedName>
    <definedName name="ELÉCTRICO">#REF!</definedName>
    <definedName name="eliastark" localSheetId="14">#REF!</definedName>
    <definedName name="eliastark" localSheetId="15">#REF!</definedName>
    <definedName name="eliastark" localSheetId="12">#REF!</definedName>
    <definedName name="eliastark" localSheetId="13">#REF!</definedName>
    <definedName name="eliastark" localSheetId="1">#REF!</definedName>
    <definedName name="eliastark" localSheetId="11">#REF!</definedName>
    <definedName name="eliastark" localSheetId="5">#REF!</definedName>
    <definedName name="eliastark" localSheetId="6">#REF!</definedName>
    <definedName name="eliastark">#REF!</definedName>
    <definedName name="emanto" localSheetId="14">#REF!</definedName>
    <definedName name="emanto" localSheetId="15">#REF!</definedName>
    <definedName name="emanto" localSheetId="12">#REF!</definedName>
    <definedName name="emanto" localSheetId="13">#REF!</definedName>
    <definedName name="emanto" localSheetId="1">#REF!</definedName>
    <definedName name="emanto" localSheetId="11">#REF!</definedName>
    <definedName name="emanto" localSheetId="6">#REF!</definedName>
    <definedName name="emanto">#REF!</definedName>
    <definedName name="emanto_51" localSheetId="14">#REF!</definedName>
    <definedName name="emanto_51" localSheetId="15">#REF!</definedName>
    <definedName name="emanto_51" localSheetId="12">#REF!</definedName>
    <definedName name="emanto_51" localSheetId="13">#REF!</definedName>
    <definedName name="emanto_51" localSheetId="1">#REF!</definedName>
    <definedName name="emanto_51" localSheetId="11">#REF!</definedName>
    <definedName name="emanto_51" localSheetId="6">#REF!</definedName>
    <definedName name="emanto_51">#REF!</definedName>
    <definedName name="End_Bal" localSheetId="14">#REF!</definedName>
    <definedName name="End_Bal" localSheetId="15">#REF!</definedName>
    <definedName name="End_Bal" localSheetId="12">#REF!</definedName>
    <definedName name="End_Bal" localSheetId="13">#REF!</definedName>
    <definedName name="End_Bal" localSheetId="1">#REF!</definedName>
    <definedName name="End_Bal" localSheetId="11">#REF!</definedName>
    <definedName name="End_Bal" localSheetId="6">#REF!</definedName>
    <definedName name="End_Bal">#REF!</definedName>
    <definedName name="ENDEMISMO" localSheetId="14">#REF!</definedName>
    <definedName name="ENDEMISMO" localSheetId="15">#REF!</definedName>
    <definedName name="ENDEMISMO" localSheetId="12">#REF!</definedName>
    <definedName name="ENDEMISMO" localSheetId="13">#REF!</definedName>
    <definedName name="ENDEMISMO" localSheetId="1">#REF!</definedName>
    <definedName name="ENDEMISMO" localSheetId="11">#REF!</definedName>
    <definedName name="ENDEMISMO" localSheetId="6">#REF!</definedName>
    <definedName name="ENDEMISMO">#REF!</definedName>
    <definedName name="eqe" localSheetId="14">#REF!</definedName>
    <definedName name="eqe" localSheetId="15">#REF!</definedName>
    <definedName name="eqe" localSheetId="12">#REF!</definedName>
    <definedName name="eqe" localSheetId="13">#REF!</definedName>
    <definedName name="eqe" localSheetId="1">#REF!</definedName>
    <definedName name="eqe" localSheetId="11">#REF!</definedName>
    <definedName name="eqe" localSheetId="6">#REF!</definedName>
    <definedName name="eqe">#REF!</definedName>
    <definedName name="EQUI" localSheetId="2">#REF!</definedName>
    <definedName name="EQUI" localSheetId="14">[40]EQUIPOS!$1:$1048576</definedName>
    <definedName name="EQUI" localSheetId="15">#REF!</definedName>
    <definedName name="EQUI" localSheetId="0">#REF!</definedName>
    <definedName name="EQUI" localSheetId="12">[40]EQUIPOS!$1:$1048576</definedName>
    <definedName name="EQUI" localSheetId="13">[40]EQUIPOS!$1:$1048576</definedName>
    <definedName name="EQUI" localSheetId="16">#REF!</definedName>
    <definedName name="EQUI" localSheetId="1">[40]EQUIPOS!$1:$1048576</definedName>
    <definedName name="EQUI" localSheetId="11">#REF!</definedName>
    <definedName name="EQUI" localSheetId="5">#REF!</definedName>
    <definedName name="EQUI" localSheetId="6">[40]EQUIPOS!$1:$1048576</definedName>
    <definedName name="EQUI">#REF!</definedName>
    <definedName name="equipo" localSheetId="2">#REF!</definedName>
    <definedName name="equipo" localSheetId="14">[41]Equipo!$A$7:$A$65536</definedName>
    <definedName name="equipo" localSheetId="15">#REF!</definedName>
    <definedName name="equipo" localSheetId="0">#REF!</definedName>
    <definedName name="equipo" localSheetId="12">[41]Equipo!$A$7:$A$65536</definedName>
    <definedName name="equipo" localSheetId="13">[41]Equipo!$A$7:$A$65536</definedName>
    <definedName name="equipo" localSheetId="16">#REF!</definedName>
    <definedName name="equipo" localSheetId="1">[41]Equipo!$A$7:$A$65536</definedName>
    <definedName name="equipo" localSheetId="11">#REF!</definedName>
    <definedName name="equipo" localSheetId="5">#REF!</definedName>
    <definedName name="equipo" localSheetId="6">[41]Equipo!$A$7:$A$65536</definedName>
    <definedName name="equipo">#REF!</definedName>
    <definedName name="EQUIPOS" localSheetId="2">#REF!</definedName>
    <definedName name="EQUIPOS" localSheetId="14">[37]Equipos!$B$4:$D$65</definedName>
    <definedName name="EQUIPOS" localSheetId="15">#REF!</definedName>
    <definedName name="EQUIPOS" localSheetId="0">#REF!</definedName>
    <definedName name="EQUIPOS" localSheetId="12">[37]Equipos!$B$4:$D$65</definedName>
    <definedName name="EQUIPOS" localSheetId="13">[37]Equipos!$B$4:$D$65</definedName>
    <definedName name="EQUIPOS" localSheetId="16">#REF!</definedName>
    <definedName name="EQUIPOS" localSheetId="1">[37]Equipos!$B$4:$D$65</definedName>
    <definedName name="EQUIPOS" localSheetId="11">#REF!</definedName>
    <definedName name="EQUIPOS" localSheetId="5">#REF!</definedName>
    <definedName name="EQUIPOS" localSheetId="6">[37]Equipos!$B$4:$D$65</definedName>
    <definedName name="EQUIPOS">#REF!</definedName>
    <definedName name="eqw" localSheetId="2" hidden="1">{"via1",#N/A,TRUE,"general";"via2",#N/A,TRUE,"general";"via3",#N/A,TRUE,"general"}</definedName>
    <definedName name="eqw" localSheetId="14" hidden="1">{"via1",#N/A,TRUE,"general";"via2",#N/A,TRUE,"general";"via3",#N/A,TRUE,"general"}</definedName>
    <definedName name="eqw" localSheetId="15" hidden="1">{"via1",#N/A,TRUE,"general";"via2",#N/A,TRUE,"general";"via3",#N/A,TRUE,"general"}</definedName>
    <definedName name="eqw" localSheetId="0" hidden="1">{"via1",#N/A,TRUE,"general";"via2",#N/A,TRUE,"general";"via3",#N/A,TRUE,"general"}</definedName>
    <definedName name="eqw" localSheetId="12" hidden="1">{"via1",#N/A,TRUE,"general";"via2",#N/A,TRUE,"general";"via3",#N/A,TRUE,"general"}</definedName>
    <definedName name="eqw" localSheetId="13" hidden="1">{"via1",#N/A,TRUE,"general";"via2",#N/A,TRUE,"general";"via3",#N/A,TRUE,"general"}</definedName>
    <definedName name="eqw" localSheetId="16" hidden="1">{"via1",#N/A,TRUE,"general";"via2",#N/A,TRUE,"general";"via3",#N/A,TRUE,"general"}</definedName>
    <definedName name="eqw" localSheetId="1" hidden="1">{"via1",#N/A,TRUE,"general";"via2",#N/A,TRUE,"general";"via3",#N/A,TRUE,"general"}</definedName>
    <definedName name="eqw" localSheetId="11" hidden="1">{"via1",#N/A,TRUE,"general";"via2",#N/A,TRUE,"general";"via3",#N/A,TRUE,"general"}</definedName>
    <definedName name="eqw" localSheetId="5" hidden="1">{"via1",#N/A,TRUE,"general";"via2",#N/A,TRUE,"general";"via3",#N/A,TRUE,"general"}</definedName>
    <definedName name="eqw" localSheetId="6" hidden="1">{"via1",#N/A,TRUE,"general";"via2",#N/A,TRUE,"general";"via3",#N/A,TRUE,"general"}</definedName>
    <definedName name="eqw" hidden="1">{"via1",#N/A,TRUE,"general";"via2",#N/A,TRUE,"general";"via3",#N/A,TRUE,"general"}</definedName>
    <definedName name="erfew" localSheetId="2">#REF!</definedName>
    <definedName name="erfew" localSheetId="14">#REF!</definedName>
    <definedName name="erfew" localSheetId="15">#REF!</definedName>
    <definedName name="erfew" localSheetId="0">#REF!</definedName>
    <definedName name="erfew" localSheetId="12">#REF!</definedName>
    <definedName name="erfew" localSheetId="13">#REF!</definedName>
    <definedName name="erfew" localSheetId="1">#REF!</definedName>
    <definedName name="erfew" localSheetId="11">#REF!</definedName>
    <definedName name="erfew" localSheetId="5">#REF!</definedName>
    <definedName name="erfew" localSheetId="6">#REF!</definedName>
    <definedName name="erfew">#REF!</definedName>
    <definedName name="erg" localSheetId="2" hidden="1">{"TAB1",#N/A,TRUE,"GENERAL";"TAB2",#N/A,TRUE,"GENERAL";"TAB3",#N/A,TRUE,"GENERAL";"TAB4",#N/A,TRUE,"GENERAL";"TAB5",#N/A,TRUE,"GENERAL"}</definedName>
    <definedName name="erg" localSheetId="14" hidden="1">{"TAB1",#N/A,TRUE,"GENERAL";"TAB2",#N/A,TRUE,"GENERAL";"TAB3",#N/A,TRUE,"GENERAL";"TAB4",#N/A,TRUE,"GENERAL";"TAB5",#N/A,TRUE,"GENERAL"}</definedName>
    <definedName name="erg" localSheetId="15" hidden="1">{"TAB1",#N/A,TRUE,"GENERAL";"TAB2",#N/A,TRUE,"GENERAL";"TAB3",#N/A,TRUE,"GENERAL";"TAB4",#N/A,TRUE,"GENERAL";"TAB5",#N/A,TRUE,"GENERAL"}</definedName>
    <definedName name="erg" localSheetId="0" hidden="1">{"TAB1",#N/A,TRUE,"GENERAL";"TAB2",#N/A,TRUE,"GENERAL";"TAB3",#N/A,TRUE,"GENERAL";"TAB4",#N/A,TRUE,"GENERAL";"TAB5",#N/A,TRUE,"GENERAL"}</definedName>
    <definedName name="erg" localSheetId="12" hidden="1">{"TAB1",#N/A,TRUE,"GENERAL";"TAB2",#N/A,TRUE,"GENERAL";"TAB3",#N/A,TRUE,"GENERAL";"TAB4",#N/A,TRUE,"GENERAL";"TAB5",#N/A,TRUE,"GENERAL"}</definedName>
    <definedName name="erg" localSheetId="13" hidden="1">{"TAB1",#N/A,TRUE,"GENERAL";"TAB2",#N/A,TRUE,"GENERAL";"TAB3",#N/A,TRUE,"GENERAL";"TAB4",#N/A,TRUE,"GENERAL";"TAB5",#N/A,TRUE,"GENERAL"}</definedName>
    <definedName name="erg" localSheetId="16" hidden="1">{"TAB1",#N/A,TRUE,"GENERAL";"TAB2",#N/A,TRUE,"GENERAL";"TAB3",#N/A,TRUE,"GENERAL";"TAB4",#N/A,TRUE,"GENERAL";"TAB5",#N/A,TRUE,"GENERAL"}</definedName>
    <definedName name="erg" localSheetId="1" hidden="1">{"TAB1",#N/A,TRUE,"GENERAL";"TAB2",#N/A,TRUE,"GENERAL";"TAB3",#N/A,TRUE,"GENERAL";"TAB4",#N/A,TRUE,"GENERAL";"TAB5",#N/A,TRUE,"GENERAL"}</definedName>
    <definedName name="erg" localSheetId="11" hidden="1">{"TAB1",#N/A,TRUE,"GENERAL";"TAB2",#N/A,TRUE,"GENERAL";"TAB3",#N/A,TRUE,"GENERAL";"TAB4",#N/A,TRUE,"GENERAL";"TAB5",#N/A,TRUE,"GENERAL"}</definedName>
    <definedName name="erg" localSheetId="5" hidden="1">{"TAB1",#N/A,TRUE,"GENERAL";"TAB2",#N/A,TRUE,"GENERAL";"TAB3",#N/A,TRUE,"GENERAL";"TAB4",#N/A,TRUE,"GENERAL";"TAB5",#N/A,TRUE,"GENERAL"}</definedName>
    <definedName name="erg" localSheetId="6"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localSheetId="14" hidden="1">{"via1",#N/A,TRUE,"general";"via2",#N/A,TRUE,"general";"via3",#N/A,TRUE,"general"}</definedName>
    <definedName name="erger" localSheetId="15" hidden="1">{"via1",#N/A,TRUE,"general";"via2",#N/A,TRUE,"general";"via3",#N/A,TRUE,"general"}</definedName>
    <definedName name="erger" localSheetId="0" hidden="1">{"via1",#N/A,TRUE,"general";"via2",#N/A,TRUE,"general";"via3",#N/A,TRUE,"general"}</definedName>
    <definedName name="erger" localSheetId="12" hidden="1">{"via1",#N/A,TRUE,"general";"via2",#N/A,TRUE,"general";"via3",#N/A,TRUE,"general"}</definedName>
    <definedName name="erger" localSheetId="13" hidden="1">{"via1",#N/A,TRUE,"general";"via2",#N/A,TRUE,"general";"via3",#N/A,TRUE,"general"}</definedName>
    <definedName name="erger" localSheetId="16" hidden="1">{"via1",#N/A,TRUE,"general";"via2",#N/A,TRUE,"general";"via3",#N/A,TRUE,"general"}</definedName>
    <definedName name="erger" localSheetId="1" hidden="1">{"via1",#N/A,TRUE,"general";"via2",#N/A,TRUE,"general";"via3",#N/A,TRUE,"general"}</definedName>
    <definedName name="erger" localSheetId="11" hidden="1">{"via1",#N/A,TRUE,"general";"via2",#N/A,TRUE,"general";"via3",#N/A,TRUE,"general"}</definedName>
    <definedName name="erger" localSheetId="5" hidden="1">{"via1",#N/A,TRUE,"general";"via2",#N/A,TRUE,"general";"via3",#N/A,TRUE,"general"}</definedName>
    <definedName name="erger" localSheetId="6"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localSheetId="14" hidden="1">{"via1",#N/A,TRUE,"general";"via2",#N/A,TRUE,"general";"via3",#N/A,TRUE,"general"}</definedName>
    <definedName name="ergerg" localSheetId="15" hidden="1">{"via1",#N/A,TRUE,"general";"via2",#N/A,TRUE,"general";"via3",#N/A,TRUE,"general"}</definedName>
    <definedName name="ergerg" localSheetId="0" hidden="1">{"via1",#N/A,TRUE,"general";"via2",#N/A,TRUE,"general";"via3",#N/A,TRUE,"general"}</definedName>
    <definedName name="ergerg" localSheetId="12" hidden="1">{"via1",#N/A,TRUE,"general";"via2",#N/A,TRUE,"general";"via3",#N/A,TRUE,"general"}</definedName>
    <definedName name="ergerg" localSheetId="13" hidden="1">{"via1",#N/A,TRUE,"general";"via2",#N/A,TRUE,"general";"via3",#N/A,TRUE,"general"}</definedName>
    <definedName name="ergerg" localSheetId="16" hidden="1">{"via1",#N/A,TRUE,"general";"via2",#N/A,TRUE,"general";"via3",#N/A,TRUE,"general"}</definedName>
    <definedName name="ergerg" localSheetId="1" hidden="1">{"via1",#N/A,TRUE,"general";"via2",#N/A,TRUE,"general";"via3",#N/A,TRUE,"general"}</definedName>
    <definedName name="ergerg" localSheetId="11" hidden="1">{"via1",#N/A,TRUE,"general";"via2",#N/A,TRUE,"general";"via3",#N/A,TRUE,"general"}</definedName>
    <definedName name="ergerg" localSheetId="5" hidden="1">{"via1",#N/A,TRUE,"general";"via2",#N/A,TRUE,"general";"via3",#N/A,TRUE,"general"}</definedName>
    <definedName name="ergerg" localSheetId="6"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localSheetId="14" hidden="1">{"via1",#N/A,TRUE,"general";"via2",#N/A,TRUE,"general";"via3",#N/A,TRUE,"general"}</definedName>
    <definedName name="ergfegr" localSheetId="15" hidden="1">{"via1",#N/A,TRUE,"general";"via2",#N/A,TRUE,"general";"via3",#N/A,TRUE,"general"}</definedName>
    <definedName name="ergfegr" localSheetId="0" hidden="1">{"via1",#N/A,TRUE,"general";"via2",#N/A,TRUE,"general";"via3",#N/A,TRUE,"general"}</definedName>
    <definedName name="ergfegr" localSheetId="12" hidden="1">{"via1",#N/A,TRUE,"general";"via2",#N/A,TRUE,"general";"via3",#N/A,TRUE,"general"}</definedName>
    <definedName name="ergfegr" localSheetId="13" hidden="1">{"via1",#N/A,TRUE,"general";"via2",#N/A,TRUE,"general";"via3",#N/A,TRUE,"general"}</definedName>
    <definedName name="ergfegr" localSheetId="16" hidden="1">{"via1",#N/A,TRUE,"general";"via2",#N/A,TRUE,"general";"via3",#N/A,TRUE,"general"}</definedName>
    <definedName name="ergfegr" localSheetId="1" hidden="1">{"via1",#N/A,TRUE,"general";"via2",#N/A,TRUE,"general";"via3",#N/A,TRUE,"general"}</definedName>
    <definedName name="ergfegr" localSheetId="11" hidden="1">{"via1",#N/A,TRUE,"general";"via2",#N/A,TRUE,"general";"via3",#N/A,TRUE,"general"}</definedName>
    <definedName name="ergfegr" localSheetId="5" hidden="1">{"via1",#N/A,TRUE,"general";"via2",#N/A,TRUE,"general";"via3",#N/A,TRUE,"general"}</definedName>
    <definedName name="ergfegr" localSheetId="6"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localSheetId="14" hidden="1">{"TAB1",#N/A,TRUE,"GENERAL";"TAB2",#N/A,TRUE,"GENERAL";"TAB3",#N/A,TRUE,"GENERAL";"TAB4",#N/A,TRUE,"GENERAL";"TAB5",#N/A,TRUE,"GENERAL"}</definedName>
    <definedName name="ergge" localSheetId="15" hidden="1">{"TAB1",#N/A,TRUE,"GENERAL";"TAB2",#N/A,TRUE,"GENERAL";"TAB3",#N/A,TRUE,"GENERAL";"TAB4",#N/A,TRUE,"GENERAL";"TAB5",#N/A,TRUE,"GENERAL"}</definedName>
    <definedName name="ergge" localSheetId="0" hidden="1">{"TAB1",#N/A,TRUE,"GENERAL";"TAB2",#N/A,TRUE,"GENERAL";"TAB3",#N/A,TRUE,"GENERAL";"TAB4",#N/A,TRUE,"GENERAL";"TAB5",#N/A,TRUE,"GENERAL"}</definedName>
    <definedName name="ergge" localSheetId="12" hidden="1">{"TAB1",#N/A,TRUE,"GENERAL";"TAB2",#N/A,TRUE,"GENERAL";"TAB3",#N/A,TRUE,"GENERAL";"TAB4",#N/A,TRUE,"GENERAL";"TAB5",#N/A,TRUE,"GENERAL"}</definedName>
    <definedName name="ergge" localSheetId="13" hidden="1">{"TAB1",#N/A,TRUE,"GENERAL";"TAB2",#N/A,TRUE,"GENERAL";"TAB3",#N/A,TRUE,"GENERAL";"TAB4",#N/A,TRUE,"GENERAL";"TAB5",#N/A,TRUE,"GENERAL"}</definedName>
    <definedName name="ergge" localSheetId="16" hidden="1">{"TAB1",#N/A,TRUE,"GENERAL";"TAB2",#N/A,TRUE,"GENERAL";"TAB3",#N/A,TRUE,"GENERAL";"TAB4",#N/A,TRUE,"GENERAL";"TAB5",#N/A,TRUE,"GENERAL"}</definedName>
    <definedName name="ergge" localSheetId="1" hidden="1">{"TAB1",#N/A,TRUE,"GENERAL";"TAB2",#N/A,TRUE,"GENERAL";"TAB3",#N/A,TRUE,"GENERAL";"TAB4",#N/A,TRUE,"GENERAL";"TAB5",#N/A,TRUE,"GENERAL"}</definedName>
    <definedName name="ergge" localSheetId="11" hidden="1">{"TAB1",#N/A,TRUE,"GENERAL";"TAB2",#N/A,TRUE,"GENERAL";"TAB3",#N/A,TRUE,"GENERAL";"TAB4",#N/A,TRUE,"GENERAL";"TAB5",#N/A,TRUE,"GENERAL"}</definedName>
    <definedName name="ergge" localSheetId="5" hidden="1">{"TAB1",#N/A,TRUE,"GENERAL";"TAB2",#N/A,TRUE,"GENERAL";"TAB3",#N/A,TRUE,"GENERAL";"TAB4",#N/A,TRUE,"GENERAL";"TAB5",#N/A,TRUE,"GENERAL"}</definedName>
    <definedName name="ergge" localSheetId="6"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localSheetId="14" hidden="1">{"via1",#N/A,TRUE,"general";"via2",#N/A,TRUE,"general";"via3",#N/A,TRUE,"general"}</definedName>
    <definedName name="erggewg" localSheetId="15" hidden="1">{"via1",#N/A,TRUE,"general";"via2",#N/A,TRUE,"general";"via3",#N/A,TRUE,"general"}</definedName>
    <definedName name="erggewg" localSheetId="0" hidden="1">{"via1",#N/A,TRUE,"general";"via2",#N/A,TRUE,"general";"via3",#N/A,TRUE,"general"}</definedName>
    <definedName name="erggewg" localSheetId="12" hidden="1">{"via1",#N/A,TRUE,"general";"via2",#N/A,TRUE,"general";"via3",#N/A,TRUE,"general"}</definedName>
    <definedName name="erggewg" localSheetId="13" hidden="1">{"via1",#N/A,TRUE,"general";"via2",#N/A,TRUE,"general";"via3",#N/A,TRUE,"general"}</definedName>
    <definedName name="erggewg" localSheetId="16" hidden="1">{"via1",#N/A,TRUE,"general";"via2",#N/A,TRUE,"general";"via3",#N/A,TRUE,"general"}</definedName>
    <definedName name="erggewg" localSheetId="1" hidden="1">{"via1",#N/A,TRUE,"general";"via2",#N/A,TRUE,"general";"via3",#N/A,TRUE,"general"}</definedName>
    <definedName name="erggewg" localSheetId="11" hidden="1">{"via1",#N/A,TRUE,"general";"via2",#N/A,TRUE,"general";"via3",#N/A,TRUE,"general"}</definedName>
    <definedName name="erggewg" localSheetId="5" hidden="1">{"via1",#N/A,TRUE,"general";"via2",#N/A,TRUE,"general";"via3",#N/A,TRUE,"general"}</definedName>
    <definedName name="erggewg" localSheetId="6" hidden="1">{"via1",#N/A,TRUE,"general";"via2",#N/A,TRUE,"general";"via3",#N/A,TRUE,"general"}</definedName>
    <definedName name="erggewg" hidden="1">{"via1",#N/A,TRUE,"general";"via2",#N/A,TRUE,"general";"via3",#N/A,TRUE,"general"}</definedName>
    <definedName name="ERGONÓMICOS" localSheetId="14">'[23]Catálogo FR'!$B$20:$B$25</definedName>
    <definedName name="ERGONÓMICOS" localSheetId="15">#REF!</definedName>
    <definedName name="ERGONÓMICOS" localSheetId="12">'[23]Catálogo FR'!$B$20:$B$25</definedName>
    <definedName name="ERGONÓMICOS" localSheetId="13">'[23]Catálogo FR'!$B$20:$B$25</definedName>
    <definedName name="ERGONÓMICOS" localSheetId="16">#REF!</definedName>
    <definedName name="ERGONÓMICOS" localSheetId="1">'[23]Catálogo FR'!$B$20:$B$25</definedName>
    <definedName name="ERGONÓMICOS" localSheetId="11">#REF!</definedName>
    <definedName name="ERGONÓMICOS" localSheetId="5">#REF!</definedName>
    <definedName name="ERGONÓMICOS" localSheetId="6">'[23]Catálogo FR'!$B$20:$B$25</definedName>
    <definedName name="ERGONÓMICOS">#REF!</definedName>
    <definedName name="ergreg" localSheetId="2" hidden="1">{"TAB1",#N/A,TRUE,"GENERAL";"TAB2",#N/A,TRUE,"GENERAL";"TAB3",#N/A,TRUE,"GENERAL";"TAB4",#N/A,TRUE,"GENERAL";"TAB5",#N/A,TRUE,"GENERAL"}</definedName>
    <definedName name="ergreg" localSheetId="14" hidden="1">{"TAB1",#N/A,TRUE,"GENERAL";"TAB2",#N/A,TRUE,"GENERAL";"TAB3",#N/A,TRUE,"GENERAL";"TAB4",#N/A,TRUE,"GENERAL";"TAB5",#N/A,TRUE,"GENERAL"}</definedName>
    <definedName name="ergreg" localSheetId="15" hidden="1">{"TAB1",#N/A,TRUE,"GENERAL";"TAB2",#N/A,TRUE,"GENERAL";"TAB3",#N/A,TRUE,"GENERAL";"TAB4",#N/A,TRUE,"GENERAL";"TAB5",#N/A,TRUE,"GENERAL"}</definedName>
    <definedName name="ergreg" localSheetId="0" hidden="1">{"TAB1",#N/A,TRUE,"GENERAL";"TAB2",#N/A,TRUE,"GENERAL";"TAB3",#N/A,TRUE,"GENERAL";"TAB4",#N/A,TRUE,"GENERAL";"TAB5",#N/A,TRUE,"GENERAL"}</definedName>
    <definedName name="ergreg" localSheetId="12" hidden="1">{"TAB1",#N/A,TRUE,"GENERAL";"TAB2",#N/A,TRUE,"GENERAL";"TAB3",#N/A,TRUE,"GENERAL";"TAB4",#N/A,TRUE,"GENERAL";"TAB5",#N/A,TRUE,"GENERAL"}</definedName>
    <definedName name="ergreg" localSheetId="13" hidden="1">{"TAB1",#N/A,TRUE,"GENERAL";"TAB2",#N/A,TRUE,"GENERAL";"TAB3",#N/A,TRUE,"GENERAL";"TAB4",#N/A,TRUE,"GENERAL";"TAB5",#N/A,TRUE,"GENERAL"}</definedName>
    <definedName name="ergreg" localSheetId="16" hidden="1">{"TAB1",#N/A,TRUE,"GENERAL";"TAB2",#N/A,TRUE,"GENERAL";"TAB3",#N/A,TRUE,"GENERAL";"TAB4",#N/A,TRUE,"GENERAL";"TAB5",#N/A,TRUE,"GENERAL"}</definedName>
    <definedName name="ergreg" localSheetId="1" hidden="1">{"TAB1",#N/A,TRUE,"GENERAL";"TAB2",#N/A,TRUE,"GENERAL";"TAB3",#N/A,TRUE,"GENERAL";"TAB4",#N/A,TRUE,"GENERAL";"TAB5",#N/A,TRUE,"GENERAL"}</definedName>
    <definedName name="ergreg" localSheetId="11" hidden="1">{"TAB1",#N/A,TRUE,"GENERAL";"TAB2",#N/A,TRUE,"GENERAL";"TAB3",#N/A,TRUE,"GENERAL";"TAB4",#N/A,TRUE,"GENERAL";"TAB5",#N/A,TRUE,"GENERAL"}</definedName>
    <definedName name="ergreg" localSheetId="5" hidden="1">{"TAB1",#N/A,TRUE,"GENERAL";"TAB2",#N/A,TRUE,"GENERAL";"TAB3",#N/A,TRUE,"GENERAL";"TAB4",#N/A,TRUE,"GENERAL";"TAB5",#N/A,TRUE,"GENERAL"}</definedName>
    <definedName name="ergreg" localSheetId="6"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localSheetId="14" hidden="1">{"via1",#N/A,TRUE,"general";"via2",#N/A,TRUE,"general";"via3",#N/A,TRUE,"general"}</definedName>
    <definedName name="ergregerg" localSheetId="15" hidden="1">{"via1",#N/A,TRUE,"general";"via2",#N/A,TRUE,"general";"via3",#N/A,TRUE,"general"}</definedName>
    <definedName name="ergregerg" localSheetId="0" hidden="1">{"via1",#N/A,TRUE,"general";"via2",#N/A,TRUE,"general";"via3",#N/A,TRUE,"general"}</definedName>
    <definedName name="ergregerg" localSheetId="12" hidden="1">{"via1",#N/A,TRUE,"general";"via2",#N/A,TRUE,"general";"via3",#N/A,TRUE,"general"}</definedName>
    <definedName name="ergregerg" localSheetId="13" hidden="1">{"via1",#N/A,TRUE,"general";"via2",#N/A,TRUE,"general";"via3",#N/A,TRUE,"general"}</definedName>
    <definedName name="ergregerg" localSheetId="16" hidden="1">{"via1",#N/A,TRUE,"general";"via2",#N/A,TRUE,"general";"via3",#N/A,TRUE,"general"}</definedName>
    <definedName name="ergregerg" localSheetId="1" hidden="1">{"via1",#N/A,TRUE,"general";"via2",#N/A,TRUE,"general";"via3",#N/A,TRUE,"general"}</definedName>
    <definedName name="ergregerg" localSheetId="11" hidden="1">{"via1",#N/A,TRUE,"general";"via2",#N/A,TRUE,"general";"via3",#N/A,TRUE,"general"}</definedName>
    <definedName name="ergregerg" localSheetId="5" hidden="1">{"via1",#N/A,TRUE,"general";"via2",#N/A,TRUE,"general";"via3",#N/A,TRUE,"general"}</definedName>
    <definedName name="ergregerg" localSheetId="6"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localSheetId="14" hidden="1">{"TAB1",#N/A,TRUE,"GENERAL";"TAB2",#N/A,TRUE,"GENERAL";"TAB3",#N/A,TRUE,"GENERAL";"TAB4",#N/A,TRUE,"GENERAL";"TAB5",#N/A,TRUE,"GENERAL"}</definedName>
    <definedName name="ergrg" localSheetId="15" hidden="1">{"TAB1",#N/A,TRUE,"GENERAL";"TAB2",#N/A,TRUE,"GENERAL";"TAB3",#N/A,TRUE,"GENERAL";"TAB4",#N/A,TRUE,"GENERAL";"TAB5",#N/A,TRUE,"GENERAL"}</definedName>
    <definedName name="ergrg" localSheetId="0" hidden="1">{"TAB1",#N/A,TRUE,"GENERAL";"TAB2",#N/A,TRUE,"GENERAL";"TAB3",#N/A,TRUE,"GENERAL";"TAB4",#N/A,TRUE,"GENERAL";"TAB5",#N/A,TRUE,"GENERAL"}</definedName>
    <definedName name="ergrg" localSheetId="12" hidden="1">{"TAB1",#N/A,TRUE,"GENERAL";"TAB2",#N/A,TRUE,"GENERAL";"TAB3",#N/A,TRUE,"GENERAL";"TAB4",#N/A,TRUE,"GENERAL";"TAB5",#N/A,TRUE,"GENERAL"}</definedName>
    <definedName name="ergrg" localSheetId="13" hidden="1">{"TAB1",#N/A,TRUE,"GENERAL";"TAB2",#N/A,TRUE,"GENERAL";"TAB3",#N/A,TRUE,"GENERAL";"TAB4",#N/A,TRUE,"GENERAL";"TAB5",#N/A,TRUE,"GENERAL"}</definedName>
    <definedName name="ergrg" localSheetId="16" hidden="1">{"TAB1",#N/A,TRUE,"GENERAL";"TAB2",#N/A,TRUE,"GENERAL";"TAB3",#N/A,TRUE,"GENERAL";"TAB4",#N/A,TRUE,"GENERAL";"TAB5",#N/A,TRUE,"GENERAL"}</definedName>
    <definedName name="ergrg" localSheetId="1" hidden="1">{"TAB1",#N/A,TRUE,"GENERAL";"TAB2",#N/A,TRUE,"GENERAL";"TAB3",#N/A,TRUE,"GENERAL";"TAB4",#N/A,TRUE,"GENERAL";"TAB5",#N/A,TRUE,"GENERAL"}</definedName>
    <definedName name="ergrg" localSheetId="11" hidden="1">{"TAB1",#N/A,TRUE,"GENERAL";"TAB2",#N/A,TRUE,"GENERAL";"TAB3",#N/A,TRUE,"GENERAL";"TAB4",#N/A,TRUE,"GENERAL";"TAB5",#N/A,TRUE,"GENERAL"}</definedName>
    <definedName name="ergrg" localSheetId="5" hidden="1">{"TAB1",#N/A,TRUE,"GENERAL";"TAB2",#N/A,TRUE,"GENERAL";"TAB3",#N/A,TRUE,"GENERAL";"TAB4",#N/A,TRUE,"GENERAL";"TAB5",#N/A,TRUE,"GENERAL"}</definedName>
    <definedName name="ergrg" localSheetId="6"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localSheetId="14" hidden="1">{"TAB1",#N/A,TRUE,"GENERAL";"TAB2",#N/A,TRUE,"GENERAL";"TAB3",#N/A,TRUE,"GENERAL";"TAB4",#N/A,TRUE,"GENERAL";"TAB5",#N/A,TRUE,"GENERAL"}</definedName>
    <definedName name="ergweg" localSheetId="15" hidden="1">{"TAB1",#N/A,TRUE,"GENERAL";"TAB2",#N/A,TRUE,"GENERAL";"TAB3",#N/A,TRUE,"GENERAL";"TAB4",#N/A,TRUE,"GENERAL";"TAB5",#N/A,TRUE,"GENERAL"}</definedName>
    <definedName name="ergweg" localSheetId="0" hidden="1">{"TAB1",#N/A,TRUE,"GENERAL";"TAB2",#N/A,TRUE,"GENERAL";"TAB3",#N/A,TRUE,"GENERAL";"TAB4",#N/A,TRUE,"GENERAL";"TAB5",#N/A,TRUE,"GENERAL"}</definedName>
    <definedName name="ergweg" localSheetId="12" hidden="1">{"TAB1",#N/A,TRUE,"GENERAL";"TAB2",#N/A,TRUE,"GENERAL";"TAB3",#N/A,TRUE,"GENERAL";"TAB4",#N/A,TRUE,"GENERAL";"TAB5",#N/A,TRUE,"GENERAL"}</definedName>
    <definedName name="ergweg" localSheetId="13" hidden="1">{"TAB1",#N/A,TRUE,"GENERAL";"TAB2",#N/A,TRUE,"GENERAL";"TAB3",#N/A,TRUE,"GENERAL";"TAB4",#N/A,TRUE,"GENERAL";"TAB5",#N/A,TRUE,"GENERAL"}</definedName>
    <definedName name="ergweg" localSheetId="16" hidden="1">{"TAB1",#N/A,TRUE,"GENERAL";"TAB2",#N/A,TRUE,"GENERAL";"TAB3",#N/A,TRUE,"GENERAL";"TAB4",#N/A,TRUE,"GENERAL";"TAB5",#N/A,TRUE,"GENERAL"}</definedName>
    <definedName name="ergweg" localSheetId="1" hidden="1">{"TAB1",#N/A,TRUE,"GENERAL";"TAB2",#N/A,TRUE,"GENERAL";"TAB3",#N/A,TRUE,"GENERAL";"TAB4",#N/A,TRUE,"GENERAL";"TAB5",#N/A,TRUE,"GENERAL"}</definedName>
    <definedName name="ergweg" localSheetId="11" hidden="1">{"TAB1",#N/A,TRUE,"GENERAL";"TAB2",#N/A,TRUE,"GENERAL";"TAB3",#N/A,TRUE,"GENERAL";"TAB4",#N/A,TRUE,"GENERAL";"TAB5",#N/A,TRUE,"GENERAL"}</definedName>
    <definedName name="ergweg" localSheetId="5" hidden="1">{"TAB1",#N/A,TRUE,"GENERAL";"TAB2",#N/A,TRUE,"GENERAL";"TAB3",#N/A,TRUE,"GENERAL";"TAB4",#N/A,TRUE,"GENERAL";"TAB5",#N/A,TRUE,"GENERAL"}</definedName>
    <definedName name="ergweg" localSheetId="6"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localSheetId="14" hidden="1">{"via1",#N/A,TRUE,"general";"via2",#N/A,TRUE,"general";"via3",#N/A,TRUE,"general"}</definedName>
    <definedName name="ergwreg" localSheetId="15" hidden="1">{"via1",#N/A,TRUE,"general";"via2",#N/A,TRUE,"general";"via3",#N/A,TRUE,"general"}</definedName>
    <definedName name="ergwreg" localSheetId="0" hidden="1">{"via1",#N/A,TRUE,"general";"via2",#N/A,TRUE,"general";"via3",#N/A,TRUE,"general"}</definedName>
    <definedName name="ergwreg" localSheetId="12" hidden="1">{"via1",#N/A,TRUE,"general";"via2",#N/A,TRUE,"general";"via3",#N/A,TRUE,"general"}</definedName>
    <definedName name="ergwreg" localSheetId="13" hidden="1">{"via1",#N/A,TRUE,"general";"via2",#N/A,TRUE,"general";"via3",#N/A,TRUE,"general"}</definedName>
    <definedName name="ergwreg" localSheetId="16" hidden="1">{"via1",#N/A,TRUE,"general";"via2",#N/A,TRUE,"general";"via3",#N/A,TRUE,"general"}</definedName>
    <definedName name="ergwreg" localSheetId="1" hidden="1">{"via1",#N/A,TRUE,"general";"via2",#N/A,TRUE,"general";"via3",#N/A,TRUE,"general"}</definedName>
    <definedName name="ergwreg" localSheetId="11" hidden="1">{"via1",#N/A,TRUE,"general";"via2",#N/A,TRUE,"general";"via3",#N/A,TRUE,"general"}</definedName>
    <definedName name="ergwreg" localSheetId="5" hidden="1">{"via1",#N/A,TRUE,"general";"via2",#N/A,TRUE,"general";"via3",#N/A,TRUE,"general"}</definedName>
    <definedName name="ergwreg" localSheetId="6"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localSheetId="14" hidden="1">{"TAB1",#N/A,TRUE,"GENERAL";"TAB2",#N/A,TRUE,"GENERAL";"TAB3",#N/A,TRUE,"GENERAL";"TAB4",#N/A,TRUE,"GENERAL";"TAB5",#N/A,TRUE,"GENERAL"}</definedName>
    <definedName name="erheyh" localSheetId="15" hidden="1">{"TAB1",#N/A,TRUE,"GENERAL";"TAB2",#N/A,TRUE,"GENERAL";"TAB3",#N/A,TRUE,"GENERAL";"TAB4",#N/A,TRUE,"GENERAL";"TAB5",#N/A,TRUE,"GENERAL"}</definedName>
    <definedName name="erheyh" localSheetId="0" hidden="1">{"TAB1",#N/A,TRUE,"GENERAL";"TAB2",#N/A,TRUE,"GENERAL";"TAB3",#N/A,TRUE,"GENERAL";"TAB4",#N/A,TRUE,"GENERAL";"TAB5",#N/A,TRUE,"GENERAL"}</definedName>
    <definedName name="erheyh" localSheetId="12" hidden="1">{"TAB1",#N/A,TRUE,"GENERAL";"TAB2",#N/A,TRUE,"GENERAL";"TAB3",#N/A,TRUE,"GENERAL";"TAB4",#N/A,TRUE,"GENERAL";"TAB5",#N/A,TRUE,"GENERAL"}</definedName>
    <definedName name="erheyh" localSheetId="13" hidden="1">{"TAB1",#N/A,TRUE,"GENERAL";"TAB2",#N/A,TRUE,"GENERAL";"TAB3",#N/A,TRUE,"GENERAL";"TAB4",#N/A,TRUE,"GENERAL";"TAB5",#N/A,TRUE,"GENERAL"}</definedName>
    <definedName name="erheyh" localSheetId="16" hidden="1">{"TAB1",#N/A,TRUE,"GENERAL";"TAB2",#N/A,TRUE,"GENERAL";"TAB3",#N/A,TRUE,"GENERAL";"TAB4",#N/A,TRUE,"GENERAL";"TAB5",#N/A,TRUE,"GENERAL"}</definedName>
    <definedName name="erheyh" localSheetId="1" hidden="1">{"TAB1",#N/A,TRUE,"GENERAL";"TAB2",#N/A,TRUE,"GENERAL";"TAB3",#N/A,TRUE,"GENERAL";"TAB4",#N/A,TRUE,"GENERAL";"TAB5",#N/A,TRUE,"GENERAL"}</definedName>
    <definedName name="erheyh" localSheetId="11" hidden="1">{"TAB1",#N/A,TRUE,"GENERAL";"TAB2",#N/A,TRUE,"GENERAL";"TAB3",#N/A,TRUE,"GENERAL";"TAB4",#N/A,TRUE,"GENERAL";"TAB5",#N/A,TRUE,"GENERAL"}</definedName>
    <definedName name="erheyh" localSheetId="5" hidden="1">{"TAB1",#N/A,TRUE,"GENERAL";"TAB2",#N/A,TRUE,"GENERAL";"TAB3",#N/A,TRUE,"GENERAL";"TAB4",#N/A,TRUE,"GENERAL";"TAB5",#N/A,TRUE,"GENERAL"}</definedName>
    <definedName name="erheyh" localSheetId="6" hidden="1">{"TAB1",#N/A,TRUE,"GENERAL";"TAB2",#N/A,TRUE,"GENERAL";"TAB3",#N/A,TRUE,"GENERAL";"TAB4",#N/A,TRUE,"GENERAL";"TAB5",#N/A,TRUE,"GENERAL"}</definedName>
    <definedName name="erheyh" hidden="1">{"TAB1",#N/A,TRUE,"GENERAL";"TAB2",#N/A,TRUE,"GENERAL";"TAB3",#N/A,TRUE,"GENERAL";"TAB4",#N/A,TRUE,"GENERAL";"TAB5",#N/A,TRUE,"GENERAL"}</definedName>
    <definedName name="err" localSheetId="2" hidden="1">{"TAB1",#N/A,TRUE,"GENERAL";"TAB2",#N/A,TRUE,"GENERAL";"TAB3",#N/A,TRUE,"GENERAL";"TAB4",#N/A,TRUE,"GENERAL";"TAB5",#N/A,TRUE,"GENERAL"}</definedName>
    <definedName name="err" localSheetId="14" hidden="1">{"TAB1",#N/A,TRUE,"GENERAL";"TAB2",#N/A,TRUE,"GENERAL";"TAB3",#N/A,TRUE,"GENERAL";"TAB4",#N/A,TRUE,"GENERAL";"TAB5",#N/A,TRUE,"GENERAL"}</definedName>
    <definedName name="err" localSheetId="15" hidden="1">{"TAB1",#N/A,TRUE,"GENERAL";"TAB2",#N/A,TRUE,"GENERAL";"TAB3",#N/A,TRUE,"GENERAL";"TAB4",#N/A,TRUE,"GENERAL";"TAB5",#N/A,TRUE,"GENERAL"}</definedName>
    <definedName name="err" localSheetId="0" hidden="1">{"TAB1",#N/A,TRUE,"GENERAL";"TAB2",#N/A,TRUE,"GENERAL";"TAB3",#N/A,TRUE,"GENERAL";"TAB4",#N/A,TRUE,"GENERAL";"TAB5",#N/A,TRUE,"GENERAL"}</definedName>
    <definedName name="err" localSheetId="12" hidden="1">{"TAB1",#N/A,TRUE,"GENERAL";"TAB2",#N/A,TRUE,"GENERAL";"TAB3",#N/A,TRUE,"GENERAL";"TAB4",#N/A,TRUE,"GENERAL";"TAB5",#N/A,TRUE,"GENERAL"}</definedName>
    <definedName name="err" localSheetId="13" hidden="1">{"TAB1",#N/A,TRUE,"GENERAL";"TAB2",#N/A,TRUE,"GENERAL";"TAB3",#N/A,TRUE,"GENERAL";"TAB4",#N/A,TRUE,"GENERAL";"TAB5",#N/A,TRUE,"GENERAL"}</definedName>
    <definedName name="err" localSheetId="16" hidden="1">{"TAB1",#N/A,TRUE,"GENERAL";"TAB2",#N/A,TRUE,"GENERAL";"TAB3",#N/A,TRUE,"GENERAL";"TAB4",#N/A,TRUE,"GENERAL";"TAB5",#N/A,TRUE,"GENERAL"}</definedName>
    <definedName name="err" localSheetId="1" hidden="1">{"TAB1",#N/A,TRUE,"GENERAL";"TAB2",#N/A,TRUE,"GENERAL";"TAB3",#N/A,TRUE,"GENERAL";"TAB4",#N/A,TRUE,"GENERAL";"TAB5",#N/A,TRUE,"GENERAL"}</definedName>
    <definedName name="err" localSheetId="11" hidden="1">{"TAB1",#N/A,TRUE,"GENERAL";"TAB2",#N/A,TRUE,"GENERAL";"TAB3",#N/A,TRUE,"GENERAL";"TAB4",#N/A,TRUE,"GENERAL";"TAB5",#N/A,TRUE,"GENERAL"}</definedName>
    <definedName name="err" localSheetId="5" hidden="1">{"TAB1",#N/A,TRUE,"GENERAL";"TAB2",#N/A,TRUE,"GENERAL";"TAB3",#N/A,TRUE,"GENERAL";"TAB4",#N/A,TRUE,"GENERAL";"TAB5",#N/A,TRUE,"GENERAL"}</definedName>
    <definedName name="err" localSheetId="6" hidden="1">{"TAB1",#N/A,TRUE,"GENERAL";"TAB2",#N/A,TRUE,"GENERAL";"TAB3",#N/A,TRUE,"GENERAL";"TAB4",#N/A,TRUE,"GENERAL";"TAB5",#N/A,TRUE,"GENERAL"}</definedName>
    <definedName name="err" hidden="1">{"TAB1",#N/A,TRUE,"GENERAL";"TAB2",#N/A,TRUE,"GENERAL";"TAB3",#N/A,TRUE,"GENERAL";"TAB4",#N/A,TRUE,"GENERAL";"TAB5",#N/A,TRUE,"GENERAL"}</definedName>
    <definedName name="ERROR" localSheetId="2">#REF!</definedName>
    <definedName name="ERROR" localSheetId="14">#REF!</definedName>
    <definedName name="ERROR" localSheetId="15">#REF!</definedName>
    <definedName name="ERROR" localSheetId="0">#REF!</definedName>
    <definedName name="ERROR" localSheetId="12">#REF!</definedName>
    <definedName name="ERROR" localSheetId="13">#REF!</definedName>
    <definedName name="ERROR" localSheetId="1">#REF!</definedName>
    <definedName name="ERROR" localSheetId="11">#REF!</definedName>
    <definedName name="ERROR" localSheetId="5">#REF!</definedName>
    <definedName name="ERROR" localSheetId="6">#REF!</definedName>
    <definedName name="ERROR">#REF!</definedName>
    <definedName name="ERROR1" localSheetId="14">#REF!</definedName>
    <definedName name="ERROR1" localSheetId="15">#REF!</definedName>
    <definedName name="ERROR1" localSheetId="12">#REF!</definedName>
    <definedName name="ERROR1" localSheetId="13">#REF!</definedName>
    <definedName name="ERROR1" localSheetId="1">#REF!</definedName>
    <definedName name="ERROR1" localSheetId="11">#REF!</definedName>
    <definedName name="ERROR1" localSheetId="6">#REF!</definedName>
    <definedName name="ERROR1">#REF!</definedName>
    <definedName name="ERROR2" localSheetId="14">#REF!</definedName>
    <definedName name="ERROR2" localSheetId="15">#REF!</definedName>
    <definedName name="ERROR2" localSheetId="12">#REF!</definedName>
    <definedName name="ERROR2" localSheetId="13">#REF!</definedName>
    <definedName name="ERROR2" localSheetId="1">#REF!</definedName>
    <definedName name="ERROR2" localSheetId="11">#REF!</definedName>
    <definedName name="ERROR2" localSheetId="6">#REF!</definedName>
    <definedName name="ERROR2">#REF!</definedName>
    <definedName name="ERROR3" localSheetId="2">#REF!</definedName>
    <definedName name="ERROR3" localSheetId="14">[42]TARIF2002!#REF!</definedName>
    <definedName name="ERROR3" localSheetId="15">#REF!</definedName>
    <definedName name="ERROR3" localSheetId="0">#REF!</definedName>
    <definedName name="ERROR3" localSheetId="12">[42]TARIF2002!#REF!</definedName>
    <definedName name="ERROR3" localSheetId="13">[42]TARIF2002!#REF!</definedName>
    <definedName name="ERROR3" localSheetId="16">#REF!</definedName>
    <definedName name="ERROR3" localSheetId="1">[42]TARIF2002!#REF!</definedName>
    <definedName name="ERROR3" localSheetId="11">#REF!</definedName>
    <definedName name="ERROR3" localSheetId="5">#REF!</definedName>
    <definedName name="ERROR3" localSheetId="6">[42]TARIF2002!#REF!</definedName>
    <definedName name="ERROR3">#REF!</definedName>
    <definedName name="ERROR5" localSheetId="2">#REF!</definedName>
    <definedName name="ERROR5" localSheetId="14">[42]TARIF2002!#REF!</definedName>
    <definedName name="ERROR5" localSheetId="15">#REF!</definedName>
    <definedName name="ERROR5" localSheetId="0">#REF!</definedName>
    <definedName name="ERROR5" localSheetId="12">[42]TARIF2002!#REF!</definedName>
    <definedName name="ERROR5" localSheetId="13">[42]TARIF2002!#REF!</definedName>
    <definedName name="ERROR5" localSheetId="16">#REF!</definedName>
    <definedName name="ERROR5" localSheetId="1">[42]TARIF2002!#REF!</definedName>
    <definedName name="ERROR5" localSheetId="11">#REF!</definedName>
    <definedName name="ERROR5" localSheetId="5">#REF!</definedName>
    <definedName name="ERROR5" localSheetId="6">[42]TARIF2002!#REF!</definedName>
    <definedName name="ERROR5">#REF!</definedName>
    <definedName name="ert" localSheetId="2" hidden="1">{"via1",#N/A,TRUE,"general";"via2",#N/A,TRUE,"general";"via3",#N/A,TRUE,"general"}</definedName>
    <definedName name="ert" localSheetId="14" hidden="1">{"via1",#N/A,TRUE,"general";"via2",#N/A,TRUE,"general";"via3",#N/A,TRUE,"general"}</definedName>
    <definedName name="ert" localSheetId="15" hidden="1">{"via1",#N/A,TRUE,"general";"via2",#N/A,TRUE,"general";"via3",#N/A,TRUE,"general"}</definedName>
    <definedName name="ert" localSheetId="0" hidden="1">{"via1",#N/A,TRUE,"general";"via2",#N/A,TRUE,"general";"via3",#N/A,TRUE,"general"}</definedName>
    <definedName name="ert" localSheetId="12" hidden="1">{"via1",#N/A,TRUE,"general";"via2",#N/A,TRUE,"general";"via3",#N/A,TRUE,"general"}</definedName>
    <definedName name="ert" localSheetId="13" hidden="1">{"via1",#N/A,TRUE,"general";"via2",#N/A,TRUE,"general";"via3",#N/A,TRUE,"general"}</definedName>
    <definedName name="ert" localSheetId="16" hidden="1">{"via1",#N/A,TRUE,"general";"via2",#N/A,TRUE,"general";"via3",#N/A,TRUE,"general"}</definedName>
    <definedName name="ert" localSheetId="1" hidden="1">{"via1",#N/A,TRUE,"general";"via2",#N/A,TRUE,"general";"via3",#N/A,TRUE,"general"}</definedName>
    <definedName name="ert" localSheetId="11" hidden="1">{"via1",#N/A,TRUE,"general";"via2",#N/A,TRUE,"general";"via3",#N/A,TRUE,"general"}</definedName>
    <definedName name="ert" localSheetId="5" hidden="1">{"via1",#N/A,TRUE,"general";"via2",#N/A,TRUE,"general";"via3",#N/A,TRUE,"general"}</definedName>
    <definedName name="ert" localSheetId="6"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localSheetId="14" hidden="1">{"via1",#N/A,TRUE,"general";"via2",#N/A,TRUE,"general";"via3",#N/A,TRUE,"general"}</definedName>
    <definedName name="erte" localSheetId="15" hidden="1">{"via1",#N/A,TRUE,"general";"via2",#N/A,TRUE,"general";"via3",#N/A,TRUE,"general"}</definedName>
    <definedName name="erte" localSheetId="0" hidden="1">{"via1",#N/A,TRUE,"general";"via2",#N/A,TRUE,"general";"via3",#N/A,TRUE,"general"}</definedName>
    <definedName name="erte" localSheetId="12" hidden="1">{"via1",#N/A,TRUE,"general";"via2",#N/A,TRUE,"general";"via3",#N/A,TRUE,"general"}</definedName>
    <definedName name="erte" localSheetId="13" hidden="1">{"via1",#N/A,TRUE,"general";"via2",#N/A,TRUE,"general";"via3",#N/A,TRUE,"general"}</definedName>
    <definedName name="erte" localSheetId="16" hidden="1">{"via1",#N/A,TRUE,"general";"via2",#N/A,TRUE,"general";"via3",#N/A,TRUE,"general"}</definedName>
    <definedName name="erte" localSheetId="1" hidden="1">{"via1",#N/A,TRUE,"general";"via2",#N/A,TRUE,"general";"via3",#N/A,TRUE,"general"}</definedName>
    <definedName name="erte" localSheetId="11" hidden="1">{"via1",#N/A,TRUE,"general";"via2",#N/A,TRUE,"general";"via3",#N/A,TRUE,"general"}</definedName>
    <definedName name="erte" localSheetId="5" hidden="1">{"via1",#N/A,TRUE,"general";"via2",#N/A,TRUE,"general";"via3",#N/A,TRUE,"general"}</definedName>
    <definedName name="erte" localSheetId="6"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localSheetId="14" hidden="1">{"TAB1",#N/A,TRUE,"GENERAL";"TAB2",#N/A,TRUE,"GENERAL";"TAB3",#N/A,TRUE,"GENERAL";"TAB4",#N/A,TRUE,"GENERAL";"TAB5",#N/A,TRUE,"GENERAL"}</definedName>
    <definedName name="erter" localSheetId="15" hidden="1">{"TAB1",#N/A,TRUE,"GENERAL";"TAB2",#N/A,TRUE,"GENERAL";"TAB3",#N/A,TRUE,"GENERAL";"TAB4",#N/A,TRUE,"GENERAL";"TAB5",#N/A,TRUE,"GENERAL"}</definedName>
    <definedName name="erter" localSheetId="0" hidden="1">{"TAB1",#N/A,TRUE,"GENERAL";"TAB2",#N/A,TRUE,"GENERAL";"TAB3",#N/A,TRUE,"GENERAL";"TAB4",#N/A,TRUE,"GENERAL";"TAB5",#N/A,TRUE,"GENERAL"}</definedName>
    <definedName name="erter" localSheetId="12" hidden="1">{"TAB1",#N/A,TRUE,"GENERAL";"TAB2",#N/A,TRUE,"GENERAL";"TAB3",#N/A,TRUE,"GENERAL";"TAB4",#N/A,TRUE,"GENERAL";"TAB5",#N/A,TRUE,"GENERAL"}</definedName>
    <definedName name="erter" localSheetId="13" hidden="1">{"TAB1",#N/A,TRUE,"GENERAL";"TAB2",#N/A,TRUE,"GENERAL";"TAB3",#N/A,TRUE,"GENERAL";"TAB4",#N/A,TRUE,"GENERAL";"TAB5",#N/A,TRUE,"GENERAL"}</definedName>
    <definedName name="erter" localSheetId="16" hidden="1">{"TAB1",#N/A,TRUE,"GENERAL";"TAB2",#N/A,TRUE,"GENERAL";"TAB3",#N/A,TRUE,"GENERAL";"TAB4",#N/A,TRUE,"GENERAL";"TAB5",#N/A,TRUE,"GENERAL"}</definedName>
    <definedName name="erter" localSheetId="1" hidden="1">{"TAB1",#N/A,TRUE,"GENERAL";"TAB2",#N/A,TRUE,"GENERAL";"TAB3",#N/A,TRUE,"GENERAL";"TAB4",#N/A,TRUE,"GENERAL";"TAB5",#N/A,TRUE,"GENERAL"}</definedName>
    <definedName name="erter" localSheetId="11" hidden="1">{"TAB1",#N/A,TRUE,"GENERAL";"TAB2",#N/A,TRUE,"GENERAL";"TAB3",#N/A,TRUE,"GENERAL";"TAB4",#N/A,TRUE,"GENERAL";"TAB5",#N/A,TRUE,"GENERAL"}</definedName>
    <definedName name="erter" localSheetId="5" hidden="1">{"TAB1",#N/A,TRUE,"GENERAL";"TAB2",#N/A,TRUE,"GENERAL";"TAB3",#N/A,TRUE,"GENERAL";"TAB4",#N/A,TRUE,"GENERAL";"TAB5",#N/A,TRUE,"GENERAL"}</definedName>
    <definedName name="erter" localSheetId="6"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localSheetId="14" hidden="1">{"via1",#N/A,TRUE,"general";"via2",#N/A,TRUE,"general";"via3",#N/A,TRUE,"general"}</definedName>
    <definedName name="ertert" localSheetId="15" hidden="1">{"via1",#N/A,TRUE,"general";"via2",#N/A,TRUE,"general";"via3",#N/A,TRUE,"general"}</definedName>
    <definedName name="ertert" localSheetId="0" hidden="1">{"via1",#N/A,TRUE,"general";"via2",#N/A,TRUE,"general";"via3",#N/A,TRUE,"general"}</definedName>
    <definedName name="ertert" localSheetId="12" hidden="1">{"via1",#N/A,TRUE,"general";"via2",#N/A,TRUE,"general";"via3",#N/A,TRUE,"general"}</definedName>
    <definedName name="ertert" localSheetId="13" hidden="1">{"via1",#N/A,TRUE,"general";"via2",#N/A,TRUE,"general";"via3",#N/A,TRUE,"general"}</definedName>
    <definedName name="ertert" localSheetId="16" hidden="1">{"via1",#N/A,TRUE,"general";"via2",#N/A,TRUE,"general";"via3",#N/A,TRUE,"general"}</definedName>
    <definedName name="ertert" localSheetId="1" hidden="1">{"via1",#N/A,TRUE,"general";"via2",#N/A,TRUE,"general";"via3",#N/A,TRUE,"general"}</definedName>
    <definedName name="ertert" localSheetId="11" hidden="1">{"via1",#N/A,TRUE,"general";"via2",#N/A,TRUE,"general";"via3",#N/A,TRUE,"general"}</definedName>
    <definedName name="ertert" localSheetId="5" hidden="1">{"via1",#N/A,TRUE,"general";"via2",#N/A,TRUE,"general";"via3",#N/A,TRUE,"general"}</definedName>
    <definedName name="ertert" localSheetId="6"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localSheetId="14" hidden="1">{"TAB1",#N/A,TRUE,"GENERAL";"TAB2",#N/A,TRUE,"GENERAL";"TAB3",#N/A,TRUE,"GENERAL";"TAB4",#N/A,TRUE,"GENERAL";"TAB5",#N/A,TRUE,"GENERAL"}</definedName>
    <definedName name="ertgyhik" localSheetId="15" hidden="1">{"TAB1",#N/A,TRUE,"GENERAL";"TAB2",#N/A,TRUE,"GENERAL";"TAB3",#N/A,TRUE,"GENERAL";"TAB4",#N/A,TRUE,"GENERAL";"TAB5",#N/A,TRUE,"GENERAL"}</definedName>
    <definedName name="ertgyhik" localSheetId="0" hidden="1">{"TAB1",#N/A,TRUE,"GENERAL";"TAB2",#N/A,TRUE,"GENERAL";"TAB3",#N/A,TRUE,"GENERAL";"TAB4",#N/A,TRUE,"GENERAL";"TAB5",#N/A,TRUE,"GENERAL"}</definedName>
    <definedName name="ertgyhik" localSheetId="12" hidden="1">{"TAB1",#N/A,TRUE,"GENERAL";"TAB2",#N/A,TRUE,"GENERAL";"TAB3",#N/A,TRUE,"GENERAL";"TAB4",#N/A,TRUE,"GENERAL";"TAB5",#N/A,TRUE,"GENERAL"}</definedName>
    <definedName name="ertgyhik" localSheetId="13" hidden="1">{"TAB1",#N/A,TRUE,"GENERAL";"TAB2",#N/A,TRUE,"GENERAL";"TAB3",#N/A,TRUE,"GENERAL";"TAB4",#N/A,TRUE,"GENERAL";"TAB5",#N/A,TRUE,"GENERAL"}</definedName>
    <definedName name="ertgyhik" localSheetId="16" hidden="1">{"TAB1",#N/A,TRUE,"GENERAL";"TAB2",#N/A,TRUE,"GENERAL";"TAB3",#N/A,TRUE,"GENERAL";"TAB4",#N/A,TRUE,"GENERAL";"TAB5",#N/A,TRUE,"GENERAL"}</definedName>
    <definedName name="ertgyhik" localSheetId="1" hidden="1">{"TAB1",#N/A,TRUE,"GENERAL";"TAB2",#N/A,TRUE,"GENERAL";"TAB3",#N/A,TRUE,"GENERAL";"TAB4",#N/A,TRUE,"GENERAL";"TAB5",#N/A,TRUE,"GENERAL"}</definedName>
    <definedName name="ertgyhik" localSheetId="11" hidden="1">{"TAB1",#N/A,TRUE,"GENERAL";"TAB2",#N/A,TRUE,"GENERAL";"TAB3",#N/A,TRUE,"GENERAL";"TAB4",#N/A,TRUE,"GENERAL";"TAB5",#N/A,TRUE,"GENERAL"}</definedName>
    <definedName name="ertgyhik" localSheetId="5" hidden="1">{"TAB1",#N/A,TRUE,"GENERAL";"TAB2",#N/A,TRUE,"GENERAL";"TAB3",#N/A,TRUE,"GENERAL";"TAB4",#N/A,TRUE,"GENERAL";"TAB5",#N/A,TRUE,"GENERAL"}</definedName>
    <definedName name="ertgyhik" localSheetId="6"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localSheetId="14" hidden="1">{"via1",#N/A,TRUE,"general";"via2",#N/A,TRUE,"general";"via3",#N/A,TRUE,"general"}</definedName>
    <definedName name="ertreb" localSheetId="15" hidden="1">{"via1",#N/A,TRUE,"general";"via2",#N/A,TRUE,"general";"via3",#N/A,TRUE,"general"}</definedName>
    <definedName name="ertreb" localSheetId="0" hidden="1">{"via1",#N/A,TRUE,"general";"via2",#N/A,TRUE,"general";"via3",#N/A,TRUE,"general"}</definedName>
    <definedName name="ertreb" localSheetId="12" hidden="1">{"via1",#N/A,TRUE,"general";"via2",#N/A,TRUE,"general";"via3",#N/A,TRUE,"general"}</definedName>
    <definedName name="ertreb" localSheetId="13" hidden="1">{"via1",#N/A,TRUE,"general";"via2",#N/A,TRUE,"general";"via3",#N/A,TRUE,"general"}</definedName>
    <definedName name="ertreb" localSheetId="16" hidden="1">{"via1",#N/A,TRUE,"general";"via2",#N/A,TRUE,"general";"via3",#N/A,TRUE,"general"}</definedName>
    <definedName name="ertreb" localSheetId="1" hidden="1">{"via1",#N/A,TRUE,"general";"via2",#N/A,TRUE,"general";"via3",#N/A,TRUE,"general"}</definedName>
    <definedName name="ertreb" localSheetId="11" hidden="1">{"via1",#N/A,TRUE,"general";"via2",#N/A,TRUE,"general";"via3",#N/A,TRUE,"general"}</definedName>
    <definedName name="ertreb" localSheetId="5" hidden="1">{"via1",#N/A,TRUE,"general";"via2",#N/A,TRUE,"general";"via3",#N/A,TRUE,"general"}</definedName>
    <definedName name="ertreb" localSheetId="6"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localSheetId="14" hidden="1">{"TAB1",#N/A,TRUE,"GENERAL";"TAB2",#N/A,TRUE,"GENERAL";"TAB3",#N/A,TRUE,"GENERAL";"TAB4",#N/A,TRUE,"GENERAL";"TAB5",#N/A,TRUE,"GENERAL"}</definedName>
    <definedName name="ertret" localSheetId="15" hidden="1">{"TAB1",#N/A,TRUE,"GENERAL";"TAB2",#N/A,TRUE,"GENERAL";"TAB3",#N/A,TRUE,"GENERAL";"TAB4",#N/A,TRUE,"GENERAL";"TAB5",#N/A,TRUE,"GENERAL"}</definedName>
    <definedName name="ertret" localSheetId="0" hidden="1">{"TAB1",#N/A,TRUE,"GENERAL";"TAB2",#N/A,TRUE,"GENERAL";"TAB3",#N/A,TRUE,"GENERAL";"TAB4",#N/A,TRUE,"GENERAL";"TAB5",#N/A,TRUE,"GENERAL"}</definedName>
    <definedName name="ertret" localSheetId="12" hidden="1">{"TAB1",#N/A,TRUE,"GENERAL";"TAB2",#N/A,TRUE,"GENERAL";"TAB3",#N/A,TRUE,"GENERAL";"TAB4",#N/A,TRUE,"GENERAL";"TAB5",#N/A,TRUE,"GENERAL"}</definedName>
    <definedName name="ertret" localSheetId="13" hidden="1">{"TAB1",#N/A,TRUE,"GENERAL";"TAB2",#N/A,TRUE,"GENERAL";"TAB3",#N/A,TRUE,"GENERAL";"TAB4",#N/A,TRUE,"GENERAL";"TAB5",#N/A,TRUE,"GENERAL"}</definedName>
    <definedName name="ertret" localSheetId="16" hidden="1">{"TAB1",#N/A,TRUE,"GENERAL";"TAB2",#N/A,TRUE,"GENERAL";"TAB3",#N/A,TRUE,"GENERAL";"TAB4",#N/A,TRUE,"GENERAL";"TAB5",#N/A,TRUE,"GENERAL"}</definedName>
    <definedName name="ertret" localSheetId="1" hidden="1">{"TAB1",#N/A,TRUE,"GENERAL";"TAB2",#N/A,TRUE,"GENERAL";"TAB3",#N/A,TRUE,"GENERAL";"TAB4",#N/A,TRUE,"GENERAL";"TAB5",#N/A,TRUE,"GENERAL"}</definedName>
    <definedName name="ertret" localSheetId="11" hidden="1">{"TAB1",#N/A,TRUE,"GENERAL";"TAB2",#N/A,TRUE,"GENERAL";"TAB3",#N/A,TRUE,"GENERAL";"TAB4",#N/A,TRUE,"GENERAL";"TAB5",#N/A,TRUE,"GENERAL"}</definedName>
    <definedName name="ertret" localSheetId="5" hidden="1">{"TAB1",#N/A,TRUE,"GENERAL";"TAB2",#N/A,TRUE,"GENERAL";"TAB3",#N/A,TRUE,"GENERAL";"TAB4",#N/A,TRUE,"GENERAL";"TAB5",#N/A,TRUE,"GENERAL"}</definedName>
    <definedName name="ertret" localSheetId="6"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localSheetId="14" hidden="1">{"via1",#N/A,TRUE,"general";"via2",#N/A,TRUE,"general";"via3",#N/A,TRUE,"general"}</definedName>
    <definedName name="erttret" localSheetId="15" hidden="1">{"via1",#N/A,TRUE,"general";"via2",#N/A,TRUE,"general";"via3",#N/A,TRUE,"general"}</definedName>
    <definedName name="erttret" localSheetId="0" hidden="1">{"via1",#N/A,TRUE,"general";"via2",#N/A,TRUE,"general";"via3",#N/A,TRUE,"general"}</definedName>
    <definedName name="erttret" localSheetId="12" hidden="1">{"via1",#N/A,TRUE,"general";"via2",#N/A,TRUE,"general";"via3",#N/A,TRUE,"general"}</definedName>
    <definedName name="erttret" localSheetId="13" hidden="1">{"via1",#N/A,TRUE,"general";"via2",#N/A,TRUE,"general";"via3",#N/A,TRUE,"general"}</definedName>
    <definedName name="erttret" localSheetId="16" hidden="1">{"via1",#N/A,TRUE,"general";"via2",#N/A,TRUE,"general";"via3",#N/A,TRUE,"general"}</definedName>
    <definedName name="erttret" localSheetId="1" hidden="1">{"via1",#N/A,TRUE,"general";"via2",#N/A,TRUE,"general";"via3",#N/A,TRUE,"general"}</definedName>
    <definedName name="erttret" localSheetId="11" hidden="1">{"via1",#N/A,TRUE,"general";"via2",#N/A,TRUE,"general";"via3",#N/A,TRUE,"general"}</definedName>
    <definedName name="erttret" localSheetId="5" hidden="1">{"via1",#N/A,TRUE,"general";"via2",#N/A,TRUE,"general";"via3",#N/A,TRUE,"general"}</definedName>
    <definedName name="erttret" localSheetId="6"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localSheetId="14" hidden="1">{"via1",#N/A,TRUE,"general";"via2",#N/A,TRUE,"general";"via3",#N/A,TRUE,"general"}</definedName>
    <definedName name="ertuiy" localSheetId="15" hidden="1">{"via1",#N/A,TRUE,"general";"via2",#N/A,TRUE,"general";"via3",#N/A,TRUE,"general"}</definedName>
    <definedName name="ertuiy" localSheetId="0" hidden="1">{"via1",#N/A,TRUE,"general";"via2",#N/A,TRUE,"general";"via3",#N/A,TRUE,"general"}</definedName>
    <definedName name="ertuiy" localSheetId="12" hidden="1">{"via1",#N/A,TRUE,"general";"via2",#N/A,TRUE,"general";"via3",#N/A,TRUE,"general"}</definedName>
    <definedName name="ertuiy" localSheetId="13" hidden="1">{"via1",#N/A,TRUE,"general";"via2",#N/A,TRUE,"general";"via3",#N/A,TRUE,"general"}</definedName>
    <definedName name="ertuiy" localSheetId="16" hidden="1">{"via1",#N/A,TRUE,"general";"via2",#N/A,TRUE,"general";"via3",#N/A,TRUE,"general"}</definedName>
    <definedName name="ertuiy" localSheetId="1" hidden="1">{"via1",#N/A,TRUE,"general";"via2",#N/A,TRUE,"general";"via3",#N/A,TRUE,"general"}</definedName>
    <definedName name="ertuiy" localSheetId="11" hidden="1">{"via1",#N/A,TRUE,"general";"via2",#N/A,TRUE,"general";"via3",#N/A,TRUE,"general"}</definedName>
    <definedName name="ertuiy" localSheetId="5" hidden="1">{"via1",#N/A,TRUE,"general";"via2",#N/A,TRUE,"general";"via3",#N/A,TRUE,"general"}</definedName>
    <definedName name="ertuiy" localSheetId="6"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localSheetId="14" hidden="1">{"TAB1",#N/A,TRUE,"GENERAL";"TAB2",#N/A,TRUE,"GENERAL";"TAB3",#N/A,TRUE,"GENERAL";"TAB4",#N/A,TRUE,"GENERAL";"TAB5",#N/A,TRUE,"GENERAL"}</definedName>
    <definedName name="ertwert" localSheetId="15" hidden="1">{"TAB1",#N/A,TRUE,"GENERAL";"TAB2",#N/A,TRUE,"GENERAL";"TAB3",#N/A,TRUE,"GENERAL";"TAB4",#N/A,TRUE,"GENERAL";"TAB5",#N/A,TRUE,"GENERAL"}</definedName>
    <definedName name="ertwert" localSheetId="0" hidden="1">{"TAB1",#N/A,TRUE,"GENERAL";"TAB2",#N/A,TRUE,"GENERAL";"TAB3",#N/A,TRUE,"GENERAL";"TAB4",#N/A,TRUE,"GENERAL";"TAB5",#N/A,TRUE,"GENERAL"}</definedName>
    <definedName name="ertwert" localSheetId="12" hidden="1">{"TAB1",#N/A,TRUE,"GENERAL";"TAB2",#N/A,TRUE,"GENERAL";"TAB3",#N/A,TRUE,"GENERAL";"TAB4",#N/A,TRUE,"GENERAL";"TAB5",#N/A,TRUE,"GENERAL"}</definedName>
    <definedName name="ertwert" localSheetId="13" hidden="1">{"TAB1",#N/A,TRUE,"GENERAL";"TAB2",#N/A,TRUE,"GENERAL";"TAB3",#N/A,TRUE,"GENERAL";"TAB4",#N/A,TRUE,"GENERAL";"TAB5",#N/A,TRUE,"GENERAL"}</definedName>
    <definedName name="ertwert" localSheetId="16" hidden="1">{"TAB1",#N/A,TRUE,"GENERAL";"TAB2",#N/A,TRUE,"GENERAL";"TAB3",#N/A,TRUE,"GENERAL";"TAB4",#N/A,TRUE,"GENERAL";"TAB5",#N/A,TRUE,"GENERAL"}</definedName>
    <definedName name="ertwert" localSheetId="1" hidden="1">{"TAB1",#N/A,TRUE,"GENERAL";"TAB2",#N/A,TRUE,"GENERAL";"TAB3",#N/A,TRUE,"GENERAL";"TAB4",#N/A,TRUE,"GENERAL";"TAB5",#N/A,TRUE,"GENERAL"}</definedName>
    <definedName name="ertwert" localSheetId="11" hidden="1">{"TAB1",#N/A,TRUE,"GENERAL";"TAB2",#N/A,TRUE,"GENERAL";"TAB3",#N/A,TRUE,"GENERAL";"TAB4",#N/A,TRUE,"GENERAL";"TAB5",#N/A,TRUE,"GENERAL"}</definedName>
    <definedName name="ertwert" localSheetId="5" hidden="1">{"TAB1",#N/A,TRUE,"GENERAL";"TAB2",#N/A,TRUE,"GENERAL";"TAB3",#N/A,TRUE,"GENERAL";"TAB4",#N/A,TRUE,"GENERAL";"TAB5",#N/A,TRUE,"GENERAL"}</definedName>
    <definedName name="ertwert" localSheetId="6"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localSheetId="14" hidden="1">{"TAB1",#N/A,TRUE,"GENERAL";"TAB2",#N/A,TRUE,"GENERAL";"TAB3",#N/A,TRUE,"GENERAL";"TAB4",#N/A,TRUE,"GENERAL";"TAB5",#N/A,TRUE,"GENERAL"}</definedName>
    <definedName name="eru" localSheetId="15" hidden="1">{"TAB1",#N/A,TRUE,"GENERAL";"TAB2",#N/A,TRUE,"GENERAL";"TAB3",#N/A,TRUE,"GENERAL";"TAB4",#N/A,TRUE,"GENERAL";"TAB5",#N/A,TRUE,"GENERAL"}</definedName>
    <definedName name="eru" localSheetId="0" hidden="1">{"TAB1",#N/A,TRUE,"GENERAL";"TAB2",#N/A,TRUE,"GENERAL";"TAB3",#N/A,TRUE,"GENERAL";"TAB4",#N/A,TRUE,"GENERAL";"TAB5",#N/A,TRUE,"GENERAL"}</definedName>
    <definedName name="eru" localSheetId="12" hidden="1">{"TAB1",#N/A,TRUE,"GENERAL";"TAB2",#N/A,TRUE,"GENERAL";"TAB3",#N/A,TRUE,"GENERAL";"TAB4",#N/A,TRUE,"GENERAL";"TAB5",#N/A,TRUE,"GENERAL"}</definedName>
    <definedName name="eru" localSheetId="13" hidden="1">{"TAB1",#N/A,TRUE,"GENERAL";"TAB2",#N/A,TRUE,"GENERAL";"TAB3",#N/A,TRUE,"GENERAL";"TAB4",#N/A,TRUE,"GENERAL";"TAB5",#N/A,TRUE,"GENERAL"}</definedName>
    <definedName name="eru" localSheetId="16" hidden="1">{"TAB1",#N/A,TRUE,"GENERAL";"TAB2",#N/A,TRUE,"GENERAL";"TAB3",#N/A,TRUE,"GENERAL";"TAB4",#N/A,TRUE,"GENERAL";"TAB5",#N/A,TRUE,"GENERAL"}</definedName>
    <definedName name="eru" localSheetId="1" hidden="1">{"TAB1",#N/A,TRUE,"GENERAL";"TAB2",#N/A,TRUE,"GENERAL";"TAB3",#N/A,TRUE,"GENERAL";"TAB4",#N/A,TRUE,"GENERAL";"TAB5",#N/A,TRUE,"GENERAL"}</definedName>
    <definedName name="eru" localSheetId="11" hidden="1">{"TAB1",#N/A,TRUE,"GENERAL";"TAB2",#N/A,TRUE,"GENERAL";"TAB3",#N/A,TRUE,"GENERAL";"TAB4",#N/A,TRUE,"GENERAL";"TAB5",#N/A,TRUE,"GENERAL"}</definedName>
    <definedName name="eru" localSheetId="5" hidden="1">{"TAB1",#N/A,TRUE,"GENERAL";"TAB2",#N/A,TRUE,"GENERAL";"TAB3",#N/A,TRUE,"GENERAL";"TAB4",#N/A,TRUE,"GENERAL";"TAB5",#N/A,TRUE,"GENERAL"}</definedName>
    <definedName name="eru" localSheetId="6"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localSheetId="14" hidden="1">{"via1",#N/A,TRUE,"general";"via2",#N/A,TRUE,"general";"via3",#N/A,TRUE,"general"}</definedName>
    <definedName name="ERV" localSheetId="15" hidden="1">{"via1",#N/A,TRUE,"general";"via2",#N/A,TRUE,"general";"via3",#N/A,TRUE,"general"}</definedName>
    <definedName name="ERV" localSheetId="0" hidden="1">{"via1",#N/A,TRUE,"general";"via2",#N/A,TRUE,"general";"via3",#N/A,TRUE,"general"}</definedName>
    <definedName name="ERV" localSheetId="12" hidden="1">{"via1",#N/A,TRUE,"general";"via2",#N/A,TRUE,"general";"via3",#N/A,TRUE,"general"}</definedName>
    <definedName name="ERV" localSheetId="13" hidden="1">{"via1",#N/A,TRUE,"general";"via2",#N/A,TRUE,"general";"via3",#N/A,TRUE,"general"}</definedName>
    <definedName name="ERV" localSheetId="16" hidden="1">{"via1",#N/A,TRUE,"general";"via2",#N/A,TRUE,"general";"via3",#N/A,TRUE,"general"}</definedName>
    <definedName name="ERV" localSheetId="1" hidden="1">{"via1",#N/A,TRUE,"general";"via2",#N/A,TRUE,"general";"via3",#N/A,TRUE,"general"}</definedName>
    <definedName name="ERV" localSheetId="11" hidden="1">{"via1",#N/A,TRUE,"general";"via2",#N/A,TRUE,"general";"via3",#N/A,TRUE,"general"}</definedName>
    <definedName name="ERV" localSheetId="5" hidden="1">{"via1",#N/A,TRUE,"general";"via2",#N/A,TRUE,"general";"via3",#N/A,TRUE,"general"}</definedName>
    <definedName name="ERV" localSheetId="6"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localSheetId="14" hidden="1">{"via1",#N/A,TRUE,"general";"via2",#N/A,TRUE,"general";"via3",#N/A,TRUE,"general"}</definedName>
    <definedName name="erware" localSheetId="15" hidden="1">{"via1",#N/A,TRUE,"general";"via2",#N/A,TRUE,"general";"via3",#N/A,TRUE,"general"}</definedName>
    <definedName name="erware" localSheetId="0" hidden="1">{"via1",#N/A,TRUE,"general";"via2",#N/A,TRUE,"general";"via3",#N/A,TRUE,"general"}</definedName>
    <definedName name="erware" localSheetId="12" hidden="1">{"via1",#N/A,TRUE,"general";"via2",#N/A,TRUE,"general";"via3",#N/A,TRUE,"general"}</definedName>
    <definedName name="erware" localSheetId="13" hidden="1">{"via1",#N/A,TRUE,"general";"via2",#N/A,TRUE,"general";"via3",#N/A,TRUE,"general"}</definedName>
    <definedName name="erware" localSheetId="16" hidden="1">{"via1",#N/A,TRUE,"general";"via2",#N/A,TRUE,"general";"via3",#N/A,TRUE,"general"}</definedName>
    <definedName name="erware" localSheetId="1" hidden="1">{"via1",#N/A,TRUE,"general";"via2",#N/A,TRUE,"general";"via3",#N/A,TRUE,"general"}</definedName>
    <definedName name="erware" localSheetId="11" hidden="1">{"via1",#N/A,TRUE,"general";"via2",#N/A,TRUE,"general";"via3",#N/A,TRUE,"general"}</definedName>
    <definedName name="erware" localSheetId="5" hidden="1">{"via1",#N/A,TRUE,"general";"via2",#N/A,TRUE,"general";"via3",#N/A,TRUE,"general"}</definedName>
    <definedName name="erware" localSheetId="6"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localSheetId="14" hidden="1">{"via1",#N/A,TRUE,"general";"via2",#N/A,TRUE,"general";"via3",#N/A,TRUE,"general"}</definedName>
    <definedName name="ERWER" localSheetId="15" hidden="1">{"via1",#N/A,TRUE,"general";"via2",#N/A,TRUE,"general";"via3",#N/A,TRUE,"general"}</definedName>
    <definedName name="ERWER" localSheetId="0" hidden="1">{"via1",#N/A,TRUE,"general";"via2",#N/A,TRUE,"general";"via3",#N/A,TRUE,"general"}</definedName>
    <definedName name="ERWER" localSheetId="12" hidden="1">{"via1",#N/A,TRUE,"general";"via2",#N/A,TRUE,"general";"via3",#N/A,TRUE,"general"}</definedName>
    <definedName name="ERWER" localSheetId="13" hidden="1">{"via1",#N/A,TRUE,"general";"via2",#N/A,TRUE,"general";"via3",#N/A,TRUE,"general"}</definedName>
    <definedName name="ERWER" localSheetId="16" hidden="1">{"via1",#N/A,TRUE,"general";"via2",#N/A,TRUE,"general";"via3",#N/A,TRUE,"general"}</definedName>
    <definedName name="ERWER" localSheetId="1" hidden="1">{"via1",#N/A,TRUE,"general";"via2",#N/A,TRUE,"general";"via3",#N/A,TRUE,"general"}</definedName>
    <definedName name="ERWER" localSheetId="11" hidden="1">{"via1",#N/A,TRUE,"general";"via2",#N/A,TRUE,"general";"via3",#N/A,TRUE,"general"}</definedName>
    <definedName name="ERWER" localSheetId="5" hidden="1">{"via1",#N/A,TRUE,"general";"via2",#N/A,TRUE,"general";"via3",#N/A,TRUE,"general"}</definedName>
    <definedName name="ERWER" localSheetId="6"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localSheetId="14" hidden="1">{"TAB1",#N/A,TRUE,"GENERAL";"TAB2",#N/A,TRUE,"GENERAL";"TAB3",#N/A,TRUE,"GENERAL";"TAB4",#N/A,TRUE,"GENERAL";"TAB5",#N/A,TRUE,"GENERAL"}</definedName>
    <definedName name="erwertd" localSheetId="15" hidden="1">{"TAB1",#N/A,TRUE,"GENERAL";"TAB2",#N/A,TRUE,"GENERAL";"TAB3",#N/A,TRUE,"GENERAL";"TAB4",#N/A,TRUE,"GENERAL";"TAB5",#N/A,TRUE,"GENERAL"}</definedName>
    <definedName name="erwertd" localSheetId="0" hidden="1">{"TAB1",#N/A,TRUE,"GENERAL";"TAB2",#N/A,TRUE,"GENERAL";"TAB3",#N/A,TRUE,"GENERAL";"TAB4",#N/A,TRUE,"GENERAL";"TAB5",#N/A,TRUE,"GENERAL"}</definedName>
    <definedName name="erwertd" localSheetId="12" hidden="1">{"TAB1",#N/A,TRUE,"GENERAL";"TAB2",#N/A,TRUE,"GENERAL";"TAB3",#N/A,TRUE,"GENERAL";"TAB4",#N/A,TRUE,"GENERAL";"TAB5",#N/A,TRUE,"GENERAL"}</definedName>
    <definedName name="erwertd" localSheetId="13" hidden="1">{"TAB1",#N/A,TRUE,"GENERAL";"TAB2",#N/A,TRUE,"GENERAL";"TAB3",#N/A,TRUE,"GENERAL";"TAB4",#N/A,TRUE,"GENERAL";"TAB5",#N/A,TRUE,"GENERAL"}</definedName>
    <definedName name="erwertd" localSheetId="16" hidden="1">{"TAB1",#N/A,TRUE,"GENERAL";"TAB2",#N/A,TRUE,"GENERAL";"TAB3",#N/A,TRUE,"GENERAL";"TAB4",#N/A,TRUE,"GENERAL";"TAB5",#N/A,TRUE,"GENERAL"}</definedName>
    <definedName name="erwertd" localSheetId="1" hidden="1">{"TAB1",#N/A,TRUE,"GENERAL";"TAB2",#N/A,TRUE,"GENERAL";"TAB3",#N/A,TRUE,"GENERAL";"TAB4",#N/A,TRUE,"GENERAL";"TAB5",#N/A,TRUE,"GENERAL"}</definedName>
    <definedName name="erwertd" localSheetId="11" hidden="1">{"TAB1",#N/A,TRUE,"GENERAL";"TAB2",#N/A,TRUE,"GENERAL";"TAB3",#N/A,TRUE,"GENERAL";"TAB4",#N/A,TRUE,"GENERAL";"TAB5",#N/A,TRUE,"GENERAL"}</definedName>
    <definedName name="erwertd" localSheetId="5" hidden="1">{"TAB1",#N/A,TRUE,"GENERAL";"TAB2",#N/A,TRUE,"GENERAL";"TAB3",#N/A,TRUE,"GENERAL";"TAB4",#N/A,TRUE,"GENERAL";"TAB5",#N/A,TRUE,"GENERAL"}</definedName>
    <definedName name="erwertd" localSheetId="6"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localSheetId="14" hidden="1">{"TAB1",#N/A,TRUE,"GENERAL";"TAB2",#N/A,TRUE,"GENERAL";"TAB3",#N/A,TRUE,"GENERAL";"TAB4",#N/A,TRUE,"GENERAL";"TAB5",#N/A,TRUE,"GENERAL"}</definedName>
    <definedName name="erwr" localSheetId="15" hidden="1">{"TAB1",#N/A,TRUE,"GENERAL";"TAB2",#N/A,TRUE,"GENERAL";"TAB3",#N/A,TRUE,"GENERAL";"TAB4",#N/A,TRUE,"GENERAL";"TAB5",#N/A,TRUE,"GENERAL"}</definedName>
    <definedName name="erwr" localSheetId="0" hidden="1">{"TAB1",#N/A,TRUE,"GENERAL";"TAB2",#N/A,TRUE,"GENERAL";"TAB3",#N/A,TRUE,"GENERAL";"TAB4",#N/A,TRUE,"GENERAL";"TAB5",#N/A,TRUE,"GENERAL"}</definedName>
    <definedName name="erwr" localSheetId="12" hidden="1">{"TAB1",#N/A,TRUE,"GENERAL";"TAB2",#N/A,TRUE,"GENERAL";"TAB3",#N/A,TRUE,"GENERAL";"TAB4",#N/A,TRUE,"GENERAL";"TAB5",#N/A,TRUE,"GENERAL"}</definedName>
    <definedName name="erwr" localSheetId="13" hidden="1">{"TAB1",#N/A,TRUE,"GENERAL";"TAB2",#N/A,TRUE,"GENERAL";"TAB3",#N/A,TRUE,"GENERAL";"TAB4",#N/A,TRUE,"GENERAL";"TAB5",#N/A,TRUE,"GENERAL"}</definedName>
    <definedName name="erwr" localSheetId="16" hidden="1">{"TAB1",#N/A,TRUE,"GENERAL";"TAB2",#N/A,TRUE,"GENERAL";"TAB3",#N/A,TRUE,"GENERAL";"TAB4",#N/A,TRUE,"GENERAL";"TAB5",#N/A,TRUE,"GENERAL"}</definedName>
    <definedName name="erwr" localSheetId="1" hidden="1">{"TAB1",#N/A,TRUE,"GENERAL";"TAB2",#N/A,TRUE,"GENERAL";"TAB3",#N/A,TRUE,"GENERAL";"TAB4",#N/A,TRUE,"GENERAL";"TAB5",#N/A,TRUE,"GENERAL"}</definedName>
    <definedName name="erwr" localSheetId="11" hidden="1">{"TAB1",#N/A,TRUE,"GENERAL";"TAB2",#N/A,TRUE,"GENERAL";"TAB3",#N/A,TRUE,"GENERAL";"TAB4",#N/A,TRUE,"GENERAL";"TAB5",#N/A,TRUE,"GENERAL"}</definedName>
    <definedName name="erwr" localSheetId="5" hidden="1">{"TAB1",#N/A,TRUE,"GENERAL";"TAB2",#N/A,TRUE,"GENERAL";"TAB3",#N/A,TRUE,"GENERAL";"TAB4",#N/A,TRUE,"GENERAL";"TAB5",#N/A,TRUE,"GENERAL"}</definedName>
    <definedName name="erwr" localSheetId="6"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localSheetId="14" hidden="1">{"via1",#N/A,TRUE,"general";"via2",#N/A,TRUE,"general";"via3",#N/A,TRUE,"general"}</definedName>
    <definedName name="ERWRL" localSheetId="15" hidden="1">{"via1",#N/A,TRUE,"general";"via2",#N/A,TRUE,"general";"via3",#N/A,TRUE,"general"}</definedName>
    <definedName name="ERWRL" localSheetId="0" hidden="1">{"via1",#N/A,TRUE,"general";"via2",#N/A,TRUE,"general";"via3",#N/A,TRUE,"general"}</definedName>
    <definedName name="ERWRL" localSheetId="12" hidden="1">{"via1",#N/A,TRUE,"general";"via2",#N/A,TRUE,"general";"via3",#N/A,TRUE,"general"}</definedName>
    <definedName name="ERWRL" localSheetId="13" hidden="1">{"via1",#N/A,TRUE,"general";"via2",#N/A,TRUE,"general";"via3",#N/A,TRUE,"general"}</definedName>
    <definedName name="ERWRL" localSheetId="16" hidden="1">{"via1",#N/A,TRUE,"general";"via2",#N/A,TRUE,"general";"via3",#N/A,TRUE,"general"}</definedName>
    <definedName name="ERWRL" localSheetId="1" hidden="1">{"via1",#N/A,TRUE,"general";"via2",#N/A,TRUE,"general";"via3",#N/A,TRUE,"general"}</definedName>
    <definedName name="ERWRL" localSheetId="11" hidden="1">{"via1",#N/A,TRUE,"general";"via2",#N/A,TRUE,"general";"via3",#N/A,TRUE,"general"}</definedName>
    <definedName name="ERWRL" localSheetId="5" hidden="1">{"via1",#N/A,TRUE,"general";"via2",#N/A,TRUE,"general";"via3",#N/A,TRUE,"general"}</definedName>
    <definedName name="ERWRL" localSheetId="6"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localSheetId="14" hidden="1">{"via1",#N/A,TRUE,"general";"via2",#N/A,TRUE,"general";"via3",#N/A,TRUE,"general"}</definedName>
    <definedName name="ery" localSheetId="15" hidden="1">{"via1",#N/A,TRUE,"general";"via2",#N/A,TRUE,"general";"via3",#N/A,TRUE,"general"}</definedName>
    <definedName name="ery" localSheetId="0" hidden="1">{"via1",#N/A,TRUE,"general";"via2",#N/A,TRUE,"general";"via3",#N/A,TRUE,"general"}</definedName>
    <definedName name="ery" localSheetId="12" hidden="1">{"via1",#N/A,TRUE,"general";"via2",#N/A,TRUE,"general";"via3",#N/A,TRUE,"general"}</definedName>
    <definedName name="ery" localSheetId="13" hidden="1">{"via1",#N/A,TRUE,"general";"via2",#N/A,TRUE,"general";"via3",#N/A,TRUE,"general"}</definedName>
    <definedName name="ery" localSheetId="16" hidden="1">{"via1",#N/A,TRUE,"general";"via2",#N/A,TRUE,"general";"via3",#N/A,TRUE,"general"}</definedName>
    <definedName name="ery" localSheetId="1" hidden="1">{"via1",#N/A,TRUE,"general";"via2",#N/A,TRUE,"general";"via3",#N/A,TRUE,"general"}</definedName>
    <definedName name="ery" localSheetId="11" hidden="1">{"via1",#N/A,TRUE,"general";"via2",#N/A,TRUE,"general";"via3",#N/A,TRUE,"general"}</definedName>
    <definedName name="ery" localSheetId="5" hidden="1">{"via1",#N/A,TRUE,"general";"via2",#N/A,TRUE,"general";"via3",#N/A,TRUE,"general"}</definedName>
    <definedName name="ery" localSheetId="6"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localSheetId="14" hidden="1">{"via1",#N/A,TRUE,"general";"via2",#N/A,TRUE,"general";"via3",#N/A,TRUE,"general"}</definedName>
    <definedName name="eryhd" localSheetId="15" hidden="1">{"via1",#N/A,TRUE,"general";"via2",#N/A,TRUE,"general";"via3",#N/A,TRUE,"general"}</definedName>
    <definedName name="eryhd" localSheetId="0" hidden="1">{"via1",#N/A,TRUE,"general";"via2",#N/A,TRUE,"general";"via3",#N/A,TRUE,"general"}</definedName>
    <definedName name="eryhd" localSheetId="12" hidden="1">{"via1",#N/A,TRUE,"general";"via2",#N/A,TRUE,"general";"via3",#N/A,TRUE,"general"}</definedName>
    <definedName name="eryhd" localSheetId="13" hidden="1">{"via1",#N/A,TRUE,"general";"via2",#N/A,TRUE,"general";"via3",#N/A,TRUE,"general"}</definedName>
    <definedName name="eryhd" localSheetId="16" hidden="1">{"via1",#N/A,TRUE,"general";"via2",#N/A,TRUE,"general";"via3",#N/A,TRUE,"general"}</definedName>
    <definedName name="eryhd" localSheetId="1" hidden="1">{"via1",#N/A,TRUE,"general";"via2",#N/A,TRUE,"general";"via3",#N/A,TRUE,"general"}</definedName>
    <definedName name="eryhd" localSheetId="11" hidden="1">{"via1",#N/A,TRUE,"general";"via2",#N/A,TRUE,"general";"via3",#N/A,TRUE,"general"}</definedName>
    <definedName name="eryhd" localSheetId="5" hidden="1">{"via1",#N/A,TRUE,"general";"via2",#N/A,TRUE,"general";"via3",#N/A,TRUE,"general"}</definedName>
    <definedName name="eryhd" localSheetId="6"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localSheetId="14" hidden="1">{"TAB1",#N/A,TRUE,"GENERAL";"TAB2",#N/A,TRUE,"GENERAL";"TAB3",#N/A,TRUE,"GENERAL";"TAB4",#N/A,TRUE,"GENERAL";"TAB5",#N/A,TRUE,"GENERAL"}</definedName>
    <definedName name="eryhdf" localSheetId="15" hidden="1">{"TAB1",#N/A,TRUE,"GENERAL";"TAB2",#N/A,TRUE,"GENERAL";"TAB3",#N/A,TRUE,"GENERAL";"TAB4",#N/A,TRUE,"GENERAL";"TAB5",#N/A,TRUE,"GENERAL"}</definedName>
    <definedName name="eryhdf" localSheetId="0" hidden="1">{"TAB1",#N/A,TRUE,"GENERAL";"TAB2",#N/A,TRUE,"GENERAL";"TAB3",#N/A,TRUE,"GENERAL";"TAB4",#N/A,TRUE,"GENERAL";"TAB5",#N/A,TRUE,"GENERAL"}</definedName>
    <definedName name="eryhdf" localSheetId="12" hidden="1">{"TAB1",#N/A,TRUE,"GENERAL";"TAB2",#N/A,TRUE,"GENERAL";"TAB3",#N/A,TRUE,"GENERAL";"TAB4",#N/A,TRUE,"GENERAL";"TAB5",#N/A,TRUE,"GENERAL"}</definedName>
    <definedName name="eryhdf" localSheetId="13" hidden="1">{"TAB1",#N/A,TRUE,"GENERAL";"TAB2",#N/A,TRUE,"GENERAL";"TAB3",#N/A,TRUE,"GENERAL";"TAB4",#N/A,TRUE,"GENERAL";"TAB5",#N/A,TRUE,"GENERAL"}</definedName>
    <definedName name="eryhdf" localSheetId="16" hidden="1">{"TAB1",#N/A,TRUE,"GENERAL";"TAB2",#N/A,TRUE,"GENERAL";"TAB3",#N/A,TRUE,"GENERAL";"TAB4",#N/A,TRUE,"GENERAL";"TAB5",#N/A,TRUE,"GENERAL"}</definedName>
    <definedName name="eryhdf" localSheetId="1" hidden="1">{"TAB1",#N/A,TRUE,"GENERAL";"TAB2",#N/A,TRUE,"GENERAL";"TAB3",#N/A,TRUE,"GENERAL";"TAB4",#N/A,TRUE,"GENERAL";"TAB5",#N/A,TRUE,"GENERAL"}</definedName>
    <definedName name="eryhdf" localSheetId="11" hidden="1">{"TAB1",#N/A,TRUE,"GENERAL";"TAB2",#N/A,TRUE,"GENERAL";"TAB3",#N/A,TRUE,"GENERAL";"TAB4",#N/A,TRUE,"GENERAL";"TAB5",#N/A,TRUE,"GENERAL"}</definedName>
    <definedName name="eryhdf" localSheetId="5" hidden="1">{"TAB1",#N/A,TRUE,"GENERAL";"TAB2",#N/A,TRUE,"GENERAL";"TAB3",#N/A,TRUE,"GENERAL";"TAB4",#N/A,TRUE,"GENERAL";"TAB5",#N/A,TRUE,"GENERAL"}</definedName>
    <definedName name="eryhdf" localSheetId="6"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localSheetId="14" hidden="1">{"TAB1",#N/A,TRUE,"GENERAL";"TAB2",#N/A,TRUE,"GENERAL";"TAB3",#N/A,TRUE,"GENERAL";"TAB4",#N/A,TRUE,"GENERAL";"TAB5",#N/A,TRUE,"GENERAL"}</definedName>
    <definedName name="eryhk" localSheetId="15" hidden="1">{"TAB1",#N/A,TRUE,"GENERAL";"TAB2",#N/A,TRUE,"GENERAL";"TAB3",#N/A,TRUE,"GENERAL";"TAB4",#N/A,TRUE,"GENERAL";"TAB5",#N/A,TRUE,"GENERAL"}</definedName>
    <definedName name="eryhk" localSheetId="0" hidden="1">{"TAB1",#N/A,TRUE,"GENERAL";"TAB2",#N/A,TRUE,"GENERAL";"TAB3",#N/A,TRUE,"GENERAL";"TAB4",#N/A,TRUE,"GENERAL";"TAB5",#N/A,TRUE,"GENERAL"}</definedName>
    <definedName name="eryhk" localSheetId="12" hidden="1">{"TAB1",#N/A,TRUE,"GENERAL";"TAB2",#N/A,TRUE,"GENERAL";"TAB3",#N/A,TRUE,"GENERAL";"TAB4",#N/A,TRUE,"GENERAL";"TAB5",#N/A,TRUE,"GENERAL"}</definedName>
    <definedName name="eryhk" localSheetId="13" hidden="1">{"TAB1",#N/A,TRUE,"GENERAL";"TAB2",#N/A,TRUE,"GENERAL";"TAB3",#N/A,TRUE,"GENERAL";"TAB4",#N/A,TRUE,"GENERAL";"TAB5",#N/A,TRUE,"GENERAL"}</definedName>
    <definedName name="eryhk" localSheetId="16" hidden="1">{"TAB1",#N/A,TRUE,"GENERAL";"TAB2",#N/A,TRUE,"GENERAL";"TAB3",#N/A,TRUE,"GENERAL";"TAB4",#N/A,TRUE,"GENERAL";"TAB5",#N/A,TRUE,"GENERAL"}</definedName>
    <definedName name="eryhk" localSheetId="1" hidden="1">{"TAB1",#N/A,TRUE,"GENERAL";"TAB2",#N/A,TRUE,"GENERAL";"TAB3",#N/A,TRUE,"GENERAL";"TAB4",#N/A,TRUE,"GENERAL";"TAB5",#N/A,TRUE,"GENERAL"}</definedName>
    <definedName name="eryhk" localSheetId="11" hidden="1">{"TAB1",#N/A,TRUE,"GENERAL";"TAB2",#N/A,TRUE,"GENERAL";"TAB3",#N/A,TRUE,"GENERAL";"TAB4",#N/A,TRUE,"GENERAL";"TAB5",#N/A,TRUE,"GENERAL"}</definedName>
    <definedName name="eryhk" localSheetId="5" hidden="1">{"TAB1",#N/A,TRUE,"GENERAL";"TAB2",#N/A,TRUE,"GENERAL";"TAB3",#N/A,TRUE,"GENERAL";"TAB4",#N/A,TRUE,"GENERAL";"TAB5",#N/A,TRUE,"GENERAL"}</definedName>
    <definedName name="eryhk" localSheetId="6"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localSheetId="14" hidden="1">{"TAB1",#N/A,TRUE,"GENERAL";"TAB2",#N/A,TRUE,"GENERAL";"TAB3",#N/A,TRUE,"GENERAL";"TAB4",#N/A,TRUE,"GENERAL";"TAB5",#N/A,TRUE,"GENERAL"}</definedName>
    <definedName name="eryhrf" localSheetId="15" hidden="1">{"TAB1",#N/A,TRUE,"GENERAL";"TAB2",#N/A,TRUE,"GENERAL";"TAB3",#N/A,TRUE,"GENERAL";"TAB4",#N/A,TRUE,"GENERAL";"TAB5",#N/A,TRUE,"GENERAL"}</definedName>
    <definedName name="eryhrf" localSheetId="0" hidden="1">{"TAB1",#N/A,TRUE,"GENERAL";"TAB2",#N/A,TRUE,"GENERAL";"TAB3",#N/A,TRUE,"GENERAL";"TAB4",#N/A,TRUE,"GENERAL";"TAB5",#N/A,TRUE,"GENERAL"}</definedName>
    <definedName name="eryhrf" localSheetId="12" hidden="1">{"TAB1",#N/A,TRUE,"GENERAL";"TAB2",#N/A,TRUE,"GENERAL";"TAB3",#N/A,TRUE,"GENERAL";"TAB4",#N/A,TRUE,"GENERAL";"TAB5",#N/A,TRUE,"GENERAL"}</definedName>
    <definedName name="eryhrf" localSheetId="13" hidden="1">{"TAB1",#N/A,TRUE,"GENERAL";"TAB2",#N/A,TRUE,"GENERAL";"TAB3",#N/A,TRUE,"GENERAL";"TAB4",#N/A,TRUE,"GENERAL";"TAB5",#N/A,TRUE,"GENERAL"}</definedName>
    <definedName name="eryhrf" localSheetId="16" hidden="1">{"TAB1",#N/A,TRUE,"GENERAL";"TAB2",#N/A,TRUE,"GENERAL";"TAB3",#N/A,TRUE,"GENERAL";"TAB4",#N/A,TRUE,"GENERAL";"TAB5",#N/A,TRUE,"GENERAL"}</definedName>
    <definedName name="eryhrf" localSheetId="1" hidden="1">{"TAB1",#N/A,TRUE,"GENERAL";"TAB2",#N/A,TRUE,"GENERAL";"TAB3",#N/A,TRUE,"GENERAL";"TAB4",#N/A,TRUE,"GENERAL";"TAB5",#N/A,TRUE,"GENERAL"}</definedName>
    <definedName name="eryhrf" localSheetId="11" hidden="1">{"TAB1",#N/A,TRUE,"GENERAL";"TAB2",#N/A,TRUE,"GENERAL";"TAB3",#N/A,TRUE,"GENERAL";"TAB4",#N/A,TRUE,"GENERAL";"TAB5",#N/A,TRUE,"GENERAL"}</definedName>
    <definedName name="eryhrf" localSheetId="5" hidden="1">{"TAB1",#N/A,TRUE,"GENERAL";"TAB2",#N/A,TRUE,"GENERAL";"TAB3",#N/A,TRUE,"GENERAL";"TAB4",#N/A,TRUE,"GENERAL";"TAB5",#N/A,TRUE,"GENERAL"}</definedName>
    <definedName name="eryhrf" localSheetId="6"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localSheetId="14" hidden="1">{"TAB1",#N/A,TRUE,"GENERAL";"TAB2",#N/A,TRUE,"GENERAL";"TAB3",#N/A,TRUE,"GENERAL";"TAB4",#N/A,TRUE,"GENERAL";"TAB5",#N/A,TRUE,"GENERAL"}</definedName>
    <definedName name="eryre" localSheetId="15" hidden="1">{"TAB1",#N/A,TRUE,"GENERAL";"TAB2",#N/A,TRUE,"GENERAL";"TAB3",#N/A,TRUE,"GENERAL";"TAB4",#N/A,TRUE,"GENERAL";"TAB5",#N/A,TRUE,"GENERAL"}</definedName>
    <definedName name="eryre" localSheetId="0" hidden="1">{"TAB1",#N/A,TRUE,"GENERAL";"TAB2",#N/A,TRUE,"GENERAL";"TAB3",#N/A,TRUE,"GENERAL";"TAB4",#N/A,TRUE,"GENERAL";"TAB5",#N/A,TRUE,"GENERAL"}</definedName>
    <definedName name="eryre" localSheetId="12" hidden="1">{"TAB1",#N/A,TRUE,"GENERAL";"TAB2",#N/A,TRUE,"GENERAL";"TAB3",#N/A,TRUE,"GENERAL";"TAB4",#N/A,TRUE,"GENERAL";"TAB5",#N/A,TRUE,"GENERAL"}</definedName>
    <definedName name="eryre" localSheetId="13" hidden="1">{"TAB1",#N/A,TRUE,"GENERAL";"TAB2",#N/A,TRUE,"GENERAL";"TAB3",#N/A,TRUE,"GENERAL";"TAB4",#N/A,TRUE,"GENERAL";"TAB5",#N/A,TRUE,"GENERAL"}</definedName>
    <definedName name="eryre" localSheetId="16" hidden="1">{"TAB1",#N/A,TRUE,"GENERAL";"TAB2",#N/A,TRUE,"GENERAL";"TAB3",#N/A,TRUE,"GENERAL";"TAB4",#N/A,TRUE,"GENERAL";"TAB5",#N/A,TRUE,"GENERAL"}</definedName>
    <definedName name="eryre" localSheetId="1" hidden="1">{"TAB1",#N/A,TRUE,"GENERAL";"TAB2",#N/A,TRUE,"GENERAL";"TAB3",#N/A,TRUE,"GENERAL";"TAB4",#N/A,TRUE,"GENERAL";"TAB5",#N/A,TRUE,"GENERAL"}</definedName>
    <definedName name="eryre" localSheetId="11" hidden="1">{"TAB1",#N/A,TRUE,"GENERAL";"TAB2",#N/A,TRUE,"GENERAL";"TAB3",#N/A,TRUE,"GENERAL";"TAB4",#N/A,TRUE,"GENERAL";"TAB5",#N/A,TRUE,"GENERAL"}</definedName>
    <definedName name="eryre" localSheetId="5" hidden="1">{"TAB1",#N/A,TRUE,"GENERAL";"TAB2",#N/A,TRUE,"GENERAL";"TAB3",#N/A,TRUE,"GENERAL";"TAB4",#N/A,TRUE,"GENERAL";"TAB5",#N/A,TRUE,"GENERAL"}</definedName>
    <definedName name="eryre" localSheetId="6"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localSheetId="14" hidden="1">{"via1",#N/A,TRUE,"general";"via2",#N/A,TRUE,"general";"via3",#N/A,TRUE,"general"}</definedName>
    <definedName name="erytd" localSheetId="15" hidden="1">{"via1",#N/A,TRUE,"general";"via2",#N/A,TRUE,"general";"via3",#N/A,TRUE,"general"}</definedName>
    <definedName name="erytd" localSheetId="0" hidden="1">{"via1",#N/A,TRUE,"general";"via2",#N/A,TRUE,"general";"via3",#N/A,TRUE,"general"}</definedName>
    <definedName name="erytd" localSheetId="12" hidden="1">{"via1",#N/A,TRUE,"general";"via2",#N/A,TRUE,"general";"via3",#N/A,TRUE,"general"}</definedName>
    <definedName name="erytd" localSheetId="13" hidden="1">{"via1",#N/A,TRUE,"general";"via2",#N/A,TRUE,"general";"via3",#N/A,TRUE,"general"}</definedName>
    <definedName name="erytd" localSheetId="16" hidden="1">{"via1",#N/A,TRUE,"general";"via2",#N/A,TRUE,"general";"via3",#N/A,TRUE,"general"}</definedName>
    <definedName name="erytd" localSheetId="1" hidden="1">{"via1",#N/A,TRUE,"general";"via2",#N/A,TRUE,"general";"via3",#N/A,TRUE,"general"}</definedName>
    <definedName name="erytd" localSheetId="11" hidden="1">{"via1",#N/A,TRUE,"general";"via2",#N/A,TRUE,"general";"via3",#N/A,TRUE,"general"}</definedName>
    <definedName name="erytd" localSheetId="5" hidden="1">{"via1",#N/A,TRUE,"general";"via2",#N/A,TRUE,"general";"via3",#N/A,TRUE,"general"}</definedName>
    <definedName name="erytd" localSheetId="6"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localSheetId="14" hidden="1">{"via1",#N/A,TRUE,"general";"via2",#N/A,TRUE,"general";"via3",#N/A,TRUE,"general"}</definedName>
    <definedName name="eryty" localSheetId="15" hidden="1">{"via1",#N/A,TRUE,"general";"via2",#N/A,TRUE,"general";"via3",#N/A,TRUE,"general"}</definedName>
    <definedName name="eryty" localSheetId="0" hidden="1">{"via1",#N/A,TRUE,"general";"via2",#N/A,TRUE,"general";"via3",#N/A,TRUE,"general"}</definedName>
    <definedName name="eryty" localSheetId="12" hidden="1">{"via1",#N/A,TRUE,"general";"via2",#N/A,TRUE,"general";"via3",#N/A,TRUE,"general"}</definedName>
    <definedName name="eryty" localSheetId="13" hidden="1">{"via1",#N/A,TRUE,"general";"via2",#N/A,TRUE,"general";"via3",#N/A,TRUE,"general"}</definedName>
    <definedName name="eryty" localSheetId="16" hidden="1">{"via1",#N/A,TRUE,"general";"via2",#N/A,TRUE,"general";"via3",#N/A,TRUE,"general"}</definedName>
    <definedName name="eryty" localSheetId="1" hidden="1">{"via1",#N/A,TRUE,"general";"via2",#N/A,TRUE,"general";"via3",#N/A,TRUE,"general"}</definedName>
    <definedName name="eryty" localSheetId="11" hidden="1">{"via1",#N/A,TRUE,"general";"via2",#N/A,TRUE,"general";"via3",#N/A,TRUE,"general"}</definedName>
    <definedName name="eryty" localSheetId="5" hidden="1">{"via1",#N/A,TRUE,"general";"via2",#N/A,TRUE,"general";"via3",#N/A,TRUE,"general"}</definedName>
    <definedName name="eryty" localSheetId="6"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localSheetId="14" hidden="1">{"via1",#N/A,TRUE,"general";"via2",#N/A,TRUE,"general";"via3",#N/A,TRUE,"general"}</definedName>
    <definedName name="eryy" localSheetId="15" hidden="1">{"via1",#N/A,TRUE,"general";"via2",#N/A,TRUE,"general";"via3",#N/A,TRUE,"general"}</definedName>
    <definedName name="eryy" localSheetId="0" hidden="1">{"via1",#N/A,TRUE,"general";"via2",#N/A,TRUE,"general";"via3",#N/A,TRUE,"general"}</definedName>
    <definedName name="eryy" localSheetId="12" hidden="1">{"via1",#N/A,TRUE,"general";"via2",#N/A,TRUE,"general";"via3",#N/A,TRUE,"general"}</definedName>
    <definedName name="eryy" localSheetId="13" hidden="1">{"via1",#N/A,TRUE,"general";"via2",#N/A,TRUE,"general";"via3",#N/A,TRUE,"general"}</definedName>
    <definedName name="eryy" localSheetId="16" hidden="1">{"via1",#N/A,TRUE,"general";"via2",#N/A,TRUE,"general";"via3",#N/A,TRUE,"general"}</definedName>
    <definedName name="eryy" localSheetId="1" hidden="1">{"via1",#N/A,TRUE,"general";"via2",#N/A,TRUE,"general";"via3",#N/A,TRUE,"general"}</definedName>
    <definedName name="eryy" localSheetId="11" hidden="1">{"via1",#N/A,TRUE,"general";"via2",#N/A,TRUE,"general";"via3",#N/A,TRUE,"general"}</definedName>
    <definedName name="eryy" localSheetId="5" hidden="1">{"via1",#N/A,TRUE,"general";"via2",#N/A,TRUE,"general";"via3",#N/A,TRUE,"general"}</definedName>
    <definedName name="eryy" localSheetId="6" hidden="1">{"via1",#N/A,TRUE,"general";"via2",#N/A,TRUE,"general";"via3",#N/A,TRUE,"general"}</definedName>
    <definedName name="eryy" hidden="1">{"via1",#N/A,TRUE,"general";"via2",#N/A,TRUE,"general";"via3",#N/A,TRUE,"general"}</definedName>
    <definedName name="Esp_PC" localSheetId="14">[6]D_AWG!$S$36</definedName>
    <definedName name="Esp_PC" localSheetId="15">#REF!</definedName>
    <definedName name="Esp_PC" localSheetId="12">[6]D_AWG!$S$36</definedName>
    <definedName name="Esp_PC" localSheetId="13">[6]D_AWG!$S$36</definedName>
    <definedName name="Esp_PC" localSheetId="1">[6]D_AWG!$S$36</definedName>
    <definedName name="Esp_PC" localSheetId="11">#REF!</definedName>
    <definedName name="Esp_PC" localSheetId="6">[6]D_AWG!$S$36</definedName>
    <definedName name="Esp_PC">#REF!</definedName>
    <definedName name="Especiales" localSheetId="2">#REF!</definedName>
    <definedName name="Especiales" localSheetId="14">#REF!</definedName>
    <definedName name="Especiales" localSheetId="15">#REF!</definedName>
    <definedName name="Especiales" localSheetId="0">#REF!</definedName>
    <definedName name="Especiales" localSheetId="12">#REF!</definedName>
    <definedName name="Especiales" localSheetId="13">#REF!</definedName>
    <definedName name="Especiales" localSheetId="1">#REF!</definedName>
    <definedName name="Especiales" localSheetId="11">#REF!</definedName>
    <definedName name="Especiales" localSheetId="5">#REF!</definedName>
    <definedName name="Especiales" localSheetId="6">#REF!</definedName>
    <definedName name="Especiales">#REF!</definedName>
    <definedName name="ESPECIFICACION" localSheetId="14">#REF!</definedName>
    <definedName name="ESPECIFICACION" localSheetId="15">#REF!</definedName>
    <definedName name="ESPECIFICACION" localSheetId="12">#REF!</definedName>
    <definedName name="ESPECIFICACION" localSheetId="13">#REF!</definedName>
    <definedName name="ESPECIFICACION" localSheetId="1">#REF!</definedName>
    <definedName name="ESPECIFICACION" localSheetId="11">#REF!</definedName>
    <definedName name="ESPECIFICACION" localSheetId="6">#REF!</definedName>
    <definedName name="ESPECIFICACION">#REF!</definedName>
    <definedName name="Especificación" localSheetId="14">#REF!</definedName>
    <definedName name="Especificación" localSheetId="15">#REF!</definedName>
    <definedName name="Especificación" localSheetId="12">#REF!</definedName>
    <definedName name="Especificación" localSheetId="13">#REF!</definedName>
    <definedName name="Especificación" localSheetId="1">#REF!</definedName>
    <definedName name="Especificación" localSheetId="11">#REF!</definedName>
    <definedName name="Especificación" localSheetId="6">#REF!</definedName>
    <definedName name="Especificación">#REF!</definedName>
    <definedName name="etertgg" localSheetId="2" hidden="1">{"via1",#N/A,TRUE,"general";"via2",#N/A,TRUE,"general";"via3",#N/A,TRUE,"general"}</definedName>
    <definedName name="etertgg" localSheetId="14" hidden="1">{"via1",#N/A,TRUE,"general";"via2",#N/A,TRUE,"general";"via3",#N/A,TRUE,"general"}</definedName>
    <definedName name="etertgg" localSheetId="15" hidden="1">{"via1",#N/A,TRUE,"general";"via2",#N/A,TRUE,"general";"via3",#N/A,TRUE,"general"}</definedName>
    <definedName name="etertgg" localSheetId="0" hidden="1">{"via1",#N/A,TRUE,"general";"via2",#N/A,TRUE,"general";"via3",#N/A,TRUE,"general"}</definedName>
    <definedName name="etertgg" localSheetId="12" hidden="1">{"via1",#N/A,TRUE,"general";"via2",#N/A,TRUE,"general";"via3",#N/A,TRUE,"general"}</definedName>
    <definedName name="etertgg" localSheetId="13" hidden="1">{"via1",#N/A,TRUE,"general";"via2",#N/A,TRUE,"general";"via3",#N/A,TRUE,"general"}</definedName>
    <definedName name="etertgg" localSheetId="16" hidden="1">{"via1",#N/A,TRUE,"general";"via2",#N/A,TRUE,"general";"via3",#N/A,TRUE,"general"}</definedName>
    <definedName name="etertgg" localSheetId="1" hidden="1">{"via1",#N/A,TRUE,"general";"via2",#N/A,TRUE,"general";"via3",#N/A,TRUE,"general"}</definedName>
    <definedName name="etertgg" localSheetId="11" hidden="1">{"via1",#N/A,TRUE,"general";"via2",#N/A,TRUE,"general";"via3",#N/A,TRUE,"general"}</definedName>
    <definedName name="etertgg" localSheetId="5" hidden="1">{"via1",#N/A,TRUE,"general";"via2",#N/A,TRUE,"general";"via3",#N/A,TRUE,"general"}</definedName>
    <definedName name="etertgg" localSheetId="6" hidden="1">{"via1",#N/A,TRUE,"general";"via2",#N/A,TRUE,"general";"via3",#N/A,TRUE,"general"}</definedName>
    <definedName name="etertgg" hidden="1">{"via1",#N/A,TRUE,"general";"via2",#N/A,TRUE,"general";"via3",#N/A,TRUE,"general"}</definedName>
    <definedName name="etewt" localSheetId="2" hidden="1">{"TAB1",#N/A,TRUE,"GENERAL";"TAB2",#N/A,TRUE,"GENERAL";"TAB3",#N/A,TRUE,"GENERAL";"TAB4",#N/A,TRUE,"GENERAL";"TAB5",#N/A,TRUE,"GENERAL"}</definedName>
    <definedName name="etewt" localSheetId="14" hidden="1">{"TAB1",#N/A,TRUE,"GENERAL";"TAB2",#N/A,TRUE,"GENERAL";"TAB3",#N/A,TRUE,"GENERAL";"TAB4",#N/A,TRUE,"GENERAL";"TAB5",#N/A,TRUE,"GENERAL"}</definedName>
    <definedName name="etewt" localSheetId="15" hidden="1">{"TAB1",#N/A,TRUE,"GENERAL";"TAB2",#N/A,TRUE,"GENERAL";"TAB3",#N/A,TRUE,"GENERAL";"TAB4",#N/A,TRUE,"GENERAL";"TAB5",#N/A,TRUE,"GENERAL"}</definedName>
    <definedName name="etewt" localSheetId="0" hidden="1">{"TAB1",#N/A,TRUE,"GENERAL";"TAB2",#N/A,TRUE,"GENERAL";"TAB3",#N/A,TRUE,"GENERAL";"TAB4",#N/A,TRUE,"GENERAL";"TAB5",#N/A,TRUE,"GENERAL"}</definedName>
    <definedName name="etewt" localSheetId="12" hidden="1">{"TAB1",#N/A,TRUE,"GENERAL";"TAB2",#N/A,TRUE,"GENERAL";"TAB3",#N/A,TRUE,"GENERAL";"TAB4",#N/A,TRUE,"GENERAL";"TAB5",#N/A,TRUE,"GENERAL"}</definedName>
    <definedName name="etewt" localSheetId="13" hidden="1">{"TAB1",#N/A,TRUE,"GENERAL";"TAB2",#N/A,TRUE,"GENERAL";"TAB3",#N/A,TRUE,"GENERAL";"TAB4",#N/A,TRUE,"GENERAL";"TAB5",#N/A,TRUE,"GENERAL"}</definedName>
    <definedName name="etewt" localSheetId="16" hidden="1">{"TAB1",#N/A,TRUE,"GENERAL";"TAB2",#N/A,TRUE,"GENERAL";"TAB3",#N/A,TRUE,"GENERAL";"TAB4",#N/A,TRUE,"GENERAL";"TAB5",#N/A,TRUE,"GENERAL"}</definedName>
    <definedName name="etewt" localSheetId="1" hidden="1">{"TAB1",#N/A,TRUE,"GENERAL";"TAB2",#N/A,TRUE,"GENERAL";"TAB3",#N/A,TRUE,"GENERAL";"TAB4",#N/A,TRUE,"GENERAL";"TAB5",#N/A,TRUE,"GENERAL"}</definedName>
    <definedName name="etewt" localSheetId="11" hidden="1">{"TAB1",#N/A,TRUE,"GENERAL";"TAB2",#N/A,TRUE,"GENERAL";"TAB3",#N/A,TRUE,"GENERAL";"TAB4",#N/A,TRUE,"GENERAL";"TAB5",#N/A,TRUE,"GENERAL"}</definedName>
    <definedName name="etewt" localSheetId="5" hidden="1">{"TAB1",#N/A,TRUE,"GENERAL";"TAB2",#N/A,TRUE,"GENERAL";"TAB3",#N/A,TRUE,"GENERAL";"TAB4",#N/A,TRUE,"GENERAL";"TAB5",#N/A,TRUE,"GENERAL"}</definedName>
    <definedName name="etewt" localSheetId="6"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localSheetId="14" hidden="1">{"via1",#N/A,TRUE,"general";"via2",#N/A,TRUE,"general";"via3",#N/A,TRUE,"general"}</definedName>
    <definedName name="etu" localSheetId="15" hidden="1">{"via1",#N/A,TRUE,"general";"via2",#N/A,TRUE,"general";"via3",#N/A,TRUE,"general"}</definedName>
    <definedName name="etu" localSheetId="0" hidden="1">{"via1",#N/A,TRUE,"general";"via2",#N/A,TRUE,"general";"via3",#N/A,TRUE,"general"}</definedName>
    <definedName name="etu" localSheetId="12" hidden="1">{"via1",#N/A,TRUE,"general";"via2",#N/A,TRUE,"general";"via3",#N/A,TRUE,"general"}</definedName>
    <definedName name="etu" localSheetId="13" hidden="1">{"via1",#N/A,TRUE,"general";"via2",#N/A,TRUE,"general";"via3",#N/A,TRUE,"general"}</definedName>
    <definedName name="etu" localSheetId="16" hidden="1">{"via1",#N/A,TRUE,"general";"via2",#N/A,TRUE,"general";"via3",#N/A,TRUE,"general"}</definedName>
    <definedName name="etu" localSheetId="1" hidden="1">{"via1",#N/A,TRUE,"general";"via2",#N/A,TRUE,"general";"via3",#N/A,TRUE,"general"}</definedName>
    <definedName name="etu" localSheetId="11" hidden="1">{"via1",#N/A,TRUE,"general";"via2",#N/A,TRUE,"general";"via3",#N/A,TRUE,"general"}</definedName>
    <definedName name="etu" localSheetId="5" hidden="1">{"via1",#N/A,TRUE,"general";"via2",#N/A,TRUE,"general";"via3",#N/A,TRUE,"general"}</definedName>
    <definedName name="etu" localSheetId="6"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localSheetId="14" hidden="1">{"via1",#N/A,TRUE,"general";"via2",#N/A,TRUE,"general";"via3",#N/A,TRUE,"general"}</definedName>
    <definedName name="etueh" localSheetId="15" hidden="1">{"via1",#N/A,TRUE,"general";"via2",#N/A,TRUE,"general";"via3",#N/A,TRUE,"general"}</definedName>
    <definedName name="etueh" localSheetId="0" hidden="1">{"via1",#N/A,TRUE,"general";"via2",#N/A,TRUE,"general";"via3",#N/A,TRUE,"general"}</definedName>
    <definedName name="etueh" localSheetId="12" hidden="1">{"via1",#N/A,TRUE,"general";"via2",#N/A,TRUE,"general";"via3",#N/A,TRUE,"general"}</definedName>
    <definedName name="etueh" localSheetId="13" hidden="1">{"via1",#N/A,TRUE,"general";"via2",#N/A,TRUE,"general";"via3",#N/A,TRUE,"general"}</definedName>
    <definedName name="etueh" localSheetId="16" hidden="1">{"via1",#N/A,TRUE,"general";"via2",#N/A,TRUE,"general";"via3",#N/A,TRUE,"general"}</definedName>
    <definedName name="etueh" localSheetId="1" hidden="1">{"via1",#N/A,TRUE,"general";"via2",#N/A,TRUE,"general";"via3",#N/A,TRUE,"general"}</definedName>
    <definedName name="etueh" localSheetId="11" hidden="1">{"via1",#N/A,TRUE,"general";"via2",#N/A,TRUE,"general";"via3",#N/A,TRUE,"general"}</definedName>
    <definedName name="etueh" localSheetId="5" hidden="1">{"via1",#N/A,TRUE,"general";"via2",#N/A,TRUE,"general";"via3",#N/A,TRUE,"general"}</definedName>
    <definedName name="etueh" localSheetId="6"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localSheetId="14" hidden="1">{"via1",#N/A,TRUE,"general";"via2",#N/A,TRUE,"general";"via3",#N/A,TRUE,"general"}</definedName>
    <definedName name="etyty" localSheetId="15" hidden="1">{"via1",#N/A,TRUE,"general";"via2",#N/A,TRUE,"general";"via3",#N/A,TRUE,"general"}</definedName>
    <definedName name="etyty" localSheetId="0" hidden="1">{"via1",#N/A,TRUE,"general";"via2",#N/A,TRUE,"general";"via3",#N/A,TRUE,"general"}</definedName>
    <definedName name="etyty" localSheetId="12" hidden="1">{"via1",#N/A,TRUE,"general";"via2",#N/A,TRUE,"general";"via3",#N/A,TRUE,"general"}</definedName>
    <definedName name="etyty" localSheetId="13" hidden="1">{"via1",#N/A,TRUE,"general";"via2",#N/A,TRUE,"general";"via3",#N/A,TRUE,"general"}</definedName>
    <definedName name="etyty" localSheetId="16" hidden="1">{"via1",#N/A,TRUE,"general";"via2",#N/A,TRUE,"general";"via3",#N/A,TRUE,"general"}</definedName>
    <definedName name="etyty" localSheetId="1" hidden="1">{"via1",#N/A,TRUE,"general";"via2",#N/A,TRUE,"general";"via3",#N/A,TRUE,"general"}</definedName>
    <definedName name="etyty" localSheetId="11" hidden="1">{"via1",#N/A,TRUE,"general";"via2",#N/A,TRUE,"general";"via3",#N/A,TRUE,"general"}</definedName>
    <definedName name="etyty" localSheetId="5" hidden="1">{"via1",#N/A,TRUE,"general";"via2",#N/A,TRUE,"general";"via3",#N/A,TRUE,"general"}</definedName>
    <definedName name="etyty" localSheetId="6"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localSheetId="14" hidden="1">{"TAB1",#N/A,TRUE,"GENERAL";"TAB2",#N/A,TRUE,"GENERAL";"TAB3",#N/A,TRUE,"GENERAL";"TAB4",#N/A,TRUE,"GENERAL";"TAB5",#N/A,TRUE,"GENERAL"}</definedName>
    <definedName name="etyu" localSheetId="15" hidden="1">{"TAB1",#N/A,TRUE,"GENERAL";"TAB2",#N/A,TRUE,"GENERAL";"TAB3",#N/A,TRUE,"GENERAL";"TAB4",#N/A,TRUE,"GENERAL";"TAB5",#N/A,TRUE,"GENERAL"}</definedName>
    <definedName name="etyu" localSheetId="0" hidden="1">{"TAB1",#N/A,TRUE,"GENERAL";"TAB2",#N/A,TRUE,"GENERAL";"TAB3",#N/A,TRUE,"GENERAL";"TAB4",#N/A,TRUE,"GENERAL";"TAB5",#N/A,TRUE,"GENERAL"}</definedName>
    <definedName name="etyu" localSheetId="12" hidden="1">{"TAB1",#N/A,TRUE,"GENERAL";"TAB2",#N/A,TRUE,"GENERAL";"TAB3",#N/A,TRUE,"GENERAL";"TAB4",#N/A,TRUE,"GENERAL";"TAB5",#N/A,TRUE,"GENERAL"}</definedName>
    <definedName name="etyu" localSheetId="13" hidden="1">{"TAB1",#N/A,TRUE,"GENERAL";"TAB2",#N/A,TRUE,"GENERAL";"TAB3",#N/A,TRUE,"GENERAL";"TAB4",#N/A,TRUE,"GENERAL";"TAB5",#N/A,TRUE,"GENERAL"}</definedName>
    <definedName name="etyu" localSheetId="16" hidden="1">{"TAB1",#N/A,TRUE,"GENERAL";"TAB2",#N/A,TRUE,"GENERAL";"TAB3",#N/A,TRUE,"GENERAL";"TAB4",#N/A,TRUE,"GENERAL";"TAB5",#N/A,TRUE,"GENERAL"}</definedName>
    <definedName name="etyu" localSheetId="1" hidden="1">{"TAB1",#N/A,TRUE,"GENERAL";"TAB2",#N/A,TRUE,"GENERAL";"TAB3",#N/A,TRUE,"GENERAL";"TAB4",#N/A,TRUE,"GENERAL";"TAB5",#N/A,TRUE,"GENERAL"}</definedName>
    <definedName name="etyu" localSheetId="11" hidden="1">{"TAB1",#N/A,TRUE,"GENERAL";"TAB2",#N/A,TRUE,"GENERAL";"TAB3",#N/A,TRUE,"GENERAL";"TAB4",#N/A,TRUE,"GENERAL";"TAB5",#N/A,TRUE,"GENERAL"}</definedName>
    <definedName name="etyu" localSheetId="5" hidden="1">{"TAB1",#N/A,TRUE,"GENERAL";"TAB2",#N/A,TRUE,"GENERAL";"TAB3",#N/A,TRUE,"GENERAL";"TAB4",#N/A,TRUE,"GENERAL";"TAB5",#N/A,TRUE,"GENERAL"}</definedName>
    <definedName name="etyu" localSheetId="6"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localSheetId="14" hidden="1">{"via1",#N/A,TRUE,"general";"via2",#N/A,TRUE,"general";"via3",#N/A,TRUE,"general"}</definedName>
    <definedName name="eu" localSheetId="15" hidden="1">{"via1",#N/A,TRUE,"general";"via2",#N/A,TRUE,"general";"via3",#N/A,TRUE,"general"}</definedName>
    <definedName name="eu" localSheetId="0" hidden="1">{"via1",#N/A,TRUE,"general";"via2",#N/A,TRUE,"general";"via3",#N/A,TRUE,"general"}</definedName>
    <definedName name="eu" localSheetId="12" hidden="1">{"via1",#N/A,TRUE,"general";"via2",#N/A,TRUE,"general";"via3",#N/A,TRUE,"general"}</definedName>
    <definedName name="eu" localSheetId="13" hidden="1">{"via1",#N/A,TRUE,"general";"via2",#N/A,TRUE,"general";"via3",#N/A,TRUE,"general"}</definedName>
    <definedName name="eu" localSheetId="16" hidden="1">{"via1",#N/A,TRUE,"general";"via2",#N/A,TRUE,"general";"via3",#N/A,TRUE,"general"}</definedName>
    <definedName name="eu" localSheetId="1" hidden="1">{"via1",#N/A,TRUE,"general";"via2",#N/A,TRUE,"general";"via3",#N/A,TRUE,"general"}</definedName>
    <definedName name="eu" localSheetId="11" hidden="1">{"via1",#N/A,TRUE,"general";"via2",#N/A,TRUE,"general";"via3",#N/A,TRUE,"general"}</definedName>
    <definedName name="eu" localSheetId="5" hidden="1">{"via1",#N/A,TRUE,"general";"via2",#N/A,TRUE,"general";"via3",#N/A,TRUE,"general"}</definedName>
    <definedName name="eu" localSheetId="6"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localSheetId="14" hidden="1">{"via1",#N/A,TRUE,"general";"via2",#N/A,TRUE,"general";"via3",#N/A,TRUE,"general"}</definedName>
    <definedName name="eut" localSheetId="15" hidden="1">{"via1",#N/A,TRUE,"general";"via2",#N/A,TRUE,"general";"via3",#N/A,TRUE,"general"}</definedName>
    <definedName name="eut" localSheetId="0" hidden="1">{"via1",#N/A,TRUE,"general";"via2",#N/A,TRUE,"general";"via3",#N/A,TRUE,"general"}</definedName>
    <definedName name="eut" localSheetId="12" hidden="1">{"via1",#N/A,TRUE,"general";"via2",#N/A,TRUE,"general";"via3",#N/A,TRUE,"general"}</definedName>
    <definedName name="eut" localSheetId="13" hidden="1">{"via1",#N/A,TRUE,"general";"via2",#N/A,TRUE,"general";"via3",#N/A,TRUE,"general"}</definedName>
    <definedName name="eut" localSheetId="16" hidden="1">{"via1",#N/A,TRUE,"general";"via2",#N/A,TRUE,"general";"via3",#N/A,TRUE,"general"}</definedName>
    <definedName name="eut" localSheetId="1" hidden="1">{"via1",#N/A,TRUE,"general";"via2",#N/A,TRUE,"general";"via3",#N/A,TRUE,"general"}</definedName>
    <definedName name="eut" localSheetId="11" hidden="1">{"via1",#N/A,TRUE,"general";"via2",#N/A,TRUE,"general";"via3",#N/A,TRUE,"general"}</definedName>
    <definedName name="eut" localSheetId="5" hidden="1">{"via1",#N/A,TRUE,"general";"via2",#N/A,TRUE,"general";"via3",#N/A,TRUE,"general"}</definedName>
    <definedName name="eut" localSheetId="6"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localSheetId="14" hidden="1">{"TAB1",#N/A,TRUE,"GENERAL";"TAB2",#N/A,TRUE,"GENERAL";"TAB3",#N/A,TRUE,"GENERAL";"TAB4",#N/A,TRUE,"GENERAL";"TAB5",#N/A,TRUE,"GENERAL"}</definedName>
    <definedName name="euyt" localSheetId="15" hidden="1">{"TAB1",#N/A,TRUE,"GENERAL";"TAB2",#N/A,TRUE,"GENERAL";"TAB3",#N/A,TRUE,"GENERAL";"TAB4",#N/A,TRUE,"GENERAL";"TAB5",#N/A,TRUE,"GENERAL"}</definedName>
    <definedName name="euyt" localSheetId="0" hidden="1">{"TAB1",#N/A,TRUE,"GENERAL";"TAB2",#N/A,TRUE,"GENERAL";"TAB3",#N/A,TRUE,"GENERAL";"TAB4",#N/A,TRUE,"GENERAL";"TAB5",#N/A,TRUE,"GENERAL"}</definedName>
    <definedName name="euyt" localSheetId="12" hidden="1">{"TAB1",#N/A,TRUE,"GENERAL";"TAB2",#N/A,TRUE,"GENERAL";"TAB3",#N/A,TRUE,"GENERAL";"TAB4",#N/A,TRUE,"GENERAL";"TAB5",#N/A,TRUE,"GENERAL"}</definedName>
    <definedName name="euyt" localSheetId="13" hidden="1">{"TAB1",#N/A,TRUE,"GENERAL";"TAB2",#N/A,TRUE,"GENERAL";"TAB3",#N/A,TRUE,"GENERAL";"TAB4",#N/A,TRUE,"GENERAL";"TAB5",#N/A,TRUE,"GENERAL"}</definedName>
    <definedName name="euyt" localSheetId="16" hidden="1">{"TAB1",#N/A,TRUE,"GENERAL";"TAB2",#N/A,TRUE,"GENERAL";"TAB3",#N/A,TRUE,"GENERAL";"TAB4",#N/A,TRUE,"GENERAL";"TAB5",#N/A,TRUE,"GENERAL"}</definedName>
    <definedName name="euyt" localSheetId="1" hidden="1">{"TAB1",#N/A,TRUE,"GENERAL";"TAB2",#N/A,TRUE,"GENERAL";"TAB3",#N/A,TRUE,"GENERAL";"TAB4",#N/A,TRUE,"GENERAL";"TAB5",#N/A,TRUE,"GENERAL"}</definedName>
    <definedName name="euyt" localSheetId="11" hidden="1">{"TAB1",#N/A,TRUE,"GENERAL";"TAB2",#N/A,TRUE,"GENERAL";"TAB3",#N/A,TRUE,"GENERAL";"TAB4",#N/A,TRUE,"GENERAL";"TAB5",#N/A,TRUE,"GENERAL"}</definedName>
    <definedName name="euyt" localSheetId="5" hidden="1">{"TAB1",#N/A,TRUE,"GENERAL";"TAB2",#N/A,TRUE,"GENERAL";"TAB3",#N/A,TRUE,"GENERAL";"TAB4",#N/A,TRUE,"GENERAL";"TAB5",#N/A,TRUE,"GENERAL"}</definedName>
    <definedName name="euyt" localSheetId="6" hidden="1">{"TAB1",#N/A,TRUE,"GENERAL";"TAB2",#N/A,TRUE,"GENERAL";"TAB3",#N/A,TRUE,"GENERAL";"TAB4",#N/A,TRUE,"GENERAL";"TAB5",#N/A,TRUE,"GENERAL"}</definedName>
    <definedName name="euyt" hidden="1">{"TAB1",#N/A,TRUE,"GENERAL";"TAB2",#N/A,TRUE,"GENERAL";"TAB3",#N/A,TRUE,"GENERAL";"TAB4",#N/A,TRUE,"GENERAL";"TAB5",#N/A,TRUE,"GENERAL"}</definedName>
    <definedName name="ewe" localSheetId="2">#REF!</definedName>
    <definedName name="ewe" localSheetId="14">#REF!</definedName>
    <definedName name="ewe" localSheetId="15">#REF!</definedName>
    <definedName name="ewe" localSheetId="0">#REF!</definedName>
    <definedName name="ewe" localSheetId="12">#REF!</definedName>
    <definedName name="ewe" localSheetId="13">#REF!</definedName>
    <definedName name="ewe" localSheetId="1">#REF!</definedName>
    <definedName name="ewe" localSheetId="11">#REF!</definedName>
    <definedName name="ewe" localSheetId="5">#REF!</definedName>
    <definedName name="ewe" localSheetId="6">#REF!</definedName>
    <definedName name="ewe">#REF!</definedName>
    <definedName name="ewegt" localSheetId="2" hidden="1">{"TAB1",#N/A,TRUE,"GENERAL";"TAB2",#N/A,TRUE,"GENERAL";"TAB3",#N/A,TRUE,"GENERAL";"TAB4",#N/A,TRUE,"GENERAL";"TAB5",#N/A,TRUE,"GENERAL"}</definedName>
    <definedName name="ewegt" localSheetId="14" hidden="1">{"TAB1",#N/A,TRUE,"GENERAL";"TAB2",#N/A,TRUE,"GENERAL";"TAB3",#N/A,TRUE,"GENERAL";"TAB4",#N/A,TRUE,"GENERAL";"TAB5",#N/A,TRUE,"GENERAL"}</definedName>
    <definedName name="ewegt" localSheetId="15" hidden="1">{"TAB1",#N/A,TRUE,"GENERAL";"TAB2",#N/A,TRUE,"GENERAL";"TAB3",#N/A,TRUE,"GENERAL";"TAB4",#N/A,TRUE,"GENERAL";"TAB5",#N/A,TRUE,"GENERAL"}</definedName>
    <definedName name="ewegt" localSheetId="0" hidden="1">{"TAB1",#N/A,TRUE,"GENERAL";"TAB2",#N/A,TRUE,"GENERAL";"TAB3",#N/A,TRUE,"GENERAL";"TAB4",#N/A,TRUE,"GENERAL";"TAB5",#N/A,TRUE,"GENERAL"}</definedName>
    <definedName name="ewegt" localSheetId="12" hidden="1">{"TAB1",#N/A,TRUE,"GENERAL";"TAB2",#N/A,TRUE,"GENERAL";"TAB3",#N/A,TRUE,"GENERAL";"TAB4",#N/A,TRUE,"GENERAL";"TAB5",#N/A,TRUE,"GENERAL"}</definedName>
    <definedName name="ewegt" localSheetId="13" hidden="1">{"TAB1",#N/A,TRUE,"GENERAL";"TAB2",#N/A,TRUE,"GENERAL";"TAB3",#N/A,TRUE,"GENERAL";"TAB4",#N/A,TRUE,"GENERAL";"TAB5",#N/A,TRUE,"GENERAL"}</definedName>
    <definedName name="ewegt" localSheetId="16" hidden="1">{"TAB1",#N/A,TRUE,"GENERAL";"TAB2",#N/A,TRUE,"GENERAL";"TAB3",#N/A,TRUE,"GENERAL";"TAB4",#N/A,TRUE,"GENERAL";"TAB5",#N/A,TRUE,"GENERAL"}</definedName>
    <definedName name="ewegt" localSheetId="1" hidden="1">{"TAB1",#N/A,TRUE,"GENERAL";"TAB2",#N/A,TRUE,"GENERAL";"TAB3",#N/A,TRUE,"GENERAL";"TAB4",#N/A,TRUE,"GENERAL";"TAB5",#N/A,TRUE,"GENERAL"}</definedName>
    <definedName name="ewegt" localSheetId="11" hidden="1">{"TAB1",#N/A,TRUE,"GENERAL";"TAB2",#N/A,TRUE,"GENERAL";"TAB3",#N/A,TRUE,"GENERAL";"TAB4",#N/A,TRUE,"GENERAL";"TAB5",#N/A,TRUE,"GENERAL"}</definedName>
    <definedName name="ewegt" localSheetId="5" hidden="1">{"TAB1",#N/A,TRUE,"GENERAL";"TAB2",#N/A,TRUE,"GENERAL";"TAB3",#N/A,TRUE,"GENERAL";"TAB4",#N/A,TRUE,"GENERAL";"TAB5",#N/A,TRUE,"GENERAL"}</definedName>
    <definedName name="ewegt" localSheetId="6"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localSheetId="14" hidden="1">{"TAB1",#N/A,TRUE,"GENERAL";"TAB2",#N/A,TRUE,"GENERAL";"TAB3",#N/A,TRUE,"GENERAL";"TAB4",#N/A,TRUE,"GENERAL";"TAB5",#N/A,TRUE,"GENERAL"}</definedName>
    <definedName name="ewfewfg" localSheetId="15" hidden="1">{"TAB1",#N/A,TRUE,"GENERAL";"TAB2",#N/A,TRUE,"GENERAL";"TAB3",#N/A,TRUE,"GENERAL";"TAB4",#N/A,TRUE,"GENERAL";"TAB5",#N/A,TRUE,"GENERAL"}</definedName>
    <definedName name="ewfewfg" localSheetId="0" hidden="1">{"TAB1",#N/A,TRUE,"GENERAL";"TAB2",#N/A,TRUE,"GENERAL";"TAB3",#N/A,TRUE,"GENERAL";"TAB4",#N/A,TRUE,"GENERAL";"TAB5",#N/A,TRUE,"GENERAL"}</definedName>
    <definedName name="ewfewfg" localSheetId="12" hidden="1">{"TAB1",#N/A,TRUE,"GENERAL";"TAB2",#N/A,TRUE,"GENERAL";"TAB3",#N/A,TRUE,"GENERAL";"TAB4",#N/A,TRUE,"GENERAL";"TAB5",#N/A,TRUE,"GENERAL"}</definedName>
    <definedName name="ewfewfg" localSheetId="13" hidden="1">{"TAB1",#N/A,TRUE,"GENERAL";"TAB2",#N/A,TRUE,"GENERAL";"TAB3",#N/A,TRUE,"GENERAL";"TAB4",#N/A,TRUE,"GENERAL";"TAB5",#N/A,TRUE,"GENERAL"}</definedName>
    <definedName name="ewfewfg" localSheetId="16" hidden="1">{"TAB1",#N/A,TRUE,"GENERAL";"TAB2",#N/A,TRUE,"GENERAL";"TAB3",#N/A,TRUE,"GENERAL";"TAB4",#N/A,TRUE,"GENERAL";"TAB5",#N/A,TRUE,"GENERAL"}</definedName>
    <definedName name="ewfewfg" localSheetId="1" hidden="1">{"TAB1",#N/A,TRUE,"GENERAL";"TAB2",#N/A,TRUE,"GENERAL";"TAB3",#N/A,TRUE,"GENERAL";"TAB4",#N/A,TRUE,"GENERAL";"TAB5",#N/A,TRUE,"GENERAL"}</definedName>
    <definedName name="ewfewfg" localSheetId="11" hidden="1">{"TAB1",#N/A,TRUE,"GENERAL";"TAB2",#N/A,TRUE,"GENERAL";"TAB3",#N/A,TRUE,"GENERAL";"TAB4",#N/A,TRUE,"GENERAL";"TAB5",#N/A,TRUE,"GENERAL"}</definedName>
    <definedName name="ewfewfg" localSheetId="5" hidden="1">{"TAB1",#N/A,TRUE,"GENERAL";"TAB2",#N/A,TRUE,"GENERAL";"TAB3",#N/A,TRUE,"GENERAL";"TAB4",#N/A,TRUE,"GENERAL";"TAB5",#N/A,TRUE,"GENERAL"}</definedName>
    <definedName name="ewfewfg" localSheetId="6" hidden="1">{"TAB1",#N/A,TRUE,"GENERAL";"TAB2",#N/A,TRUE,"GENERAL";"TAB3",#N/A,TRUE,"GENERAL";"TAB4",#N/A,TRUE,"GENERAL";"TAB5",#N/A,TRUE,"GENERAL"}</definedName>
    <definedName name="ewfewfg" hidden="1">{"TAB1",#N/A,TRUE,"GENERAL";"TAB2",#N/A,TRUE,"GENERAL";"TAB3",#N/A,TRUE,"GENERAL";"TAB4",#N/A,TRUE,"GENERAL";"TAB5",#N/A,TRUE,"GENERAL"}</definedName>
    <definedName name="ewq" localSheetId="2">#REF!</definedName>
    <definedName name="ewq" localSheetId="14">[43]Otros!#REF!</definedName>
    <definedName name="ewq" localSheetId="15">#REF!</definedName>
    <definedName name="ewq" localSheetId="0">#REF!</definedName>
    <definedName name="ewq" localSheetId="12">[43]Otros!#REF!</definedName>
    <definedName name="ewq" localSheetId="13">[43]Otros!#REF!</definedName>
    <definedName name="ewq" localSheetId="16">#REF!</definedName>
    <definedName name="ewq" localSheetId="1">[43]Otros!#REF!</definedName>
    <definedName name="ewq" localSheetId="11">#REF!</definedName>
    <definedName name="ewq" localSheetId="5">#REF!</definedName>
    <definedName name="ewq" localSheetId="6">[43]Otros!#REF!</definedName>
    <definedName name="ewq">#REF!</definedName>
    <definedName name="ewqeq" localSheetId="14">#REF!</definedName>
    <definedName name="ewqeq" localSheetId="15">#REF!</definedName>
    <definedName name="ewqeq" localSheetId="12">#REF!</definedName>
    <definedName name="ewqeq" localSheetId="13">#REF!</definedName>
    <definedName name="ewqeq" localSheetId="1">#REF!</definedName>
    <definedName name="ewqeq" localSheetId="11">#REF!</definedName>
    <definedName name="ewqeq" localSheetId="5">#REF!</definedName>
    <definedName name="ewqeq" localSheetId="6">#REF!</definedName>
    <definedName name="ewqeq">#REF!</definedName>
    <definedName name="ewre" localSheetId="2" hidden="1">{"TAB1",#N/A,TRUE,"GENERAL";"TAB2",#N/A,TRUE,"GENERAL";"TAB3",#N/A,TRUE,"GENERAL";"TAB4",#N/A,TRUE,"GENERAL";"TAB5",#N/A,TRUE,"GENERAL"}</definedName>
    <definedName name="ewre" localSheetId="14" hidden="1">{"TAB1",#N/A,TRUE,"GENERAL";"TAB2",#N/A,TRUE,"GENERAL";"TAB3",#N/A,TRUE,"GENERAL";"TAB4",#N/A,TRUE,"GENERAL";"TAB5",#N/A,TRUE,"GENERAL"}</definedName>
    <definedName name="ewre" localSheetId="15" hidden="1">{"TAB1",#N/A,TRUE,"GENERAL";"TAB2",#N/A,TRUE,"GENERAL";"TAB3",#N/A,TRUE,"GENERAL";"TAB4",#N/A,TRUE,"GENERAL";"TAB5",#N/A,TRUE,"GENERAL"}</definedName>
    <definedName name="ewre" localSheetId="0" hidden="1">{"TAB1",#N/A,TRUE,"GENERAL";"TAB2",#N/A,TRUE,"GENERAL";"TAB3",#N/A,TRUE,"GENERAL";"TAB4",#N/A,TRUE,"GENERAL";"TAB5",#N/A,TRUE,"GENERAL"}</definedName>
    <definedName name="ewre" localSheetId="12" hidden="1">{"TAB1",#N/A,TRUE,"GENERAL";"TAB2",#N/A,TRUE,"GENERAL";"TAB3",#N/A,TRUE,"GENERAL";"TAB4",#N/A,TRUE,"GENERAL";"TAB5",#N/A,TRUE,"GENERAL"}</definedName>
    <definedName name="ewre" localSheetId="13" hidden="1">{"TAB1",#N/A,TRUE,"GENERAL";"TAB2",#N/A,TRUE,"GENERAL";"TAB3",#N/A,TRUE,"GENERAL";"TAB4",#N/A,TRUE,"GENERAL";"TAB5",#N/A,TRUE,"GENERAL"}</definedName>
    <definedName name="ewre" localSheetId="16" hidden="1">{"TAB1",#N/A,TRUE,"GENERAL";"TAB2",#N/A,TRUE,"GENERAL";"TAB3",#N/A,TRUE,"GENERAL";"TAB4",#N/A,TRUE,"GENERAL";"TAB5",#N/A,TRUE,"GENERAL"}</definedName>
    <definedName name="ewre" localSheetId="1" hidden="1">{"TAB1",#N/A,TRUE,"GENERAL";"TAB2",#N/A,TRUE,"GENERAL";"TAB3",#N/A,TRUE,"GENERAL";"TAB4",#N/A,TRUE,"GENERAL";"TAB5",#N/A,TRUE,"GENERAL"}</definedName>
    <definedName name="ewre" localSheetId="11" hidden="1">{"TAB1",#N/A,TRUE,"GENERAL";"TAB2",#N/A,TRUE,"GENERAL";"TAB3",#N/A,TRUE,"GENERAL";"TAB4",#N/A,TRUE,"GENERAL";"TAB5",#N/A,TRUE,"GENERAL"}</definedName>
    <definedName name="ewre" localSheetId="5" hidden="1">{"TAB1",#N/A,TRUE,"GENERAL";"TAB2",#N/A,TRUE,"GENERAL";"TAB3",#N/A,TRUE,"GENERAL";"TAB4",#N/A,TRUE,"GENERAL";"TAB5",#N/A,TRUE,"GENERAL"}</definedName>
    <definedName name="ewre" localSheetId="6"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localSheetId="14" hidden="1">{"TAB1",#N/A,TRUE,"GENERAL";"TAB2",#N/A,TRUE,"GENERAL";"TAB3",#N/A,TRUE,"GENERAL";"TAB4",#N/A,TRUE,"GENERAL";"TAB5",#N/A,TRUE,"GENERAL"}</definedName>
    <definedName name="ewrewf" localSheetId="15" hidden="1">{"TAB1",#N/A,TRUE,"GENERAL";"TAB2",#N/A,TRUE,"GENERAL";"TAB3",#N/A,TRUE,"GENERAL";"TAB4",#N/A,TRUE,"GENERAL";"TAB5",#N/A,TRUE,"GENERAL"}</definedName>
    <definedName name="ewrewf" localSheetId="0" hidden="1">{"TAB1",#N/A,TRUE,"GENERAL";"TAB2",#N/A,TRUE,"GENERAL";"TAB3",#N/A,TRUE,"GENERAL";"TAB4",#N/A,TRUE,"GENERAL";"TAB5",#N/A,TRUE,"GENERAL"}</definedName>
    <definedName name="ewrewf" localSheetId="12" hidden="1">{"TAB1",#N/A,TRUE,"GENERAL";"TAB2",#N/A,TRUE,"GENERAL";"TAB3",#N/A,TRUE,"GENERAL";"TAB4",#N/A,TRUE,"GENERAL";"TAB5",#N/A,TRUE,"GENERAL"}</definedName>
    <definedName name="ewrewf" localSheetId="13" hidden="1">{"TAB1",#N/A,TRUE,"GENERAL";"TAB2",#N/A,TRUE,"GENERAL";"TAB3",#N/A,TRUE,"GENERAL";"TAB4",#N/A,TRUE,"GENERAL";"TAB5",#N/A,TRUE,"GENERAL"}</definedName>
    <definedName name="ewrewf" localSheetId="16" hidden="1">{"TAB1",#N/A,TRUE,"GENERAL";"TAB2",#N/A,TRUE,"GENERAL";"TAB3",#N/A,TRUE,"GENERAL";"TAB4",#N/A,TRUE,"GENERAL";"TAB5",#N/A,TRUE,"GENERAL"}</definedName>
    <definedName name="ewrewf" localSheetId="1" hidden="1">{"TAB1",#N/A,TRUE,"GENERAL";"TAB2",#N/A,TRUE,"GENERAL";"TAB3",#N/A,TRUE,"GENERAL";"TAB4",#N/A,TRUE,"GENERAL";"TAB5",#N/A,TRUE,"GENERAL"}</definedName>
    <definedName name="ewrewf" localSheetId="11" hidden="1">{"TAB1",#N/A,TRUE,"GENERAL";"TAB2",#N/A,TRUE,"GENERAL";"TAB3",#N/A,TRUE,"GENERAL";"TAB4",#N/A,TRUE,"GENERAL";"TAB5",#N/A,TRUE,"GENERAL"}</definedName>
    <definedName name="ewrewf" localSheetId="5" hidden="1">{"TAB1",#N/A,TRUE,"GENERAL";"TAB2",#N/A,TRUE,"GENERAL";"TAB3",#N/A,TRUE,"GENERAL";"TAB4",#N/A,TRUE,"GENERAL";"TAB5",#N/A,TRUE,"GENERAL"}</definedName>
    <definedName name="ewrewf" localSheetId="6"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localSheetId="14" hidden="1">{"TAB1",#N/A,TRUE,"GENERAL";"TAB2",#N/A,TRUE,"GENERAL";"TAB3",#N/A,TRUE,"GENERAL";"TAB4",#N/A,TRUE,"GENERAL";"TAB5",#N/A,TRUE,"GENERAL"}</definedName>
    <definedName name="ewrr" localSheetId="15" hidden="1">{"TAB1",#N/A,TRUE,"GENERAL";"TAB2",#N/A,TRUE,"GENERAL";"TAB3",#N/A,TRUE,"GENERAL";"TAB4",#N/A,TRUE,"GENERAL";"TAB5",#N/A,TRUE,"GENERAL"}</definedName>
    <definedName name="ewrr" localSheetId="0" hidden="1">{"TAB1",#N/A,TRUE,"GENERAL";"TAB2",#N/A,TRUE,"GENERAL";"TAB3",#N/A,TRUE,"GENERAL";"TAB4",#N/A,TRUE,"GENERAL";"TAB5",#N/A,TRUE,"GENERAL"}</definedName>
    <definedName name="ewrr" localSheetId="12" hidden="1">{"TAB1",#N/A,TRUE,"GENERAL";"TAB2",#N/A,TRUE,"GENERAL";"TAB3",#N/A,TRUE,"GENERAL";"TAB4",#N/A,TRUE,"GENERAL";"TAB5",#N/A,TRUE,"GENERAL"}</definedName>
    <definedName name="ewrr" localSheetId="13" hidden="1">{"TAB1",#N/A,TRUE,"GENERAL";"TAB2",#N/A,TRUE,"GENERAL";"TAB3",#N/A,TRUE,"GENERAL";"TAB4",#N/A,TRUE,"GENERAL";"TAB5",#N/A,TRUE,"GENERAL"}</definedName>
    <definedName name="ewrr" localSheetId="16" hidden="1">{"TAB1",#N/A,TRUE,"GENERAL";"TAB2",#N/A,TRUE,"GENERAL";"TAB3",#N/A,TRUE,"GENERAL";"TAB4",#N/A,TRUE,"GENERAL";"TAB5",#N/A,TRUE,"GENERAL"}</definedName>
    <definedName name="ewrr" localSheetId="1" hidden="1">{"TAB1",#N/A,TRUE,"GENERAL";"TAB2",#N/A,TRUE,"GENERAL";"TAB3",#N/A,TRUE,"GENERAL";"TAB4",#N/A,TRUE,"GENERAL";"TAB5",#N/A,TRUE,"GENERAL"}</definedName>
    <definedName name="ewrr" localSheetId="11" hidden="1">{"TAB1",#N/A,TRUE,"GENERAL";"TAB2",#N/A,TRUE,"GENERAL";"TAB3",#N/A,TRUE,"GENERAL";"TAB4",#N/A,TRUE,"GENERAL";"TAB5",#N/A,TRUE,"GENERAL"}</definedName>
    <definedName name="ewrr" localSheetId="5" hidden="1">{"TAB1",#N/A,TRUE,"GENERAL";"TAB2",#N/A,TRUE,"GENERAL";"TAB3",#N/A,TRUE,"GENERAL";"TAB4",#N/A,TRUE,"GENERAL";"TAB5",#N/A,TRUE,"GENERAL"}</definedName>
    <definedName name="ewrr" localSheetId="6"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localSheetId="14" hidden="1">{"TAB1",#N/A,TRUE,"GENERAL";"TAB2",#N/A,TRUE,"GENERAL";"TAB3",#N/A,TRUE,"GENERAL";"TAB4",#N/A,TRUE,"GENERAL";"TAB5",#N/A,TRUE,"GENERAL"}</definedName>
    <definedName name="ewrt" localSheetId="15" hidden="1">{"TAB1",#N/A,TRUE,"GENERAL";"TAB2",#N/A,TRUE,"GENERAL";"TAB3",#N/A,TRUE,"GENERAL";"TAB4",#N/A,TRUE,"GENERAL";"TAB5",#N/A,TRUE,"GENERAL"}</definedName>
    <definedName name="ewrt" localSheetId="0" hidden="1">{"TAB1",#N/A,TRUE,"GENERAL";"TAB2",#N/A,TRUE,"GENERAL";"TAB3",#N/A,TRUE,"GENERAL";"TAB4",#N/A,TRUE,"GENERAL";"TAB5",#N/A,TRUE,"GENERAL"}</definedName>
    <definedName name="ewrt" localSheetId="12" hidden="1">{"TAB1",#N/A,TRUE,"GENERAL";"TAB2",#N/A,TRUE,"GENERAL";"TAB3",#N/A,TRUE,"GENERAL";"TAB4",#N/A,TRUE,"GENERAL";"TAB5",#N/A,TRUE,"GENERAL"}</definedName>
    <definedName name="ewrt" localSheetId="13" hidden="1">{"TAB1",#N/A,TRUE,"GENERAL";"TAB2",#N/A,TRUE,"GENERAL";"TAB3",#N/A,TRUE,"GENERAL";"TAB4",#N/A,TRUE,"GENERAL";"TAB5",#N/A,TRUE,"GENERAL"}</definedName>
    <definedName name="ewrt" localSheetId="16" hidden="1">{"TAB1",#N/A,TRUE,"GENERAL";"TAB2",#N/A,TRUE,"GENERAL";"TAB3",#N/A,TRUE,"GENERAL";"TAB4",#N/A,TRUE,"GENERAL";"TAB5",#N/A,TRUE,"GENERAL"}</definedName>
    <definedName name="ewrt" localSheetId="1" hidden="1">{"TAB1",#N/A,TRUE,"GENERAL";"TAB2",#N/A,TRUE,"GENERAL";"TAB3",#N/A,TRUE,"GENERAL";"TAB4",#N/A,TRUE,"GENERAL";"TAB5",#N/A,TRUE,"GENERAL"}</definedName>
    <definedName name="ewrt" localSheetId="11" hidden="1">{"TAB1",#N/A,TRUE,"GENERAL";"TAB2",#N/A,TRUE,"GENERAL";"TAB3",#N/A,TRUE,"GENERAL";"TAB4",#N/A,TRUE,"GENERAL";"TAB5",#N/A,TRUE,"GENERAL"}</definedName>
    <definedName name="ewrt" localSheetId="5" hidden="1">{"TAB1",#N/A,TRUE,"GENERAL";"TAB2",#N/A,TRUE,"GENERAL";"TAB3",#N/A,TRUE,"GENERAL";"TAB4",#N/A,TRUE,"GENERAL";"TAB5",#N/A,TRUE,"GENERAL"}</definedName>
    <definedName name="ewrt" localSheetId="6"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localSheetId="14" hidden="1">{"TAB1",#N/A,TRUE,"GENERAL";"TAB2",#N/A,TRUE,"GENERAL";"TAB3",#N/A,TRUE,"GENERAL";"TAB4",#N/A,TRUE,"GENERAL";"TAB5",#N/A,TRUE,"GENERAL"}</definedName>
    <definedName name="ewrwer" localSheetId="15" hidden="1">{"TAB1",#N/A,TRUE,"GENERAL";"TAB2",#N/A,TRUE,"GENERAL";"TAB3",#N/A,TRUE,"GENERAL";"TAB4",#N/A,TRUE,"GENERAL";"TAB5",#N/A,TRUE,"GENERAL"}</definedName>
    <definedName name="ewrwer" localSheetId="0" hidden="1">{"TAB1",#N/A,TRUE,"GENERAL";"TAB2",#N/A,TRUE,"GENERAL";"TAB3",#N/A,TRUE,"GENERAL";"TAB4",#N/A,TRUE,"GENERAL";"TAB5",#N/A,TRUE,"GENERAL"}</definedName>
    <definedName name="ewrwer" localSheetId="12" hidden="1">{"TAB1",#N/A,TRUE,"GENERAL";"TAB2",#N/A,TRUE,"GENERAL";"TAB3",#N/A,TRUE,"GENERAL";"TAB4",#N/A,TRUE,"GENERAL";"TAB5",#N/A,TRUE,"GENERAL"}</definedName>
    <definedName name="ewrwer" localSheetId="13" hidden="1">{"TAB1",#N/A,TRUE,"GENERAL";"TAB2",#N/A,TRUE,"GENERAL";"TAB3",#N/A,TRUE,"GENERAL";"TAB4",#N/A,TRUE,"GENERAL";"TAB5",#N/A,TRUE,"GENERAL"}</definedName>
    <definedName name="ewrwer" localSheetId="16" hidden="1">{"TAB1",#N/A,TRUE,"GENERAL";"TAB2",#N/A,TRUE,"GENERAL";"TAB3",#N/A,TRUE,"GENERAL";"TAB4",#N/A,TRUE,"GENERAL";"TAB5",#N/A,TRUE,"GENERAL"}</definedName>
    <definedName name="ewrwer" localSheetId="1" hidden="1">{"TAB1",#N/A,TRUE,"GENERAL";"TAB2",#N/A,TRUE,"GENERAL";"TAB3",#N/A,TRUE,"GENERAL";"TAB4",#N/A,TRUE,"GENERAL";"TAB5",#N/A,TRUE,"GENERAL"}</definedName>
    <definedName name="ewrwer" localSheetId="11" hidden="1">{"TAB1",#N/A,TRUE,"GENERAL";"TAB2",#N/A,TRUE,"GENERAL";"TAB3",#N/A,TRUE,"GENERAL";"TAB4",#N/A,TRUE,"GENERAL";"TAB5",#N/A,TRUE,"GENERAL"}</definedName>
    <definedName name="ewrwer" localSheetId="5" hidden="1">{"TAB1",#N/A,TRUE,"GENERAL";"TAB2",#N/A,TRUE,"GENERAL";"TAB3",#N/A,TRUE,"GENERAL";"TAB4",#N/A,TRUE,"GENERAL";"TAB5",#N/A,TRUE,"GENERAL"}</definedName>
    <definedName name="ewrwer" localSheetId="6" hidden="1">{"TAB1",#N/A,TRUE,"GENERAL";"TAB2",#N/A,TRUE,"GENERAL";"TAB3",#N/A,TRUE,"GENERAL";"TAB4",#N/A,TRUE,"GENERAL";"TAB5",#N/A,TRUE,"GENERAL"}</definedName>
    <definedName name="ewrwer" hidden="1">{"TAB1",#N/A,TRUE,"GENERAL";"TAB2",#N/A,TRUE,"GENERAL";"TAB3",#N/A,TRUE,"GENERAL";"TAB4",#N/A,TRUE,"GENERAL";"TAB5",#N/A,TRUE,"GENERAL"}</definedName>
    <definedName name="EX" localSheetId="14">'[10]Criterios Calificación'!$F$12:$F$19</definedName>
    <definedName name="EX" localSheetId="15">#REF!</definedName>
    <definedName name="EX" localSheetId="12">'[10]Criterios Calificación'!$F$12:$F$19</definedName>
    <definedName name="EX" localSheetId="13">'[10]Criterios Calificación'!$F$12:$F$19</definedName>
    <definedName name="EX" localSheetId="16">#REF!</definedName>
    <definedName name="EX" localSheetId="1">'[10]Criterios Calificación'!$F$12:$F$19</definedName>
    <definedName name="EX" localSheetId="11">#REF!</definedName>
    <definedName name="EX" localSheetId="5">#REF!</definedName>
    <definedName name="EX" localSheetId="6">'[10]Criterios Calificación'!$F$12:$F$19</definedName>
    <definedName name="EX">#REF!</definedName>
    <definedName name="EXC" localSheetId="14">#REF!</definedName>
    <definedName name="EXC" localSheetId="15">#REF!</definedName>
    <definedName name="EXC" localSheetId="12">#REF!</definedName>
    <definedName name="EXC" localSheetId="13">#REF!</definedName>
    <definedName name="EXC" localSheetId="1">#REF!</definedName>
    <definedName name="EXC" localSheetId="11">#REF!</definedName>
    <definedName name="EXC" localSheetId="5">#REF!</definedName>
    <definedName name="EXC" localSheetId="6">#REF!</definedName>
    <definedName name="EXC">#REF!</definedName>
    <definedName name="exCEL" localSheetId="14">#REF!</definedName>
    <definedName name="exCEL" localSheetId="15">#REF!</definedName>
    <definedName name="exCEL" localSheetId="12">#REF!</definedName>
    <definedName name="exCEL" localSheetId="13">#REF!</definedName>
    <definedName name="exCEL" localSheetId="1">#REF!</definedName>
    <definedName name="exCEL" localSheetId="11">#REF!</definedName>
    <definedName name="exCEL" localSheetId="6">#REF!</definedName>
    <definedName name="exCEL">#REF!</definedName>
    <definedName name="exCEL_51" localSheetId="14">#REF!</definedName>
    <definedName name="exCEL_51" localSheetId="15">#REF!</definedName>
    <definedName name="exCEL_51" localSheetId="12">#REF!</definedName>
    <definedName name="exCEL_51" localSheetId="13">#REF!</definedName>
    <definedName name="exCEL_51" localSheetId="1">#REF!</definedName>
    <definedName name="exCEL_51" localSheetId="11">#REF!</definedName>
    <definedName name="exCEL_51" localSheetId="6">#REF!</definedName>
    <definedName name="exCEL_51">#REF!</definedName>
    <definedName name="Excel_BuiltIn_Print_Area_3" localSheetId="14">#REF!</definedName>
    <definedName name="Excel_BuiltIn_Print_Area_3" localSheetId="15">#REF!</definedName>
    <definedName name="Excel_BuiltIn_Print_Area_3" localSheetId="12">#REF!</definedName>
    <definedName name="Excel_BuiltIn_Print_Area_3" localSheetId="13">#REF!</definedName>
    <definedName name="Excel_BuiltIn_Print_Area_3" localSheetId="1">#REF!</definedName>
    <definedName name="Excel_BuiltIn_Print_Area_3" localSheetId="11">#REF!</definedName>
    <definedName name="Excel_BuiltIn_Print_Area_3" localSheetId="6">#REF!</definedName>
    <definedName name="Excel_BuiltIn_Print_Area_3">#REF!</definedName>
    <definedName name="Excel_BuiltIn_Print_Area_3_51" localSheetId="14">#REF!</definedName>
    <definedName name="Excel_BuiltIn_Print_Area_3_51" localSheetId="15">#REF!</definedName>
    <definedName name="Excel_BuiltIn_Print_Area_3_51" localSheetId="12">#REF!</definedName>
    <definedName name="Excel_BuiltIn_Print_Area_3_51" localSheetId="13">#REF!</definedName>
    <definedName name="Excel_BuiltIn_Print_Area_3_51" localSheetId="1">#REF!</definedName>
    <definedName name="Excel_BuiltIn_Print_Area_3_51" localSheetId="11">#REF!</definedName>
    <definedName name="Excel_BuiltIn_Print_Area_3_51" localSheetId="6">#REF!</definedName>
    <definedName name="Excel_BuiltIn_Print_Area_3_51">#REF!</definedName>
    <definedName name="Excel_BuiltIn_Print_Area_3_X" localSheetId="14">#REF!</definedName>
    <definedName name="Excel_BuiltIn_Print_Area_3_X" localSheetId="15">#REF!</definedName>
    <definedName name="Excel_BuiltIn_Print_Area_3_X" localSheetId="12">#REF!</definedName>
    <definedName name="Excel_BuiltIn_Print_Area_3_X" localSheetId="13">#REF!</definedName>
    <definedName name="Excel_BuiltIn_Print_Area_3_X" localSheetId="1">#REF!</definedName>
    <definedName name="Excel_BuiltIn_Print_Area_3_X" localSheetId="11">#REF!</definedName>
    <definedName name="Excel_BuiltIn_Print_Area_3_X" localSheetId="6">#REF!</definedName>
    <definedName name="Excel_BuiltIn_Print_Area_3_X">#REF!</definedName>
    <definedName name="Excel_BuiltIn_Print_Area_3_X_51" localSheetId="14">#REF!</definedName>
    <definedName name="Excel_BuiltIn_Print_Area_3_X_51" localSheetId="15">#REF!</definedName>
    <definedName name="Excel_BuiltIn_Print_Area_3_X_51" localSheetId="12">#REF!</definedName>
    <definedName name="Excel_BuiltIn_Print_Area_3_X_51" localSheetId="13">#REF!</definedName>
    <definedName name="Excel_BuiltIn_Print_Area_3_X_51" localSheetId="1">#REF!</definedName>
    <definedName name="Excel_BuiltIn_Print_Area_3_X_51" localSheetId="11">#REF!</definedName>
    <definedName name="Excel_BuiltIn_Print_Area_3_X_51" localSheetId="6">#REF!</definedName>
    <definedName name="Excel_BuiltIn_Print_Area_3_X_51">#REF!</definedName>
    <definedName name="Excel_BuiltIn_Print_Titles_10" localSheetId="2">#REF!</definedName>
    <definedName name="Excel_BuiltIn_Print_Titles_10" localSheetId="14">[35]SKJ452!#REF!</definedName>
    <definedName name="Excel_BuiltIn_Print_Titles_10" localSheetId="15">#REF!</definedName>
    <definedName name="Excel_BuiltIn_Print_Titles_10" localSheetId="0">#REF!</definedName>
    <definedName name="Excel_BuiltIn_Print_Titles_10" localSheetId="12">[35]SKJ452!#REF!</definedName>
    <definedName name="Excel_BuiltIn_Print_Titles_10" localSheetId="13">[35]SKJ452!#REF!</definedName>
    <definedName name="Excel_BuiltIn_Print_Titles_10" localSheetId="16">#REF!</definedName>
    <definedName name="Excel_BuiltIn_Print_Titles_10" localSheetId="1">[35]SKJ452!#REF!</definedName>
    <definedName name="Excel_BuiltIn_Print_Titles_10" localSheetId="11">#REF!</definedName>
    <definedName name="Excel_BuiltIn_Print_Titles_10" localSheetId="5">#REF!</definedName>
    <definedName name="Excel_BuiltIn_Print_Titles_10" localSheetId="6">[35]SKJ452!#REF!</definedName>
    <definedName name="Excel_BuiltIn_Print_Titles_10">#REF!</definedName>
    <definedName name="Excel_BuiltIn_Print_Titles_10_51" localSheetId="14">#REF!</definedName>
    <definedName name="Excel_BuiltIn_Print_Titles_10_51" localSheetId="15">#REF!</definedName>
    <definedName name="Excel_BuiltIn_Print_Titles_10_51" localSheetId="12">#REF!</definedName>
    <definedName name="Excel_BuiltIn_Print_Titles_10_51" localSheetId="13">#REF!</definedName>
    <definedName name="Excel_BuiltIn_Print_Titles_10_51" localSheetId="1">#REF!</definedName>
    <definedName name="Excel_BuiltIn_Print_Titles_10_51" localSheetId="11">#REF!</definedName>
    <definedName name="Excel_BuiltIn_Print_Titles_10_51" localSheetId="5">#REF!</definedName>
    <definedName name="Excel_BuiltIn_Print_Titles_10_51" localSheetId="6">#REF!</definedName>
    <definedName name="Excel_BuiltIn_Print_Titles_10_51">#REF!</definedName>
    <definedName name="Excel_BuiltIn_Print_Titles_11" localSheetId="2">#REF!</definedName>
    <definedName name="Excel_BuiltIn_Print_Titles_11" localSheetId="14">[35]ITA878!#REF!</definedName>
    <definedName name="Excel_BuiltIn_Print_Titles_11" localSheetId="15">#REF!</definedName>
    <definedName name="Excel_BuiltIn_Print_Titles_11" localSheetId="0">#REF!</definedName>
    <definedName name="Excel_BuiltIn_Print_Titles_11" localSheetId="12">[35]ITA878!#REF!</definedName>
    <definedName name="Excel_BuiltIn_Print_Titles_11" localSheetId="13">[35]ITA878!#REF!</definedName>
    <definedName name="Excel_BuiltIn_Print_Titles_11" localSheetId="16">#REF!</definedName>
    <definedName name="Excel_BuiltIn_Print_Titles_11" localSheetId="1">[35]ITA878!#REF!</definedName>
    <definedName name="Excel_BuiltIn_Print_Titles_11" localSheetId="11">#REF!</definedName>
    <definedName name="Excel_BuiltIn_Print_Titles_11" localSheetId="5">#REF!</definedName>
    <definedName name="Excel_BuiltIn_Print_Titles_11" localSheetId="6">[35]ITA878!#REF!</definedName>
    <definedName name="Excel_BuiltIn_Print_Titles_11">#REF!</definedName>
    <definedName name="Excel_BuiltIn_Print_Titles_11_51" localSheetId="14">#REF!</definedName>
    <definedName name="Excel_BuiltIn_Print_Titles_11_51" localSheetId="15">#REF!</definedName>
    <definedName name="Excel_BuiltIn_Print_Titles_11_51" localSheetId="12">#REF!</definedName>
    <definedName name="Excel_BuiltIn_Print_Titles_11_51" localSheetId="13">#REF!</definedName>
    <definedName name="Excel_BuiltIn_Print_Titles_11_51" localSheetId="1">#REF!</definedName>
    <definedName name="Excel_BuiltIn_Print_Titles_11_51" localSheetId="11">#REF!</definedName>
    <definedName name="Excel_BuiltIn_Print_Titles_11_51" localSheetId="5">#REF!</definedName>
    <definedName name="Excel_BuiltIn_Print_Titles_11_51" localSheetId="6">#REF!</definedName>
    <definedName name="Excel_BuiltIn_Print_Titles_11_51">#REF!</definedName>
    <definedName name="Excel_BuiltIn_Print_Titles_12" localSheetId="2">#REF!</definedName>
    <definedName name="Excel_BuiltIn_Print_Titles_12" localSheetId="14">'[35]AEA-944'!#REF!</definedName>
    <definedName name="Excel_BuiltIn_Print_Titles_12" localSheetId="15">#REF!</definedName>
    <definedName name="Excel_BuiltIn_Print_Titles_12" localSheetId="0">#REF!</definedName>
    <definedName name="Excel_BuiltIn_Print_Titles_12" localSheetId="12">'[35]AEA-944'!#REF!</definedName>
    <definedName name="Excel_BuiltIn_Print_Titles_12" localSheetId="13">'[35]AEA-944'!#REF!</definedName>
    <definedName name="Excel_BuiltIn_Print_Titles_12" localSheetId="16">#REF!</definedName>
    <definedName name="Excel_BuiltIn_Print_Titles_12" localSheetId="1">'[35]AEA-944'!#REF!</definedName>
    <definedName name="Excel_BuiltIn_Print_Titles_12" localSheetId="11">#REF!</definedName>
    <definedName name="Excel_BuiltIn_Print_Titles_12" localSheetId="5">#REF!</definedName>
    <definedName name="Excel_BuiltIn_Print_Titles_12" localSheetId="6">'[35]AEA-944'!#REF!</definedName>
    <definedName name="Excel_BuiltIn_Print_Titles_12">#REF!</definedName>
    <definedName name="Excel_BuiltIn_Print_Titles_12_51" localSheetId="14">#REF!</definedName>
    <definedName name="Excel_BuiltIn_Print_Titles_12_51" localSheetId="15">#REF!</definedName>
    <definedName name="Excel_BuiltIn_Print_Titles_12_51" localSheetId="12">#REF!</definedName>
    <definedName name="Excel_BuiltIn_Print_Titles_12_51" localSheetId="13">#REF!</definedName>
    <definedName name="Excel_BuiltIn_Print_Titles_12_51" localSheetId="1">#REF!</definedName>
    <definedName name="Excel_BuiltIn_Print_Titles_12_51" localSheetId="11">#REF!</definedName>
    <definedName name="Excel_BuiltIn_Print_Titles_12_51" localSheetId="5">#REF!</definedName>
    <definedName name="Excel_BuiltIn_Print_Titles_12_51" localSheetId="6">#REF!</definedName>
    <definedName name="Excel_BuiltIn_Print_Titles_12_51">#REF!</definedName>
    <definedName name="Excel_BuiltIn_Print_Titles_13" localSheetId="2">#REF!</definedName>
    <definedName name="Excel_BuiltIn_Print_Titles_13" localSheetId="14">'[35]DUB-823'!#REF!</definedName>
    <definedName name="Excel_BuiltIn_Print_Titles_13" localSheetId="15">#REF!</definedName>
    <definedName name="Excel_BuiltIn_Print_Titles_13" localSheetId="0">#REF!</definedName>
    <definedName name="Excel_BuiltIn_Print_Titles_13" localSheetId="12">'[35]DUB-823'!#REF!</definedName>
    <definedName name="Excel_BuiltIn_Print_Titles_13" localSheetId="13">'[35]DUB-823'!#REF!</definedName>
    <definedName name="Excel_BuiltIn_Print_Titles_13" localSheetId="16">#REF!</definedName>
    <definedName name="Excel_BuiltIn_Print_Titles_13" localSheetId="1">'[35]DUB-823'!#REF!</definedName>
    <definedName name="Excel_BuiltIn_Print_Titles_13" localSheetId="11">#REF!</definedName>
    <definedName name="Excel_BuiltIn_Print_Titles_13" localSheetId="5">#REF!</definedName>
    <definedName name="Excel_BuiltIn_Print_Titles_13" localSheetId="6">'[35]DUB-823'!#REF!</definedName>
    <definedName name="Excel_BuiltIn_Print_Titles_13">#REF!</definedName>
    <definedName name="Excel_BuiltIn_Print_Titles_13_51" localSheetId="14">#REF!</definedName>
    <definedName name="Excel_BuiltIn_Print_Titles_13_51" localSheetId="15">#REF!</definedName>
    <definedName name="Excel_BuiltIn_Print_Titles_13_51" localSheetId="12">#REF!</definedName>
    <definedName name="Excel_BuiltIn_Print_Titles_13_51" localSheetId="13">#REF!</definedName>
    <definedName name="Excel_BuiltIn_Print_Titles_13_51" localSheetId="1">#REF!</definedName>
    <definedName name="Excel_BuiltIn_Print_Titles_13_51" localSheetId="11">#REF!</definedName>
    <definedName name="Excel_BuiltIn_Print_Titles_13_51" localSheetId="5">#REF!</definedName>
    <definedName name="Excel_BuiltIn_Print_Titles_13_51" localSheetId="6">#REF!</definedName>
    <definedName name="Excel_BuiltIn_Print_Titles_13_51">#REF!</definedName>
    <definedName name="Excel_BuiltIn_Print_Titles_14" localSheetId="2">#REF!</definedName>
    <definedName name="Excel_BuiltIn_Print_Titles_14" localSheetId="14">'[35]GPI 526'!#REF!</definedName>
    <definedName name="Excel_BuiltIn_Print_Titles_14" localSheetId="15">#REF!</definedName>
    <definedName name="Excel_BuiltIn_Print_Titles_14" localSheetId="0">#REF!</definedName>
    <definedName name="Excel_BuiltIn_Print_Titles_14" localSheetId="12">'[35]GPI 526'!#REF!</definedName>
    <definedName name="Excel_BuiltIn_Print_Titles_14" localSheetId="13">'[35]GPI 526'!#REF!</definedName>
    <definedName name="Excel_BuiltIn_Print_Titles_14" localSheetId="16">#REF!</definedName>
    <definedName name="Excel_BuiltIn_Print_Titles_14" localSheetId="1">'[35]GPI 526'!#REF!</definedName>
    <definedName name="Excel_BuiltIn_Print_Titles_14" localSheetId="11">#REF!</definedName>
    <definedName name="Excel_BuiltIn_Print_Titles_14" localSheetId="5">#REF!</definedName>
    <definedName name="Excel_BuiltIn_Print_Titles_14" localSheetId="6">'[35]GPI 526'!#REF!</definedName>
    <definedName name="Excel_BuiltIn_Print_Titles_14">#REF!</definedName>
    <definedName name="Excel_BuiltIn_Print_Titles_14_51" localSheetId="14">#REF!</definedName>
    <definedName name="Excel_BuiltIn_Print_Titles_14_51" localSheetId="15">#REF!</definedName>
    <definedName name="Excel_BuiltIn_Print_Titles_14_51" localSheetId="12">#REF!</definedName>
    <definedName name="Excel_BuiltIn_Print_Titles_14_51" localSheetId="13">#REF!</definedName>
    <definedName name="Excel_BuiltIn_Print_Titles_14_51" localSheetId="1">#REF!</definedName>
    <definedName name="Excel_BuiltIn_Print_Titles_14_51" localSheetId="11">#REF!</definedName>
    <definedName name="Excel_BuiltIn_Print_Titles_14_51" localSheetId="5">#REF!</definedName>
    <definedName name="Excel_BuiltIn_Print_Titles_14_51" localSheetId="6">#REF!</definedName>
    <definedName name="Excel_BuiltIn_Print_Titles_14_51">#REF!</definedName>
    <definedName name="Excel_BuiltIn_Print_Titles_15" localSheetId="14">#REF!</definedName>
    <definedName name="Excel_BuiltIn_Print_Titles_15" localSheetId="15">#REF!</definedName>
    <definedName name="Excel_BuiltIn_Print_Titles_15" localSheetId="12">#REF!</definedName>
    <definedName name="Excel_BuiltIn_Print_Titles_15" localSheetId="13">#REF!</definedName>
    <definedName name="Excel_BuiltIn_Print_Titles_15" localSheetId="1">#REF!</definedName>
    <definedName name="Excel_BuiltIn_Print_Titles_15" localSheetId="11">#REF!</definedName>
    <definedName name="Excel_BuiltIn_Print_Titles_15" localSheetId="6">#REF!</definedName>
    <definedName name="Excel_BuiltIn_Print_Titles_15">#REF!</definedName>
    <definedName name="Excel_BuiltIn_Print_Titles_15_51" localSheetId="14">#REF!</definedName>
    <definedName name="Excel_BuiltIn_Print_Titles_15_51" localSheetId="15">#REF!</definedName>
    <definedName name="Excel_BuiltIn_Print_Titles_15_51" localSheetId="12">#REF!</definedName>
    <definedName name="Excel_BuiltIn_Print_Titles_15_51" localSheetId="13">#REF!</definedName>
    <definedName name="Excel_BuiltIn_Print_Titles_15_51" localSheetId="1">#REF!</definedName>
    <definedName name="Excel_BuiltIn_Print_Titles_15_51" localSheetId="11">#REF!</definedName>
    <definedName name="Excel_BuiltIn_Print_Titles_15_51" localSheetId="6">#REF!</definedName>
    <definedName name="Excel_BuiltIn_Print_Titles_15_51">#REF!</definedName>
    <definedName name="Excel_BuiltIn_Print_Titles_16" localSheetId="14">#REF!</definedName>
    <definedName name="Excel_BuiltIn_Print_Titles_16" localSheetId="15">#REF!</definedName>
    <definedName name="Excel_BuiltIn_Print_Titles_16" localSheetId="12">#REF!</definedName>
    <definedName name="Excel_BuiltIn_Print_Titles_16" localSheetId="13">#REF!</definedName>
    <definedName name="Excel_BuiltIn_Print_Titles_16" localSheetId="1">#REF!</definedName>
    <definedName name="Excel_BuiltIn_Print_Titles_16" localSheetId="11">#REF!</definedName>
    <definedName name="Excel_BuiltIn_Print_Titles_16" localSheetId="6">#REF!</definedName>
    <definedName name="Excel_BuiltIn_Print_Titles_16">#REF!</definedName>
    <definedName name="Excel_BuiltIn_Print_Titles_16_51" localSheetId="14">#REF!</definedName>
    <definedName name="Excel_BuiltIn_Print_Titles_16_51" localSheetId="15">#REF!</definedName>
    <definedName name="Excel_BuiltIn_Print_Titles_16_51" localSheetId="12">#REF!</definedName>
    <definedName name="Excel_BuiltIn_Print_Titles_16_51" localSheetId="13">#REF!</definedName>
    <definedName name="Excel_BuiltIn_Print_Titles_16_51" localSheetId="1">#REF!</definedName>
    <definedName name="Excel_BuiltIn_Print_Titles_16_51" localSheetId="11">#REF!</definedName>
    <definedName name="Excel_BuiltIn_Print_Titles_16_51" localSheetId="6">#REF!</definedName>
    <definedName name="Excel_BuiltIn_Print_Titles_16_51">#REF!</definedName>
    <definedName name="Excel_BuiltIn_Print_Titles_17" localSheetId="14">#REF!</definedName>
    <definedName name="Excel_BuiltIn_Print_Titles_17" localSheetId="15">#REF!</definedName>
    <definedName name="Excel_BuiltIn_Print_Titles_17" localSheetId="12">#REF!</definedName>
    <definedName name="Excel_BuiltIn_Print_Titles_17" localSheetId="13">#REF!</definedName>
    <definedName name="Excel_BuiltIn_Print_Titles_17" localSheetId="1">#REF!</definedName>
    <definedName name="Excel_BuiltIn_Print_Titles_17" localSheetId="11">#REF!</definedName>
    <definedName name="Excel_BuiltIn_Print_Titles_17" localSheetId="6">#REF!</definedName>
    <definedName name="Excel_BuiltIn_Print_Titles_17">#REF!</definedName>
    <definedName name="Excel_BuiltIn_Print_Titles_17_51" localSheetId="14">#REF!</definedName>
    <definedName name="Excel_BuiltIn_Print_Titles_17_51" localSheetId="15">#REF!</definedName>
    <definedName name="Excel_BuiltIn_Print_Titles_17_51" localSheetId="12">#REF!</definedName>
    <definedName name="Excel_BuiltIn_Print_Titles_17_51" localSheetId="13">#REF!</definedName>
    <definedName name="Excel_BuiltIn_Print_Titles_17_51" localSheetId="1">#REF!</definedName>
    <definedName name="Excel_BuiltIn_Print_Titles_17_51" localSheetId="11">#REF!</definedName>
    <definedName name="Excel_BuiltIn_Print_Titles_17_51" localSheetId="6">#REF!</definedName>
    <definedName name="Excel_BuiltIn_Print_Titles_17_51">#REF!</definedName>
    <definedName name="Excel_BuiltIn_Print_Titles_18" localSheetId="14">#REF!</definedName>
    <definedName name="Excel_BuiltIn_Print_Titles_18" localSheetId="15">#REF!</definedName>
    <definedName name="Excel_BuiltIn_Print_Titles_18" localSheetId="12">#REF!</definedName>
    <definedName name="Excel_BuiltIn_Print_Titles_18" localSheetId="13">#REF!</definedName>
    <definedName name="Excel_BuiltIn_Print_Titles_18" localSheetId="1">#REF!</definedName>
    <definedName name="Excel_BuiltIn_Print_Titles_18" localSheetId="11">#REF!</definedName>
    <definedName name="Excel_BuiltIn_Print_Titles_18" localSheetId="6">#REF!</definedName>
    <definedName name="Excel_BuiltIn_Print_Titles_18">#REF!</definedName>
    <definedName name="Excel_BuiltIn_Print_Titles_18_51" localSheetId="14">#REF!</definedName>
    <definedName name="Excel_BuiltIn_Print_Titles_18_51" localSheetId="15">#REF!</definedName>
    <definedName name="Excel_BuiltIn_Print_Titles_18_51" localSheetId="12">#REF!</definedName>
    <definedName name="Excel_BuiltIn_Print_Titles_18_51" localSheetId="13">#REF!</definedName>
    <definedName name="Excel_BuiltIn_Print_Titles_18_51" localSheetId="1">#REF!</definedName>
    <definedName name="Excel_BuiltIn_Print_Titles_18_51" localSheetId="11">#REF!</definedName>
    <definedName name="Excel_BuiltIn_Print_Titles_18_51" localSheetId="6">#REF!</definedName>
    <definedName name="Excel_BuiltIn_Print_Titles_18_51">#REF!</definedName>
    <definedName name="Excel_BuiltIn_Print_Titles_19" localSheetId="2">#REF!</definedName>
    <definedName name="Excel_BuiltIn_Print_Titles_19" localSheetId="14">[35]XXJ617!#REF!</definedName>
    <definedName name="Excel_BuiltIn_Print_Titles_19" localSheetId="15">#REF!</definedName>
    <definedName name="Excel_BuiltIn_Print_Titles_19" localSheetId="0">#REF!</definedName>
    <definedName name="Excel_BuiltIn_Print_Titles_19" localSheetId="12">[35]XXJ617!#REF!</definedName>
    <definedName name="Excel_BuiltIn_Print_Titles_19" localSheetId="13">[35]XXJ617!#REF!</definedName>
    <definedName name="Excel_BuiltIn_Print_Titles_19" localSheetId="16">#REF!</definedName>
    <definedName name="Excel_BuiltIn_Print_Titles_19" localSheetId="1">[35]XXJ617!#REF!</definedName>
    <definedName name="Excel_BuiltIn_Print_Titles_19" localSheetId="11">#REF!</definedName>
    <definedName name="Excel_BuiltIn_Print_Titles_19" localSheetId="5">#REF!</definedName>
    <definedName name="Excel_BuiltIn_Print_Titles_19" localSheetId="6">[35]XXJ617!#REF!</definedName>
    <definedName name="Excel_BuiltIn_Print_Titles_19">#REF!</definedName>
    <definedName name="Excel_BuiltIn_Print_Titles_19_51" localSheetId="14">#REF!</definedName>
    <definedName name="Excel_BuiltIn_Print_Titles_19_51" localSheetId="15">#REF!</definedName>
    <definedName name="Excel_BuiltIn_Print_Titles_19_51" localSheetId="12">#REF!</definedName>
    <definedName name="Excel_BuiltIn_Print_Titles_19_51" localSheetId="13">#REF!</definedName>
    <definedName name="Excel_BuiltIn_Print_Titles_19_51" localSheetId="1">#REF!</definedName>
    <definedName name="Excel_BuiltIn_Print_Titles_19_51" localSheetId="11">#REF!</definedName>
    <definedName name="Excel_BuiltIn_Print_Titles_19_51" localSheetId="5">#REF!</definedName>
    <definedName name="Excel_BuiltIn_Print_Titles_19_51" localSheetId="6">#REF!</definedName>
    <definedName name="Excel_BuiltIn_Print_Titles_19_51">#REF!</definedName>
    <definedName name="Excel_BuiltIn_Print_Titles_20" localSheetId="14">#REF!</definedName>
    <definedName name="Excel_BuiltIn_Print_Titles_20" localSheetId="15">#REF!</definedName>
    <definedName name="Excel_BuiltIn_Print_Titles_20" localSheetId="12">#REF!</definedName>
    <definedName name="Excel_BuiltIn_Print_Titles_20" localSheetId="13">#REF!</definedName>
    <definedName name="Excel_BuiltIn_Print_Titles_20" localSheetId="1">#REF!</definedName>
    <definedName name="Excel_BuiltIn_Print_Titles_20" localSheetId="11">#REF!</definedName>
    <definedName name="Excel_BuiltIn_Print_Titles_20" localSheetId="6">#REF!</definedName>
    <definedName name="Excel_BuiltIn_Print_Titles_20">#REF!</definedName>
    <definedName name="Excel_BuiltIn_Print_Titles_20_51" localSheetId="14">#REF!</definedName>
    <definedName name="Excel_BuiltIn_Print_Titles_20_51" localSheetId="15">#REF!</definedName>
    <definedName name="Excel_BuiltIn_Print_Titles_20_51" localSheetId="12">#REF!</definedName>
    <definedName name="Excel_BuiltIn_Print_Titles_20_51" localSheetId="13">#REF!</definedName>
    <definedName name="Excel_BuiltIn_Print_Titles_20_51" localSheetId="1">#REF!</definedName>
    <definedName name="Excel_BuiltIn_Print_Titles_20_51" localSheetId="11">#REF!</definedName>
    <definedName name="Excel_BuiltIn_Print_Titles_20_51" localSheetId="6">#REF!</definedName>
    <definedName name="Excel_BuiltIn_Print_Titles_20_51">#REF!</definedName>
    <definedName name="Excel_BuiltIn_Print_Titles_21" localSheetId="2">#REF!</definedName>
    <definedName name="Excel_BuiltIn_Print_Titles_21" localSheetId="14">[35]SNG_855!#REF!</definedName>
    <definedName name="Excel_BuiltIn_Print_Titles_21" localSheetId="15">#REF!</definedName>
    <definedName name="Excel_BuiltIn_Print_Titles_21" localSheetId="0">#REF!</definedName>
    <definedName name="Excel_BuiltIn_Print_Titles_21" localSheetId="12">[35]SNG_855!#REF!</definedName>
    <definedName name="Excel_BuiltIn_Print_Titles_21" localSheetId="13">[35]SNG_855!#REF!</definedName>
    <definedName name="Excel_BuiltIn_Print_Titles_21" localSheetId="16">#REF!</definedName>
    <definedName name="Excel_BuiltIn_Print_Titles_21" localSheetId="1">[35]SNG_855!#REF!</definedName>
    <definedName name="Excel_BuiltIn_Print_Titles_21" localSheetId="11">#REF!</definedName>
    <definedName name="Excel_BuiltIn_Print_Titles_21" localSheetId="5">#REF!</definedName>
    <definedName name="Excel_BuiltIn_Print_Titles_21" localSheetId="6">[35]SNG_855!#REF!</definedName>
    <definedName name="Excel_BuiltIn_Print_Titles_21">#REF!</definedName>
    <definedName name="Excel_BuiltIn_Print_Titles_21_51" localSheetId="14">#REF!</definedName>
    <definedName name="Excel_BuiltIn_Print_Titles_21_51" localSheetId="15">#REF!</definedName>
    <definedName name="Excel_BuiltIn_Print_Titles_21_51" localSheetId="12">#REF!</definedName>
    <definedName name="Excel_BuiltIn_Print_Titles_21_51" localSheetId="13">#REF!</definedName>
    <definedName name="Excel_BuiltIn_Print_Titles_21_51" localSheetId="1">#REF!</definedName>
    <definedName name="Excel_BuiltIn_Print_Titles_21_51" localSheetId="11">#REF!</definedName>
    <definedName name="Excel_BuiltIn_Print_Titles_21_51" localSheetId="5">#REF!</definedName>
    <definedName name="Excel_BuiltIn_Print_Titles_21_51" localSheetId="6">#REF!</definedName>
    <definedName name="Excel_BuiltIn_Print_Titles_21_51">#REF!</definedName>
    <definedName name="Excel_BuiltIn_Print_Titles_23" localSheetId="14">#REF!</definedName>
    <definedName name="Excel_BuiltIn_Print_Titles_23" localSheetId="15">#REF!</definedName>
    <definedName name="Excel_BuiltIn_Print_Titles_23" localSheetId="12">#REF!</definedName>
    <definedName name="Excel_BuiltIn_Print_Titles_23" localSheetId="13">#REF!</definedName>
    <definedName name="Excel_BuiltIn_Print_Titles_23" localSheetId="1">#REF!</definedName>
    <definedName name="Excel_BuiltIn_Print_Titles_23" localSheetId="11">#REF!</definedName>
    <definedName name="Excel_BuiltIn_Print_Titles_23" localSheetId="6">#REF!</definedName>
    <definedName name="Excel_BuiltIn_Print_Titles_23">#REF!</definedName>
    <definedName name="Excel_BuiltIn_Print_Titles_23_51" localSheetId="14">#REF!</definedName>
    <definedName name="Excel_BuiltIn_Print_Titles_23_51" localSheetId="15">#REF!</definedName>
    <definedName name="Excel_BuiltIn_Print_Titles_23_51" localSheetId="12">#REF!</definedName>
    <definedName name="Excel_BuiltIn_Print_Titles_23_51" localSheetId="13">#REF!</definedName>
    <definedName name="Excel_BuiltIn_Print_Titles_23_51" localSheetId="1">#REF!</definedName>
    <definedName name="Excel_BuiltIn_Print_Titles_23_51" localSheetId="11">#REF!</definedName>
    <definedName name="Excel_BuiltIn_Print_Titles_23_51" localSheetId="6">#REF!</definedName>
    <definedName name="Excel_BuiltIn_Print_Titles_23_51">#REF!</definedName>
    <definedName name="Excel_BuiltIn_Print_Titles_3" localSheetId="14">#REF!</definedName>
    <definedName name="Excel_BuiltIn_Print_Titles_3" localSheetId="15">#REF!</definedName>
    <definedName name="Excel_BuiltIn_Print_Titles_3" localSheetId="12">#REF!</definedName>
    <definedName name="Excel_BuiltIn_Print_Titles_3" localSheetId="13">#REF!</definedName>
    <definedName name="Excel_BuiltIn_Print_Titles_3" localSheetId="1">#REF!</definedName>
    <definedName name="Excel_BuiltIn_Print_Titles_3" localSheetId="11">#REF!</definedName>
    <definedName name="Excel_BuiltIn_Print_Titles_3" localSheetId="6">#REF!</definedName>
    <definedName name="Excel_BuiltIn_Print_Titles_3">#REF!</definedName>
    <definedName name="Excel_BuiltIn_Print_Titles_3_51" localSheetId="14">#REF!</definedName>
    <definedName name="Excel_BuiltIn_Print_Titles_3_51" localSheetId="15">#REF!</definedName>
    <definedName name="Excel_BuiltIn_Print_Titles_3_51" localSheetId="12">#REF!</definedName>
    <definedName name="Excel_BuiltIn_Print_Titles_3_51" localSheetId="13">#REF!</definedName>
    <definedName name="Excel_BuiltIn_Print_Titles_3_51" localSheetId="1">#REF!</definedName>
    <definedName name="Excel_BuiltIn_Print_Titles_3_51" localSheetId="11">#REF!</definedName>
    <definedName name="Excel_BuiltIn_Print_Titles_3_51" localSheetId="6">#REF!</definedName>
    <definedName name="Excel_BuiltIn_Print_Titles_3_51">#REF!</definedName>
    <definedName name="Excel_BuiltIn_Print_Titles_5" localSheetId="2">#REF!</definedName>
    <definedName name="Excel_BuiltIn_Print_Titles_5" localSheetId="14">'[35]VEA 374'!#REF!</definedName>
    <definedName name="Excel_BuiltIn_Print_Titles_5" localSheetId="15">#REF!</definedName>
    <definedName name="Excel_BuiltIn_Print_Titles_5" localSheetId="0">#REF!</definedName>
    <definedName name="Excel_BuiltIn_Print_Titles_5" localSheetId="12">'[35]VEA 374'!#REF!</definedName>
    <definedName name="Excel_BuiltIn_Print_Titles_5" localSheetId="13">'[35]VEA 374'!#REF!</definedName>
    <definedName name="Excel_BuiltIn_Print_Titles_5" localSheetId="16">#REF!</definedName>
    <definedName name="Excel_BuiltIn_Print_Titles_5" localSheetId="1">'[35]VEA 374'!#REF!</definedName>
    <definedName name="Excel_BuiltIn_Print_Titles_5" localSheetId="11">#REF!</definedName>
    <definedName name="Excel_BuiltIn_Print_Titles_5" localSheetId="5">#REF!</definedName>
    <definedName name="Excel_BuiltIn_Print_Titles_5" localSheetId="6">'[35]VEA 374'!#REF!</definedName>
    <definedName name="Excel_BuiltIn_Print_Titles_5">#REF!</definedName>
    <definedName name="Excel_BuiltIn_Print_Titles_5_51" localSheetId="14">#REF!</definedName>
    <definedName name="Excel_BuiltIn_Print_Titles_5_51" localSheetId="15">#REF!</definedName>
    <definedName name="Excel_BuiltIn_Print_Titles_5_51" localSheetId="12">#REF!</definedName>
    <definedName name="Excel_BuiltIn_Print_Titles_5_51" localSheetId="13">#REF!</definedName>
    <definedName name="Excel_BuiltIn_Print_Titles_5_51" localSheetId="1">#REF!</definedName>
    <definedName name="Excel_BuiltIn_Print_Titles_5_51" localSheetId="11">#REF!</definedName>
    <definedName name="Excel_BuiltIn_Print_Titles_5_51" localSheetId="5">#REF!</definedName>
    <definedName name="Excel_BuiltIn_Print_Titles_5_51" localSheetId="6">#REF!</definedName>
    <definedName name="Excel_BuiltIn_Print_Titles_5_51">#REF!</definedName>
    <definedName name="Excel_BuiltIn_Print_Titles_5_XX" localSheetId="2">#REF!</definedName>
    <definedName name="Excel_BuiltIn_Print_Titles_5_XX" localSheetId="14">'[35]VEA 374'!#REF!</definedName>
    <definedName name="Excel_BuiltIn_Print_Titles_5_XX" localSheetId="15">#REF!</definedName>
    <definedName name="Excel_BuiltIn_Print_Titles_5_XX" localSheetId="0">#REF!</definedName>
    <definedName name="Excel_BuiltIn_Print_Titles_5_XX" localSheetId="12">'[35]VEA 374'!#REF!</definedName>
    <definedName name="Excel_BuiltIn_Print_Titles_5_XX" localSheetId="13">'[35]VEA 374'!#REF!</definedName>
    <definedName name="Excel_BuiltIn_Print_Titles_5_XX" localSheetId="16">#REF!</definedName>
    <definedName name="Excel_BuiltIn_Print_Titles_5_XX" localSheetId="1">'[35]VEA 374'!#REF!</definedName>
    <definedName name="Excel_BuiltIn_Print_Titles_5_XX" localSheetId="11">#REF!</definedName>
    <definedName name="Excel_BuiltIn_Print_Titles_5_XX" localSheetId="5">#REF!</definedName>
    <definedName name="Excel_BuiltIn_Print_Titles_5_XX" localSheetId="6">'[35]VEA 374'!#REF!</definedName>
    <definedName name="Excel_BuiltIn_Print_Titles_5_XX">#REF!</definedName>
    <definedName name="Excel_BuiltIn_Print_Titles_5_XX_51" localSheetId="14">#REF!</definedName>
    <definedName name="Excel_BuiltIn_Print_Titles_5_XX_51" localSheetId="15">#REF!</definedName>
    <definedName name="Excel_BuiltIn_Print_Titles_5_XX_51" localSheetId="12">#REF!</definedName>
    <definedName name="Excel_BuiltIn_Print_Titles_5_XX_51" localSheetId="13">#REF!</definedName>
    <definedName name="Excel_BuiltIn_Print_Titles_5_XX_51" localSheetId="1">#REF!</definedName>
    <definedName name="Excel_BuiltIn_Print_Titles_5_XX_51" localSheetId="11">#REF!</definedName>
    <definedName name="Excel_BuiltIn_Print_Titles_5_XX_51" localSheetId="5">#REF!</definedName>
    <definedName name="Excel_BuiltIn_Print_Titles_5_XX_51" localSheetId="6">#REF!</definedName>
    <definedName name="Excel_BuiltIn_Print_Titles_5_XX_51">#REF!</definedName>
    <definedName name="Excel_BuiltIn_Print_Titles_6" localSheetId="14">#REF!</definedName>
    <definedName name="Excel_BuiltIn_Print_Titles_6" localSheetId="15">#REF!</definedName>
    <definedName name="Excel_BuiltIn_Print_Titles_6" localSheetId="12">#REF!</definedName>
    <definedName name="Excel_BuiltIn_Print_Titles_6" localSheetId="13">#REF!</definedName>
    <definedName name="Excel_BuiltIn_Print_Titles_6" localSheetId="1">#REF!</definedName>
    <definedName name="Excel_BuiltIn_Print_Titles_6" localSheetId="11">#REF!</definedName>
    <definedName name="Excel_BuiltIn_Print_Titles_6" localSheetId="6">#REF!</definedName>
    <definedName name="Excel_BuiltIn_Print_Titles_6">#REF!</definedName>
    <definedName name="Excel_BuiltIn_Print_Titles_6_51" localSheetId="14">#REF!</definedName>
    <definedName name="Excel_BuiltIn_Print_Titles_6_51" localSheetId="15">#REF!</definedName>
    <definedName name="Excel_BuiltIn_Print_Titles_6_51" localSheetId="12">#REF!</definedName>
    <definedName name="Excel_BuiltIn_Print_Titles_6_51" localSheetId="13">#REF!</definedName>
    <definedName name="Excel_BuiltIn_Print_Titles_6_51" localSheetId="1">#REF!</definedName>
    <definedName name="Excel_BuiltIn_Print_Titles_6_51" localSheetId="11">#REF!</definedName>
    <definedName name="Excel_BuiltIn_Print_Titles_6_51" localSheetId="6">#REF!</definedName>
    <definedName name="Excel_BuiltIn_Print_Titles_6_51">#REF!</definedName>
    <definedName name="Excel_BuiltIn_Print_Titles_7" localSheetId="2">#REF!</definedName>
    <definedName name="Excel_BuiltIn_Print_Titles_7" localSheetId="14">[35]HFB024!#REF!</definedName>
    <definedName name="Excel_BuiltIn_Print_Titles_7" localSheetId="15">#REF!</definedName>
    <definedName name="Excel_BuiltIn_Print_Titles_7" localSheetId="0">#REF!</definedName>
    <definedName name="Excel_BuiltIn_Print_Titles_7" localSheetId="12">[35]HFB024!#REF!</definedName>
    <definedName name="Excel_BuiltIn_Print_Titles_7" localSheetId="13">[35]HFB024!#REF!</definedName>
    <definedName name="Excel_BuiltIn_Print_Titles_7" localSheetId="16">#REF!</definedName>
    <definedName name="Excel_BuiltIn_Print_Titles_7" localSheetId="1">[35]HFB024!#REF!</definedName>
    <definedName name="Excel_BuiltIn_Print_Titles_7" localSheetId="11">#REF!</definedName>
    <definedName name="Excel_BuiltIn_Print_Titles_7" localSheetId="5">#REF!</definedName>
    <definedName name="Excel_BuiltIn_Print_Titles_7" localSheetId="6">[35]HFB024!#REF!</definedName>
    <definedName name="Excel_BuiltIn_Print_Titles_7">#REF!</definedName>
    <definedName name="Excel_BuiltIn_Print_Titles_7_51" localSheetId="14">#REF!</definedName>
    <definedName name="Excel_BuiltIn_Print_Titles_7_51" localSheetId="15">#REF!</definedName>
    <definedName name="Excel_BuiltIn_Print_Titles_7_51" localSheetId="12">#REF!</definedName>
    <definedName name="Excel_BuiltIn_Print_Titles_7_51" localSheetId="13">#REF!</definedName>
    <definedName name="Excel_BuiltIn_Print_Titles_7_51" localSheetId="1">#REF!</definedName>
    <definedName name="Excel_BuiltIn_Print_Titles_7_51" localSheetId="11">#REF!</definedName>
    <definedName name="Excel_BuiltIn_Print_Titles_7_51" localSheetId="5">#REF!</definedName>
    <definedName name="Excel_BuiltIn_Print_Titles_7_51" localSheetId="6">#REF!</definedName>
    <definedName name="Excel_BuiltIn_Print_Titles_7_51">#REF!</definedName>
    <definedName name="Excel_BuiltIn_Print_Titles_8" localSheetId="14">#REF!</definedName>
    <definedName name="Excel_BuiltIn_Print_Titles_8" localSheetId="15">#REF!</definedName>
    <definedName name="Excel_BuiltIn_Print_Titles_8" localSheetId="12">#REF!</definedName>
    <definedName name="Excel_BuiltIn_Print_Titles_8" localSheetId="13">#REF!</definedName>
    <definedName name="Excel_BuiltIn_Print_Titles_8" localSheetId="1">#REF!</definedName>
    <definedName name="Excel_BuiltIn_Print_Titles_8" localSheetId="11">#REF!</definedName>
    <definedName name="Excel_BuiltIn_Print_Titles_8" localSheetId="6">#REF!</definedName>
    <definedName name="Excel_BuiltIn_Print_Titles_8">#REF!</definedName>
    <definedName name="Excel_BuiltIn_Print_Titles_8_51" localSheetId="14">#REF!</definedName>
    <definedName name="Excel_BuiltIn_Print_Titles_8_51" localSheetId="15">#REF!</definedName>
    <definedName name="Excel_BuiltIn_Print_Titles_8_51" localSheetId="12">#REF!</definedName>
    <definedName name="Excel_BuiltIn_Print_Titles_8_51" localSheetId="13">#REF!</definedName>
    <definedName name="Excel_BuiltIn_Print_Titles_8_51" localSheetId="1">#REF!</definedName>
    <definedName name="Excel_BuiltIn_Print_Titles_8_51" localSheetId="11">#REF!</definedName>
    <definedName name="Excel_BuiltIn_Print_Titles_8_51" localSheetId="6">#REF!</definedName>
    <definedName name="Excel_BuiltIn_Print_Titles_8_51">#REF!</definedName>
    <definedName name="Excel_BuiltIn_Print_Titles_9" localSheetId="2">#REF!</definedName>
    <definedName name="Excel_BuiltIn_Print_Titles_9" localSheetId="14">[35]PAJ825!#REF!</definedName>
    <definedName name="Excel_BuiltIn_Print_Titles_9" localSheetId="15">#REF!</definedName>
    <definedName name="Excel_BuiltIn_Print_Titles_9" localSheetId="0">#REF!</definedName>
    <definedName name="Excel_BuiltIn_Print_Titles_9" localSheetId="12">[35]PAJ825!#REF!</definedName>
    <definedName name="Excel_BuiltIn_Print_Titles_9" localSheetId="13">[35]PAJ825!#REF!</definedName>
    <definedName name="Excel_BuiltIn_Print_Titles_9" localSheetId="16">#REF!</definedName>
    <definedName name="Excel_BuiltIn_Print_Titles_9" localSheetId="1">[35]PAJ825!#REF!</definedName>
    <definedName name="Excel_BuiltIn_Print_Titles_9" localSheetId="11">#REF!</definedName>
    <definedName name="Excel_BuiltIn_Print_Titles_9" localSheetId="5">#REF!</definedName>
    <definedName name="Excel_BuiltIn_Print_Titles_9" localSheetId="6">[35]PAJ825!#REF!</definedName>
    <definedName name="Excel_BuiltIn_Print_Titles_9">#REF!</definedName>
    <definedName name="Excel_BuiltIn_Print_Titles_9_51" localSheetId="14">#REF!</definedName>
    <definedName name="Excel_BuiltIn_Print_Titles_9_51" localSheetId="15">#REF!</definedName>
    <definedName name="Excel_BuiltIn_Print_Titles_9_51" localSheetId="12">#REF!</definedName>
    <definedName name="Excel_BuiltIn_Print_Titles_9_51" localSheetId="13">#REF!</definedName>
    <definedName name="Excel_BuiltIn_Print_Titles_9_51" localSheetId="1">#REF!</definedName>
    <definedName name="Excel_BuiltIn_Print_Titles_9_51" localSheetId="11">#REF!</definedName>
    <definedName name="Excel_BuiltIn_Print_Titles_9_51" localSheetId="5">#REF!</definedName>
    <definedName name="Excel_BuiltIn_Print_Titles_9_51" localSheetId="6">#REF!</definedName>
    <definedName name="Excel_BuiltIn_Print_Titles_9_51">#REF!</definedName>
    <definedName name="Ext" localSheetId="14">[29]Criterios!$F$12:$F$16</definedName>
    <definedName name="Ext" localSheetId="15">#REF!</definedName>
    <definedName name="Ext" localSheetId="12">[29]Criterios!$F$12:$F$16</definedName>
    <definedName name="Ext" localSheetId="13">[29]Criterios!$F$12:$F$16</definedName>
    <definedName name="Ext" localSheetId="16">#REF!</definedName>
    <definedName name="Ext" localSheetId="1">[29]Criterios!$F$12:$F$16</definedName>
    <definedName name="Ext" localSheetId="11">#REF!</definedName>
    <definedName name="Ext" localSheetId="5">#REF!</definedName>
    <definedName name="Ext" localSheetId="6">[29]Criterios!$F$12:$F$16</definedName>
    <definedName name="Ext">#REF!</definedName>
    <definedName name="Extra_Pay" localSheetId="14">#REF!</definedName>
    <definedName name="Extra_Pay" localSheetId="15">#REF!</definedName>
    <definedName name="Extra_Pay" localSheetId="12">#REF!</definedName>
    <definedName name="Extra_Pay" localSheetId="13">#REF!</definedName>
    <definedName name="Extra_Pay" localSheetId="1">#REF!</definedName>
    <definedName name="Extra_Pay" localSheetId="11">#REF!</definedName>
    <definedName name="Extra_Pay" localSheetId="5">#REF!</definedName>
    <definedName name="Extra_Pay" localSheetId="6">#REF!</definedName>
    <definedName name="Extra_Pay">#REF!</definedName>
    <definedName name="FAC" localSheetId="14" hidden="1">#REF!</definedName>
    <definedName name="FAC" localSheetId="15" hidden="1">#REF!</definedName>
    <definedName name="FAC" localSheetId="12" hidden="1">#REF!</definedName>
    <definedName name="FAC" localSheetId="13" hidden="1">#REF!</definedName>
    <definedName name="FAC" localSheetId="1" hidden="1">#REF!</definedName>
    <definedName name="FAC" localSheetId="11" hidden="1">#REF!</definedName>
    <definedName name="FAC" localSheetId="6" hidden="1">#REF!</definedName>
    <definedName name="FAC" hidden="1">#REF!</definedName>
    <definedName name="Facilidades" comment="Número de facilidades" localSheetId="2">#REF!</definedName>
    <definedName name="Facilidades" comment="Número de facilidades" localSheetId="14">#REF!</definedName>
    <definedName name="Facilidades" comment="Número de facilidades" localSheetId="15">#REF!</definedName>
    <definedName name="Facilidades" comment="Número de facilidades" localSheetId="0">#REF!</definedName>
    <definedName name="Facilidades" comment="Número de facilidades" localSheetId="12">#REF!</definedName>
    <definedName name="Facilidades" comment="Número de facilidades" localSheetId="13">#REF!</definedName>
    <definedName name="Facilidades" comment="Número de facilidades" localSheetId="16">#REF!</definedName>
    <definedName name="Facilidades" comment="Número de facilidades" localSheetId="1">[44]Afectaciones!$B$5</definedName>
    <definedName name="Facilidades" comment="Número de facilidades" localSheetId="11">#REF!</definedName>
    <definedName name="Facilidades" comment="Número de facilidades" localSheetId="6">#REF!</definedName>
    <definedName name="Facilidades" comment="Número de facilidades">#REF!</definedName>
    <definedName name="FACT" localSheetId="14">#REF!</definedName>
    <definedName name="FACT" localSheetId="15">#REF!</definedName>
    <definedName name="FACT" localSheetId="12">#REF!</definedName>
    <definedName name="FACT" localSheetId="13">#REF!</definedName>
    <definedName name="FACT" localSheetId="1">#REF!</definedName>
    <definedName name="FACT" localSheetId="11">#REF!</definedName>
    <definedName name="FACT" localSheetId="6">#REF!</definedName>
    <definedName name="FACT">#REF!</definedName>
    <definedName name="fd" localSheetId="2">#REF!</definedName>
    <definedName name="fd" localSheetId="14">'[25]A. P. U.'!#REF!</definedName>
    <definedName name="fd" localSheetId="15">#REF!</definedName>
    <definedName name="fd" localSheetId="0">#REF!</definedName>
    <definedName name="fd" localSheetId="12">'[25]A. P. U.'!#REF!</definedName>
    <definedName name="fd" localSheetId="13">'[25]A. P. U.'!#REF!</definedName>
    <definedName name="fd" localSheetId="16">#REF!</definedName>
    <definedName name="fd" localSheetId="1">'[25]A. P. U.'!#REF!</definedName>
    <definedName name="fd" localSheetId="11">#REF!</definedName>
    <definedName name="fd" localSheetId="5">#REF!</definedName>
    <definedName name="fd" localSheetId="6">'[25]A. P. U.'!#REF!</definedName>
    <definedName name="fd">#REF!</definedName>
    <definedName name="fda" localSheetId="2" hidden="1">{"TAB1",#N/A,TRUE,"GENERAL";"TAB2",#N/A,TRUE,"GENERAL";"TAB3",#N/A,TRUE,"GENERAL";"TAB4",#N/A,TRUE,"GENERAL";"TAB5",#N/A,TRUE,"GENERAL"}</definedName>
    <definedName name="fda" localSheetId="14" hidden="1">{"TAB1",#N/A,TRUE,"GENERAL";"TAB2",#N/A,TRUE,"GENERAL";"TAB3",#N/A,TRUE,"GENERAL";"TAB4",#N/A,TRUE,"GENERAL";"TAB5",#N/A,TRUE,"GENERAL"}</definedName>
    <definedName name="fda" localSheetId="15" hidden="1">{"TAB1",#N/A,TRUE,"GENERAL";"TAB2",#N/A,TRUE,"GENERAL";"TAB3",#N/A,TRUE,"GENERAL";"TAB4",#N/A,TRUE,"GENERAL";"TAB5",#N/A,TRUE,"GENERAL"}</definedName>
    <definedName name="fda" localSheetId="0" hidden="1">{"TAB1",#N/A,TRUE,"GENERAL";"TAB2",#N/A,TRUE,"GENERAL";"TAB3",#N/A,TRUE,"GENERAL";"TAB4",#N/A,TRUE,"GENERAL";"TAB5",#N/A,TRUE,"GENERAL"}</definedName>
    <definedName name="fda" localSheetId="12" hidden="1">{"TAB1",#N/A,TRUE,"GENERAL";"TAB2",#N/A,TRUE,"GENERAL";"TAB3",#N/A,TRUE,"GENERAL";"TAB4",#N/A,TRUE,"GENERAL";"TAB5",#N/A,TRUE,"GENERAL"}</definedName>
    <definedName name="fda" localSheetId="13" hidden="1">{"TAB1",#N/A,TRUE,"GENERAL";"TAB2",#N/A,TRUE,"GENERAL";"TAB3",#N/A,TRUE,"GENERAL";"TAB4",#N/A,TRUE,"GENERAL";"TAB5",#N/A,TRUE,"GENERAL"}</definedName>
    <definedName name="fda" localSheetId="16" hidden="1">{"TAB1",#N/A,TRUE,"GENERAL";"TAB2",#N/A,TRUE,"GENERAL";"TAB3",#N/A,TRUE,"GENERAL";"TAB4",#N/A,TRUE,"GENERAL";"TAB5",#N/A,TRUE,"GENERAL"}</definedName>
    <definedName name="fda" localSheetId="1" hidden="1">{"TAB1",#N/A,TRUE,"GENERAL";"TAB2",#N/A,TRUE,"GENERAL";"TAB3",#N/A,TRUE,"GENERAL";"TAB4",#N/A,TRUE,"GENERAL";"TAB5",#N/A,TRUE,"GENERAL"}</definedName>
    <definedName name="fda" localSheetId="11" hidden="1">{"TAB1",#N/A,TRUE,"GENERAL";"TAB2",#N/A,TRUE,"GENERAL";"TAB3",#N/A,TRUE,"GENERAL";"TAB4",#N/A,TRUE,"GENERAL";"TAB5",#N/A,TRUE,"GENERAL"}</definedName>
    <definedName name="fda" localSheetId="5" hidden="1">{"TAB1",#N/A,TRUE,"GENERAL";"TAB2",#N/A,TRUE,"GENERAL";"TAB3",#N/A,TRUE,"GENERAL";"TAB4",#N/A,TRUE,"GENERAL";"TAB5",#N/A,TRUE,"GENERAL"}</definedName>
    <definedName name="fda" localSheetId="6"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localSheetId="14" hidden="1">{"TAB1",#N/A,TRUE,"GENERAL";"TAB2",#N/A,TRUE,"GENERAL";"TAB3",#N/A,TRUE,"GENERAL";"TAB4",#N/A,TRUE,"GENERAL";"TAB5",#N/A,TRUE,"GENERAL"}</definedName>
    <definedName name="fdbjp" localSheetId="15" hidden="1">{"TAB1",#N/A,TRUE,"GENERAL";"TAB2",#N/A,TRUE,"GENERAL";"TAB3",#N/A,TRUE,"GENERAL";"TAB4",#N/A,TRUE,"GENERAL";"TAB5",#N/A,TRUE,"GENERAL"}</definedName>
    <definedName name="fdbjp" localSheetId="0" hidden="1">{"TAB1",#N/A,TRUE,"GENERAL";"TAB2",#N/A,TRUE,"GENERAL";"TAB3",#N/A,TRUE,"GENERAL";"TAB4",#N/A,TRUE,"GENERAL";"TAB5",#N/A,TRUE,"GENERAL"}</definedName>
    <definedName name="fdbjp" localSheetId="12" hidden="1">{"TAB1",#N/A,TRUE,"GENERAL";"TAB2",#N/A,TRUE,"GENERAL";"TAB3",#N/A,TRUE,"GENERAL";"TAB4",#N/A,TRUE,"GENERAL";"TAB5",#N/A,TRUE,"GENERAL"}</definedName>
    <definedName name="fdbjp" localSheetId="13" hidden="1">{"TAB1",#N/A,TRUE,"GENERAL";"TAB2",#N/A,TRUE,"GENERAL";"TAB3",#N/A,TRUE,"GENERAL";"TAB4",#N/A,TRUE,"GENERAL";"TAB5",#N/A,TRUE,"GENERAL"}</definedName>
    <definedName name="fdbjp" localSheetId="16" hidden="1">{"TAB1",#N/A,TRUE,"GENERAL";"TAB2",#N/A,TRUE,"GENERAL";"TAB3",#N/A,TRUE,"GENERAL";"TAB4",#N/A,TRUE,"GENERAL";"TAB5",#N/A,TRUE,"GENERAL"}</definedName>
    <definedName name="fdbjp" localSheetId="1" hidden="1">{"TAB1",#N/A,TRUE,"GENERAL";"TAB2",#N/A,TRUE,"GENERAL";"TAB3",#N/A,TRUE,"GENERAL";"TAB4",#N/A,TRUE,"GENERAL";"TAB5",#N/A,TRUE,"GENERAL"}</definedName>
    <definedName name="fdbjp" localSheetId="11" hidden="1">{"TAB1",#N/A,TRUE,"GENERAL";"TAB2",#N/A,TRUE,"GENERAL";"TAB3",#N/A,TRUE,"GENERAL";"TAB4",#N/A,TRUE,"GENERAL";"TAB5",#N/A,TRUE,"GENERAL"}</definedName>
    <definedName name="fdbjp" localSheetId="5" hidden="1">{"TAB1",#N/A,TRUE,"GENERAL";"TAB2",#N/A,TRUE,"GENERAL";"TAB3",#N/A,TRUE,"GENERAL";"TAB4",#N/A,TRUE,"GENERAL";"TAB5",#N/A,TRUE,"GENERAL"}</definedName>
    <definedName name="fdbjp" localSheetId="6"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localSheetId="14" hidden="1">{"TAB1",#N/A,TRUE,"GENERAL";"TAB2",#N/A,TRUE,"GENERAL";"TAB3",#N/A,TRUE,"GENERAL";"TAB4",#N/A,TRUE,"GENERAL";"TAB5",#N/A,TRUE,"GENERAL"}</definedName>
    <definedName name="fdf" localSheetId="15" hidden="1">{"TAB1",#N/A,TRUE,"GENERAL";"TAB2",#N/A,TRUE,"GENERAL";"TAB3",#N/A,TRUE,"GENERAL";"TAB4",#N/A,TRUE,"GENERAL";"TAB5",#N/A,TRUE,"GENERAL"}</definedName>
    <definedName name="fdf" localSheetId="0" hidden="1">{"TAB1",#N/A,TRUE,"GENERAL";"TAB2",#N/A,TRUE,"GENERAL";"TAB3",#N/A,TRUE,"GENERAL";"TAB4",#N/A,TRUE,"GENERAL";"TAB5",#N/A,TRUE,"GENERAL"}</definedName>
    <definedName name="fdf" localSheetId="12" hidden="1">{"TAB1",#N/A,TRUE,"GENERAL";"TAB2",#N/A,TRUE,"GENERAL";"TAB3",#N/A,TRUE,"GENERAL";"TAB4",#N/A,TRUE,"GENERAL";"TAB5",#N/A,TRUE,"GENERAL"}</definedName>
    <definedName name="fdf" localSheetId="13" hidden="1">{"TAB1",#N/A,TRUE,"GENERAL";"TAB2",#N/A,TRUE,"GENERAL";"TAB3",#N/A,TRUE,"GENERAL";"TAB4",#N/A,TRUE,"GENERAL";"TAB5",#N/A,TRUE,"GENERAL"}</definedName>
    <definedName name="fdf" localSheetId="16" hidden="1">{"TAB1",#N/A,TRUE,"GENERAL";"TAB2",#N/A,TRUE,"GENERAL";"TAB3",#N/A,TRUE,"GENERAL";"TAB4",#N/A,TRUE,"GENERAL";"TAB5",#N/A,TRUE,"GENERAL"}</definedName>
    <definedName name="fdf" localSheetId="1" hidden="1">{"TAB1",#N/A,TRUE,"GENERAL";"TAB2",#N/A,TRUE,"GENERAL";"TAB3",#N/A,TRUE,"GENERAL";"TAB4",#N/A,TRUE,"GENERAL";"TAB5",#N/A,TRUE,"GENERAL"}</definedName>
    <definedName name="fdf" localSheetId="11" hidden="1">{"TAB1",#N/A,TRUE,"GENERAL";"TAB2",#N/A,TRUE,"GENERAL";"TAB3",#N/A,TRUE,"GENERAL";"TAB4",#N/A,TRUE,"GENERAL";"TAB5",#N/A,TRUE,"GENERAL"}</definedName>
    <definedName name="fdf" localSheetId="5" hidden="1">{"TAB1",#N/A,TRUE,"GENERAL";"TAB2",#N/A,TRUE,"GENERAL";"TAB3",#N/A,TRUE,"GENERAL";"TAB4",#N/A,TRUE,"GENERAL";"TAB5",#N/A,TRUE,"GENERAL"}</definedName>
    <definedName name="fdf" localSheetId="6"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localSheetId="14" hidden="1">{"via1",#N/A,TRUE,"general";"via2",#N/A,TRUE,"general";"via3",#N/A,TRUE,"general"}</definedName>
    <definedName name="fdg" localSheetId="15" hidden="1">{"via1",#N/A,TRUE,"general";"via2",#N/A,TRUE,"general";"via3",#N/A,TRUE,"general"}</definedName>
    <definedName name="fdg" localSheetId="0" hidden="1">{"via1",#N/A,TRUE,"general";"via2",#N/A,TRUE,"general";"via3",#N/A,TRUE,"general"}</definedName>
    <definedName name="fdg" localSheetId="12" hidden="1">{"via1",#N/A,TRUE,"general";"via2",#N/A,TRUE,"general";"via3",#N/A,TRUE,"general"}</definedName>
    <definedName name="fdg" localSheetId="13" hidden="1">{"via1",#N/A,TRUE,"general";"via2",#N/A,TRUE,"general";"via3",#N/A,TRUE,"general"}</definedName>
    <definedName name="fdg" localSheetId="16" hidden="1">{"via1",#N/A,TRUE,"general";"via2",#N/A,TRUE,"general";"via3",#N/A,TRUE,"general"}</definedName>
    <definedName name="fdg" localSheetId="1" hidden="1">{"via1",#N/A,TRUE,"general";"via2",#N/A,TRUE,"general";"via3",#N/A,TRUE,"general"}</definedName>
    <definedName name="fdg" localSheetId="11" hidden="1">{"via1",#N/A,TRUE,"general";"via2",#N/A,TRUE,"general";"via3",#N/A,TRUE,"general"}</definedName>
    <definedName name="fdg" localSheetId="5" hidden="1">{"via1",#N/A,TRUE,"general";"via2",#N/A,TRUE,"general";"via3",#N/A,TRUE,"general"}</definedName>
    <definedName name="fdg" localSheetId="6"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localSheetId="14" hidden="1">{"TAB1",#N/A,TRUE,"GENERAL";"TAB2",#N/A,TRUE,"GENERAL";"TAB3",#N/A,TRUE,"GENERAL";"TAB4",#N/A,TRUE,"GENERAL";"TAB5",#N/A,TRUE,"GENERAL"}</definedName>
    <definedName name="FDGD" localSheetId="15" hidden="1">{"TAB1",#N/A,TRUE,"GENERAL";"TAB2",#N/A,TRUE,"GENERAL";"TAB3",#N/A,TRUE,"GENERAL";"TAB4",#N/A,TRUE,"GENERAL";"TAB5",#N/A,TRUE,"GENERAL"}</definedName>
    <definedName name="FDGD" localSheetId="0" hidden="1">{"TAB1",#N/A,TRUE,"GENERAL";"TAB2",#N/A,TRUE,"GENERAL";"TAB3",#N/A,TRUE,"GENERAL";"TAB4",#N/A,TRUE,"GENERAL";"TAB5",#N/A,TRUE,"GENERAL"}</definedName>
    <definedName name="FDGD" localSheetId="12" hidden="1">{"TAB1",#N/A,TRUE,"GENERAL";"TAB2",#N/A,TRUE,"GENERAL";"TAB3",#N/A,TRUE,"GENERAL";"TAB4",#N/A,TRUE,"GENERAL";"TAB5",#N/A,TRUE,"GENERAL"}</definedName>
    <definedName name="FDGD" localSheetId="13" hidden="1">{"TAB1",#N/A,TRUE,"GENERAL";"TAB2",#N/A,TRUE,"GENERAL";"TAB3",#N/A,TRUE,"GENERAL";"TAB4",#N/A,TRUE,"GENERAL";"TAB5",#N/A,TRUE,"GENERAL"}</definedName>
    <definedName name="FDGD" localSheetId="16" hidden="1">{"TAB1",#N/A,TRUE,"GENERAL";"TAB2",#N/A,TRUE,"GENERAL";"TAB3",#N/A,TRUE,"GENERAL";"TAB4",#N/A,TRUE,"GENERAL";"TAB5",#N/A,TRUE,"GENERAL"}</definedName>
    <definedName name="FDGD" localSheetId="1" hidden="1">{"TAB1",#N/A,TRUE,"GENERAL";"TAB2",#N/A,TRUE,"GENERAL";"TAB3",#N/A,TRUE,"GENERAL";"TAB4",#N/A,TRUE,"GENERAL";"TAB5",#N/A,TRUE,"GENERAL"}</definedName>
    <definedName name="FDGD" localSheetId="11" hidden="1">{"TAB1",#N/A,TRUE,"GENERAL";"TAB2",#N/A,TRUE,"GENERAL";"TAB3",#N/A,TRUE,"GENERAL";"TAB4",#N/A,TRUE,"GENERAL";"TAB5",#N/A,TRUE,"GENERAL"}</definedName>
    <definedName name="FDGD" localSheetId="5" hidden="1">{"TAB1",#N/A,TRUE,"GENERAL";"TAB2",#N/A,TRUE,"GENERAL";"TAB3",#N/A,TRUE,"GENERAL";"TAB4",#N/A,TRUE,"GENERAL";"TAB5",#N/A,TRUE,"GENERAL"}</definedName>
    <definedName name="FDGD" localSheetId="6"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localSheetId="14" hidden="1">{"TAB1",#N/A,TRUE,"GENERAL";"TAB2",#N/A,TRUE,"GENERAL";"TAB3",#N/A,TRUE,"GENERAL";"TAB4",#N/A,TRUE,"GENERAL";"TAB5",#N/A,TRUE,"GENERAL"}</definedName>
    <definedName name="FDGFDBBP" localSheetId="15" hidden="1">{"TAB1",#N/A,TRUE,"GENERAL";"TAB2",#N/A,TRUE,"GENERAL";"TAB3",#N/A,TRUE,"GENERAL";"TAB4",#N/A,TRUE,"GENERAL";"TAB5",#N/A,TRUE,"GENERAL"}</definedName>
    <definedName name="FDGFDBBP" localSheetId="0" hidden="1">{"TAB1",#N/A,TRUE,"GENERAL";"TAB2",#N/A,TRUE,"GENERAL";"TAB3",#N/A,TRUE,"GENERAL";"TAB4",#N/A,TRUE,"GENERAL";"TAB5",#N/A,TRUE,"GENERAL"}</definedName>
    <definedName name="FDGFDBBP" localSheetId="12" hidden="1">{"TAB1",#N/A,TRUE,"GENERAL";"TAB2",#N/A,TRUE,"GENERAL";"TAB3",#N/A,TRUE,"GENERAL";"TAB4",#N/A,TRUE,"GENERAL";"TAB5",#N/A,TRUE,"GENERAL"}</definedName>
    <definedName name="FDGFDBBP" localSheetId="13" hidden="1">{"TAB1",#N/A,TRUE,"GENERAL";"TAB2",#N/A,TRUE,"GENERAL";"TAB3",#N/A,TRUE,"GENERAL";"TAB4",#N/A,TRUE,"GENERAL";"TAB5",#N/A,TRUE,"GENERAL"}</definedName>
    <definedName name="FDGFDBBP" localSheetId="16" hidden="1">{"TAB1",#N/A,TRUE,"GENERAL";"TAB2",#N/A,TRUE,"GENERAL";"TAB3",#N/A,TRUE,"GENERAL";"TAB4",#N/A,TRUE,"GENERAL";"TAB5",#N/A,TRUE,"GENERAL"}</definedName>
    <definedName name="FDGFDBBP" localSheetId="1" hidden="1">{"TAB1",#N/A,TRUE,"GENERAL";"TAB2",#N/A,TRUE,"GENERAL";"TAB3",#N/A,TRUE,"GENERAL";"TAB4",#N/A,TRUE,"GENERAL";"TAB5",#N/A,TRUE,"GENERAL"}</definedName>
    <definedName name="FDGFDBBP" localSheetId="11" hidden="1">{"TAB1",#N/A,TRUE,"GENERAL";"TAB2",#N/A,TRUE,"GENERAL";"TAB3",#N/A,TRUE,"GENERAL";"TAB4",#N/A,TRUE,"GENERAL";"TAB5",#N/A,TRUE,"GENERAL"}</definedName>
    <definedName name="FDGFDBBP" localSheetId="5" hidden="1">{"TAB1",#N/A,TRUE,"GENERAL";"TAB2",#N/A,TRUE,"GENERAL";"TAB3",#N/A,TRUE,"GENERAL";"TAB4",#N/A,TRUE,"GENERAL";"TAB5",#N/A,TRUE,"GENERAL"}</definedName>
    <definedName name="FDGFDBBP" localSheetId="6"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localSheetId="14" hidden="1">{"TAB1",#N/A,TRUE,"GENERAL";"TAB2",#N/A,TRUE,"GENERAL";"TAB3",#N/A,TRUE,"GENERAL";"TAB4",#N/A,TRUE,"GENERAL";"TAB5",#N/A,TRUE,"GENERAL"}</definedName>
    <definedName name="fdh" localSheetId="15" hidden="1">{"TAB1",#N/A,TRUE,"GENERAL";"TAB2",#N/A,TRUE,"GENERAL";"TAB3",#N/A,TRUE,"GENERAL";"TAB4",#N/A,TRUE,"GENERAL";"TAB5",#N/A,TRUE,"GENERAL"}</definedName>
    <definedName name="fdh" localSheetId="0" hidden="1">{"TAB1",#N/A,TRUE,"GENERAL";"TAB2",#N/A,TRUE,"GENERAL";"TAB3",#N/A,TRUE,"GENERAL";"TAB4",#N/A,TRUE,"GENERAL";"TAB5",#N/A,TRUE,"GENERAL"}</definedName>
    <definedName name="fdh" localSheetId="12" hidden="1">{"TAB1",#N/A,TRUE,"GENERAL";"TAB2",#N/A,TRUE,"GENERAL";"TAB3",#N/A,TRUE,"GENERAL";"TAB4",#N/A,TRUE,"GENERAL";"TAB5",#N/A,TRUE,"GENERAL"}</definedName>
    <definedName name="fdh" localSheetId="13" hidden="1">{"TAB1",#N/A,TRUE,"GENERAL";"TAB2",#N/A,TRUE,"GENERAL";"TAB3",#N/A,TRUE,"GENERAL";"TAB4",#N/A,TRUE,"GENERAL";"TAB5",#N/A,TRUE,"GENERAL"}</definedName>
    <definedName name="fdh" localSheetId="16" hidden="1">{"TAB1",#N/A,TRUE,"GENERAL";"TAB2",#N/A,TRUE,"GENERAL";"TAB3",#N/A,TRUE,"GENERAL";"TAB4",#N/A,TRUE,"GENERAL";"TAB5",#N/A,TRUE,"GENERAL"}</definedName>
    <definedName name="fdh" localSheetId="1" hidden="1">{"TAB1",#N/A,TRUE,"GENERAL";"TAB2",#N/A,TRUE,"GENERAL";"TAB3",#N/A,TRUE,"GENERAL";"TAB4",#N/A,TRUE,"GENERAL";"TAB5",#N/A,TRUE,"GENERAL"}</definedName>
    <definedName name="fdh" localSheetId="11" hidden="1">{"TAB1",#N/A,TRUE,"GENERAL";"TAB2",#N/A,TRUE,"GENERAL";"TAB3",#N/A,TRUE,"GENERAL";"TAB4",#N/A,TRUE,"GENERAL";"TAB5",#N/A,TRUE,"GENERAL"}</definedName>
    <definedName name="fdh" localSheetId="5" hidden="1">{"TAB1",#N/A,TRUE,"GENERAL";"TAB2",#N/A,TRUE,"GENERAL";"TAB3",#N/A,TRUE,"GENERAL";"TAB4",#N/A,TRUE,"GENERAL";"TAB5",#N/A,TRUE,"GENERAL"}</definedName>
    <definedName name="fdh" localSheetId="6"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localSheetId="14" hidden="1">{"TAB1",#N/A,TRUE,"GENERAL";"TAB2",#N/A,TRUE,"GENERAL";"TAB3",#N/A,TRUE,"GENERAL";"TAB4",#N/A,TRUE,"GENERAL";"TAB5",#N/A,TRUE,"GENERAL"}</definedName>
    <definedName name="fdsf" localSheetId="15" hidden="1">{"TAB1",#N/A,TRUE,"GENERAL";"TAB2",#N/A,TRUE,"GENERAL";"TAB3",#N/A,TRUE,"GENERAL";"TAB4",#N/A,TRUE,"GENERAL";"TAB5",#N/A,TRUE,"GENERAL"}</definedName>
    <definedName name="fdsf" localSheetId="0" hidden="1">{"TAB1",#N/A,TRUE,"GENERAL";"TAB2",#N/A,TRUE,"GENERAL";"TAB3",#N/A,TRUE,"GENERAL";"TAB4",#N/A,TRUE,"GENERAL";"TAB5",#N/A,TRUE,"GENERAL"}</definedName>
    <definedName name="fdsf" localSheetId="12" hidden="1">{"TAB1",#N/A,TRUE,"GENERAL";"TAB2",#N/A,TRUE,"GENERAL";"TAB3",#N/A,TRUE,"GENERAL";"TAB4",#N/A,TRUE,"GENERAL";"TAB5",#N/A,TRUE,"GENERAL"}</definedName>
    <definedName name="fdsf" localSheetId="13" hidden="1">{"TAB1",#N/A,TRUE,"GENERAL";"TAB2",#N/A,TRUE,"GENERAL";"TAB3",#N/A,TRUE,"GENERAL";"TAB4",#N/A,TRUE,"GENERAL";"TAB5",#N/A,TRUE,"GENERAL"}</definedName>
    <definedName name="fdsf" localSheetId="16" hidden="1">{"TAB1",#N/A,TRUE,"GENERAL";"TAB2",#N/A,TRUE,"GENERAL";"TAB3",#N/A,TRUE,"GENERAL";"TAB4",#N/A,TRUE,"GENERAL";"TAB5",#N/A,TRUE,"GENERAL"}</definedName>
    <definedName name="fdsf" localSheetId="1" hidden="1">{"TAB1",#N/A,TRUE,"GENERAL";"TAB2",#N/A,TRUE,"GENERAL";"TAB3",#N/A,TRUE,"GENERAL";"TAB4",#N/A,TRUE,"GENERAL";"TAB5",#N/A,TRUE,"GENERAL"}</definedName>
    <definedName name="fdsf" localSheetId="11" hidden="1">{"TAB1",#N/A,TRUE,"GENERAL";"TAB2",#N/A,TRUE,"GENERAL";"TAB3",#N/A,TRUE,"GENERAL";"TAB4",#N/A,TRUE,"GENERAL";"TAB5",#N/A,TRUE,"GENERAL"}</definedName>
    <definedName name="fdsf" localSheetId="5" hidden="1">{"TAB1",#N/A,TRUE,"GENERAL";"TAB2",#N/A,TRUE,"GENERAL";"TAB3",#N/A,TRUE,"GENERAL";"TAB4",#N/A,TRUE,"GENERAL";"TAB5",#N/A,TRUE,"GENERAL"}</definedName>
    <definedName name="fdsf" localSheetId="6"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localSheetId="14" hidden="1">{"TAB1",#N/A,TRUE,"GENERAL";"TAB2",#N/A,TRUE,"GENERAL";"TAB3",#N/A,TRUE,"GENERAL";"TAB4",#N/A,TRUE,"GENERAL";"TAB5",#N/A,TRUE,"GENERAL"}</definedName>
    <definedName name="fdsfds" localSheetId="15" hidden="1">{"TAB1",#N/A,TRUE,"GENERAL";"TAB2",#N/A,TRUE,"GENERAL";"TAB3",#N/A,TRUE,"GENERAL";"TAB4",#N/A,TRUE,"GENERAL";"TAB5",#N/A,TRUE,"GENERAL"}</definedName>
    <definedName name="fdsfds" localSheetId="0" hidden="1">{"TAB1",#N/A,TRUE,"GENERAL";"TAB2",#N/A,TRUE,"GENERAL";"TAB3",#N/A,TRUE,"GENERAL";"TAB4",#N/A,TRUE,"GENERAL";"TAB5",#N/A,TRUE,"GENERAL"}</definedName>
    <definedName name="fdsfds" localSheetId="12" hidden="1">{"TAB1",#N/A,TRUE,"GENERAL";"TAB2",#N/A,TRUE,"GENERAL";"TAB3",#N/A,TRUE,"GENERAL";"TAB4",#N/A,TRUE,"GENERAL";"TAB5",#N/A,TRUE,"GENERAL"}</definedName>
    <definedName name="fdsfds" localSheetId="13" hidden="1">{"TAB1",#N/A,TRUE,"GENERAL";"TAB2",#N/A,TRUE,"GENERAL";"TAB3",#N/A,TRUE,"GENERAL";"TAB4",#N/A,TRUE,"GENERAL";"TAB5",#N/A,TRUE,"GENERAL"}</definedName>
    <definedName name="fdsfds" localSheetId="16" hidden="1">{"TAB1",#N/A,TRUE,"GENERAL";"TAB2",#N/A,TRUE,"GENERAL";"TAB3",#N/A,TRUE,"GENERAL";"TAB4",#N/A,TRUE,"GENERAL";"TAB5",#N/A,TRUE,"GENERAL"}</definedName>
    <definedName name="fdsfds" localSheetId="1" hidden="1">{"TAB1",#N/A,TRUE,"GENERAL";"TAB2",#N/A,TRUE,"GENERAL";"TAB3",#N/A,TRUE,"GENERAL";"TAB4",#N/A,TRUE,"GENERAL";"TAB5",#N/A,TRUE,"GENERAL"}</definedName>
    <definedName name="fdsfds" localSheetId="11" hidden="1">{"TAB1",#N/A,TRUE,"GENERAL";"TAB2",#N/A,TRUE,"GENERAL";"TAB3",#N/A,TRUE,"GENERAL";"TAB4",#N/A,TRUE,"GENERAL";"TAB5",#N/A,TRUE,"GENERAL"}</definedName>
    <definedName name="fdsfds" localSheetId="5" hidden="1">{"TAB1",#N/A,TRUE,"GENERAL";"TAB2",#N/A,TRUE,"GENERAL";"TAB3",#N/A,TRUE,"GENERAL";"TAB4",#N/A,TRUE,"GENERAL";"TAB5",#N/A,TRUE,"GENERAL"}</definedName>
    <definedName name="fdsfds" localSheetId="6"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localSheetId="14" hidden="1">{"via1",#N/A,TRUE,"general";"via2",#N/A,TRUE,"general";"via3",#N/A,TRUE,"general"}</definedName>
    <definedName name="fdsfdsf" localSheetId="15" hidden="1">{"via1",#N/A,TRUE,"general";"via2",#N/A,TRUE,"general";"via3",#N/A,TRUE,"general"}</definedName>
    <definedName name="fdsfdsf" localSheetId="0" hidden="1">{"via1",#N/A,TRUE,"general";"via2",#N/A,TRUE,"general";"via3",#N/A,TRUE,"general"}</definedName>
    <definedName name="fdsfdsf" localSheetId="12" hidden="1">{"via1",#N/A,TRUE,"general";"via2",#N/A,TRUE,"general";"via3",#N/A,TRUE,"general"}</definedName>
    <definedName name="fdsfdsf" localSheetId="13" hidden="1">{"via1",#N/A,TRUE,"general";"via2",#N/A,TRUE,"general";"via3",#N/A,TRUE,"general"}</definedName>
    <definedName name="fdsfdsf" localSheetId="16" hidden="1">{"via1",#N/A,TRUE,"general";"via2",#N/A,TRUE,"general";"via3",#N/A,TRUE,"general"}</definedName>
    <definedName name="fdsfdsf" localSheetId="1" hidden="1">{"via1",#N/A,TRUE,"general";"via2",#N/A,TRUE,"general";"via3",#N/A,TRUE,"general"}</definedName>
    <definedName name="fdsfdsf" localSheetId="11" hidden="1">{"via1",#N/A,TRUE,"general";"via2",#N/A,TRUE,"general";"via3",#N/A,TRUE,"general"}</definedName>
    <definedName name="fdsfdsf" localSheetId="5" hidden="1">{"via1",#N/A,TRUE,"general";"via2",#N/A,TRUE,"general";"via3",#N/A,TRUE,"general"}</definedName>
    <definedName name="fdsfdsf" localSheetId="6"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localSheetId="14" hidden="1">{"via1",#N/A,TRUE,"general";"via2",#N/A,TRUE,"general";"via3",#N/A,TRUE,"general"}</definedName>
    <definedName name="fdsgfds" localSheetId="15" hidden="1">{"via1",#N/A,TRUE,"general";"via2",#N/A,TRUE,"general";"via3",#N/A,TRUE,"general"}</definedName>
    <definedName name="fdsgfds" localSheetId="0" hidden="1">{"via1",#N/A,TRUE,"general";"via2",#N/A,TRUE,"general";"via3",#N/A,TRUE,"general"}</definedName>
    <definedName name="fdsgfds" localSheetId="12" hidden="1">{"via1",#N/A,TRUE,"general";"via2",#N/A,TRUE,"general";"via3",#N/A,TRUE,"general"}</definedName>
    <definedName name="fdsgfds" localSheetId="13" hidden="1">{"via1",#N/A,TRUE,"general";"via2",#N/A,TRUE,"general";"via3",#N/A,TRUE,"general"}</definedName>
    <definedName name="fdsgfds" localSheetId="16" hidden="1">{"via1",#N/A,TRUE,"general";"via2",#N/A,TRUE,"general";"via3",#N/A,TRUE,"general"}</definedName>
    <definedName name="fdsgfds" localSheetId="1" hidden="1">{"via1",#N/A,TRUE,"general";"via2",#N/A,TRUE,"general";"via3",#N/A,TRUE,"general"}</definedName>
    <definedName name="fdsgfds" localSheetId="11" hidden="1">{"via1",#N/A,TRUE,"general";"via2",#N/A,TRUE,"general";"via3",#N/A,TRUE,"general"}</definedName>
    <definedName name="fdsgfds" localSheetId="5" hidden="1">{"via1",#N/A,TRUE,"general";"via2",#N/A,TRUE,"general";"via3",#N/A,TRUE,"general"}</definedName>
    <definedName name="fdsgfds" localSheetId="6"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localSheetId="14" hidden="1">{"TAB1",#N/A,TRUE,"GENERAL";"TAB2",#N/A,TRUE,"GENERAL";"TAB3",#N/A,TRUE,"GENERAL";"TAB4",#N/A,TRUE,"GENERAL";"TAB5",#N/A,TRUE,"GENERAL"}</definedName>
    <definedName name="fdsgsdfu" localSheetId="15" hidden="1">{"TAB1",#N/A,TRUE,"GENERAL";"TAB2",#N/A,TRUE,"GENERAL";"TAB3",#N/A,TRUE,"GENERAL";"TAB4",#N/A,TRUE,"GENERAL";"TAB5",#N/A,TRUE,"GENERAL"}</definedName>
    <definedName name="fdsgsdfu" localSheetId="0" hidden="1">{"TAB1",#N/A,TRUE,"GENERAL";"TAB2",#N/A,TRUE,"GENERAL";"TAB3",#N/A,TRUE,"GENERAL";"TAB4",#N/A,TRUE,"GENERAL";"TAB5",#N/A,TRUE,"GENERAL"}</definedName>
    <definedName name="fdsgsdfu" localSheetId="12" hidden="1">{"TAB1",#N/A,TRUE,"GENERAL";"TAB2",#N/A,TRUE,"GENERAL";"TAB3",#N/A,TRUE,"GENERAL";"TAB4",#N/A,TRUE,"GENERAL";"TAB5",#N/A,TRUE,"GENERAL"}</definedName>
    <definedName name="fdsgsdfu" localSheetId="13" hidden="1">{"TAB1",#N/A,TRUE,"GENERAL";"TAB2",#N/A,TRUE,"GENERAL";"TAB3",#N/A,TRUE,"GENERAL";"TAB4",#N/A,TRUE,"GENERAL";"TAB5",#N/A,TRUE,"GENERAL"}</definedName>
    <definedName name="fdsgsdfu" localSheetId="16" hidden="1">{"TAB1",#N/A,TRUE,"GENERAL";"TAB2",#N/A,TRUE,"GENERAL";"TAB3",#N/A,TRUE,"GENERAL";"TAB4",#N/A,TRUE,"GENERAL";"TAB5",#N/A,TRUE,"GENERAL"}</definedName>
    <definedName name="fdsgsdfu" localSheetId="1" hidden="1">{"TAB1",#N/A,TRUE,"GENERAL";"TAB2",#N/A,TRUE,"GENERAL";"TAB3",#N/A,TRUE,"GENERAL";"TAB4",#N/A,TRUE,"GENERAL";"TAB5",#N/A,TRUE,"GENERAL"}</definedName>
    <definedName name="fdsgsdfu" localSheetId="11" hidden="1">{"TAB1",#N/A,TRUE,"GENERAL";"TAB2",#N/A,TRUE,"GENERAL";"TAB3",#N/A,TRUE,"GENERAL";"TAB4",#N/A,TRUE,"GENERAL";"TAB5",#N/A,TRUE,"GENERAL"}</definedName>
    <definedName name="fdsgsdfu" localSheetId="5" hidden="1">{"TAB1",#N/A,TRUE,"GENERAL";"TAB2",#N/A,TRUE,"GENERAL";"TAB3",#N/A,TRUE,"GENERAL";"TAB4",#N/A,TRUE,"GENERAL";"TAB5",#N/A,TRUE,"GENERAL"}</definedName>
    <definedName name="fdsgsdfu" localSheetId="6"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localSheetId="14" hidden="1">{"TAB1",#N/A,TRUE,"GENERAL";"TAB2",#N/A,TRUE,"GENERAL";"TAB3",#N/A,TRUE,"GENERAL";"TAB4",#N/A,TRUE,"GENERAL";"TAB5",#N/A,TRUE,"GENERAL"}</definedName>
    <definedName name="FDSIO" localSheetId="15" hidden="1">{"TAB1",#N/A,TRUE,"GENERAL";"TAB2",#N/A,TRUE,"GENERAL";"TAB3",#N/A,TRUE,"GENERAL";"TAB4",#N/A,TRUE,"GENERAL";"TAB5",#N/A,TRUE,"GENERAL"}</definedName>
    <definedName name="FDSIO" localSheetId="0" hidden="1">{"TAB1",#N/A,TRUE,"GENERAL";"TAB2",#N/A,TRUE,"GENERAL";"TAB3",#N/A,TRUE,"GENERAL";"TAB4",#N/A,TRUE,"GENERAL";"TAB5",#N/A,TRUE,"GENERAL"}</definedName>
    <definedName name="FDSIO" localSheetId="12" hidden="1">{"TAB1",#N/A,TRUE,"GENERAL";"TAB2",#N/A,TRUE,"GENERAL";"TAB3",#N/A,TRUE,"GENERAL";"TAB4",#N/A,TRUE,"GENERAL";"TAB5",#N/A,TRUE,"GENERAL"}</definedName>
    <definedName name="FDSIO" localSheetId="13" hidden="1">{"TAB1",#N/A,TRUE,"GENERAL";"TAB2",#N/A,TRUE,"GENERAL";"TAB3",#N/A,TRUE,"GENERAL";"TAB4",#N/A,TRUE,"GENERAL";"TAB5",#N/A,TRUE,"GENERAL"}</definedName>
    <definedName name="FDSIO" localSheetId="16" hidden="1">{"TAB1",#N/A,TRUE,"GENERAL";"TAB2",#N/A,TRUE,"GENERAL";"TAB3",#N/A,TRUE,"GENERAL";"TAB4",#N/A,TRUE,"GENERAL";"TAB5",#N/A,TRUE,"GENERAL"}</definedName>
    <definedName name="FDSIO" localSheetId="1" hidden="1">{"TAB1",#N/A,TRUE,"GENERAL";"TAB2",#N/A,TRUE,"GENERAL";"TAB3",#N/A,TRUE,"GENERAL";"TAB4",#N/A,TRUE,"GENERAL";"TAB5",#N/A,TRUE,"GENERAL"}</definedName>
    <definedName name="FDSIO" localSheetId="11" hidden="1">{"TAB1",#N/A,TRUE,"GENERAL";"TAB2",#N/A,TRUE,"GENERAL";"TAB3",#N/A,TRUE,"GENERAL";"TAB4",#N/A,TRUE,"GENERAL";"TAB5",#N/A,TRUE,"GENERAL"}</definedName>
    <definedName name="FDSIO" localSheetId="5" hidden="1">{"TAB1",#N/A,TRUE,"GENERAL";"TAB2",#N/A,TRUE,"GENERAL";"TAB3",#N/A,TRUE,"GENERAL";"TAB4",#N/A,TRUE,"GENERAL";"TAB5",#N/A,TRUE,"GENERAL"}</definedName>
    <definedName name="FDSIO" localSheetId="6" hidden="1">{"TAB1",#N/A,TRUE,"GENERAL";"TAB2",#N/A,TRUE,"GENERAL";"TAB3",#N/A,TRUE,"GENERAL";"TAB4",#N/A,TRUE,"GENERAL";"TAB5",#N/A,TRUE,"GENERAL"}</definedName>
    <definedName name="FDSIO" hidden="1">{"TAB1",#N/A,TRUE,"GENERAL";"TAB2",#N/A,TRUE,"GENERAL";"TAB3",#N/A,TRUE,"GENERAL";"TAB4",#N/A,TRUE,"GENERAL";"TAB5",#N/A,TRUE,"GENERAL"}</definedName>
    <definedName name="Fecha" localSheetId="2">#REF!</definedName>
    <definedName name="Fecha" localSheetId="14">[32]Datos!$B$5</definedName>
    <definedName name="Fecha" localSheetId="15">#REF!</definedName>
    <definedName name="Fecha" localSheetId="0">#REF!</definedName>
    <definedName name="Fecha" localSheetId="12">[32]Datos!$B$5</definedName>
    <definedName name="Fecha" localSheetId="13">[32]Datos!$B$5</definedName>
    <definedName name="Fecha" localSheetId="16">#REF!</definedName>
    <definedName name="Fecha" localSheetId="1">[32]Datos!$B$5</definedName>
    <definedName name="Fecha" localSheetId="11">#REF!</definedName>
    <definedName name="Fecha" localSheetId="5">#REF!</definedName>
    <definedName name="Fecha" localSheetId="6">[32]Datos!$B$5</definedName>
    <definedName name="Fecha">#REF!</definedName>
    <definedName name="fedfe" localSheetId="14">#REF!</definedName>
    <definedName name="fedfe" localSheetId="15">#REF!</definedName>
    <definedName name="fedfe" localSheetId="12">#REF!</definedName>
    <definedName name="fedfe" localSheetId="13">#REF!</definedName>
    <definedName name="fedfe" localSheetId="1">#REF!</definedName>
    <definedName name="fedfe" localSheetId="11">#REF!</definedName>
    <definedName name="fedfe" localSheetId="5">#REF!</definedName>
    <definedName name="fedfe" localSheetId="6">#REF!</definedName>
    <definedName name="fedfe">#REF!</definedName>
    <definedName name="FENIX" localSheetId="2">#REF!</definedName>
    <definedName name="FENIX" localSheetId="14">[43]Otros!#REF!</definedName>
    <definedName name="FENIX" localSheetId="15">#REF!</definedName>
    <definedName name="FENIX" localSheetId="0">#REF!</definedName>
    <definedName name="FENIX" localSheetId="12">[43]Otros!#REF!</definedName>
    <definedName name="FENIX" localSheetId="13">[43]Otros!#REF!</definedName>
    <definedName name="FENIX" localSheetId="16">#REF!</definedName>
    <definedName name="FENIX" localSheetId="1">[43]Otros!#REF!</definedName>
    <definedName name="FENIX" localSheetId="11">#REF!</definedName>
    <definedName name="FENIX" localSheetId="5">#REF!</definedName>
    <definedName name="FENIX" localSheetId="6">[43]Otros!#REF!</definedName>
    <definedName name="FENIX">#REF!</definedName>
    <definedName name="ferfer" localSheetId="2" hidden="1">{"via1",#N/A,TRUE,"general";"via2",#N/A,TRUE,"general";"via3",#N/A,TRUE,"general"}</definedName>
    <definedName name="ferfer" localSheetId="14" hidden="1">{"via1",#N/A,TRUE,"general";"via2",#N/A,TRUE,"general";"via3",#N/A,TRUE,"general"}</definedName>
    <definedName name="ferfer" localSheetId="15" hidden="1">{"via1",#N/A,TRUE,"general";"via2",#N/A,TRUE,"general";"via3",#N/A,TRUE,"general"}</definedName>
    <definedName name="ferfer" localSheetId="0" hidden="1">{"via1",#N/A,TRUE,"general";"via2",#N/A,TRUE,"general";"via3",#N/A,TRUE,"general"}</definedName>
    <definedName name="ferfer" localSheetId="12" hidden="1">{"via1",#N/A,TRUE,"general";"via2",#N/A,TRUE,"general";"via3",#N/A,TRUE,"general"}</definedName>
    <definedName name="ferfer" localSheetId="13" hidden="1">{"via1",#N/A,TRUE,"general";"via2",#N/A,TRUE,"general";"via3",#N/A,TRUE,"general"}</definedName>
    <definedName name="ferfer" localSheetId="16" hidden="1">{"via1",#N/A,TRUE,"general";"via2",#N/A,TRUE,"general";"via3",#N/A,TRUE,"general"}</definedName>
    <definedName name="ferfer" localSheetId="1" hidden="1">{"via1",#N/A,TRUE,"general";"via2",#N/A,TRUE,"general";"via3",#N/A,TRUE,"general"}</definedName>
    <definedName name="ferfer" localSheetId="11" hidden="1">{"via1",#N/A,TRUE,"general";"via2",#N/A,TRUE,"general";"via3",#N/A,TRUE,"general"}</definedName>
    <definedName name="ferfer" localSheetId="5" hidden="1">{"via1",#N/A,TRUE,"general";"via2",#N/A,TRUE,"general";"via3",#N/A,TRUE,"general"}</definedName>
    <definedName name="ferfer" localSheetId="6" hidden="1">{"via1",#N/A,TRUE,"general";"via2",#N/A,TRUE,"general";"via3",#N/A,TRUE,"general"}</definedName>
    <definedName name="ferfer" hidden="1">{"via1",#N/A,TRUE,"general";"via2",#N/A,TRUE,"general";"via3",#N/A,TRUE,"general"}</definedName>
    <definedName name="fff" localSheetId="2" hidden="1">{"via1",#N/A,TRUE,"general";"via2",#N/A,TRUE,"general";"via3",#N/A,TRUE,"general"}</definedName>
    <definedName name="fff" localSheetId="14" hidden="1">{"via1",#N/A,TRUE,"general";"via2",#N/A,TRUE,"general";"via3",#N/A,TRUE,"general"}</definedName>
    <definedName name="fff" localSheetId="15" hidden="1">{"via1",#N/A,TRUE,"general";"via2",#N/A,TRUE,"general";"via3",#N/A,TRUE,"general"}</definedName>
    <definedName name="fff" localSheetId="0" hidden="1">{"via1",#N/A,TRUE,"general";"via2",#N/A,TRUE,"general";"via3",#N/A,TRUE,"general"}</definedName>
    <definedName name="fff" localSheetId="12" hidden="1">{"via1",#N/A,TRUE,"general";"via2",#N/A,TRUE,"general";"via3",#N/A,TRUE,"general"}</definedName>
    <definedName name="fff" localSheetId="13" hidden="1">{"via1",#N/A,TRUE,"general";"via2",#N/A,TRUE,"general";"via3",#N/A,TRUE,"general"}</definedName>
    <definedName name="fff" localSheetId="16" hidden="1">{"via1",#N/A,TRUE,"general";"via2",#N/A,TRUE,"general";"via3",#N/A,TRUE,"general"}</definedName>
    <definedName name="fff" localSheetId="1" hidden="1">{"via1",#N/A,TRUE,"general";"via2",#N/A,TRUE,"general";"via3",#N/A,TRUE,"general"}</definedName>
    <definedName name="fff" localSheetId="11" hidden="1">{"via1",#N/A,TRUE,"general";"via2",#N/A,TRUE,"general";"via3",#N/A,TRUE,"general"}</definedName>
    <definedName name="fff" localSheetId="5" hidden="1">{"via1",#N/A,TRUE,"general";"via2",#N/A,TRUE,"general";"via3",#N/A,TRUE,"general"}</definedName>
    <definedName name="fff" localSheetId="6"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localSheetId="14" hidden="1">{"via1",#N/A,TRUE,"general";"via2",#N/A,TRUE,"general";"via3",#N/A,TRUE,"general"}</definedName>
    <definedName name="ffffd" localSheetId="15" hidden="1">{"via1",#N/A,TRUE,"general";"via2",#N/A,TRUE,"general";"via3",#N/A,TRUE,"general"}</definedName>
    <definedName name="ffffd" localSheetId="0" hidden="1">{"via1",#N/A,TRUE,"general";"via2",#N/A,TRUE,"general";"via3",#N/A,TRUE,"general"}</definedName>
    <definedName name="ffffd" localSheetId="12" hidden="1">{"via1",#N/A,TRUE,"general";"via2",#N/A,TRUE,"general";"via3",#N/A,TRUE,"general"}</definedName>
    <definedName name="ffffd" localSheetId="13" hidden="1">{"via1",#N/A,TRUE,"general";"via2",#N/A,TRUE,"general";"via3",#N/A,TRUE,"general"}</definedName>
    <definedName name="ffffd" localSheetId="16" hidden="1">{"via1",#N/A,TRUE,"general";"via2",#N/A,TRUE,"general";"via3",#N/A,TRUE,"general"}</definedName>
    <definedName name="ffffd" localSheetId="1" hidden="1">{"via1",#N/A,TRUE,"general";"via2",#N/A,TRUE,"general";"via3",#N/A,TRUE,"general"}</definedName>
    <definedName name="ffffd" localSheetId="11" hidden="1">{"via1",#N/A,TRUE,"general";"via2",#N/A,TRUE,"general";"via3",#N/A,TRUE,"general"}</definedName>
    <definedName name="ffffd" localSheetId="5" hidden="1">{"via1",#N/A,TRUE,"general";"via2",#N/A,TRUE,"general";"via3",#N/A,TRUE,"general"}</definedName>
    <definedName name="ffffd" localSheetId="6" hidden="1">{"via1",#N/A,TRUE,"general";"via2",#N/A,TRUE,"general";"via3",#N/A,TRUE,"general"}</definedName>
    <definedName name="ffffd" hidden="1">{"via1",#N/A,TRUE,"general";"via2",#N/A,TRUE,"general";"via3",#N/A,TRUE,"general"}</definedName>
    <definedName name="FFFFF" localSheetId="2">#REF!</definedName>
    <definedName name="FFFFF" localSheetId="14">#REF!</definedName>
    <definedName name="FFFFF" localSheetId="15">#REF!</definedName>
    <definedName name="FFFFF" localSheetId="0">#REF!</definedName>
    <definedName name="FFFFF" localSheetId="12">#REF!</definedName>
    <definedName name="FFFFF" localSheetId="13">#REF!</definedName>
    <definedName name="FFFFF" localSheetId="1">#REF!</definedName>
    <definedName name="FFFFF" localSheetId="11">#REF!</definedName>
    <definedName name="FFFFF" localSheetId="5">#REF!</definedName>
    <definedName name="FFFFF" localSheetId="6">#REF!</definedName>
    <definedName name="FFFFF">#REF!</definedName>
    <definedName name="fffffft" localSheetId="2" hidden="1">{"TAB1",#N/A,TRUE,"GENERAL";"TAB2",#N/A,TRUE,"GENERAL";"TAB3",#N/A,TRUE,"GENERAL";"TAB4",#N/A,TRUE,"GENERAL";"TAB5",#N/A,TRUE,"GENERAL"}</definedName>
    <definedName name="fffffft" localSheetId="14" hidden="1">{"TAB1",#N/A,TRUE,"GENERAL";"TAB2",#N/A,TRUE,"GENERAL";"TAB3",#N/A,TRUE,"GENERAL";"TAB4",#N/A,TRUE,"GENERAL";"TAB5",#N/A,TRUE,"GENERAL"}</definedName>
    <definedName name="fffffft" localSheetId="15" hidden="1">{"TAB1",#N/A,TRUE,"GENERAL";"TAB2",#N/A,TRUE,"GENERAL";"TAB3",#N/A,TRUE,"GENERAL";"TAB4",#N/A,TRUE,"GENERAL";"TAB5",#N/A,TRUE,"GENERAL"}</definedName>
    <definedName name="fffffft" localSheetId="0" hidden="1">{"TAB1",#N/A,TRUE,"GENERAL";"TAB2",#N/A,TRUE,"GENERAL";"TAB3",#N/A,TRUE,"GENERAL";"TAB4",#N/A,TRUE,"GENERAL";"TAB5",#N/A,TRUE,"GENERAL"}</definedName>
    <definedName name="fffffft" localSheetId="12" hidden="1">{"TAB1",#N/A,TRUE,"GENERAL";"TAB2",#N/A,TRUE,"GENERAL";"TAB3",#N/A,TRUE,"GENERAL";"TAB4",#N/A,TRUE,"GENERAL";"TAB5",#N/A,TRUE,"GENERAL"}</definedName>
    <definedName name="fffffft" localSheetId="13" hidden="1">{"TAB1",#N/A,TRUE,"GENERAL";"TAB2",#N/A,TRUE,"GENERAL";"TAB3",#N/A,TRUE,"GENERAL";"TAB4",#N/A,TRUE,"GENERAL";"TAB5",#N/A,TRUE,"GENERAL"}</definedName>
    <definedName name="fffffft" localSheetId="16" hidden="1">{"TAB1",#N/A,TRUE,"GENERAL";"TAB2",#N/A,TRUE,"GENERAL";"TAB3",#N/A,TRUE,"GENERAL";"TAB4",#N/A,TRUE,"GENERAL";"TAB5",#N/A,TRUE,"GENERAL"}</definedName>
    <definedName name="fffffft" localSheetId="1" hidden="1">{"TAB1",#N/A,TRUE,"GENERAL";"TAB2",#N/A,TRUE,"GENERAL";"TAB3",#N/A,TRUE,"GENERAL";"TAB4",#N/A,TRUE,"GENERAL";"TAB5",#N/A,TRUE,"GENERAL"}</definedName>
    <definedName name="fffffft" localSheetId="11" hidden="1">{"TAB1",#N/A,TRUE,"GENERAL";"TAB2",#N/A,TRUE,"GENERAL";"TAB3",#N/A,TRUE,"GENERAL";"TAB4",#N/A,TRUE,"GENERAL";"TAB5",#N/A,TRUE,"GENERAL"}</definedName>
    <definedName name="fffffft" localSheetId="5" hidden="1">{"TAB1",#N/A,TRUE,"GENERAL";"TAB2",#N/A,TRUE,"GENERAL";"TAB3",#N/A,TRUE,"GENERAL";"TAB4",#N/A,TRUE,"GENERAL";"TAB5",#N/A,TRUE,"GENERAL"}</definedName>
    <definedName name="fffffft" localSheetId="6"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localSheetId="14" hidden="1">{"TAB1",#N/A,TRUE,"GENERAL";"TAB2",#N/A,TRUE,"GENERAL";"TAB3",#N/A,TRUE,"GENERAL";"TAB4",#N/A,TRUE,"GENERAL";"TAB5",#N/A,TRUE,"GENERAL"}</definedName>
    <definedName name="fffffik" localSheetId="15" hidden="1">{"TAB1",#N/A,TRUE,"GENERAL";"TAB2",#N/A,TRUE,"GENERAL";"TAB3",#N/A,TRUE,"GENERAL";"TAB4",#N/A,TRUE,"GENERAL";"TAB5",#N/A,TRUE,"GENERAL"}</definedName>
    <definedName name="fffffik" localSheetId="0" hidden="1">{"TAB1",#N/A,TRUE,"GENERAL";"TAB2",#N/A,TRUE,"GENERAL";"TAB3",#N/A,TRUE,"GENERAL";"TAB4",#N/A,TRUE,"GENERAL";"TAB5",#N/A,TRUE,"GENERAL"}</definedName>
    <definedName name="fffffik" localSheetId="12" hidden="1">{"TAB1",#N/A,TRUE,"GENERAL";"TAB2",#N/A,TRUE,"GENERAL";"TAB3",#N/A,TRUE,"GENERAL";"TAB4",#N/A,TRUE,"GENERAL";"TAB5",#N/A,TRUE,"GENERAL"}</definedName>
    <definedName name="fffffik" localSheetId="13" hidden="1">{"TAB1",#N/A,TRUE,"GENERAL";"TAB2",#N/A,TRUE,"GENERAL";"TAB3",#N/A,TRUE,"GENERAL";"TAB4",#N/A,TRUE,"GENERAL";"TAB5",#N/A,TRUE,"GENERAL"}</definedName>
    <definedName name="fffffik" localSheetId="16" hidden="1">{"TAB1",#N/A,TRUE,"GENERAL";"TAB2",#N/A,TRUE,"GENERAL";"TAB3",#N/A,TRUE,"GENERAL";"TAB4",#N/A,TRUE,"GENERAL";"TAB5",#N/A,TRUE,"GENERAL"}</definedName>
    <definedName name="fffffik" localSheetId="1" hidden="1">{"TAB1",#N/A,TRUE,"GENERAL";"TAB2",#N/A,TRUE,"GENERAL";"TAB3",#N/A,TRUE,"GENERAL";"TAB4",#N/A,TRUE,"GENERAL";"TAB5",#N/A,TRUE,"GENERAL"}</definedName>
    <definedName name="fffffik" localSheetId="11" hidden="1">{"TAB1",#N/A,TRUE,"GENERAL";"TAB2",#N/A,TRUE,"GENERAL";"TAB3",#N/A,TRUE,"GENERAL";"TAB4",#N/A,TRUE,"GENERAL";"TAB5",#N/A,TRUE,"GENERAL"}</definedName>
    <definedName name="fffffik" localSheetId="5" hidden="1">{"TAB1",#N/A,TRUE,"GENERAL";"TAB2",#N/A,TRUE,"GENERAL";"TAB3",#N/A,TRUE,"GENERAL";"TAB4",#N/A,TRUE,"GENERAL";"TAB5",#N/A,TRUE,"GENERAL"}</definedName>
    <definedName name="fffffik" localSheetId="6"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localSheetId="14" hidden="1">{"TAB1",#N/A,TRUE,"GENERAL";"TAB2",#N/A,TRUE,"GENERAL";"TAB3",#N/A,TRUE,"GENERAL";"TAB4",#N/A,TRUE,"GENERAL";"TAB5",#N/A,TRUE,"GENERAL"}</definedName>
    <definedName name="fffffj" localSheetId="15" hidden="1">{"TAB1",#N/A,TRUE,"GENERAL";"TAB2",#N/A,TRUE,"GENERAL";"TAB3",#N/A,TRUE,"GENERAL";"TAB4",#N/A,TRUE,"GENERAL";"TAB5",#N/A,TRUE,"GENERAL"}</definedName>
    <definedName name="fffffj" localSheetId="0" hidden="1">{"TAB1",#N/A,TRUE,"GENERAL";"TAB2",#N/A,TRUE,"GENERAL";"TAB3",#N/A,TRUE,"GENERAL";"TAB4",#N/A,TRUE,"GENERAL";"TAB5",#N/A,TRUE,"GENERAL"}</definedName>
    <definedName name="fffffj" localSheetId="12" hidden="1">{"TAB1",#N/A,TRUE,"GENERAL";"TAB2",#N/A,TRUE,"GENERAL";"TAB3",#N/A,TRUE,"GENERAL";"TAB4",#N/A,TRUE,"GENERAL";"TAB5",#N/A,TRUE,"GENERAL"}</definedName>
    <definedName name="fffffj" localSheetId="13" hidden="1">{"TAB1",#N/A,TRUE,"GENERAL";"TAB2",#N/A,TRUE,"GENERAL";"TAB3",#N/A,TRUE,"GENERAL";"TAB4",#N/A,TRUE,"GENERAL";"TAB5",#N/A,TRUE,"GENERAL"}</definedName>
    <definedName name="fffffj" localSheetId="16" hidden="1">{"TAB1",#N/A,TRUE,"GENERAL";"TAB2",#N/A,TRUE,"GENERAL";"TAB3",#N/A,TRUE,"GENERAL";"TAB4",#N/A,TRUE,"GENERAL";"TAB5",#N/A,TRUE,"GENERAL"}</definedName>
    <definedName name="fffffj" localSheetId="1" hidden="1">{"TAB1",#N/A,TRUE,"GENERAL";"TAB2",#N/A,TRUE,"GENERAL";"TAB3",#N/A,TRUE,"GENERAL";"TAB4",#N/A,TRUE,"GENERAL";"TAB5",#N/A,TRUE,"GENERAL"}</definedName>
    <definedName name="fffffj" localSheetId="11" hidden="1">{"TAB1",#N/A,TRUE,"GENERAL";"TAB2",#N/A,TRUE,"GENERAL";"TAB3",#N/A,TRUE,"GENERAL";"TAB4",#N/A,TRUE,"GENERAL";"TAB5",#N/A,TRUE,"GENERAL"}</definedName>
    <definedName name="fffffj" localSheetId="5" hidden="1">{"TAB1",#N/A,TRUE,"GENERAL";"TAB2",#N/A,TRUE,"GENERAL";"TAB3",#N/A,TRUE,"GENERAL";"TAB4",#N/A,TRUE,"GENERAL";"TAB5",#N/A,TRUE,"GENERAL"}</definedName>
    <definedName name="fffffj" localSheetId="6"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localSheetId="14" hidden="1">{"via1",#N/A,TRUE,"general";"via2",#N/A,TRUE,"general";"via3",#N/A,TRUE,"general"}</definedName>
    <definedName name="ffffrd" localSheetId="15" hidden="1">{"via1",#N/A,TRUE,"general";"via2",#N/A,TRUE,"general";"via3",#N/A,TRUE,"general"}</definedName>
    <definedName name="ffffrd" localSheetId="0" hidden="1">{"via1",#N/A,TRUE,"general";"via2",#N/A,TRUE,"general";"via3",#N/A,TRUE,"general"}</definedName>
    <definedName name="ffffrd" localSheetId="12" hidden="1">{"via1",#N/A,TRUE,"general";"via2",#N/A,TRUE,"general";"via3",#N/A,TRUE,"general"}</definedName>
    <definedName name="ffffrd" localSheetId="13" hidden="1">{"via1",#N/A,TRUE,"general";"via2",#N/A,TRUE,"general";"via3",#N/A,TRUE,"general"}</definedName>
    <definedName name="ffffrd" localSheetId="16" hidden="1">{"via1",#N/A,TRUE,"general";"via2",#N/A,TRUE,"general";"via3",#N/A,TRUE,"general"}</definedName>
    <definedName name="ffffrd" localSheetId="1" hidden="1">{"via1",#N/A,TRUE,"general";"via2",#N/A,TRUE,"general";"via3",#N/A,TRUE,"general"}</definedName>
    <definedName name="ffffrd" localSheetId="11" hidden="1">{"via1",#N/A,TRUE,"general";"via2",#N/A,TRUE,"general";"via3",#N/A,TRUE,"general"}</definedName>
    <definedName name="ffffrd" localSheetId="5" hidden="1">{"via1",#N/A,TRUE,"general";"via2",#N/A,TRUE,"general";"via3",#N/A,TRUE,"general"}</definedName>
    <definedName name="ffffrd" localSheetId="6"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localSheetId="14" hidden="1">{"TAB1",#N/A,TRUE,"GENERAL";"TAB2",#N/A,TRUE,"GENERAL";"TAB3",#N/A,TRUE,"GENERAL";"TAB4",#N/A,TRUE,"GENERAL";"TAB5",#N/A,TRUE,"GENERAL"}</definedName>
    <definedName name="ffffy" localSheetId="15" hidden="1">{"TAB1",#N/A,TRUE,"GENERAL";"TAB2",#N/A,TRUE,"GENERAL";"TAB3",#N/A,TRUE,"GENERAL";"TAB4",#N/A,TRUE,"GENERAL";"TAB5",#N/A,TRUE,"GENERAL"}</definedName>
    <definedName name="ffffy" localSheetId="0" hidden="1">{"TAB1",#N/A,TRUE,"GENERAL";"TAB2",#N/A,TRUE,"GENERAL";"TAB3",#N/A,TRUE,"GENERAL";"TAB4",#N/A,TRUE,"GENERAL";"TAB5",#N/A,TRUE,"GENERAL"}</definedName>
    <definedName name="ffffy" localSheetId="12" hidden="1">{"TAB1",#N/A,TRUE,"GENERAL";"TAB2",#N/A,TRUE,"GENERAL";"TAB3",#N/A,TRUE,"GENERAL";"TAB4",#N/A,TRUE,"GENERAL";"TAB5",#N/A,TRUE,"GENERAL"}</definedName>
    <definedName name="ffffy" localSheetId="13" hidden="1">{"TAB1",#N/A,TRUE,"GENERAL";"TAB2",#N/A,TRUE,"GENERAL";"TAB3",#N/A,TRUE,"GENERAL";"TAB4",#N/A,TRUE,"GENERAL";"TAB5",#N/A,TRUE,"GENERAL"}</definedName>
    <definedName name="ffffy" localSheetId="16" hidden="1">{"TAB1",#N/A,TRUE,"GENERAL";"TAB2",#N/A,TRUE,"GENERAL";"TAB3",#N/A,TRUE,"GENERAL";"TAB4",#N/A,TRUE,"GENERAL";"TAB5",#N/A,TRUE,"GENERAL"}</definedName>
    <definedName name="ffffy" localSheetId="1" hidden="1">{"TAB1",#N/A,TRUE,"GENERAL";"TAB2",#N/A,TRUE,"GENERAL";"TAB3",#N/A,TRUE,"GENERAL";"TAB4",#N/A,TRUE,"GENERAL";"TAB5",#N/A,TRUE,"GENERAL"}</definedName>
    <definedName name="ffffy" localSheetId="11" hidden="1">{"TAB1",#N/A,TRUE,"GENERAL";"TAB2",#N/A,TRUE,"GENERAL";"TAB3",#N/A,TRUE,"GENERAL";"TAB4",#N/A,TRUE,"GENERAL";"TAB5",#N/A,TRUE,"GENERAL"}</definedName>
    <definedName name="ffffy" localSheetId="5" hidden="1">{"TAB1",#N/A,TRUE,"GENERAL";"TAB2",#N/A,TRUE,"GENERAL";"TAB3",#N/A,TRUE,"GENERAL";"TAB4",#N/A,TRUE,"GENERAL";"TAB5",#N/A,TRUE,"GENERAL"}</definedName>
    <definedName name="ffffy" localSheetId="6"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localSheetId="14" hidden="1">{"TAB1",#N/A,TRUE,"GENERAL";"TAB2",#N/A,TRUE,"GENERAL";"TAB3",#N/A,TRUE,"GENERAL";"TAB4",#N/A,TRUE,"GENERAL";"TAB5",#N/A,TRUE,"GENERAL"}</definedName>
    <definedName name="fffrfr" localSheetId="15" hidden="1">{"TAB1",#N/A,TRUE,"GENERAL";"TAB2",#N/A,TRUE,"GENERAL";"TAB3",#N/A,TRUE,"GENERAL";"TAB4",#N/A,TRUE,"GENERAL";"TAB5",#N/A,TRUE,"GENERAL"}</definedName>
    <definedName name="fffrfr" localSheetId="0" hidden="1">{"TAB1",#N/A,TRUE,"GENERAL";"TAB2",#N/A,TRUE,"GENERAL";"TAB3",#N/A,TRUE,"GENERAL";"TAB4",#N/A,TRUE,"GENERAL";"TAB5",#N/A,TRUE,"GENERAL"}</definedName>
    <definedName name="fffrfr" localSheetId="12" hidden="1">{"TAB1",#N/A,TRUE,"GENERAL";"TAB2",#N/A,TRUE,"GENERAL";"TAB3",#N/A,TRUE,"GENERAL";"TAB4",#N/A,TRUE,"GENERAL";"TAB5",#N/A,TRUE,"GENERAL"}</definedName>
    <definedName name="fffrfr" localSheetId="13" hidden="1">{"TAB1",#N/A,TRUE,"GENERAL";"TAB2",#N/A,TRUE,"GENERAL";"TAB3",#N/A,TRUE,"GENERAL";"TAB4",#N/A,TRUE,"GENERAL";"TAB5",#N/A,TRUE,"GENERAL"}</definedName>
    <definedName name="fffrfr" localSheetId="16" hidden="1">{"TAB1",#N/A,TRUE,"GENERAL";"TAB2",#N/A,TRUE,"GENERAL";"TAB3",#N/A,TRUE,"GENERAL";"TAB4",#N/A,TRUE,"GENERAL";"TAB5",#N/A,TRUE,"GENERAL"}</definedName>
    <definedName name="fffrfr" localSheetId="1" hidden="1">{"TAB1",#N/A,TRUE,"GENERAL";"TAB2",#N/A,TRUE,"GENERAL";"TAB3",#N/A,TRUE,"GENERAL";"TAB4",#N/A,TRUE,"GENERAL";"TAB5",#N/A,TRUE,"GENERAL"}</definedName>
    <definedName name="fffrfr" localSheetId="11" hidden="1">{"TAB1",#N/A,TRUE,"GENERAL";"TAB2",#N/A,TRUE,"GENERAL";"TAB3",#N/A,TRUE,"GENERAL";"TAB4",#N/A,TRUE,"GENERAL";"TAB5",#N/A,TRUE,"GENERAL"}</definedName>
    <definedName name="fffrfr" localSheetId="5" hidden="1">{"TAB1",#N/A,TRUE,"GENERAL";"TAB2",#N/A,TRUE,"GENERAL";"TAB3",#N/A,TRUE,"GENERAL";"TAB4",#N/A,TRUE,"GENERAL";"TAB5",#N/A,TRUE,"GENERAL"}</definedName>
    <definedName name="fffrfr" localSheetId="6"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localSheetId="14" hidden="1">{"TAB1",#N/A,TRUE,"GENERAL";"TAB2",#N/A,TRUE,"GENERAL";"TAB3",#N/A,TRUE,"GENERAL";"TAB4",#N/A,TRUE,"GENERAL";"TAB5",#N/A,TRUE,"GENERAL"}</definedName>
    <definedName name="fffs" localSheetId="15" hidden="1">{"TAB1",#N/A,TRUE,"GENERAL";"TAB2",#N/A,TRUE,"GENERAL";"TAB3",#N/A,TRUE,"GENERAL";"TAB4",#N/A,TRUE,"GENERAL";"TAB5",#N/A,TRUE,"GENERAL"}</definedName>
    <definedName name="fffs" localSheetId="0" hidden="1">{"TAB1",#N/A,TRUE,"GENERAL";"TAB2",#N/A,TRUE,"GENERAL";"TAB3",#N/A,TRUE,"GENERAL";"TAB4",#N/A,TRUE,"GENERAL";"TAB5",#N/A,TRUE,"GENERAL"}</definedName>
    <definedName name="fffs" localSheetId="12" hidden="1">{"TAB1",#N/A,TRUE,"GENERAL";"TAB2",#N/A,TRUE,"GENERAL";"TAB3",#N/A,TRUE,"GENERAL";"TAB4",#N/A,TRUE,"GENERAL";"TAB5",#N/A,TRUE,"GENERAL"}</definedName>
    <definedName name="fffs" localSheetId="13" hidden="1">{"TAB1",#N/A,TRUE,"GENERAL";"TAB2",#N/A,TRUE,"GENERAL";"TAB3",#N/A,TRUE,"GENERAL";"TAB4",#N/A,TRUE,"GENERAL";"TAB5",#N/A,TRUE,"GENERAL"}</definedName>
    <definedName name="fffs" localSheetId="16" hidden="1">{"TAB1",#N/A,TRUE,"GENERAL";"TAB2",#N/A,TRUE,"GENERAL";"TAB3",#N/A,TRUE,"GENERAL";"TAB4",#N/A,TRUE,"GENERAL";"TAB5",#N/A,TRUE,"GENERAL"}</definedName>
    <definedName name="fffs" localSheetId="1" hidden="1">{"TAB1",#N/A,TRUE,"GENERAL";"TAB2",#N/A,TRUE,"GENERAL";"TAB3",#N/A,TRUE,"GENERAL";"TAB4",#N/A,TRUE,"GENERAL";"TAB5",#N/A,TRUE,"GENERAL"}</definedName>
    <definedName name="fffs" localSheetId="11" hidden="1">{"TAB1",#N/A,TRUE,"GENERAL";"TAB2",#N/A,TRUE,"GENERAL";"TAB3",#N/A,TRUE,"GENERAL";"TAB4",#N/A,TRUE,"GENERAL";"TAB5",#N/A,TRUE,"GENERAL"}</definedName>
    <definedName name="fffs" localSheetId="5" hidden="1">{"TAB1",#N/A,TRUE,"GENERAL";"TAB2",#N/A,TRUE,"GENERAL";"TAB3",#N/A,TRUE,"GENERAL";"TAB4",#N/A,TRUE,"GENERAL";"TAB5",#N/A,TRUE,"GENERAL"}</definedName>
    <definedName name="fffs" localSheetId="6" hidden="1">{"TAB1",#N/A,TRUE,"GENERAL";"TAB2",#N/A,TRUE,"GENERAL";"TAB3",#N/A,TRUE,"GENERAL";"TAB4",#N/A,TRUE,"GENERAL";"TAB5",#N/A,TRUE,"GENERAL"}</definedName>
    <definedName name="fffs" hidden="1">{"TAB1",#N/A,TRUE,"GENERAL";"TAB2",#N/A,TRUE,"GENERAL";"TAB3",#N/A,TRUE,"GENERAL";"TAB4",#N/A,TRUE,"GENERAL";"TAB5",#N/A,TRUE,"GENERAL"}</definedName>
    <definedName name="fgdfg" localSheetId="2" hidden="1">{"TAB1",#N/A,TRUE,"GENERAL";"TAB2",#N/A,TRUE,"GENERAL";"TAB3",#N/A,TRUE,"GENERAL";"TAB4",#N/A,TRUE,"GENERAL";"TAB5",#N/A,TRUE,"GENERAL"}</definedName>
    <definedName name="fgdfg" localSheetId="14" hidden="1">{"TAB1",#N/A,TRUE,"GENERAL";"TAB2",#N/A,TRUE,"GENERAL";"TAB3",#N/A,TRUE,"GENERAL";"TAB4",#N/A,TRUE,"GENERAL";"TAB5",#N/A,TRUE,"GENERAL"}</definedName>
    <definedName name="fgdfg" localSheetId="15" hidden="1">{"TAB1",#N/A,TRUE,"GENERAL";"TAB2",#N/A,TRUE,"GENERAL";"TAB3",#N/A,TRUE,"GENERAL";"TAB4",#N/A,TRUE,"GENERAL";"TAB5",#N/A,TRUE,"GENERAL"}</definedName>
    <definedName name="fgdfg" localSheetId="0" hidden="1">{"TAB1",#N/A,TRUE,"GENERAL";"TAB2",#N/A,TRUE,"GENERAL";"TAB3",#N/A,TRUE,"GENERAL";"TAB4",#N/A,TRUE,"GENERAL";"TAB5",#N/A,TRUE,"GENERAL"}</definedName>
    <definedName name="fgdfg" localSheetId="12" hidden="1">{"TAB1",#N/A,TRUE,"GENERAL";"TAB2",#N/A,TRUE,"GENERAL";"TAB3",#N/A,TRUE,"GENERAL";"TAB4",#N/A,TRUE,"GENERAL";"TAB5",#N/A,TRUE,"GENERAL"}</definedName>
    <definedName name="fgdfg" localSheetId="13" hidden="1">{"TAB1",#N/A,TRUE,"GENERAL";"TAB2",#N/A,TRUE,"GENERAL";"TAB3",#N/A,TRUE,"GENERAL";"TAB4",#N/A,TRUE,"GENERAL";"TAB5",#N/A,TRUE,"GENERAL"}</definedName>
    <definedName name="fgdfg" localSheetId="16" hidden="1">{"TAB1",#N/A,TRUE,"GENERAL";"TAB2",#N/A,TRUE,"GENERAL";"TAB3",#N/A,TRUE,"GENERAL";"TAB4",#N/A,TRUE,"GENERAL";"TAB5",#N/A,TRUE,"GENERAL"}</definedName>
    <definedName name="fgdfg" localSheetId="1" hidden="1">{"TAB1",#N/A,TRUE,"GENERAL";"TAB2",#N/A,TRUE,"GENERAL";"TAB3",#N/A,TRUE,"GENERAL";"TAB4",#N/A,TRUE,"GENERAL";"TAB5",#N/A,TRUE,"GENERAL"}</definedName>
    <definedName name="fgdfg" localSheetId="11" hidden="1">{"TAB1",#N/A,TRUE,"GENERAL";"TAB2",#N/A,TRUE,"GENERAL";"TAB3",#N/A,TRUE,"GENERAL";"TAB4",#N/A,TRUE,"GENERAL";"TAB5",#N/A,TRUE,"GENERAL"}</definedName>
    <definedName name="fgdfg" localSheetId="5" hidden="1">{"TAB1",#N/A,TRUE,"GENERAL";"TAB2",#N/A,TRUE,"GENERAL";"TAB3",#N/A,TRUE,"GENERAL";"TAB4",#N/A,TRUE,"GENERAL";"TAB5",#N/A,TRUE,"GENERAL"}</definedName>
    <definedName name="fgdfg" localSheetId="6"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localSheetId="14" hidden="1">{"via1",#N/A,TRUE,"general";"via2",#N/A,TRUE,"general";"via3",#N/A,TRUE,"general"}</definedName>
    <definedName name="fgdfsgr" localSheetId="15" hidden="1">{"via1",#N/A,TRUE,"general";"via2",#N/A,TRUE,"general";"via3",#N/A,TRUE,"general"}</definedName>
    <definedName name="fgdfsgr" localSheetId="0" hidden="1">{"via1",#N/A,TRUE,"general";"via2",#N/A,TRUE,"general";"via3",#N/A,TRUE,"general"}</definedName>
    <definedName name="fgdfsgr" localSheetId="12" hidden="1">{"via1",#N/A,TRUE,"general";"via2",#N/A,TRUE,"general";"via3",#N/A,TRUE,"general"}</definedName>
    <definedName name="fgdfsgr" localSheetId="13" hidden="1">{"via1",#N/A,TRUE,"general";"via2",#N/A,TRUE,"general";"via3",#N/A,TRUE,"general"}</definedName>
    <definedName name="fgdfsgr" localSheetId="16" hidden="1">{"via1",#N/A,TRUE,"general";"via2",#N/A,TRUE,"general";"via3",#N/A,TRUE,"general"}</definedName>
    <definedName name="fgdfsgr" localSheetId="1" hidden="1">{"via1",#N/A,TRUE,"general";"via2",#N/A,TRUE,"general";"via3",#N/A,TRUE,"general"}</definedName>
    <definedName name="fgdfsgr" localSheetId="11" hidden="1">{"via1",#N/A,TRUE,"general";"via2",#N/A,TRUE,"general";"via3",#N/A,TRUE,"general"}</definedName>
    <definedName name="fgdfsgr" localSheetId="5" hidden="1">{"via1",#N/A,TRUE,"general";"via2",#N/A,TRUE,"general";"via3",#N/A,TRUE,"general"}</definedName>
    <definedName name="fgdfsgr" localSheetId="6"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localSheetId="14" hidden="1">{"TAB1",#N/A,TRUE,"GENERAL";"TAB2",#N/A,TRUE,"GENERAL";"TAB3",#N/A,TRUE,"GENERAL";"TAB4",#N/A,TRUE,"GENERAL";"TAB5",#N/A,TRUE,"GENERAL"}</definedName>
    <definedName name="fgdsfg" localSheetId="15" hidden="1">{"TAB1",#N/A,TRUE,"GENERAL";"TAB2",#N/A,TRUE,"GENERAL";"TAB3",#N/A,TRUE,"GENERAL";"TAB4",#N/A,TRUE,"GENERAL";"TAB5",#N/A,TRUE,"GENERAL"}</definedName>
    <definedName name="fgdsfg" localSheetId="0" hidden="1">{"TAB1",#N/A,TRUE,"GENERAL";"TAB2",#N/A,TRUE,"GENERAL";"TAB3",#N/A,TRUE,"GENERAL";"TAB4",#N/A,TRUE,"GENERAL";"TAB5",#N/A,TRUE,"GENERAL"}</definedName>
    <definedName name="fgdsfg" localSheetId="12" hidden="1">{"TAB1",#N/A,TRUE,"GENERAL";"TAB2",#N/A,TRUE,"GENERAL";"TAB3",#N/A,TRUE,"GENERAL";"TAB4",#N/A,TRUE,"GENERAL";"TAB5",#N/A,TRUE,"GENERAL"}</definedName>
    <definedName name="fgdsfg" localSheetId="13" hidden="1">{"TAB1",#N/A,TRUE,"GENERAL";"TAB2",#N/A,TRUE,"GENERAL";"TAB3",#N/A,TRUE,"GENERAL";"TAB4",#N/A,TRUE,"GENERAL";"TAB5",#N/A,TRUE,"GENERAL"}</definedName>
    <definedName name="fgdsfg" localSheetId="16" hidden="1">{"TAB1",#N/A,TRUE,"GENERAL";"TAB2",#N/A,TRUE,"GENERAL";"TAB3",#N/A,TRUE,"GENERAL";"TAB4",#N/A,TRUE,"GENERAL";"TAB5",#N/A,TRUE,"GENERAL"}</definedName>
    <definedName name="fgdsfg" localSheetId="1" hidden="1">{"TAB1",#N/A,TRUE,"GENERAL";"TAB2",#N/A,TRUE,"GENERAL";"TAB3",#N/A,TRUE,"GENERAL";"TAB4",#N/A,TRUE,"GENERAL";"TAB5",#N/A,TRUE,"GENERAL"}</definedName>
    <definedName name="fgdsfg" localSheetId="11" hidden="1">{"TAB1",#N/A,TRUE,"GENERAL";"TAB2",#N/A,TRUE,"GENERAL";"TAB3",#N/A,TRUE,"GENERAL";"TAB4",#N/A,TRUE,"GENERAL";"TAB5",#N/A,TRUE,"GENERAL"}</definedName>
    <definedName name="fgdsfg" localSheetId="5" hidden="1">{"TAB1",#N/A,TRUE,"GENERAL";"TAB2",#N/A,TRUE,"GENERAL";"TAB3",#N/A,TRUE,"GENERAL";"TAB4",#N/A,TRUE,"GENERAL";"TAB5",#N/A,TRUE,"GENERAL"}</definedName>
    <definedName name="fgdsfg" localSheetId="6"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localSheetId="14" hidden="1">{"via1",#N/A,TRUE,"general";"via2",#N/A,TRUE,"general";"via3",#N/A,TRUE,"general"}</definedName>
    <definedName name="FGFDH" localSheetId="15" hidden="1">{"via1",#N/A,TRUE,"general";"via2",#N/A,TRUE,"general";"via3",#N/A,TRUE,"general"}</definedName>
    <definedName name="FGFDH" localSheetId="0" hidden="1">{"via1",#N/A,TRUE,"general";"via2",#N/A,TRUE,"general";"via3",#N/A,TRUE,"general"}</definedName>
    <definedName name="FGFDH" localSheetId="12" hidden="1">{"via1",#N/A,TRUE,"general";"via2",#N/A,TRUE,"general";"via3",#N/A,TRUE,"general"}</definedName>
    <definedName name="FGFDH" localSheetId="13" hidden="1">{"via1",#N/A,TRUE,"general";"via2",#N/A,TRUE,"general";"via3",#N/A,TRUE,"general"}</definedName>
    <definedName name="FGFDH" localSheetId="16" hidden="1">{"via1",#N/A,TRUE,"general";"via2",#N/A,TRUE,"general";"via3",#N/A,TRUE,"general"}</definedName>
    <definedName name="FGFDH" localSheetId="1" hidden="1">{"via1",#N/A,TRUE,"general";"via2",#N/A,TRUE,"general";"via3",#N/A,TRUE,"general"}</definedName>
    <definedName name="FGFDH" localSheetId="11" hidden="1">{"via1",#N/A,TRUE,"general";"via2",#N/A,TRUE,"general";"via3",#N/A,TRUE,"general"}</definedName>
    <definedName name="FGFDH" localSheetId="5" hidden="1">{"via1",#N/A,TRUE,"general";"via2",#N/A,TRUE,"general";"via3",#N/A,TRUE,"general"}</definedName>
    <definedName name="FGFDH" localSheetId="6" hidden="1">{"via1",#N/A,TRUE,"general";"via2",#N/A,TRUE,"general";"via3",#N/A,TRUE,"general"}</definedName>
    <definedName name="FGFDH" hidden="1">{"via1",#N/A,TRUE,"general";"via2",#N/A,TRUE,"general";"via3",#N/A,TRUE,"general"}</definedName>
    <definedName name="fgg" localSheetId="2">#REF!</definedName>
    <definedName name="fgg" localSheetId="14">#REF!</definedName>
    <definedName name="fgg" localSheetId="15">#REF!</definedName>
    <definedName name="fgg" localSheetId="0">#REF!</definedName>
    <definedName name="fgg" localSheetId="12">#REF!</definedName>
    <definedName name="fgg" localSheetId="13">#REF!</definedName>
    <definedName name="fgg" localSheetId="1">#REF!</definedName>
    <definedName name="fgg" localSheetId="11">#REF!</definedName>
    <definedName name="fgg" localSheetId="5">#REF!</definedName>
    <definedName name="fgg" localSheetId="6">#REF!</definedName>
    <definedName name="fgg">#REF!</definedName>
    <definedName name="fgghhj" localSheetId="2" hidden="1">{"via1",#N/A,TRUE,"general";"via2",#N/A,TRUE,"general";"via3",#N/A,TRUE,"general"}</definedName>
    <definedName name="fgghhj" localSheetId="14" hidden="1">{"via1",#N/A,TRUE,"general";"via2",#N/A,TRUE,"general";"via3",#N/A,TRUE,"general"}</definedName>
    <definedName name="fgghhj" localSheetId="15" hidden="1">{"via1",#N/A,TRUE,"general";"via2",#N/A,TRUE,"general";"via3",#N/A,TRUE,"general"}</definedName>
    <definedName name="fgghhj" localSheetId="0" hidden="1">{"via1",#N/A,TRUE,"general";"via2",#N/A,TRUE,"general";"via3",#N/A,TRUE,"general"}</definedName>
    <definedName name="fgghhj" localSheetId="12" hidden="1">{"via1",#N/A,TRUE,"general";"via2",#N/A,TRUE,"general";"via3",#N/A,TRUE,"general"}</definedName>
    <definedName name="fgghhj" localSheetId="13" hidden="1">{"via1",#N/A,TRUE,"general";"via2",#N/A,TRUE,"general";"via3",#N/A,TRUE,"general"}</definedName>
    <definedName name="fgghhj" localSheetId="16" hidden="1">{"via1",#N/A,TRUE,"general";"via2",#N/A,TRUE,"general";"via3",#N/A,TRUE,"general"}</definedName>
    <definedName name="fgghhj" localSheetId="1" hidden="1">{"via1",#N/A,TRUE,"general";"via2",#N/A,TRUE,"general";"via3",#N/A,TRUE,"general"}</definedName>
    <definedName name="fgghhj" localSheetId="11" hidden="1">{"via1",#N/A,TRUE,"general";"via2",#N/A,TRUE,"general";"via3",#N/A,TRUE,"general"}</definedName>
    <definedName name="fgghhj" localSheetId="5" hidden="1">{"via1",#N/A,TRUE,"general";"via2",#N/A,TRUE,"general";"via3",#N/A,TRUE,"general"}</definedName>
    <definedName name="fgghhj" localSheetId="6" hidden="1">{"via1",#N/A,TRUE,"general";"via2",#N/A,TRUE,"general";"via3",#N/A,TRUE,"general"}</definedName>
    <definedName name="fgghhj" hidden="1">{"via1",#N/A,TRUE,"general";"via2",#N/A,TRUE,"general";"via3",#N/A,TRUE,"general"}</definedName>
    <definedName name="FGHFBC" localSheetId="2" hidden="1">{"via1",#N/A,TRUE,"general";"via2",#N/A,TRUE,"general";"via3",#N/A,TRUE,"general"}</definedName>
    <definedName name="FGHFBC" localSheetId="14" hidden="1">{"via1",#N/A,TRUE,"general";"via2",#N/A,TRUE,"general";"via3",#N/A,TRUE,"general"}</definedName>
    <definedName name="FGHFBC" localSheetId="15" hidden="1">{"via1",#N/A,TRUE,"general";"via2",#N/A,TRUE,"general";"via3",#N/A,TRUE,"general"}</definedName>
    <definedName name="FGHFBC" localSheetId="0" hidden="1">{"via1",#N/A,TRUE,"general";"via2",#N/A,TRUE,"general";"via3",#N/A,TRUE,"general"}</definedName>
    <definedName name="FGHFBC" localSheetId="12" hidden="1">{"via1",#N/A,TRUE,"general";"via2",#N/A,TRUE,"general";"via3",#N/A,TRUE,"general"}</definedName>
    <definedName name="FGHFBC" localSheetId="13" hidden="1">{"via1",#N/A,TRUE,"general";"via2",#N/A,TRUE,"general";"via3",#N/A,TRUE,"general"}</definedName>
    <definedName name="FGHFBC" localSheetId="16" hidden="1">{"via1",#N/A,TRUE,"general";"via2",#N/A,TRUE,"general";"via3",#N/A,TRUE,"general"}</definedName>
    <definedName name="FGHFBC" localSheetId="1" hidden="1">{"via1",#N/A,TRUE,"general";"via2",#N/A,TRUE,"general";"via3",#N/A,TRUE,"general"}</definedName>
    <definedName name="FGHFBC" localSheetId="11" hidden="1">{"via1",#N/A,TRUE,"general";"via2",#N/A,TRUE,"general";"via3",#N/A,TRUE,"general"}</definedName>
    <definedName name="FGHFBC" localSheetId="5" hidden="1">{"via1",#N/A,TRUE,"general";"via2",#N/A,TRUE,"general";"via3",#N/A,TRUE,"general"}</definedName>
    <definedName name="FGHFBC" localSheetId="6"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localSheetId="14" hidden="1">{"TAB1",#N/A,TRUE,"GENERAL";"TAB2",#N/A,TRUE,"GENERAL";"TAB3",#N/A,TRUE,"GENERAL";"TAB4",#N/A,TRUE,"GENERAL";"TAB5",#N/A,TRUE,"GENERAL"}</definedName>
    <definedName name="fghfg" localSheetId="15" hidden="1">{"TAB1",#N/A,TRUE,"GENERAL";"TAB2",#N/A,TRUE,"GENERAL";"TAB3",#N/A,TRUE,"GENERAL";"TAB4",#N/A,TRUE,"GENERAL";"TAB5",#N/A,TRUE,"GENERAL"}</definedName>
    <definedName name="fghfg" localSheetId="0" hidden="1">{"TAB1",#N/A,TRUE,"GENERAL";"TAB2",#N/A,TRUE,"GENERAL";"TAB3",#N/A,TRUE,"GENERAL";"TAB4",#N/A,TRUE,"GENERAL";"TAB5",#N/A,TRUE,"GENERAL"}</definedName>
    <definedName name="fghfg" localSheetId="12" hidden="1">{"TAB1",#N/A,TRUE,"GENERAL";"TAB2",#N/A,TRUE,"GENERAL";"TAB3",#N/A,TRUE,"GENERAL";"TAB4",#N/A,TRUE,"GENERAL";"TAB5",#N/A,TRUE,"GENERAL"}</definedName>
    <definedName name="fghfg" localSheetId="13" hidden="1">{"TAB1",#N/A,TRUE,"GENERAL";"TAB2",#N/A,TRUE,"GENERAL";"TAB3",#N/A,TRUE,"GENERAL";"TAB4",#N/A,TRUE,"GENERAL";"TAB5",#N/A,TRUE,"GENERAL"}</definedName>
    <definedName name="fghfg" localSheetId="16" hidden="1">{"TAB1",#N/A,TRUE,"GENERAL";"TAB2",#N/A,TRUE,"GENERAL";"TAB3",#N/A,TRUE,"GENERAL";"TAB4",#N/A,TRUE,"GENERAL";"TAB5",#N/A,TRUE,"GENERAL"}</definedName>
    <definedName name="fghfg" localSheetId="1" hidden="1">{"TAB1",#N/A,TRUE,"GENERAL";"TAB2",#N/A,TRUE,"GENERAL";"TAB3",#N/A,TRUE,"GENERAL";"TAB4",#N/A,TRUE,"GENERAL";"TAB5",#N/A,TRUE,"GENERAL"}</definedName>
    <definedName name="fghfg" localSheetId="11" hidden="1">{"TAB1",#N/A,TRUE,"GENERAL";"TAB2",#N/A,TRUE,"GENERAL";"TAB3",#N/A,TRUE,"GENERAL";"TAB4",#N/A,TRUE,"GENERAL";"TAB5",#N/A,TRUE,"GENERAL"}</definedName>
    <definedName name="fghfg" localSheetId="5" hidden="1">{"TAB1",#N/A,TRUE,"GENERAL";"TAB2",#N/A,TRUE,"GENERAL";"TAB3",#N/A,TRUE,"GENERAL";"TAB4",#N/A,TRUE,"GENERAL";"TAB5",#N/A,TRUE,"GENERAL"}</definedName>
    <definedName name="fghfg" localSheetId="6"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localSheetId="14" hidden="1">{"via1",#N/A,TRUE,"general";"via2",#N/A,TRUE,"general";"via3",#N/A,TRUE,"general"}</definedName>
    <definedName name="fghfgh" localSheetId="15" hidden="1">{"via1",#N/A,TRUE,"general";"via2",#N/A,TRUE,"general";"via3",#N/A,TRUE,"general"}</definedName>
    <definedName name="fghfgh" localSheetId="0" hidden="1">{"via1",#N/A,TRUE,"general";"via2",#N/A,TRUE,"general";"via3",#N/A,TRUE,"general"}</definedName>
    <definedName name="fghfgh" localSheetId="12" hidden="1">{"via1",#N/A,TRUE,"general";"via2",#N/A,TRUE,"general";"via3",#N/A,TRUE,"general"}</definedName>
    <definedName name="fghfgh" localSheetId="13" hidden="1">{"via1",#N/A,TRUE,"general";"via2",#N/A,TRUE,"general";"via3",#N/A,TRUE,"general"}</definedName>
    <definedName name="fghfgh" localSheetId="16" hidden="1">{"via1",#N/A,TRUE,"general";"via2",#N/A,TRUE,"general";"via3",#N/A,TRUE,"general"}</definedName>
    <definedName name="fghfgh" localSheetId="1" hidden="1">{"via1",#N/A,TRUE,"general";"via2",#N/A,TRUE,"general";"via3",#N/A,TRUE,"general"}</definedName>
    <definedName name="fghfgh" localSheetId="11" hidden="1">{"via1",#N/A,TRUE,"general";"via2",#N/A,TRUE,"general";"via3",#N/A,TRUE,"general"}</definedName>
    <definedName name="fghfgh" localSheetId="5" hidden="1">{"via1",#N/A,TRUE,"general";"via2",#N/A,TRUE,"general";"via3",#N/A,TRUE,"general"}</definedName>
    <definedName name="fghfgh" localSheetId="6"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localSheetId="14" hidden="1">{"via1",#N/A,TRUE,"general";"via2",#N/A,TRUE,"general";"via3",#N/A,TRUE,"general"}</definedName>
    <definedName name="FGHFW" localSheetId="15" hidden="1">{"via1",#N/A,TRUE,"general";"via2",#N/A,TRUE,"general";"via3",#N/A,TRUE,"general"}</definedName>
    <definedName name="FGHFW" localSheetId="0" hidden="1">{"via1",#N/A,TRUE,"general";"via2",#N/A,TRUE,"general";"via3",#N/A,TRUE,"general"}</definedName>
    <definedName name="FGHFW" localSheetId="12" hidden="1">{"via1",#N/A,TRUE,"general";"via2",#N/A,TRUE,"general";"via3",#N/A,TRUE,"general"}</definedName>
    <definedName name="FGHFW" localSheetId="13" hidden="1">{"via1",#N/A,TRUE,"general";"via2",#N/A,TRUE,"general";"via3",#N/A,TRUE,"general"}</definedName>
    <definedName name="FGHFW" localSheetId="16" hidden="1">{"via1",#N/A,TRUE,"general";"via2",#N/A,TRUE,"general";"via3",#N/A,TRUE,"general"}</definedName>
    <definedName name="FGHFW" localSheetId="1" hidden="1">{"via1",#N/A,TRUE,"general";"via2",#N/A,TRUE,"general";"via3",#N/A,TRUE,"general"}</definedName>
    <definedName name="FGHFW" localSheetId="11" hidden="1">{"via1",#N/A,TRUE,"general";"via2",#N/A,TRUE,"general";"via3",#N/A,TRUE,"general"}</definedName>
    <definedName name="FGHFW" localSheetId="5" hidden="1">{"via1",#N/A,TRUE,"general";"via2",#N/A,TRUE,"general";"via3",#N/A,TRUE,"general"}</definedName>
    <definedName name="FGHFW" localSheetId="6"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localSheetId="14" hidden="1">{"TAB1",#N/A,TRUE,"GENERAL";"TAB2",#N/A,TRUE,"GENERAL";"TAB3",#N/A,TRUE,"GENERAL";"TAB4",#N/A,TRUE,"GENERAL";"TAB5",#N/A,TRUE,"GENERAL"}</definedName>
    <definedName name="fghhh" localSheetId="15" hidden="1">{"TAB1",#N/A,TRUE,"GENERAL";"TAB2",#N/A,TRUE,"GENERAL";"TAB3",#N/A,TRUE,"GENERAL";"TAB4",#N/A,TRUE,"GENERAL";"TAB5",#N/A,TRUE,"GENERAL"}</definedName>
    <definedName name="fghhh" localSheetId="0" hidden="1">{"TAB1",#N/A,TRUE,"GENERAL";"TAB2",#N/A,TRUE,"GENERAL";"TAB3",#N/A,TRUE,"GENERAL";"TAB4",#N/A,TRUE,"GENERAL";"TAB5",#N/A,TRUE,"GENERAL"}</definedName>
    <definedName name="fghhh" localSheetId="12" hidden="1">{"TAB1",#N/A,TRUE,"GENERAL";"TAB2",#N/A,TRUE,"GENERAL";"TAB3",#N/A,TRUE,"GENERAL";"TAB4",#N/A,TRUE,"GENERAL";"TAB5",#N/A,TRUE,"GENERAL"}</definedName>
    <definedName name="fghhh" localSheetId="13" hidden="1">{"TAB1",#N/A,TRUE,"GENERAL";"TAB2",#N/A,TRUE,"GENERAL";"TAB3",#N/A,TRUE,"GENERAL";"TAB4",#N/A,TRUE,"GENERAL";"TAB5",#N/A,TRUE,"GENERAL"}</definedName>
    <definedName name="fghhh" localSheetId="16" hidden="1">{"TAB1",#N/A,TRUE,"GENERAL";"TAB2",#N/A,TRUE,"GENERAL";"TAB3",#N/A,TRUE,"GENERAL";"TAB4",#N/A,TRUE,"GENERAL";"TAB5",#N/A,TRUE,"GENERAL"}</definedName>
    <definedName name="fghhh" localSheetId="1" hidden="1">{"TAB1",#N/A,TRUE,"GENERAL";"TAB2",#N/A,TRUE,"GENERAL";"TAB3",#N/A,TRUE,"GENERAL";"TAB4",#N/A,TRUE,"GENERAL";"TAB5",#N/A,TRUE,"GENERAL"}</definedName>
    <definedName name="fghhh" localSheetId="11" hidden="1">{"TAB1",#N/A,TRUE,"GENERAL";"TAB2",#N/A,TRUE,"GENERAL";"TAB3",#N/A,TRUE,"GENERAL";"TAB4",#N/A,TRUE,"GENERAL";"TAB5",#N/A,TRUE,"GENERAL"}</definedName>
    <definedName name="fghhh" localSheetId="5" hidden="1">{"TAB1",#N/A,TRUE,"GENERAL";"TAB2",#N/A,TRUE,"GENERAL";"TAB3",#N/A,TRUE,"GENERAL";"TAB4",#N/A,TRUE,"GENERAL";"TAB5",#N/A,TRUE,"GENERAL"}</definedName>
    <definedName name="fghhh" localSheetId="6"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localSheetId="14" hidden="1">{"via1",#N/A,TRUE,"general";"via2",#N/A,TRUE,"general";"via3",#N/A,TRUE,"general"}</definedName>
    <definedName name="fghsfgh" localSheetId="15" hidden="1">{"via1",#N/A,TRUE,"general";"via2",#N/A,TRUE,"general";"via3",#N/A,TRUE,"general"}</definedName>
    <definedName name="fghsfgh" localSheetId="0" hidden="1">{"via1",#N/A,TRUE,"general";"via2",#N/A,TRUE,"general";"via3",#N/A,TRUE,"general"}</definedName>
    <definedName name="fghsfgh" localSheetId="12" hidden="1">{"via1",#N/A,TRUE,"general";"via2",#N/A,TRUE,"general";"via3",#N/A,TRUE,"general"}</definedName>
    <definedName name="fghsfgh" localSheetId="13" hidden="1">{"via1",#N/A,TRUE,"general";"via2",#N/A,TRUE,"general";"via3",#N/A,TRUE,"general"}</definedName>
    <definedName name="fghsfgh" localSheetId="16" hidden="1">{"via1",#N/A,TRUE,"general";"via2",#N/A,TRUE,"general";"via3",#N/A,TRUE,"general"}</definedName>
    <definedName name="fghsfgh" localSheetId="1" hidden="1">{"via1",#N/A,TRUE,"general";"via2",#N/A,TRUE,"general";"via3",#N/A,TRUE,"general"}</definedName>
    <definedName name="fghsfgh" localSheetId="11" hidden="1">{"via1",#N/A,TRUE,"general";"via2",#N/A,TRUE,"general";"via3",#N/A,TRUE,"general"}</definedName>
    <definedName name="fghsfgh" localSheetId="5" hidden="1">{"via1",#N/A,TRUE,"general";"via2",#N/A,TRUE,"general";"via3",#N/A,TRUE,"general"}</definedName>
    <definedName name="fghsfgh" localSheetId="6"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localSheetId="14" hidden="1">{"TAB1",#N/A,TRUE,"GENERAL";"TAB2",#N/A,TRUE,"GENERAL";"TAB3",#N/A,TRUE,"GENERAL";"TAB4",#N/A,TRUE,"GENERAL";"TAB5",#N/A,TRUE,"GENERAL"}</definedName>
    <definedName name="fght" localSheetId="15" hidden="1">{"TAB1",#N/A,TRUE,"GENERAL";"TAB2",#N/A,TRUE,"GENERAL";"TAB3",#N/A,TRUE,"GENERAL";"TAB4",#N/A,TRUE,"GENERAL";"TAB5",#N/A,TRUE,"GENERAL"}</definedName>
    <definedName name="fght" localSheetId="0" hidden="1">{"TAB1",#N/A,TRUE,"GENERAL";"TAB2",#N/A,TRUE,"GENERAL";"TAB3",#N/A,TRUE,"GENERAL";"TAB4",#N/A,TRUE,"GENERAL";"TAB5",#N/A,TRUE,"GENERAL"}</definedName>
    <definedName name="fght" localSheetId="12" hidden="1">{"TAB1",#N/A,TRUE,"GENERAL";"TAB2",#N/A,TRUE,"GENERAL";"TAB3",#N/A,TRUE,"GENERAL";"TAB4",#N/A,TRUE,"GENERAL";"TAB5",#N/A,TRUE,"GENERAL"}</definedName>
    <definedName name="fght" localSheetId="13" hidden="1">{"TAB1",#N/A,TRUE,"GENERAL";"TAB2",#N/A,TRUE,"GENERAL";"TAB3",#N/A,TRUE,"GENERAL";"TAB4",#N/A,TRUE,"GENERAL";"TAB5",#N/A,TRUE,"GENERAL"}</definedName>
    <definedName name="fght" localSheetId="16" hidden="1">{"TAB1",#N/A,TRUE,"GENERAL";"TAB2",#N/A,TRUE,"GENERAL";"TAB3",#N/A,TRUE,"GENERAL";"TAB4",#N/A,TRUE,"GENERAL";"TAB5",#N/A,TRUE,"GENERAL"}</definedName>
    <definedName name="fght" localSheetId="1" hidden="1">{"TAB1",#N/A,TRUE,"GENERAL";"TAB2",#N/A,TRUE,"GENERAL";"TAB3",#N/A,TRUE,"GENERAL";"TAB4",#N/A,TRUE,"GENERAL";"TAB5",#N/A,TRUE,"GENERAL"}</definedName>
    <definedName name="fght" localSheetId="11" hidden="1">{"TAB1",#N/A,TRUE,"GENERAL";"TAB2",#N/A,TRUE,"GENERAL";"TAB3",#N/A,TRUE,"GENERAL";"TAB4",#N/A,TRUE,"GENERAL";"TAB5",#N/A,TRUE,"GENERAL"}</definedName>
    <definedName name="fght" localSheetId="5" hidden="1">{"TAB1",#N/A,TRUE,"GENERAL";"TAB2",#N/A,TRUE,"GENERAL";"TAB3",#N/A,TRUE,"GENERAL";"TAB4",#N/A,TRUE,"GENERAL";"TAB5",#N/A,TRUE,"GENERAL"}</definedName>
    <definedName name="fght" localSheetId="6"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localSheetId="14" hidden="1">{"TAB1",#N/A,TRUE,"GENERAL";"TAB2",#N/A,TRUE,"GENERAL";"TAB3",#N/A,TRUE,"GENERAL";"TAB4",#N/A,TRUE,"GENERAL";"TAB5",#N/A,TRUE,"GENERAL"}</definedName>
    <definedName name="fgjgryi" localSheetId="15" hidden="1">{"TAB1",#N/A,TRUE,"GENERAL";"TAB2",#N/A,TRUE,"GENERAL";"TAB3",#N/A,TRUE,"GENERAL";"TAB4",#N/A,TRUE,"GENERAL";"TAB5",#N/A,TRUE,"GENERAL"}</definedName>
    <definedName name="fgjgryi" localSheetId="0" hidden="1">{"TAB1",#N/A,TRUE,"GENERAL";"TAB2",#N/A,TRUE,"GENERAL";"TAB3",#N/A,TRUE,"GENERAL";"TAB4",#N/A,TRUE,"GENERAL";"TAB5",#N/A,TRUE,"GENERAL"}</definedName>
    <definedName name="fgjgryi" localSheetId="12" hidden="1">{"TAB1",#N/A,TRUE,"GENERAL";"TAB2",#N/A,TRUE,"GENERAL";"TAB3",#N/A,TRUE,"GENERAL";"TAB4",#N/A,TRUE,"GENERAL";"TAB5",#N/A,TRUE,"GENERAL"}</definedName>
    <definedName name="fgjgryi" localSheetId="13" hidden="1">{"TAB1",#N/A,TRUE,"GENERAL";"TAB2",#N/A,TRUE,"GENERAL";"TAB3",#N/A,TRUE,"GENERAL";"TAB4",#N/A,TRUE,"GENERAL";"TAB5",#N/A,TRUE,"GENERAL"}</definedName>
    <definedName name="fgjgryi" localSheetId="16" hidden="1">{"TAB1",#N/A,TRUE,"GENERAL";"TAB2",#N/A,TRUE,"GENERAL";"TAB3",#N/A,TRUE,"GENERAL";"TAB4",#N/A,TRUE,"GENERAL";"TAB5",#N/A,TRUE,"GENERAL"}</definedName>
    <definedName name="fgjgryi" localSheetId="1" hidden="1">{"TAB1",#N/A,TRUE,"GENERAL";"TAB2",#N/A,TRUE,"GENERAL";"TAB3",#N/A,TRUE,"GENERAL";"TAB4",#N/A,TRUE,"GENERAL";"TAB5",#N/A,TRUE,"GENERAL"}</definedName>
    <definedName name="fgjgryi" localSheetId="11" hidden="1">{"TAB1",#N/A,TRUE,"GENERAL";"TAB2",#N/A,TRUE,"GENERAL";"TAB3",#N/A,TRUE,"GENERAL";"TAB4",#N/A,TRUE,"GENERAL";"TAB5",#N/A,TRUE,"GENERAL"}</definedName>
    <definedName name="fgjgryi" localSheetId="5" hidden="1">{"TAB1",#N/A,TRUE,"GENERAL";"TAB2",#N/A,TRUE,"GENERAL";"TAB3",#N/A,TRUE,"GENERAL";"TAB4",#N/A,TRUE,"GENERAL";"TAB5",#N/A,TRUE,"GENERAL"}</definedName>
    <definedName name="fgjgryi" localSheetId="6"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localSheetId="14" hidden="1">{"TAB1",#N/A,TRUE,"GENERAL";"TAB2",#N/A,TRUE,"GENERAL";"TAB3",#N/A,TRUE,"GENERAL";"TAB4",#N/A,TRUE,"GENERAL";"TAB5",#N/A,TRUE,"GENERAL"}</definedName>
    <definedName name="fhfg" localSheetId="15" hidden="1">{"TAB1",#N/A,TRUE,"GENERAL";"TAB2",#N/A,TRUE,"GENERAL";"TAB3",#N/A,TRUE,"GENERAL";"TAB4",#N/A,TRUE,"GENERAL";"TAB5",#N/A,TRUE,"GENERAL"}</definedName>
    <definedName name="fhfg" localSheetId="0" hidden="1">{"TAB1",#N/A,TRUE,"GENERAL";"TAB2",#N/A,TRUE,"GENERAL";"TAB3",#N/A,TRUE,"GENERAL";"TAB4",#N/A,TRUE,"GENERAL";"TAB5",#N/A,TRUE,"GENERAL"}</definedName>
    <definedName name="fhfg" localSheetId="12" hidden="1">{"TAB1",#N/A,TRUE,"GENERAL";"TAB2",#N/A,TRUE,"GENERAL";"TAB3",#N/A,TRUE,"GENERAL";"TAB4",#N/A,TRUE,"GENERAL";"TAB5",#N/A,TRUE,"GENERAL"}</definedName>
    <definedName name="fhfg" localSheetId="13" hidden="1">{"TAB1",#N/A,TRUE,"GENERAL";"TAB2",#N/A,TRUE,"GENERAL";"TAB3",#N/A,TRUE,"GENERAL";"TAB4",#N/A,TRUE,"GENERAL";"TAB5",#N/A,TRUE,"GENERAL"}</definedName>
    <definedName name="fhfg" localSheetId="16" hidden="1">{"TAB1",#N/A,TRUE,"GENERAL";"TAB2",#N/A,TRUE,"GENERAL";"TAB3",#N/A,TRUE,"GENERAL";"TAB4",#N/A,TRUE,"GENERAL";"TAB5",#N/A,TRUE,"GENERAL"}</definedName>
    <definedName name="fhfg" localSheetId="1" hidden="1">{"TAB1",#N/A,TRUE,"GENERAL";"TAB2",#N/A,TRUE,"GENERAL";"TAB3",#N/A,TRUE,"GENERAL";"TAB4",#N/A,TRUE,"GENERAL";"TAB5",#N/A,TRUE,"GENERAL"}</definedName>
    <definedName name="fhfg" localSheetId="11" hidden="1">{"TAB1",#N/A,TRUE,"GENERAL";"TAB2",#N/A,TRUE,"GENERAL";"TAB3",#N/A,TRUE,"GENERAL";"TAB4",#N/A,TRUE,"GENERAL";"TAB5",#N/A,TRUE,"GENERAL"}</definedName>
    <definedName name="fhfg" localSheetId="5" hidden="1">{"TAB1",#N/A,TRUE,"GENERAL";"TAB2",#N/A,TRUE,"GENERAL";"TAB3",#N/A,TRUE,"GENERAL";"TAB4",#N/A,TRUE,"GENERAL";"TAB5",#N/A,TRUE,"GENERAL"}</definedName>
    <definedName name="fhfg" localSheetId="6"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localSheetId="14" hidden="1">{"via1",#N/A,TRUE,"general";"via2",#N/A,TRUE,"general";"via3",#N/A,TRUE,"general"}</definedName>
    <definedName name="fhfgh" localSheetId="15" hidden="1">{"via1",#N/A,TRUE,"general";"via2",#N/A,TRUE,"general";"via3",#N/A,TRUE,"general"}</definedName>
    <definedName name="fhfgh" localSheetId="0" hidden="1">{"via1",#N/A,TRUE,"general";"via2",#N/A,TRUE,"general";"via3",#N/A,TRUE,"general"}</definedName>
    <definedName name="fhfgh" localSheetId="12" hidden="1">{"via1",#N/A,TRUE,"general";"via2",#N/A,TRUE,"general";"via3",#N/A,TRUE,"general"}</definedName>
    <definedName name="fhfgh" localSheetId="13" hidden="1">{"via1",#N/A,TRUE,"general";"via2",#N/A,TRUE,"general";"via3",#N/A,TRUE,"general"}</definedName>
    <definedName name="fhfgh" localSheetId="16" hidden="1">{"via1",#N/A,TRUE,"general";"via2",#N/A,TRUE,"general";"via3",#N/A,TRUE,"general"}</definedName>
    <definedName name="fhfgh" localSheetId="1" hidden="1">{"via1",#N/A,TRUE,"general";"via2",#N/A,TRUE,"general";"via3",#N/A,TRUE,"general"}</definedName>
    <definedName name="fhfgh" localSheetId="11" hidden="1">{"via1",#N/A,TRUE,"general";"via2",#N/A,TRUE,"general";"via3",#N/A,TRUE,"general"}</definedName>
    <definedName name="fhfgh" localSheetId="5" hidden="1">{"via1",#N/A,TRUE,"general";"via2",#N/A,TRUE,"general";"via3",#N/A,TRUE,"general"}</definedName>
    <definedName name="fhfgh" localSheetId="6" hidden="1">{"via1",#N/A,TRUE,"general";"via2",#N/A,TRUE,"general";"via3",#N/A,TRUE,"general"}</definedName>
    <definedName name="fhfgh" hidden="1">{"via1",#N/A,TRUE,"general";"via2",#N/A,TRUE,"general";"via3",#N/A,TRUE,"general"}</definedName>
    <definedName name="fhgh" localSheetId="2" hidden="1">{"via1",#N/A,TRUE,"general";"via2",#N/A,TRUE,"general";"via3",#N/A,TRUE,"general"}</definedName>
    <definedName name="fhgh" localSheetId="14" hidden="1">{"via1",#N/A,TRUE,"general";"via2",#N/A,TRUE,"general";"via3",#N/A,TRUE,"general"}</definedName>
    <definedName name="fhgh" localSheetId="15" hidden="1">{"via1",#N/A,TRUE,"general";"via2",#N/A,TRUE,"general";"via3",#N/A,TRUE,"general"}</definedName>
    <definedName name="fhgh" localSheetId="0" hidden="1">{"via1",#N/A,TRUE,"general";"via2",#N/A,TRUE,"general";"via3",#N/A,TRUE,"general"}</definedName>
    <definedName name="fhgh" localSheetId="12" hidden="1">{"via1",#N/A,TRUE,"general";"via2",#N/A,TRUE,"general";"via3",#N/A,TRUE,"general"}</definedName>
    <definedName name="fhgh" localSheetId="13" hidden="1">{"via1",#N/A,TRUE,"general";"via2",#N/A,TRUE,"general";"via3",#N/A,TRUE,"general"}</definedName>
    <definedName name="fhgh" localSheetId="16" hidden="1">{"via1",#N/A,TRUE,"general";"via2",#N/A,TRUE,"general";"via3",#N/A,TRUE,"general"}</definedName>
    <definedName name="fhgh" localSheetId="1" hidden="1">{"via1",#N/A,TRUE,"general";"via2",#N/A,TRUE,"general";"via3",#N/A,TRUE,"general"}</definedName>
    <definedName name="fhgh" localSheetId="11" hidden="1">{"via1",#N/A,TRUE,"general";"via2",#N/A,TRUE,"general";"via3",#N/A,TRUE,"general"}</definedName>
    <definedName name="fhgh" localSheetId="5" hidden="1">{"via1",#N/A,TRUE,"general";"via2",#N/A,TRUE,"general";"via3",#N/A,TRUE,"general"}</definedName>
    <definedName name="fhgh" localSheetId="6"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localSheetId="14" hidden="1">{"via1",#N/A,TRUE,"general";"via2",#N/A,TRUE,"general";"via3",#N/A,TRUE,"general"}</definedName>
    <definedName name="fhpltyunh" localSheetId="15" hidden="1">{"via1",#N/A,TRUE,"general";"via2",#N/A,TRUE,"general";"via3",#N/A,TRUE,"general"}</definedName>
    <definedName name="fhpltyunh" localSheetId="0" hidden="1">{"via1",#N/A,TRUE,"general";"via2",#N/A,TRUE,"general";"via3",#N/A,TRUE,"general"}</definedName>
    <definedName name="fhpltyunh" localSheetId="12" hidden="1">{"via1",#N/A,TRUE,"general";"via2",#N/A,TRUE,"general";"via3",#N/A,TRUE,"general"}</definedName>
    <definedName name="fhpltyunh" localSheetId="13" hidden="1">{"via1",#N/A,TRUE,"general";"via2",#N/A,TRUE,"general";"via3",#N/A,TRUE,"general"}</definedName>
    <definedName name="fhpltyunh" localSheetId="16" hidden="1">{"via1",#N/A,TRUE,"general";"via2",#N/A,TRUE,"general";"via3",#N/A,TRUE,"general"}</definedName>
    <definedName name="fhpltyunh" localSheetId="1" hidden="1">{"via1",#N/A,TRUE,"general";"via2",#N/A,TRUE,"general";"via3",#N/A,TRUE,"general"}</definedName>
    <definedName name="fhpltyunh" localSheetId="11" hidden="1">{"via1",#N/A,TRUE,"general";"via2",#N/A,TRUE,"general";"via3",#N/A,TRUE,"general"}</definedName>
    <definedName name="fhpltyunh" localSheetId="5" hidden="1">{"via1",#N/A,TRUE,"general";"via2",#N/A,TRUE,"general";"via3",#N/A,TRUE,"general"}</definedName>
    <definedName name="fhpltyunh" localSheetId="6" hidden="1">{"via1",#N/A,TRUE,"general";"via2",#N/A,TRUE,"general";"via3",#N/A,TRUE,"general"}</definedName>
    <definedName name="fhpltyunh" hidden="1">{"via1",#N/A,TRUE,"general";"via2",#N/A,TRUE,"general";"via3",#N/A,TRUE,"general"}</definedName>
    <definedName name="FHWIEFJ" localSheetId="2">#REF!</definedName>
    <definedName name="FHWIEFJ" localSheetId="14">#REF!</definedName>
    <definedName name="FHWIEFJ" localSheetId="15">#REF!</definedName>
    <definedName name="FHWIEFJ" localSheetId="0">#REF!</definedName>
    <definedName name="FHWIEFJ" localSheetId="12">#REF!</definedName>
    <definedName name="FHWIEFJ" localSheetId="13">#REF!</definedName>
    <definedName name="FHWIEFJ" localSheetId="1">#REF!</definedName>
    <definedName name="FHWIEFJ" localSheetId="11">#REF!</definedName>
    <definedName name="FHWIEFJ" localSheetId="5">#REF!</definedName>
    <definedName name="FHWIEFJ" localSheetId="6">#REF!</definedName>
    <definedName name="FHWIEFJ">#REF!</definedName>
    <definedName name="FISICO" localSheetId="14">'[23]Catálogo FR'!$B$4:$B$10</definedName>
    <definedName name="FISICO" localSheetId="15">#REF!</definedName>
    <definedName name="FISICO" localSheetId="12">'[23]Catálogo FR'!$B$4:$B$10</definedName>
    <definedName name="FISICO" localSheetId="13">'[23]Catálogo FR'!$B$4:$B$10</definedName>
    <definedName name="FISICO" localSheetId="16">#REF!</definedName>
    <definedName name="FISICO" localSheetId="1">'[23]Catálogo FR'!$B$4:$B$10</definedName>
    <definedName name="FISICO" localSheetId="11">#REF!</definedName>
    <definedName name="FISICO" localSheetId="5">#REF!</definedName>
    <definedName name="FISICO" localSheetId="6">'[23]Catálogo FR'!$B$4:$B$10</definedName>
    <definedName name="FISICO">#REF!</definedName>
    <definedName name="flefoekf" localSheetId="14">#REF!</definedName>
    <definedName name="flefoekf" localSheetId="15">#REF!</definedName>
    <definedName name="flefoekf" localSheetId="12">#REF!</definedName>
    <definedName name="flefoekf" localSheetId="13">#REF!</definedName>
    <definedName name="flefoekf" localSheetId="1">#REF!</definedName>
    <definedName name="flefoekf" localSheetId="11">#REF!</definedName>
    <definedName name="flefoekf" localSheetId="5">#REF!</definedName>
    <definedName name="flefoekf" localSheetId="6">#REF!</definedName>
    <definedName name="flefoekf">#REF!</definedName>
    <definedName name="Flu" localSheetId="14">#REF!</definedName>
    <definedName name="Flu" localSheetId="15">#REF!</definedName>
    <definedName name="Flu" localSheetId="12">#REF!</definedName>
    <definedName name="Flu" localSheetId="13">#REF!</definedName>
    <definedName name="Flu" localSheetId="1">#REF!</definedName>
    <definedName name="Flu" localSheetId="11">#REF!</definedName>
    <definedName name="Flu" localSheetId="6">#REF!</definedName>
    <definedName name="Flu">#REF!</definedName>
    <definedName name="FOEWOF" localSheetId="2">#REF!</definedName>
    <definedName name="FOEWOF" localSheetId="14">[43]Otros!#REF!</definedName>
    <definedName name="FOEWOF" localSheetId="15">#REF!</definedName>
    <definedName name="FOEWOF" localSheetId="0">#REF!</definedName>
    <definedName name="FOEWOF" localSheetId="12">[43]Otros!#REF!</definedName>
    <definedName name="FOEWOF" localSheetId="13">[43]Otros!#REF!</definedName>
    <definedName name="FOEWOF" localSheetId="16">#REF!</definedName>
    <definedName name="FOEWOF" localSheetId="1">[43]Otros!#REF!</definedName>
    <definedName name="FOEWOF" localSheetId="11">#REF!</definedName>
    <definedName name="FOEWOF" localSheetId="5">#REF!</definedName>
    <definedName name="FOEWOF" localSheetId="6">[43]Otros!#REF!</definedName>
    <definedName name="FOEWOF">#REF!</definedName>
    <definedName name="FPrestacional" localSheetId="2">#REF!+#REF!</definedName>
    <definedName name="FPrestacional" localSheetId="14">[45]PlanCero!$D$8+[45]PlanCero!$D$9</definedName>
    <definedName name="FPrestacional" localSheetId="15">#REF!+#REF!</definedName>
    <definedName name="FPrestacional" localSheetId="0">#REF!+#REF!</definedName>
    <definedName name="FPrestacional" localSheetId="12">[45]PlanCero!$D$8+[45]PlanCero!$D$9</definedName>
    <definedName name="FPrestacional" localSheetId="13">[45]PlanCero!$D$8+[45]PlanCero!$D$9</definedName>
    <definedName name="FPrestacional" localSheetId="16">#REF!+#REF!</definedName>
    <definedName name="FPrestacional" localSheetId="1">[45]PlanCero!$D$8+[45]PlanCero!$D$9</definedName>
    <definedName name="FPrestacional" localSheetId="11">#REF!+#REF!</definedName>
    <definedName name="FPrestacional" localSheetId="5">#REF!+#REF!</definedName>
    <definedName name="FPrestacional" localSheetId="6">[45]PlanCero!$D$8+[45]PlanCero!$D$9</definedName>
    <definedName name="FPrestacional">#REF!+#REF!</definedName>
    <definedName name="frbgsd" localSheetId="2" hidden="1">{"TAB1",#N/A,TRUE,"GENERAL";"TAB2",#N/A,TRUE,"GENERAL";"TAB3",#N/A,TRUE,"GENERAL";"TAB4",#N/A,TRUE,"GENERAL";"TAB5",#N/A,TRUE,"GENERAL"}</definedName>
    <definedName name="frbgsd" localSheetId="14" hidden="1">{"TAB1",#N/A,TRUE,"GENERAL";"TAB2",#N/A,TRUE,"GENERAL";"TAB3",#N/A,TRUE,"GENERAL";"TAB4",#N/A,TRUE,"GENERAL";"TAB5",#N/A,TRUE,"GENERAL"}</definedName>
    <definedName name="frbgsd" localSheetId="15" hidden="1">{"TAB1",#N/A,TRUE,"GENERAL";"TAB2",#N/A,TRUE,"GENERAL";"TAB3",#N/A,TRUE,"GENERAL";"TAB4",#N/A,TRUE,"GENERAL";"TAB5",#N/A,TRUE,"GENERAL"}</definedName>
    <definedName name="frbgsd" localSheetId="0" hidden="1">{"TAB1",#N/A,TRUE,"GENERAL";"TAB2",#N/A,TRUE,"GENERAL";"TAB3",#N/A,TRUE,"GENERAL";"TAB4",#N/A,TRUE,"GENERAL";"TAB5",#N/A,TRUE,"GENERAL"}</definedName>
    <definedName name="frbgsd" localSheetId="12" hidden="1">{"TAB1",#N/A,TRUE,"GENERAL";"TAB2",#N/A,TRUE,"GENERAL";"TAB3",#N/A,TRUE,"GENERAL";"TAB4",#N/A,TRUE,"GENERAL";"TAB5",#N/A,TRUE,"GENERAL"}</definedName>
    <definedName name="frbgsd" localSheetId="13" hidden="1">{"TAB1",#N/A,TRUE,"GENERAL";"TAB2",#N/A,TRUE,"GENERAL";"TAB3",#N/A,TRUE,"GENERAL";"TAB4",#N/A,TRUE,"GENERAL";"TAB5",#N/A,TRUE,"GENERAL"}</definedName>
    <definedName name="frbgsd" localSheetId="16" hidden="1">{"TAB1",#N/A,TRUE,"GENERAL";"TAB2",#N/A,TRUE,"GENERAL";"TAB3",#N/A,TRUE,"GENERAL";"TAB4",#N/A,TRUE,"GENERAL";"TAB5",#N/A,TRUE,"GENERAL"}</definedName>
    <definedName name="frbgsd" localSheetId="1" hidden="1">{"TAB1",#N/A,TRUE,"GENERAL";"TAB2",#N/A,TRUE,"GENERAL";"TAB3",#N/A,TRUE,"GENERAL";"TAB4",#N/A,TRUE,"GENERAL";"TAB5",#N/A,TRUE,"GENERAL"}</definedName>
    <definedName name="frbgsd" localSheetId="11" hidden="1">{"TAB1",#N/A,TRUE,"GENERAL";"TAB2",#N/A,TRUE,"GENERAL";"TAB3",#N/A,TRUE,"GENERAL";"TAB4",#N/A,TRUE,"GENERAL";"TAB5",#N/A,TRUE,"GENERAL"}</definedName>
    <definedName name="frbgsd" localSheetId="5" hidden="1">{"TAB1",#N/A,TRUE,"GENERAL";"TAB2",#N/A,TRUE,"GENERAL";"TAB3",#N/A,TRUE,"GENERAL";"TAB4",#N/A,TRUE,"GENERAL";"TAB5",#N/A,TRUE,"GENERAL"}</definedName>
    <definedName name="frbgsd" localSheetId="6" hidden="1">{"TAB1",#N/A,TRUE,"GENERAL";"TAB2",#N/A,TRUE,"GENERAL";"TAB3",#N/A,TRUE,"GENERAL";"TAB4",#N/A,TRUE,"GENERAL";"TAB5",#N/A,TRUE,"GENERAL"}</definedName>
    <definedName name="frbgsd" hidden="1">{"TAB1",#N/A,TRUE,"GENERAL";"TAB2",#N/A,TRUE,"GENERAL";"TAB3",#N/A,TRUE,"GENERAL";"TAB4",#N/A,TRUE,"GENERAL";"TAB5",#N/A,TRUE,"GENERAL"}</definedName>
    <definedName name="Frecuencia" localSheetId="2">#REF!</definedName>
    <definedName name="Frecuencia" localSheetId="14">#REF!</definedName>
    <definedName name="Frecuencia" localSheetId="15">#REF!</definedName>
    <definedName name="Frecuencia" localSheetId="0">#REF!</definedName>
    <definedName name="Frecuencia" localSheetId="12">#REF!</definedName>
    <definedName name="Frecuencia" localSheetId="13">#REF!</definedName>
    <definedName name="Frecuencia" localSheetId="1">#REF!</definedName>
    <definedName name="Frecuencia" localSheetId="11">#REF!</definedName>
    <definedName name="Frecuencia" localSheetId="5">#REF!</definedName>
    <definedName name="Frecuencia" localSheetId="6">#REF!</definedName>
    <definedName name="Frecuencia">#REF!</definedName>
    <definedName name="frefr" localSheetId="2" hidden="1">{"via1",#N/A,TRUE,"general";"via2",#N/A,TRUE,"general";"via3",#N/A,TRUE,"general"}</definedName>
    <definedName name="frefr" localSheetId="14" hidden="1">{"via1",#N/A,TRUE,"general";"via2",#N/A,TRUE,"general";"via3",#N/A,TRUE,"general"}</definedName>
    <definedName name="frefr" localSheetId="15" hidden="1">{"via1",#N/A,TRUE,"general";"via2",#N/A,TRUE,"general";"via3",#N/A,TRUE,"general"}</definedName>
    <definedName name="frefr" localSheetId="0" hidden="1">{"via1",#N/A,TRUE,"general";"via2",#N/A,TRUE,"general";"via3",#N/A,TRUE,"general"}</definedName>
    <definedName name="frefr" localSheetId="12" hidden="1">{"via1",#N/A,TRUE,"general";"via2",#N/A,TRUE,"general";"via3",#N/A,TRUE,"general"}</definedName>
    <definedName name="frefr" localSheetId="13" hidden="1">{"via1",#N/A,TRUE,"general";"via2",#N/A,TRUE,"general";"via3",#N/A,TRUE,"general"}</definedName>
    <definedName name="frefr" localSheetId="16" hidden="1">{"via1",#N/A,TRUE,"general";"via2",#N/A,TRUE,"general";"via3",#N/A,TRUE,"general"}</definedName>
    <definedName name="frefr" localSheetId="1" hidden="1">{"via1",#N/A,TRUE,"general";"via2",#N/A,TRUE,"general";"via3",#N/A,TRUE,"general"}</definedName>
    <definedName name="frefr" localSheetId="11" hidden="1">{"via1",#N/A,TRUE,"general";"via2",#N/A,TRUE,"general";"via3",#N/A,TRUE,"general"}</definedName>
    <definedName name="frefr" localSheetId="5" hidden="1">{"via1",#N/A,TRUE,"general";"via2",#N/A,TRUE,"general";"via3",#N/A,TRUE,"general"}</definedName>
    <definedName name="frefr" localSheetId="6"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localSheetId="14" hidden="1">{"via1",#N/A,TRUE,"general";"via2",#N/A,TRUE,"general";"via3",#N/A,TRUE,"general"}</definedName>
    <definedName name="frfa" localSheetId="15" hidden="1">{"via1",#N/A,TRUE,"general";"via2",#N/A,TRUE,"general";"via3",#N/A,TRUE,"general"}</definedName>
    <definedName name="frfa" localSheetId="0" hidden="1">{"via1",#N/A,TRUE,"general";"via2",#N/A,TRUE,"general";"via3",#N/A,TRUE,"general"}</definedName>
    <definedName name="frfa" localSheetId="12" hidden="1">{"via1",#N/A,TRUE,"general";"via2",#N/A,TRUE,"general";"via3",#N/A,TRUE,"general"}</definedName>
    <definedName name="frfa" localSheetId="13" hidden="1">{"via1",#N/A,TRUE,"general";"via2",#N/A,TRUE,"general";"via3",#N/A,TRUE,"general"}</definedName>
    <definedName name="frfa" localSheetId="16" hidden="1">{"via1",#N/A,TRUE,"general";"via2",#N/A,TRUE,"general";"via3",#N/A,TRUE,"general"}</definedName>
    <definedName name="frfa" localSheetId="1" hidden="1">{"via1",#N/A,TRUE,"general";"via2",#N/A,TRUE,"general";"via3",#N/A,TRUE,"general"}</definedName>
    <definedName name="frfa" localSheetId="11" hidden="1">{"via1",#N/A,TRUE,"general";"via2",#N/A,TRUE,"general";"via3",#N/A,TRUE,"general"}</definedName>
    <definedName name="frfa" localSheetId="5" hidden="1">{"via1",#N/A,TRUE,"general";"via2",#N/A,TRUE,"general";"via3",#N/A,TRUE,"general"}</definedName>
    <definedName name="frfa" localSheetId="6"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localSheetId="14" hidden="1">{"TAB1",#N/A,TRUE,"GENERAL";"TAB2",#N/A,TRUE,"GENERAL";"TAB3",#N/A,TRUE,"GENERAL";"TAB4",#N/A,TRUE,"GENERAL";"TAB5",#N/A,TRUE,"GENERAL"}</definedName>
    <definedName name="frfr" localSheetId="15" hidden="1">{"TAB1",#N/A,TRUE,"GENERAL";"TAB2",#N/A,TRUE,"GENERAL";"TAB3",#N/A,TRUE,"GENERAL";"TAB4",#N/A,TRUE,"GENERAL";"TAB5",#N/A,TRUE,"GENERAL"}</definedName>
    <definedName name="frfr" localSheetId="0" hidden="1">{"TAB1",#N/A,TRUE,"GENERAL";"TAB2",#N/A,TRUE,"GENERAL";"TAB3",#N/A,TRUE,"GENERAL";"TAB4",#N/A,TRUE,"GENERAL";"TAB5",#N/A,TRUE,"GENERAL"}</definedName>
    <definedName name="frfr" localSheetId="12" hidden="1">{"TAB1",#N/A,TRUE,"GENERAL";"TAB2",#N/A,TRUE,"GENERAL";"TAB3",#N/A,TRUE,"GENERAL";"TAB4",#N/A,TRUE,"GENERAL";"TAB5",#N/A,TRUE,"GENERAL"}</definedName>
    <definedName name="frfr" localSheetId="13" hidden="1">{"TAB1",#N/A,TRUE,"GENERAL";"TAB2",#N/A,TRUE,"GENERAL";"TAB3",#N/A,TRUE,"GENERAL";"TAB4",#N/A,TRUE,"GENERAL";"TAB5",#N/A,TRUE,"GENERAL"}</definedName>
    <definedName name="frfr" localSheetId="16" hidden="1">{"TAB1",#N/A,TRUE,"GENERAL";"TAB2",#N/A,TRUE,"GENERAL";"TAB3",#N/A,TRUE,"GENERAL";"TAB4",#N/A,TRUE,"GENERAL";"TAB5",#N/A,TRUE,"GENERAL"}</definedName>
    <definedName name="frfr" localSheetId="1" hidden="1">{"TAB1",#N/A,TRUE,"GENERAL";"TAB2",#N/A,TRUE,"GENERAL";"TAB3",#N/A,TRUE,"GENERAL";"TAB4",#N/A,TRUE,"GENERAL";"TAB5",#N/A,TRUE,"GENERAL"}</definedName>
    <definedName name="frfr" localSheetId="11" hidden="1">{"TAB1",#N/A,TRUE,"GENERAL";"TAB2",#N/A,TRUE,"GENERAL";"TAB3",#N/A,TRUE,"GENERAL";"TAB4",#N/A,TRUE,"GENERAL";"TAB5",#N/A,TRUE,"GENERAL"}</definedName>
    <definedName name="frfr" localSheetId="5" hidden="1">{"TAB1",#N/A,TRUE,"GENERAL";"TAB2",#N/A,TRUE,"GENERAL";"TAB3",#N/A,TRUE,"GENERAL";"TAB4",#N/A,TRUE,"GENERAL";"TAB5",#N/A,TRUE,"GENERAL"}</definedName>
    <definedName name="frfr" localSheetId="6" hidden="1">{"TAB1",#N/A,TRUE,"GENERAL";"TAB2",#N/A,TRUE,"GENERAL";"TAB3",#N/A,TRUE,"GENERAL";"TAB4",#N/A,TRUE,"GENERAL";"TAB5",#N/A,TRUE,"GENERAL"}</definedName>
    <definedName name="frfr" hidden="1">{"TAB1",#N/A,TRUE,"GENERAL";"TAB2",#N/A,TRUE,"GENERAL";"TAB3",#N/A,TRUE,"GENERAL";"TAB4",#N/A,TRUE,"GENERAL";"TAB5",#N/A,TRUE,"GENERAL"}</definedName>
    <definedName name="fsfwf" localSheetId="2">#REF!</definedName>
    <definedName name="fsfwf" localSheetId="14">#REF!</definedName>
    <definedName name="fsfwf" localSheetId="15">#REF!</definedName>
    <definedName name="fsfwf" localSheetId="0">#REF!</definedName>
    <definedName name="fsfwf" localSheetId="12">#REF!</definedName>
    <definedName name="fsfwf" localSheetId="13">#REF!</definedName>
    <definedName name="fsfwf" localSheetId="1">#REF!</definedName>
    <definedName name="fsfwf" localSheetId="11">#REF!</definedName>
    <definedName name="fsfwf" localSheetId="5">#REF!</definedName>
    <definedName name="fsfwf" localSheetId="6">#REF!</definedName>
    <definedName name="fsfwf">#REF!</definedName>
    <definedName name="fsww" localSheetId="2">#REF!</definedName>
    <definedName name="fsww" localSheetId="14">[38]Otros!#REF!</definedName>
    <definedName name="fsww" localSheetId="15">#REF!</definedName>
    <definedName name="fsww" localSheetId="0">#REF!</definedName>
    <definedName name="fsww" localSheetId="12">[38]Otros!#REF!</definedName>
    <definedName name="fsww" localSheetId="13">[38]Otros!#REF!</definedName>
    <definedName name="fsww" localSheetId="16">#REF!</definedName>
    <definedName name="fsww" localSheetId="1">[38]Otros!#REF!</definedName>
    <definedName name="fsww" localSheetId="11">#REF!</definedName>
    <definedName name="fsww" localSheetId="5">#REF!</definedName>
    <definedName name="fsww" localSheetId="6">[38]Otros!#REF!</definedName>
    <definedName name="fsww">#REF!</definedName>
    <definedName name="Full_Print" localSheetId="14">#REF!</definedName>
    <definedName name="Full_Print" localSheetId="15">#REF!</definedName>
    <definedName name="Full_Print" localSheetId="12">#REF!</definedName>
    <definedName name="Full_Print" localSheetId="13">#REF!</definedName>
    <definedName name="Full_Print" localSheetId="1">#REF!</definedName>
    <definedName name="Full_Print" localSheetId="11">#REF!</definedName>
    <definedName name="Full_Print" localSheetId="5">#REF!</definedName>
    <definedName name="Full_Print" localSheetId="6">#REF!</definedName>
    <definedName name="Full_Print">#REF!</definedName>
    <definedName name="fwefewfe" localSheetId="14">#REF!</definedName>
    <definedName name="fwefewfe" localSheetId="15">#REF!</definedName>
    <definedName name="fwefewfe" localSheetId="12">#REF!</definedName>
    <definedName name="fwefewfe" localSheetId="13">#REF!</definedName>
    <definedName name="fwefewfe" localSheetId="1">#REF!</definedName>
    <definedName name="fwefewfe" localSheetId="11">#REF!</definedName>
    <definedName name="fwefewfe" localSheetId="6">#REF!</definedName>
    <definedName name="fwefewfe">#REF!</definedName>
    <definedName name="fwff" localSheetId="2" hidden="1">{"via1",#N/A,TRUE,"general";"via2",#N/A,TRUE,"general";"via3",#N/A,TRUE,"general"}</definedName>
    <definedName name="fwff" localSheetId="14" hidden="1">{"via1",#N/A,TRUE,"general";"via2",#N/A,TRUE,"general";"via3",#N/A,TRUE,"general"}</definedName>
    <definedName name="fwff" localSheetId="15" hidden="1">{"via1",#N/A,TRUE,"general";"via2",#N/A,TRUE,"general";"via3",#N/A,TRUE,"general"}</definedName>
    <definedName name="fwff" localSheetId="0" hidden="1">{"via1",#N/A,TRUE,"general";"via2",#N/A,TRUE,"general";"via3",#N/A,TRUE,"general"}</definedName>
    <definedName name="fwff" localSheetId="12" hidden="1">{"via1",#N/A,TRUE,"general";"via2",#N/A,TRUE,"general";"via3",#N/A,TRUE,"general"}</definedName>
    <definedName name="fwff" localSheetId="13" hidden="1">{"via1",#N/A,TRUE,"general";"via2",#N/A,TRUE,"general";"via3",#N/A,TRUE,"general"}</definedName>
    <definedName name="fwff" localSheetId="16" hidden="1">{"via1",#N/A,TRUE,"general";"via2",#N/A,TRUE,"general";"via3",#N/A,TRUE,"general"}</definedName>
    <definedName name="fwff" localSheetId="1" hidden="1">{"via1",#N/A,TRUE,"general";"via2",#N/A,TRUE,"general";"via3",#N/A,TRUE,"general"}</definedName>
    <definedName name="fwff" localSheetId="11" hidden="1">{"via1",#N/A,TRUE,"general";"via2",#N/A,TRUE,"general";"via3",#N/A,TRUE,"general"}</definedName>
    <definedName name="fwff" localSheetId="5" hidden="1">{"via1",#N/A,TRUE,"general";"via2",#N/A,TRUE,"general";"via3",#N/A,TRUE,"general"}</definedName>
    <definedName name="fwff" localSheetId="6"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localSheetId="14" hidden="1">{"via1",#N/A,TRUE,"general";"via2",#N/A,TRUE,"general";"via3",#N/A,TRUE,"general"}</definedName>
    <definedName name="fwwe" localSheetId="15" hidden="1">{"via1",#N/A,TRUE,"general";"via2",#N/A,TRUE,"general";"via3",#N/A,TRUE,"general"}</definedName>
    <definedName name="fwwe" localSheetId="0" hidden="1">{"via1",#N/A,TRUE,"general";"via2",#N/A,TRUE,"general";"via3",#N/A,TRUE,"general"}</definedName>
    <definedName name="fwwe" localSheetId="12" hidden="1">{"via1",#N/A,TRUE,"general";"via2",#N/A,TRUE,"general";"via3",#N/A,TRUE,"general"}</definedName>
    <definedName name="fwwe" localSheetId="13" hidden="1">{"via1",#N/A,TRUE,"general";"via2",#N/A,TRUE,"general";"via3",#N/A,TRUE,"general"}</definedName>
    <definedName name="fwwe" localSheetId="16" hidden="1">{"via1",#N/A,TRUE,"general";"via2",#N/A,TRUE,"general";"via3",#N/A,TRUE,"general"}</definedName>
    <definedName name="fwwe" localSheetId="1" hidden="1">{"via1",#N/A,TRUE,"general";"via2",#N/A,TRUE,"general";"via3",#N/A,TRUE,"general"}</definedName>
    <definedName name="fwwe" localSheetId="11" hidden="1">{"via1",#N/A,TRUE,"general";"via2",#N/A,TRUE,"general";"via3",#N/A,TRUE,"general"}</definedName>
    <definedName name="fwwe" localSheetId="5" hidden="1">{"via1",#N/A,TRUE,"general";"via2",#N/A,TRUE,"general";"via3",#N/A,TRUE,"general"}</definedName>
    <definedName name="fwwe" localSheetId="6" hidden="1">{"via1",#N/A,TRUE,"general";"via2",#N/A,TRUE,"general";"via3",#N/A,TRUE,"general"}</definedName>
    <definedName name="fwwe" hidden="1">{"via1",#N/A,TRUE,"general";"via2",#N/A,TRUE,"general";"via3",#N/A,TRUE,"general"}</definedName>
    <definedName name="g" localSheetId="2">#REF!</definedName>
    <definedName name="g" localSheetId="14">#REF!</definedName>
    <definedName name="g" localSheetId="15">#REF!</definedName>
    <definedName name="g" localSheetId="0">#REF!</definedName>
    <definedName name="g" localSheetId="12">#REF!</definedName>
    <definedName name="g" localSheetId="13">#REF!</definedName>
    <definedName name="g" localSheetId="1">#REF!</definedName>
    <definedName name="g" localSheetId="11">#REF!</definedName>
    <definedName name="g" localSheetId="5">#REF!</definedName>
    <definedName name="g" localSheetId="6">#REF!</definedName>
    <definedName name="g">#REF!</definedName>
    <definedName name="GAJ" localSheetId="14">#REF!</definedName>
    <definedName name="GAJ" localSheetId="15">#REF!</definedName>
    <definedName name="GAJ" localSheetId="12">#REF!</definedName>
    <definedName name="GAJ" localSheetId="13">#REF!</definedName>
    <definedName name="GAJ" localSheetId="1">#REF!</definedName>
    <definedName name="GAJ" localSheetId="11">#REF!</definedName>
    <definedName name="GAJ" localSheetId="6">#REF!</definedName>
    <definedName name="GAJ">#REF!</definedName>
    <definedName name="gbbfghghj" localSheetId="2" hidden="1">{"TAB1",#N/A,TRUE,"GENERAL";"TAB2",#N/A,TRUE,"GENERAL";"TAB3",#N/A,TRUE,"GENERAL";"TAB4",#N/A,TRUE,"GENERAL";"TAB5",#N/A,TRUE,"GENERAL"}</definedName>
    <definedName name="gbbfghghj" localSheetId="14" hidden="1">{"TAB1",#N/A,TRUE,"GENERAL";"TAB2",#N/A,TRUE,"GENERAL";"TAB3",#N/A,TRUE,"GENERAL";"TAB4",#N/A,TRUE,"GENERAL";"TAB5",#N/A,TRUE,"GENERAL"}</definedName>
    <definedName name="gbbfghghj" localSheetId="15" hidden="1">{"TAB1",#N/A,TRUE,"GENERAL";"TAB2",#N/A,TRUE,"GENERAL";"TAB3",#N/A,TRUE,"GENERAL";"TAB4",#N/A,TRUE,"GENERAL";"TAB5",#N/A,TRUE,"GENERAL"}</definedName>
    <definedName name="gbbfghghj" localSheetId="0" hidden="1">{"TAB1",#N/A,TRUE,"GENERAL";"TAB2",#N/A,TRUE,"GENERAL";"TAB3",#N/A,TRUE,"GENERAL";"TAB4",#N/A,TRUE,"GENERAL";"TAB5",#N/A,TRUE,"GENERAL"}</definedName>
    <definedName name="gbbfghghj" localSheetId="12" hidden="1">{"TAB1",#N/A,TRUE,"GENERAL";"TAB2",#N/A,TRUE,"GENERAL";"TAB3",#N/A,TRUE,"GENERAL";"TAB4",#N/A,TRUE,"GENERAL";"TAB5",#N/A,TRUE,"GENERAL"}</definedName>
    <definedName name="gbbfghghj" localSheetId="13" hidden="1">{"TAB1",#N/A,TRUE,"GENERAL";"TAB2",#N/A,TRUE,"GENERAL";"TAB3",#N/A,TRUE,"GENERAL";"TAB4",#N/A,TRUE,"GENERAL";"TAB5",#N/A,TRUE,"GENERAL"}</definedName>
    <definedName name="gbbfghghj" localSheetId="16" hidden="1">{"TAB1",#N/A,TRUE,"GENERAL";"TAB2",#N/A,TRUE,"GENERAL";"TAB3",#N/A,TRUE,"GENERAL";"TAB4",#N/A,TRUE,"GENERAL";"TAB5",#N/A,TRUE,"GENERAL"}</definedName>
    <definedName name="gbbfghghj" localSheetId="1" hidden="1">{"TAB1",#N/A,TRUE,"GENERAL";"TAB2",#N/A,TRUE,"GENERAL";"TAB3",#N/A,TRUE,"GENERAL";"TAB4",#N/A,TRUE,"GENERAL";"TAB5",#N/A,TRUE,"GENERAL"}</definedName>
    <definedName name="gbbfghghj" localSheetId="11" hidden="1">{"TAB1",#N/A,TRUE,"GENERAL";"TAB2",#N/A,TRUE,"GENERAL";"TAB3",#N/A,TRUE,"GENERAL";"TAB4",#N/A,TRUE,"GENERAL";"TAB5",#N/A,TRUE,"GENERAL"}</definedName>
    <definedName name="gbbfghghj" localSheetId="5" hidden="1">{"TAB1",#N/A,TRUE,"GENERAL";"TAB2",#N/A,TRUE,"GENERAL";"TAB3",#N/A,TRUE,"GENERAL";"TAB4",#N/A,TRUE,"GENERAL";"TAB5",#N/A,TRUE,"GENERAL"}</definedName>
    <definedName name="gbbfghghj" localSheetId="6" hidden="1">{"TAB1",#N/A,TRUE,"GENERAL";"TAB2",#N/A,TRUE,"GENERAL";"TAB3",#N/A,TRUE,"GENERAL";"TAB4",#N/A,TRUE,"GENERAL";"TAB5",#N/A,TRUE,"GENERAL"}</definedName>
    <definedName name="gbbfghghj" hidden="1">{"TAB1",#N/A,TRUE,"GENERAL";"TAB2",#N/A,TRUE,"GENERAL";"TAB3",#N/A,TRUE,"GENERAL";"TAB4",#N/A,TRUE,"GENERAL";"TAB5",#N/A,TRUE,"GENERAL"}</definedName>
    <definedName name="gddfgdfgdf" localSheetId="2">#REF!</definedName>
    <definedName name="gddfgdfgdf" localSheetId="14">#REF!</definedName>
    <definedName name="gddfgdfgdf" localSheetId="15">#REF!</definedName>
    <definedName name="gddfgdfgdf" localSheetId="0">#REF!</definedName>
    <definedName name="gddfgdfgdf" localSheetId="12">#REF!</definedName>
    <definedName name="gddfgdfgdf" localSheetId="13">#REF!</definedName>
    <definedName name="gddfgdfgdf" localSheetId="1">#REF!</definedName>
    <definedName name="gddfgdfgdf" localSheetId="11">#REF!</definedName>
    <definedName name="gddfgdfgdf" localSheetId="5">#REF!</definedName>
    <definedName name="gddfgdfgdf" localSheetId="6">#REF!</definedName>
    <definedName name="gddfgdfgdf">#REF!</definedName>
    <definedName name="gdt" localSheetId="2" hidden="1">{"TAB1",#N/A,TRUE,"GENERAL";"TAB2",#N/A,TRUE,"GENERAL";"TAB3",#N/A,TRUE,"GENERAL";"TAB4",#N/A,TRUE,"GENERAL";"TAB5",#N/A,TRUE,"GENERAL"}</definedName>
    <definedName name="gdt" localSheetId="14" hidden="1">{"TAB1",#N/A,TRUE,"GENERAL";"TAB2",#N/A,TRUE,"GENERAL";"TAB3",#N/A,TRUE,"GENERAL";"TAB4",#N/A,TRUE,"GENERAL";"TAB5",#N/A,TRUE,"GENERAL"}</definedName>
    <definedName name="gdt" localSheetId="15" hidden="1">{"TAB1",#N/A,TRUE,"GENERAL";"TAB2",#N/A,TRUE,"GENERAL";"TAB3",#N/A,TRUE,"GENERAL";"TAB4",#N/A,TRUE,"GENERAL";"TAB5",#N/A,TRUE,"GENERAL"}</definedName>
    <definedName name="gdt" localSheetId="0" hidden="1">{"TAB1",#N/A,TRUE,"GENERAL";"TAB2",#N/A,TRUE,"GENERAL";"TAB3",#N/A,TRUE,"GENERAL";"TAB4",#N/A,TRUE,"GENERAL";"TAB5",#N/A,TRUE,"GENERAL"}</definedName>
    <definedName name="gdt" localSheetId="12" hidden="1">{"TAB1",#N/A,TRUE,"GENERAL";"TAB2",#N/A,TRUE,"GENERAL";"TAB3",#N/A,TRUE,"GENERAL";"TAB4",#N/A,TRUE,"GENERAL";"TAB5",#N/A,TRUE,"GENERAL"}</definedName>
    <definedName name="gdt" localSheetId="13" hidden="1">{"TAB1",#N/A,TRUE,"GENERAL";"TAB2",#N/A,TRUE,"GENERAL";"TAB3",#N/A,TRUE,"GENERAL";"TAB4",#N/A,TRUE,"GENERAL";"TAB5",#N/A,TRUE,"GENERAL"}</definedName>
    <definedName name="gdt" localSheetId="16" hidden="1">{"TAB1",#N/A,TRUE,"GENERAL";"TAB2",#N/A,TRUE,"GENERAL";"TAB3",#N/A,TRUE,"GENERAL";"TAB4",#N/A,TRUE,"GENERAL";"TAB5",#N/A,TRUE,"GENERAL"}</definedName>
    <definedName name="gdt" localSheetId="1" hidden="1">{"TAB1",#N/A,TRUE,"GENERAL";"TAB2",#N/A,TRUE,"GENERAL";"TAB3",#N/A,TRUE,"GENERAL";"TAB4",#N/A,TRUE,"GENERAL";"TAB5",#N/A,TRUE,"GENERAL"}</definedName>
    <definedName name="gdt" localSheetId="11" hidden="1">{"TAB1",#N/A,TRUE,"GENERAL";"TAB2",#N/A,TRUE,"GENERAL";"TAB3",#N/A,TRUE,"GENERAL";"TAB4",#N/A,TRUE,"GENERAL";"TAB5",#N/A,TRUE,"GENERAL"}</definedName>
    <definedName name="gdt" localSheetId="5" hidden="1">{"TAB1",#N/A,TRUE,"GENERAL";"TAB2",#N/A,TRUE,"GENERAL";"TAB3",#N/A,TRUE,"GENERAL";"TAB4",#N/A,TRUE,"GENERAL";"TAB5",#N/A,TRUE,"GENERAL"}</definedName>
    <definedName name="gdt" localSheetId="6" hidden="1">{"TAB1",#N/A,TRUE,"GENERAL";"TAB2",#N/A,TRUE,"GENERAL";"TAB3",#N/A,TRUE,"GENERAL";"TAB4",#N/A,TRUE,"GENERAL";"TAB5",#N/A,TRUE,"GENERAL"}</definedName>
    <definedName name="gdt" hidden="1">{"TAB1",#N/A,TRUE,"GENERAL";"TAB2",#N/A,TRUE,"GENERAL";"TAB3",#N/A,TRUE,"GENERAL";"TAB4",#N/A,TRUE,"GENERAL";"TAB5",#N/A,TRUE,"GENERAL"}</definedName>
    <definedName name="geg" localSheetId="2" hidden="1">{"via1",#N/A,TRUE,"general";"via2",#N/A,TRUE,"general";"via3",#N/A,TRUE,"general"}</definedName>
    <definedName name="geg" localSheetId="14" hidden="1">{"via1",#N/A,TRUE,"general";"via2",#N/A,TRUE,"general";"via3",#N/A,TRUE,"general"}</definedName>
    <definedName name="geg" localSheetId="15" hidden="1">{"via1",#N/A,TRUE,"general";"via2",#N/A,TRUE,"general";"via3",#N/A,TRUE,"general"}</definedName>
    <definedName name="geg" localSheetId="0" hidden="1">{"via1",#N/A,TRUE,"general";"via2",#N/A,TRUE,"general";"via3",#N/A,TRUE,"general"}</definedName>
    <definedName name="geg" localSheetId="12" hidden="1">{"via1",#N/A,TRUE,"general";"via2",#N/A,TRUE,"general";"via3",#N/A,TRUE,"general"}</definedName>
    <definedName name="geg" localSheetId="13" hidden="1">{"via1",#N/A,TRUE,"general";"via2",#N/A,TRUE,"general";"via3",#N/A,TRUE,"general"}</definedName>
    <definedName name="geg" localSheetId="16" hidden="1">{"via1",#N/A,TRUE,"general";"via2",#N/A,TRUE,"general";"via3",#N/A,TRUE,"general"}</definedName>
    <definedName name="geg" localSheetId="1" hidden="1">{"via1",#N/A,TRUE,"general";"via2",#N/A,TRUE,"general";"via3",#N/A,TRUE,"general"}</definedName>
    <definedName name="geg" localSheetId="11" hidden="1">{"via1",#N/A,TRUE,"general";"via2",#N/A,TRUE,"general";"via3",#N/A,TRUE,"general"}</definedName>
    <definedName name="geg" localSheetId="5" hidden="1">{"via1",#N/A,TRUE,"general";"via2",#N/A,TRUE,"general";"via3",#N/A,TRUE,"general"}</definedName>
    <definedName name="geg" localSheetId="6" hidden="1">{"via1",#N/A,TRUE,"general";"via2",#N/A,TRUE,"general";"via3",#N/A,TRUE,"general"}</definedName>
    <definedName name="geg" hidden="1">{"via1",#N/A,TRUE,"general";"via2",#N/A,TRUE,"general";"via3",#N/A,TRUE,"general"}</definedName>
    <definedName name="gerg" localSheetId="2" hidden="1">{"TAB1",#N/A,TRUE,"GENERAL";"TAB2",#N/A,TRUE,"GENERAL";"TAB3",#N/A,TRUE,"GENERAL";"TAB4",#N/A,TRUE,"GENERAL";"TAB5",#N/A,TRUE,"GENERAL"}</definedName>
    <definedName name="gerg" localSheetId="14" hidden="1">{"TAB1",#N/A,TRUE,"GENERAL";"TAB2",#N/A,TRUE,"GENERAL";"TAB3",#N/A,TRUE,"GENERAL";"TAB4",#N/A,TRUE,"GENERAL";"TAB5",#N/A,TRUE,"GENERAL"}</definedName>
    <definedName name="gerg" localSheetId="15" hidden="1">{"TAB1",#N/A,TRUE,"GENERAL";"TAB2",#N/A,TRUE,"GENERAL";"TAB3",#N/A,TRUE,"GENERAL";"TAB4",#N/A,TRUE,"GENERAL";"TAB5",#N/A,TRUE,"GENERAL"}</definedName>
    <definedName name="gerg" localSheetId="0" hidden="1">{"TAB1",#N/A,TRUE,"GENERAL";"TAB2",#N/A,TRUE,"GENERAL";"TAB3",#N/A,TRUE,"GENERAL";"TAB4",#N/A,TRUE,"GENERAL";"TAB5",#N/A,TRUE,"GENERAL"}</definedName>
    <definedName name="gerg" localSheetId="12" hidden="1">{"TAB1",#N/A,TRUE,"GENERAL";"TAB2",#N/A,TRUE,"GENERAL";"TAB3",#N/A,TRUE,"GENERAL";"TAB4",#N/A,TRUE,"GENERAL";"TAB5",#N/A,TRUE,"GENERAL"}</definedName>
    <definedName name="gerg" localSheetId="13" hidden="1">{"TAB1",#N/A,TRUE,"GENERAL";"TAB2",#N/A,TRUE,"GENERAL";"TAB3",#N/A,TRUE,"GENERAL";"TAB4",#N/A,TRUE,"GENERAL";"TAB5",#N/A,TRUE,"GENERAL"}</definedName>
    <definedName name="gerg" localSheetId="16" hidden="1">{"TAB1",#N/A,TRUE,"GENERAL";"TAB2",#N/A,TRUE,"GENERAL";"TAB3",#N/A,TRUE,"GENERAL";"TAB4",#N/A,TRUE,"GENERAL";"TAB5",#N/A,TRUE,"GENERAL"}</definedName>
    <definedName name="gerg" localSheetId="1" hidden="1">{"TAB1",#N/A,TRUE,"GENERAL";"TAB2",#N/A,TRUE,"GENERAL";"TAB3",#N/A,TRUE,"GENERAL";"TAB4",#N/A,TRUE,"GENERAL";"TAB5",#N/A,TRUE,"GENERAL"}</definedName>
    <definedName name="gerg" localSheetId="11" hidden="1">{"TAB1",#N/A,TRUE,"GENERAL";"TAB2",#N/A,TRUE,"GENERAL";"TAB3",#N/A,TRUE,"GENERAL";"TAB4",#N/A,TRUE,"GENERAL";"TAB5",#N/A,TRUE,"GENERAL"}</definedName>
    <definedName name="gerg" localSheetId="5" hidden="1">{"TAB1",#N/A,TRUE,"GENERAL";"TAB2",#N/A,TRUE,"GENERAL";"TAB3",#N/A,TRUE,"GENERAL";"TAB4",#N/A,TRUE,"GENERAL";"TAB5",#N/A,TRUE,"GENERAL"}</definedName>
    <definedName name="gerg" localSheetId="6"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localSheetId="14" hidden="1">{"via1",#N/A,TRUE,"general";"via2",#N/A,TRUE,"general";"via3",#N/A,TRUE,"general"}</definedName>
    <definedName name="gerg54" localSheetId="15" hidden="1">{"via1",#N/A,TRUE,"general";"via2",#N/A,TRUE,"general";"via3",#N/A,TRUE,"general"}</definedName>
    <definedName name="gerg54" localSheetId="0" hidden="1">{"via1",#N/A,TRUE,"general";"via2",#N/A,TRUE,"general";"via3",#N/A,TRUE,"general"}</definedName>
    <definedName name="gerg54" localSheetId="12" hidden="1">{"via1",#N/A,TRUE,"general";"via2",#N/A,TRUE,"general";"via3",#N/A,TRUE,"general"}</definedName>
    <definedName name="gerg54" localSheetId="13" hidden="1">{"via1",#N/A,TRUE,"general";"via2",#N/A,TRUE,"general";"via3",#N/A,TRUE,"general"}</definedName>
    <definedName name="gerg54" localSheetId="16" hidden="1">{"via1",#N/A,TRUE,"general";"via2",#N/A,TRUE,"general";"via3",#N/A,TRUE,"general"}</definedName>
    <definedName name="gerg54" localSheetId="1" hidden="1">{"via1",#N/A,TRUE,"general";"via2",#N/A,TRUE,"general";"via3",#N/A,TRUE,"general"}</definedName>
    <definedName name="gerg54" localSheetId="11" hidden="1">{"via1",#N/A,TRUE,"general";"via2",#N/A,TRUE,"general";"via3",#N/A,TRUE,"general"}</definedName>
    <definedName name="gerg54" localSheetId="5" hidden="1">{"via1",#N/A,TRUE,"general";"via2",#N/A,TRUE,"general";"via3",#N/A,TRUE,"general"}</definedName>
    <definedName name="gerg54" localSheetId="6"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localSheetId="14" hidden="1">{"TAB1",#N/A,TRUE,"GENERAL";"TAB2",#N/A,TRUE,"GENERAL";"TAB3",#N/A,TRUE,"GENERAL";"TAB4",#N/A,TRUE,"GENERAL";"TAB5",#N/A,TRUE,"GENERAL"}</definedName>
    <definedName name="gergew" localSheetId="15" hidden="1">{"TAB1",#N/A,TRUE,"GENERAL";"TAB2",#N/A,TRUE,"GENERAL";"TAB3",#N/A,TRUE,"GENERAL";"TAB4",#N/A,TRUE,"GENERAL";"TAB5",#N/A,TRUE,"GENERAL"}</definedName>
    <definedName name="gergew" localSheetId="0" hidden="1">{"TAB1",#N/A,TRUE,"GENERAL";"TAB2",#N/A,TRUE,"GENERAL";"TAB3",#N/A,TRUE,"GENERAL";"TAB4",#N/A,TRUE,"GENERAL";"TAB5",#N/A,TRUE,"GENERAL"}</definedName>
    <definedName name="gergew" localSheetId="12" hidden="1">{"TAB1",#N/A,TRUE,"GENERAL";"TAB2",#N/A,TRUE,"GENERAL";"TAB3",#N/A,TRUE,"GENERAL";"TAB4",#N/A,TRUE,"GENERAL";"TAB5",#N/A,TRUE,"GENERAL"}</definedName>
    <definedName name="gergew" localSheetId="13" hidden="1">{"TAB1",#N/A,TRUE,"GENERAL";"TAB2",#N/A,TRUE,"GENERAL";"TAB3",#N/A,TRUE,"GENERAL";"TAB4",#N/A,TRUE,"GENERAL";"TAB5",#N/A,TRUE,"GENERAL"}</definedName>
    <definedName name="gergew" localSheetId="16" hidden="1">{"TAB1",#N/A,TRUE,"GENERAL";"TAB2",#N/A,TRUE,"GENERAL";"TAB3",#N/A,TRUE,"GENERAL";"TAB4",#N/A,TRUE,"GENERAL";"TAB5",#N/A,TRUE,"GENERAL"}</definedName>
    <definedName name="gergew" localSheetId="1" hidden="1">{"TAB1",#N/A,TRUE,"GENERAL";"TAB2",#N/A,TRUE,"GENERAL";"TAB3",#N/A,TRUE,"GENERAL";"TAB4",#N/A,TRUE,"GENERAL";"TAB5",#N/A,TRUE,"GENERAL"}</definedName>
    <definedName name="gergew" localSheetId="11" hidden="1">{"TAB1",#N/A,TRUE,"GENERAL";"TAB2",#N/A,TRUE,"GENERAL";"TAB3",#N/A,TRUE,"GENERAL";"TAB4",#N/A,TRUE,"GENERAL";"TAB5",#N/A,TRUE,"GENERAL"}</definedName>
    <definedName name="gergew" localSheetId="5" hidden="1">{"TAB1",#N/A,TRUE,"GENERAL";"TAB2",#N/A,TRUE,"GENERAL";"TAB3",#N/A,TRUE,"GENERAL";"TAB4",#N/A,TRUE,"GENERAL";"TAB5",#N/A,TRUE,"GENERAL"}</definedName>
    <definedName name="gergew" localSheetId="6"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localSheetId="14" hidden="1">{"TAB1",#N/A,TRUE,"GENERAL";"TAB2",#N/A,TRUE,"GENERAL";"TAB3",#N/A,TRUE,"GENERAL";"TAB4",#N/A,TRUE,"GENERAL";"TAB5",#N/A,TRUE,"GENERAL"}</definedName>
    <definedName name="gergw" localSheetId="15" hidden="1">{"TAB1",#N/A,TRUE,"GENERAL";"TAB2",#N/A,TRUE,"GENERAL";"TAB3",#N/A,TRUE,"GENERAL";"TAB4",#N/A,TRUE,"GENERAL";"TAB5",#N/A,TRUE,"GENERAL"}</definedName>
    <definedName name="gergw" localSheetId="0" hidden="1">{"TAB1",#N/A,TRUE,"GENERAL";"TAB2",#N/A,TRUE,"GENERAL";"TAB3",#N/A,TRUE,"GENERAL";"TAB4",#N/A,TRUE,"GENERAL";"TAB5",#N/A,TRUE,"GENERAL"}</definedName>
    <definedName name="gergw" localSheetId="12" hidden="1">{"TAB1",#N/A,TRUE,"GENERAL";"TAB2",#N/A,TRUE,"GENERAL";"TAB3",#N/A,TRUE,"GENERAL";"TAB4",#N/A,TRUE,"GENERAL";"TAB5",#N/A,TRUE,"GENERAL"}</definedName>
    <definedName name="gergw" localSheetId="13" hidden="1">{"TAB1",#N/A,TRUE,"GENERAL";"TAB2",#N/A,TRUE,"GENERAL";"TAB3",#N/A,TRUE,"GENERAL";"TAB4",#N/A,TRUE,"GENERAL";"TAB5",#N/A,TRUE,"GENERAL"}</definedName>
    <definedName name="gergw" localSheetId="16" hidden="1">{"TAB1",#N/A,TRUE,"GENERAL";"TAB2",#N/A,TRUE,"GENERAL";"TAB3",#N/A,TRUE,"GENERAL";"TAB4",#N/A,TRUE,"GENERAL";"TAB5",#N/A,TRUE,"GENERAL"}</definedName>
    <definedName name="gergw" localSheetId="1" hidden="1">{"TAB1",#N/A,TRUE,"GENERAL";"TAB2",#N/A,TRUE,"GENERAL";"TAB3",#N/A,TRUE,"GENERAL";"TAB4",#N/A,TRUE,"GENERAL";"TAB5",#N/A,TRUE,"GENERAL"}</definedName>
    <definedName name="gergw" localSheetId="11" hidden="1">{"TAB1",#N/A,TRUE,"GENERAL";"TAB2",#N/A,TRUE,"GENERAL";"TAB3",#N/A,TRUE,"GENERAL";"TAB4",#N/A,TRUE,"GENERAL";"TAB5",#N/A,TRUE,"GENERAL"}</definedName>
    <definedName name="gergw" localSheetId="5" hidden="1">{"TAB1",#N/A,TRUE,"GENERAL";"TAB2",#N/A,TRUE,"GENERAL";"TAB3",#N/A,TRUE,"GENERAL";"TAB4",#N/A,TRUE,"GENERAL";"TAB5",#N/A,TRUE,"GENERAL"}</definedName>
    <definedName name="gergw" localSheetId="6"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localSheetId="14" hidden="1">{"TAB1",#N/A,TRUE,"GENERAL";"TAB2",#N/A,TRUE,"GENERAL";"TAB3",#N/A,TRUE,"GENERAL";"TAB4",#N/A,TRUE,"GENERAL";"TAB5",#N/A,TRUE,"GENERAL"}</definedName>
    <definedName name="gfd" localSheetId="15" hidden="1">{"TAB1",#N/A,TRUE,"GENERAL";"TAB2",#N/A,TRUE,"GENERAL";"TAB3",#N/A,TRUE,"GENERAL";"TAB4",#N/A,TRUE,"GENERAL";"TAB5",#N/A,TRUE,"GENERAL"}</definedName>
    <definedName name="gfd" localSheetId="0" hidden="1">{"TAB1",#N/A,TRUE,"GENERAL";"TAB2",#N/A,TRUE,"GENERAL";"TAB3",#N/A,TRUE,"GENERAL";"TAB4",#N/A,TRUE,"GENERAL";"TAB5",#N/A,TRUE,"GENERAL"}</definedName>
    <definedName name="gfd" localSheetId="12" hidden="1">{"TAB1",#N/A,TRUE,"GENERAL";"TAB2",#N/A,TRUE,"GENERAL";"TAB3",#N/A,TRUE,"GENERAL";"TAB4",#N/A,TRUE,"GENERAL";"TAB5",#N/A,TRUE,"GENERAL"}</definedName>
    <definedName name="gfd" localSheetId="13" hidden="1">{"TAB1",#N/A,TRUE,"GENERAL";"TAB2",#N/A,TRUE,"GENERAL";"TAB3",#N/A,TRUE,"GENERAL";"TAB4",#N/A,TRUE,"GENERAL";"TAB5",#N/A,TRUE,"GENERAL"}</definedName>
    <definedName name="gfd" localSheetId="16" hidden="1">{"TAB1",#N/A,TRUE,"GENERAL";"TAB2",#N/A,TRUE,"GENERAL";"TAB3",#N/A,TRUE,"GENERAL";"TAB4",#N/A,TRUE,"GENERAL";"TAB5",#N/A,TRUE,"GENERAL"}</definedName>
    <definedName name="gfd" localSheetId="1" hidden="1">{"TAB1",#N/A,TRUE,"GENERAL";"TAB2",#N/A,TRUE,"GENERAL";"TAB3",#N/A,TRUE,"GENERAL";"TAB4",#N/A,TRUE,"GENERAL";"TAB5",#N/A,TRUE,"GENERAL"}</definedName>
    <definedName name="gfd" localSheetId="11" hidden="1">{"TAB1",#N/A,TRUE,"GENERAL";"TAB2",#N/A,TRUE,"GENERAL";"TAB3",#N/A,TRUE,"GENERAL";"TAB4",#N/A,TRUE,"GENERAL";"TAB5",#N/A,TRUE,"GENERAL"}</definedName>
    <definedName name="gfd" localSheetId="5" hidden="1">{"TAB1",#N/A,TRUE,"GENERAL";"TAB2",#N/A,TRUE,"GENERAL";"TAB3",#N/A,TRUE,"GENERAL";"TAB4",#N/A,TRUE,"GENERAL";"TAB5",#N/A,TRUE,"GENERAL"}</definedName>
    <definedName name="gfd" localSheetId="6"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localSheetId="14" hidden="1">{"via1",#N/A,TRUE,"general";"via2",#N/A,TRUE,"general";"via3",#N/A,TRUE,"general"}</definedName>
    <definedName name="gfdg" localSheetId="15" hidden="1">{"via1",#N/A,TRUE,"general";"via2",#N/A,TRUE,"general";"via3",#N/A,TRUE,"general"}</definedName>
    <definedName name="gfdg" localSheetId="0" hidden="1">{"via1",#N/A,TRUE,"general";"via2",#N/A,TRUE,"general";"via3",#N/A,TRUE,"general"}</definedName>
    <definedName name="gfdg" localSheetId="12" hidden="1">{"via1",#N/A,TRUE,"general";"via2",#N/A,TRUE,"general";"via3",#N/A,TRUE,"general"}</definedName>
    <definedName name="gfdg" localSheetId="13" hidden="1">{"via1",#N/A,TRUE,"general";"via2",#N/A,TRUE,"general";"via3",#N/A,TRUE,"general"}</definedName>
    <definedName name="gfdg" localSheetId="16" hidden="1">{"via1",#N/A,TRUE,"general";"via2",#N/A,TRUE,"general";"via3",#N/A,TRUE,"general"}</definedName>
    <definedName name="gfdg" localSheetId="1" hidden="1">{"via1",#N/A,TRUE,"general";"via2",#N/A,TRUE,"general";"via3",#N/A,TRUE,"general"}</definedName>
    <definedName name="gfdg" localSheetId="11" hidden="1">{"via1",#N/A,TRUE,"general";"via2",#N/A,TRUE,"general";"via3",#N/A,TRUE,"general"}</definedName>
    <definedName name="gfdg" localSheetId="5" hidden="1">{"via1",#N/A,TRUE,"general";"via2",#N/A,TRUE,"general";"via3",#N/A,TRUE,"general"}</definedName>
    <definedName name="gfdg" localSheetId="6" hidden="1">{"via1",#N/A,TRUE,"general";"via2",#N/A,TRUE,"general";"via3",#N/A,TRUE,"general"}</definedName>
    <definedName name="gfdg" hidden="1">{"via1",#N/A,TRUE,"general";"via2",#N/A,TRUE,"general";"via3",#N/A,TRUE,"general"}</definedName>
    <definedName name="gfgfgr" localSheetId="2" hidden="1">{"via1",#N/A,TRUE,"general";"via2",#N/A,TRUE,"general";"via3",#N/A,TRUE,"general"}</definedName>
    <definedName name="gfgfgr" localSheetId="14" hidden="1">{"via1",#N/A,TRUE,"general";"via2",#N/A,TRUE,"general";"via3",#N/A,TRUE,"general"}</definedName>
    <definedName name="gfgfgr" localSheetId="15" hidden="1">{"via1",#N/A,TRUE,"general";"via2",#N/A,TRUE,"general";"via3",#N/A,TRUE,"general"}</definedName>
    <definedName name="gfgfgr" localSheetId="0" hidden="1">{"via1",#N/A,TRUE,"general";"via2",#N/A,TRUE,"general";"via3",#N/A,TRUE,"general"}</definedName>
    <definedName name="gfgfgr" localSheetId="12" hidden="1">{"via1",#N/A,TRUE,"general";"via2",#N/A,TRUE,"general";"via3",#N/A,TRUE,"general"}</definedName>
    <definedName name="gfgfgr" localSheetId="13" hidden="1">{"via1",#N/A,TRUE,"general";"via2",#N/A,TRUE,"general";"via3",#N/A,TRUE,"general"}</definedName>
    <definedName name="gfgfgr" localSheetId="16" hidden="1">{"via1",#N/A,TRUE,"general";"via2",#N/A,TRUE,"general";"via3",#N/A,TRUE,"general"}</definedName>
    <definedName name="gfgfgr" localSheetId="1" hidden="1">{"via1",#N/A,TRUE,"general";"via2",#N/A,TRUE,"general";"via3",#N/A,TRUE,"general"}</definedName>
    <definedName name="gfgfgr" localSheetId="11" hidden="1">{"via1",#N/A,TRUE,"general";"via2",#N/A,TRUE,"general";"via3",#N/A,TRUE,"general"}</definedName>
    <definedName name="gfgfgr" localSheetId="5" hidden="1">{"via1",#N/A,TRUE,"general";"via2",#N/A,TRUE,"general";"via3",#N/A,TRUE,"general"}</definedName>
    <definedName name="gfgfgr" localSheetId="6"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localSheetId="14" hidden="1">{"via1",#N/A,TRUE,"general";"via2",#N/A,TRUE,"general";"via3",#N/A,TRUE,"general"}</definedName>
    <definedName name="gfhf" localSheetId="15" hidden="1">{"via1",#N/A,TRUE,"general";"via2",#N/A,TRUE,"general";"via3",#N/A,TRUE,"general"}</definedName>
    <definedName name="gfhf" localSheetId="0" hidden="1">{"via1",#N/A,TRUE,"general";"via2",#N/A,TRUE,"general";"via3",#N/A,TRUE,"general"}</definedName>
    <definedName name="gfhf" localSheetId="12" hidden="1">{"via1",#N/A,TRUE,"general";"via2",#N/A,TRUE,"general";"via3",#N/A,TRUE,"general"}</definedName>
    <definedName name="gfhf" localSheetId="13" hidden="1">{"via1",#N/A,TRUE,"general";"via2",#N/A,TRUE,"general";"via3",#N/A,TRUE,"general"}</definedName>
    <definedName name="gfhf" localSheetId="16" hidden="1">{"via1",#N/A,TRUE,"general";"via2",#N/A,TRUE,"general";"via3",#N/A,TRUE,"general"}</definedName>
    <definedName name="gfhf" localSheetId="1" hidden="1">{"via1",#N/A,TRUE,"general";"via2",#N/A,TRUE,"general";"via3",#N/A,TRUE,"general"}</definedName>
    <definedName name="gfhf" localSheetId="11" hidden="1">{"via1",#N/A,TRUE,"general";"via2",#N/A,TRUE,"general";"via3",#N/A,TRUE,"general"}</definedName>
    <definedName name="gfhf" localSheetId="5" hidden="1">{"via1",#N/A,TRUE,"general";"via2",#N/A,TRUE,"general";"via3",#N/A,TRUE,"general"}</definedName>
    <definedName name="gfhf" localSheetId="6"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localSheetId="14" hidden="1">{"TAB1",#N/A,TRUE,"GENERAL";"TAB2",#N/A,TRUE,"GENERAL";"TAB3",#N/A,TRUE,"GENERAL";"TAB4",#N/A,TRUE,"GENERAL";"TAB5",#N/A,TRUE,"GENERAL"}</definedName>
    <definedName name="gfhfdh" localSheetId="15" hidden="1">{"TAB1",#N/A,TRUE,"GENERAL";"TAB2",#N/A,TRUE,"GENERAL";"TAB3",#N/A,TRUE,"GENERAL";"TAB4",#N/A,TRUE,"GENERAL";"TAB5",#N/A,TRUE,"GENERAL"}</definedName>
    <definedName name="gfhfdh" localSheetId="0" hidden="1">{"TAB1",#N/A,TRUE,"GENERAL";"TAB2",#N/A,TRUE,"GENERAL";"TAB3",#N/A,TRUE,"GENERAL";"TAB4",#N/A,TRUE,"GENERAL";"TAB5",#N/A,TRUE,"GENERAL"}</definedName>
    <definedName name="gfhfdh" localSheetId="12" hidden="1">{"TAB1",#N/A,TRUE,"GENERAL";"TAB2",#N/A,TRUE,"GENERAL";"TAB3",#N/A,TRUE,"GENERAL";"TAB4",#N/A,TRUE,"GENERAL";"TAB5",#N/A,TRUE,"GENERAL"}</definedName>
    <definedName name="gfhfdh" localSheetId="13" hidden="1">{"TAB1",#N/A,TRUE,"GENERAL";"TAB2",#N/A,TRUE,"GENERAL";"TAB3",#N/A,TRUE,"GENERAL";"TAB4",#N/A,TRUE,"GENERAL";"TAB5",#N/A,TRUE,"GENERAL"}</definedName>
    <definedName name="gfhfdh" localSheetId="16" hidden="1">{"TAB1",#N/A,TRUE,"GENERAL";"TAB2",#N/A,TRUE,"GENERAL";"TAB3",#N/A,TRUE,"GENERAL";"TAB4",#N/A,TRUE,"GENERAL";"TAB5",#N/A,TRUE,"GENERAL"}</definedName>
    <definedName name="gfhfdh" localSheetId="1" hidden="1">{"TAB1",#N/A,TRUE,"GENERAL";"TAB2",#N/A,TRUE,"GENERAL";"TAB3",#N/A,TRUE,"GENERAL";"TAB4",#N/A,TRUE,"GENERAL";"TAB5",#N/A,TRUE,"GENERAL"}</definedName>
    <definedName name="gfhfdh" localSheetId="11" hidden="1">{"TAB1",#N/A,TRUE,"GENERAL";"TAB2",#N/A,TRUE,"GENERAL";"TAB3",#N/A,TRUE,"GENERAL";"TAB4",#N/A,TRUE,"GENERAL";"TAB5",#N/A,TRUE,"GENERAL"}</definedName>
    <definedName name="gfhfdh" localSheetId="5" hidden="1">{"TAB1",#N/A,TRUE,"GENERAL";"TAB2",#N/A,TRUE,"GENERAL";"TAB3",#N/A,TRUE,"GENERAL";"TAB4",#N/A,TRUE,"GENERAL";"TAB5",#N/A,TRUE,"GENERAL"}</definedName>
    <definedName name="gfhfdh" localSheetId="6"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localSheetId="14" hidden="1">{"TAB1",#N/A,TRUE,"GENERAL";"TAB2",#N/A,TRUE,"GENERAL";"TAB3",#N/A,TRUE,"GENERAL";"TAB4",#N/A,TRUE,"GENERAL";"TAB5",#N/A,TRUE,"GENERAL"}</definedName>
    <definedName name="gfhgfh" localSheetId="15" hidden="1">{"TAB1",#N/A,TRUE,"GENERAL";"TAB2",#N/A,TRUE,"GENERAL";"TAB3",#N/A,TRUE,"GENERAL";"TAB4",#N/A,TRUE,"GENERAL";"TAB5",#N/A,TRUE,"GENERAL"}</definedName>
    <definedName name="gfhgfh" localSheetId="0" hidden="1">{"TAB1",#N/A,TRUE,"GENERAL";"TAB2",#N/A,TRUE,"GENERAL";"TAB3",#N/A,TRUE,"GENERAL";"TAB4",#N/A,TRUE,"GENERAL";"TAB5",#N/A,TRUE,"GENERAL"}</definedName>
    <definedName name="gfhgfh" localSheetId="12" hidden="1">{"TAB1",#N/A,TRUE,"GENERAL";"TAB2",#N/A,TRUE,"GENERAL";"TAB3",#N/A,TRUE,"GENERAL";"TAB4",#N/A,TRUE,"GENERAL";"TAB5",#N/A,TRUE,"GENERAL"}</definedName>
    <definedName name="gfhgfh" localSheetId="13" hidden="1">{"TAB1",#N/A,TRUE,"GENERAL";"TAB2",#N/A,TRUE,"GENERAL";"TAB3",#N/A,TRUE,"GENERAL";"TAB4",#N/A,TRUE,"GENERAL";"TAB5",#N/A,TRUE,"GENERAL"}</definedName>
    <definedName name="gfhgfh" localSheetId="16" hidden="1">{"TAB1",#N/A,TRUE,"GENERAL";"TAB2",#N/A,TRUE,"GENERAL";"TAB3",#N/A,TRUE,"GENERAL";"TAB4",#N/A,TRUE,"GENERAL";"TAB5",#N/A,TRUE,"GENERAL"}</definedName>
    <definedName name="gfhgfh" localSheetId="1" hidden="1">{"TAB1",#N/A,TRUE,"GENERAL";"TAB2",#N/A,TRUE,"GENERAL";"TAB3",#N/A,TRUE,"GENERAL";"TAB4",#N/A,TRUE,"GENERAL";"TAB5",#N/A,TRUE,"GENERAL"}</definedName>
    <definedName name="gfhgfh" localSheetId="11" hidden="1">{"TAB1",#N/A,TRUE,"GENERAL";"TAB2",#N/A,TRUE,"GENERAL";"TAB3",#N/A,TRUE,"GENERAL";"TAB4",#N/A,TRUE,"GENERAL";"TAB5",#N/A,TRUE,"GENERAL"}</definedName>
    <definedName name="gfhgfh" localSheetId="5" hidden="1">{"TAB1",#N/A,TRUE,"GENERAL";"TAB2",#N/A,TRUE,"GENERAL";"TAB3",#N/A,TRUE,"GENERAL";"TAB4",#N/A,TRUE,"GENERAL";"TAB5",#N/A,TRUE,"GENERAL"}</definedName>
    <definedName name="gfhgfh" localSheetId="6"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localSheetId="14" hidden="1">{"TAB1",#N/A,TRUE,"GENERAL";"TAB2",#N/A,TRUE,"GENERAL";"TAB3",#N/A,TRUE,"GENERAL";"TAB4",#N/A,TRUE,"GENERAL";"TAB5",#N/A,TRUE,"GENERAL"}</definedName>
    <definedName name="GFJHGJ" localSheetId="15" hidden="1">{"TAB1",#N/A,TRUE,"GENERAL";"TAB2",#N/A,TRUE,"GENERAL";"TAB3",#N/A,TRUE,"GENERAL";"TAB4",#N/A,TRUE,"GENERAL";"TAB5",#N/A,TRUE,"GENERAL"}</definedName>
    <definedName name="GFJHGJ" localSheetId="0" hidden="1">{"TAB1",#N/A,TRUE,"GENERAL";"TAB2",#N/A,TRUE,"GENERAL";"TAB3",#N/A,TRUE,"GENERAL";"TAB4",#N/A,TRUE,"GENERAL";"TAB5",#N/A,TRUE,"GENERAL"}</definedName>
    <definedName name="GFJHGJ" localSheetId="12" hidden="1">{"TAB1",#N/A,TRUE,"GENERAL";"TAB2",#N/A,TRUE,"GENERAL";"TAB3",#N/A,TRUE,"GENERAL";"TAB4",#N/A,TRUE,"GENERAL";"TAB5",#N/A,TRUE,"GENERAL"}</definedName>
    <definedName name="GFJHGJ" localSheetId="13" hidden="1">{"TAB1",#N/A,TRUE,"GENERAL";"TAB2",#N/A,TRUE,"GENERAL";"TAB3",#N/A,TRUE,"GENERAL";"TAB4",#N/A,TRUE,"GENERAL";"TAB5",#N/A,TRUE,"GENERAL"}</definedName>
    <definedName name="GFJHGJ" localSheetId="16" hidden="1">{"TAB1",#N/A,TRUE,"GENERAL";"TAB2",#N/A,TRUE,"GENERAL";"TAB3",#N/A,TRUE,"GENERAL";"TAB4",#N/A,TRUE,"GENERAL";"TAB5",#N/A,TRUE,"GENERAL"}</definedName>
    <definedName name="GFJHGJ" localSheetId="1" hidden="1">{"TAB1",#N/A,TRUE,"GENERAL";"TAB2",#N/A,TRUE,"GENERAL";"TAB3",#N/A,TRUE,"GENERAL";"TAB4",#N/A,TRUE,"GENERAL";"TAB5",#N/A,TRUE,"GENERAL"}</definedName>
    <definedName name="GFJHGJ" localSheetId="11" hidden="1">{"TAB1",#N/A,TRUE,"GENERAL";"TAB2",#N/A,TRUE,"GENERAL";"TAB3",#N/A,TRUE,"GENERAL";"TAB4",#N/A,TRUE,"GENERAL";"TAB5",#N/A,TRUE,"GENERAL"}</definedName>
    <definedName name="GFJHGJ" localSheetId="5" hidden="1">{"TAB1",#N/A,TRUE,"GENERAL";"TAB2",#N/A,TRUE,"GENERAL";"TAB3",#N/A,TRUE,"GENERAL";"TAB4",#N/A,TRUE,"GENERAL";"TAB5",#N/A,TRUE,"GENERAL"}</definedName>
    <definedName name="GFJHGJ" localSheetId="6"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localSheetId="14" hidden="1">{"via1",#N/A,TRUE,"general";"via2",#N/A,TRUE,"general";"via3",#N/A,TRUE,"general"}</definedName>
    <definedName name="gfjjh" localSheetId="15" hidden="1">{"via1",#N/A,TRUE,"general";"via2",#N/A,TRUE,"general";"via3",#N/A,TRUE,"general"}</definedName>
    <definedName name="gfjjh" localSheetId="0" hidden="1">{"via1",#N/A,TRUE,"general";"via2",#N/A,TRUE,"general";"via3",#N/A,TRUE,"general"}</definedName>
    <definedName name="gfjjh" localSheetId="12" hidden="1">{"via1",#N/A,TRUE,"general";"via2",#N/A,TRUE,"general";"via3",#N/A,TRUE,"general"}</definedName>
    <definedName name="gfjjh" localSheetId="13" hidden="1">{"via1",#N/A,TRUE,"general";"via2",#N/A,TRUE,"general";"via3",#N/A,TRUE,"general"}</definedName>
    <definedName name="gfjjh" localSheetId="16" hidden="1">{"via1",#N/A,TRUE,"general";"via2",#N/A,TRUE,"general";"via3",#N/A,TRUE,"general"}</definedName>
    <definedName name="gfjjh" localSheetId="1" hidden="1">{"via1",#N/A,TRUE,"general";"via2",#N/A,TRUE,"general";"via3",#N/A,TRUE,"general"}</definedName>
    <definedName name="gfjjh" localSheetId="11" hidden="1">{"via1",#N/A,TRUE,"general";"via2",#N/A,TRUE,"general";"via3",#N/A,TRUE,"general"}</definedName>
    <definedName name="gfjjh" localSheetId="5" hidden="1">{"via1",#N/A,TRUE,"general";"via2",#N/A,TRUE,"general";"via3",#N/A,TRUE,"general"}</definedName>
    <definedName name="gfjjh" localSheetId="6" hidden="1">{"via1",#N/A,TRUE,"general";"via2",#N/A,TRUE,"general";"via3",#N/A,TRUE,"general"}</definedName>
    <definedName name="gfjjh" hidden="1">{"via1",#N/A,TRUE,"general";"via2",#N/A,TRUE,"general";"via3",#N/A,TRUE,"general"}</definedName>
    <definedName name="GFOKOKE" localSheetId="2">#REF!</definedName>
    <definedName name="GFOKOKE" localSheetId="14">#REF!</definedName>
    <definedName name="GFOKOKE" localSheetId="15">#REF!</definedName>
    <definedName name="GFOKOKE" localSheetId="0">#REF!</definedName>
    <definedName name="GFOKOKE" localSheetId="12">#REF!</definedName>
    <definedName name="GFOKOKE" localSheetId="13">#REF!</definedName>
    <definedName name="GFOKOKE" localSheetId="1">#REF!</definedName>
    <definedName name="GFOKOKE" localSheetId="11">#REF!</definedName>
    <definedName name="GFOKOKE" localSheetId="5">#REF!</definedName>
    <definedName name="GFOKOKE" localSheetId="6">#REF!</definedName>
    <definedName name="GFOKOKE">#REF!</definedName>
    <definedName name="gfutyj6" localSheetId="2" hidden="1">{"via1",#N/A,TRUE,"general";"via2",#N/A,TRUE,"general";"via3",#N/A,TRUE,"general"}</definedName>
    <definedName name="gfutyj6" localSheetId="14" hidden="1">{"via1",#N/A,TRUE,"general";"via2",#N/A,TRUE,"general";"via3",#N/A,TRUE,"general"}</definedName>
    <definedName name="gfutyj6" localSheetId="15" hidden="1">{"via1",#N/A,TRUE,"general";"via2",#N/A,TRUE,"general";"via3",#N/A,TRUE,"general"}</definedName>
    <definedName name="gfutyj6" localSheetId="0" hidden="1">{"via1",#N/A,TRUE,"general";"via2",#N/A,TRUE,"general";"via3",#N/A,TRUE,"general"}</definedName>
    <definedName name="gfutyj6" localSheetId="12" hidden="1">{"via1",#N/A,TRUE,"general";"via2",#N/A,TRUE,"general";"via3",#N/A,TRUE,"general"}</definedName>
    <definedName name="gfutyj6" localSheetId="13" hidden="1">{"via1",#N/A,TRUE,"general";"via2",#N/A,TRUE,"general";"via3",#N/A,TRUE,"general"}</definedName>
    <definedName name="gfutyj6" localSheetId="16" hidden="1">{"via1",#N/A,TRUE,"general";"via2",#N/A,TRUE,"general";"via3",#N/A,TRUE,"general"}</definedName>
    <definedName name="gfutyj6" localSheetId="1" hidden="1">{"via1",#N/A,TRUE,"general";"via2",#N/A,TRUE,"general";"via3",#N/A,TRUE,"general"}</definedName>
    <definedName name="gfutyj6" localSheetId="11" hidden="1">{"via1",#N/A,TRUE,"general";"via2",#N/A,TRUE,"general";"via3",#N/A,TRUE,"general"}</definedName>
    <definedName name="gfutyj6" localSheetId="5" hidden="1">{"via1",#N/A,TRUE,"general";"via2",#N/A,TRUE,"general";"via3",#N/A,TRUE,"general"}</definedName>
    <definedName name="gfutyj6" localSheetId="6"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localSheetId="14" hidden="1">{"TAB1",#N/A,TRUE,"GENERAL";"TAB2",#N/A,TRUE,"GENERAL";"TAB3",#N/A,TRUE,"GENERAL";"TAB4",#N/A,TRUE,"GENERAL";"TAB5",#N/A,TRUE,"GENERAL"}</definedName>
    <definedName name="gg" localSheetId="15" hidden="1">{"TAB1",#N/A,TRUE,"GENERAL";"TAB2",#N/A,TRUE,"GENERAL";"TAB3",#N/A,TRUE,"GENERAL";"TAB4",#N/A,TRUE,"GENERAL";"TAB5",#N/A,TRUE,"GENERAL"}</definedName>
    <definedName name="gg" localSheetId="0" hidden="1">{"TAB1",#N/A,TRUE,"GENERAL";"TAB2",#N/A,TRUE,"GENERAL";"TAB3",#N/A,TRUE,"GENERAL";"TAB4",#N/A,TRUE,"GENERAL";"TAB5",#N/A,TRUE,"GENERAL"}</definedName>
    <definedName name="gg" localSheetId="12" hidden="1">{"TAB1",#N/A,TRUE,"GENERAL";"TAB2",#N/A,TRUE,"GENERAL";"TAB3",#N/A,TRUE,"GENERAL";"TAB4",#N/A,TRUE,"GENERAL";"TAB5",#N/A,TRUE,"GENERAL"}</definedName>
    <definedName name="gg" localSheetId="13" hidden="1">{"TAB1",#N/A,TRUE,"GENERAL";"TAB2",#N/A,TRUE,"GENERAL";"TAB3",#N/A,TRUE,"GENERAL";"TAB4",#N/A,TRUE,"GENERAL";"TAB5",#N/A,TRUE,"GENERAL"}</definedName>
    <definedName name="gg" localSheetId="16" hidden="1">{"TAB1",#N/A,TRUE,"GENERAL";"TAB2",#N/A,TRUE,"GENERAL";"TAB3",#N/A,TRUE,"GENERAL";"TAB4",#N/A,TRUE,"GENERAL";"TAB5",#N/A,TRUE,"GENERAL"}</definedName>
    <definedName name="gg" localSheetId="1" hidden="1">{"TAB1",#N/A,TRUE,"GENERAL";"TAB2",#N/A,TRUE,"GENERAL";"TAB3",#N/A,TRUE,"GENERAL";"TAB4",#N/A,TRUE,"GENERAL";"TAB5",#N/A,TRUE,"GENERAL"}</definedName>
    <definedName name="gg" localSheetId="11" hidden="1">{"TAB1",#N/A,TRUE,"GENERAL";"TAB2",#N/A,TRUE,"GENERAL";"TAB3",#N/A,TRUE,"GENERAL";"TAB4",#N/A,TRUE,"GENERAL";"TAB5",#N/A,TRUE,"GENERAL"}</definedName>
    <definedName name="gg" localSheetId="5" hidden="1">{"TAB1",#N/A,TRUE,"GENERAL";"TAB2",#N/A,TRUE,"GENERAL";"TAB3",#N/A,TRUE,"GENERAL";"TAB4",#N/A,TRUE,"GENERAL";"TAB5",#N/A,TRUE,"GENERAL"}</definedName>
    <definedName name="gg" localSheetId="6"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localSheetId="14" hidden="1">{"via1",#N/A,TRUE,"general";"via2",#N/A,TRUE,"general";"via3",#N/A,TRUE,"general"}</definedName>
    <definedName name="ggdr" localSheetId="15" hidden="1">{"via1",#N/A,TRUE,"general";"via2",#N/A,TRUE,"general";"via3",#N/A,TRUE,"general"}</definedName>
    <definedName name="ggdr" localSheetId="0" hidden="1">{"via1",#N/A,TRUE,"general";"via2",#N/A,TRUE,"general";"via3",#N/A,TRUE,"general"}</definedName>
    <definedName name="ggdr" localSheetId="12" hidden="1">{"via1",#N/A,TRUE,"general";"via2",#N/A,TRUE,"general";"via3",#N/A,TRUE,"general"}</definedName>
    <definedName name="ggdr" localSheetId="13" hidden="1">{"via1",#N/A,TRUE,"general";"via2",#N/A,TRUE,"general";"via3",#N/A,TRUE,"general"}</definedName>
    <definedName name="ggdr" localSheetId="16" hidden="1">{"via1",#N/A,TRUE,"general";"via2",#N/A,TRUE,"general";"via3",#N/A,TRUE,"general"}</definedName>
    <definedName name="ggdr" localSheetId="1" hidden="1">{"via1",#N/A,TRUE,"general";"via2",#N/A,TRUE,"general";"via3",#N/A,TRUE,"general"}</definedName>
    <definedName name="ggdr" localSheetId="11" hidden="1">{"via1",#N/A,TRUE,"general";"via2",#N/A,TRUE,"general";"via3",#N/A,TRUE,"general"}</definedName>
    <definedName name="ggdr" localSheetId="5" hidden="1">{"via1",#N/A,TRUE,"general";"via2",#N/A,TRUE,"general";"via3",#N/A,TRUE,"general"}</definedName>
    <definedName name="ggdr" localSheetId="6"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localSheetId="14" hidden="1">{"TAB1",#N/A,TRUE,"GENERAL";"TAB2",#N/A,TRUE,"GENERAL";"TAB3",#N/A,TRUE,"GENERAL";"TAB4",#N/A,TRUE,"GENERAL";"TAB5",#N/A,TRUE,"GENERAL"}</definedName>
    <definedName name="ggerg" localSheetId="15" hidden="1">{"TAB1",#N/A,TRUE,"GENERAL";"TAB2",#N/A,TRUE,"GENERAL";"TAB3",#N/A,TRUE,"GENERAL";"TAB4",#N/A,TRUE,"GENERAL";"TAB5",#N/A,TRUE,"GENERAL"}</definedName>
    <definedName name="ggerg" localSheetId="0" hidden="1">{"TAB1",#N/A,TRUE,"GENERAL";"TAB2",#N/A,TRUE,"GENERAL";"TAB3",#N/A,TRUE,"GENERAL";"TAB4",#N/A,TRUE,"GENERAL";"TAB5",#N/A,TRUE,"GENERAL"}</definedName>
    <definedName name="ggerg" localSheetId="12" hidden="1">{"TAB1",#N/A,TRUE,"GENERAL";"TAB2",#N/A,TRUE,"GENERAL";"TAB3",#N/A,TRUE,"GENERAL";"TAB4",#N/A,TRUE,"GENERAL";"TAB5",#N/A,TRUE,"GENERAL"}</definedName>
    <definedName name="ggerg" localSheetId="13" hidden="1">{"TAB1",#N/A,TRUE,"GENERAL";"TAB2",#N/A,TRUE,"GENERAL";"TAB3",#N/A,TRUE,"GENERAL";"TAB4",#N/A,TRUE,"GENERAL";"TAB5",#N/A,TRUE,"GENERAL"}</definedName>
    <definedName name="ggerg" localSheetId="16" hidden="1">{"TAB1",#N/A,TRUE,"GENERAL";"TAB2",#N/A,TRUE,"GENERAL";"TAB3",#N/A,TRUE,"GENERAL";"TAB4",#N/A,TRUE,"GENERAL";"TAB5",#N/A,TRUE,"GENERAL"}</definedName>
    <definedName name="ggerg" localSheetId="1" hidden="1">{"TAB1",#N/A,TRUE,"GENERAL";"TAB2",#N/A,TRUE,"GENERAL";"TAB3",#N/A,TRUE,"GENERAL";"TAB4",#N/A,TRUE,"GENERAL";"TAB5",#N/A,TRUE,"GENERAL"}</definedName>
    <definedName name="ggerg" localSheetId="11" hidden="1">{"TAB1",#N/A,TRUE,"GENERAL";"TAB2",#N/A,TRUE,"GENERAL";"TAB3",#N/A,TRUE,"GENERAL";"TAB4",#N/A,TRUE,"GENERAL";"TAB5",#N/A,TRUE,"GENERAL"}</definedName>
    <definedName name="ggerg" localSheetId="5" hidden="1">{"TAB1",#N/A,TRUE,"GENERAL";"TAB2",#N/A,TRUE,"GENERAL";"TAB3",#N/A,TRUE,"GENERAL";"TAB4",#N/A,TRUE,"GENERAL";"TAB5",#N/A,TRUE,"GENERAL"}</definedName>
    <definedName name="ggerg" localSheetId="6" hidden="1">{"TAB1",#N/A,TRUE,"GENERAL";"TAB2",#N/A,TRUE,"GENERAL";"TAB3",#N/A,TRUE,"GENERAL";"TAB4",#N/A,TRUE,"GENERAL";"TAB5",#N/A,TRUE,"GENERAL"}</definedName>
    <definedName name="ggerg" hidden="1">{"TAB1",#N/A,TRUE,"GENERAL";"TAB2",#N/A,TRUE,"GENERAL";"TAB3",#N/A,TRUE,"GENERAL";"TAB4",#N/A,TRUE,"GENERAL";"TAB5",#N/A,TRUE,"GENERAL"}</definedName>
    <definedName name="gggb" localSheetId="2" hidden="1">{"TAB1",#N/A,TRUE,"GENERAL";"TAB2",#N/A,TRUE,"GENERAL";"TAB3",#N/A,TRUE,"GENERAL";"TAB4",#N/A,TRUE,"GENERAL";"TAB5",#N/A,TRUE,"GENERAL"}</definedName>
    <definedName name="gggb" localSheetId="14" hidden="1">{"TAB1",#N/A,TRUE,"GENERAL";"TAB2",#N/A,TRUE,"GENERAL";"TAB3",#N/A,TRUE,"GENERAL";"TAB4",#N/A,TRUE,"GENERAL";"TAB5",#N/A,TRUE,"GENERAL"}</definedName>
    <definedName name="gggb" localSheetId="15" hidden="1">{"TAB1",#N/A,TRUE,"GENERAL";"TAB2",#N/A,TRUE,"GENERAL";"TAB3",#N/A,TRUE,"GENERAL";"TAB4",#N/A,TRUE,"GENERAL";"TAB5",#N/A,TRUE,"GENERAL"}</definedName>
    <definedName name="gggb" localSheetId="0" hidden="1">{"TAB1",#N/A,TRUE,"GENERAL";"TAB2",#N/A,TRUE,"GENERAL";"TAB3",#N/A,TRUE,"GENERAL";"TAB4",#N/A,TRUE,"GENERAL";"TAB5",#N/A,TRUE,"GENERAL"}</definedName>
    <definedName name="gggb" localSheetId="12" hidden="1">{"TAB1",#N/A,TRUE,"GENERAL";"TAB2",#N/A,TRUE,"GENERAL";"TAB3",#N/A,TRUE,"GENERAL";"TAB4",#N/A,TRUE,"GENERAL";"TAB5",#N/A,TRUE,"GENERAL"}</definedName>
    <definedName name="gggb" localSheetId="13" hidden="1">{"TAB1",#N/A,TRUE,"GENERAL";"TAB2",#N/A,TRUE,"GENERAL";"TAB3",#N/A,TRUE,"GENERAL";"TAB4",#N/A,TRUE,"GENERAL";"TAB5",#N/A,TRUE,"GENERAL"}</definedName>
    <definedName name="gggb" localSheetId="16" hidden="1">{"TAB1",#N/A,TRUE,"GENERAL";"TAB2",#N/A,TRUE,"GENERAL";"TAB3",#N/A,TRUE,"GENERAL";"TAB4",#N/A,TRUE,"GENERAL";"TAB5",#N/A,TRUE,"GENERAL"}</definedName>
    <definedName name="gggb" localSheetId="1" hidden="1">{"TAB1",#N/A,TRUE,"GENERAL";"TAB2",#N/A,TRUE,"GENERAL";"TAB3",#N/A,TRUE,"GENERAL";"TAB4",#N/A,TRUE,"GENERAL";"TAB5",#N/A,TRUE,"GENERAL"}</definedName>
    <definedName name="gggb" localSheetId="11" hidden="1">{"TAB1",#N/A,TRUE,"GENERAL";"TAB2",#N/A,TRUE,"GENERAL";"TAB3",#N/A,TRUE,"GENERAL";"TAB4",#N/A,TRUE,"GENERAL";"TAB5",#N/A,TRUE,"GENERAL"}</definedName>
    <definedName name="gggb" localSheetId="5" hidden="1">{"TAB1",#N/A,TRUE,"GENERAL";"TAB2",#N/A,TRUE,"GENERAL";"TAB3",#N/A,TRUE,"GENERAL";"TAB4",#N/A,TRUE,"GENERAL";"TAB5",#N/A,TRUE,"GENERAL"}</definedName>
    <definedName name="gggb" localSheetId="6"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localSheetId="14" hidden="1">{"via1",#N/A,TRUE,"general";"via2",#N/A,TRUE,"general";"via3",#N/A,TRUE,"general"}</definedName>
    <definedName name="gggg" localSheetId="15" hidden="1">{"via1",#N/A,TRUE,"general";"via2",#N/A,TRUE,"general";"via3",#N/A,TRUE,"general"}</definedName>
    <definedName name="gggg" localSheetId="0" hidden="1">{"via1",#N/A,TRUE,"general";"via2",#N/A,TRUE,"general";"via3",#N/A,TRUE,"general"}</definedName>
    <definedName name="gggg" localSheetId="12" hidden="1">{"via1",#N/A,TRUE,"general";"via2",#N/A,TRUE,"general";"via3",#N/A,TRUE,"general"}</definedName>
    <definedName name="gggg" localSheetId="13" hidden="1">{"via1",#N/A,TRUE,"general";"via2",#N/A,TRUE,"general";"via3",#N/A,TRUE,"general"}</definedName>
    <definedName name="gggg" localSheetId="16" hidden="1">{"via1",#N/A,TRUE,"general";"via2",#N/A,TRUE,"general";"via3",#N/A,TRUE,"general"}</definedName>
    <definedName name="gggg" localSheetId="1" hidden="1">{"via1",#N/A,TRUE,"general";"via2",#N/A,TRUE,"general";"via3",#N/A,TRUE,"general"}</definedName>
    <definedName name="gggg" localSheetId="11" hidden="1">{"via1",#N/A,TRUE,"general";"via2",#N/A,TRUE,"general";"via3",#N/A,TRUE,"general"}</definedName>
    <definedName name="gggg" localSheetId="5" hidden="1">{"via1",#N/A,TRUE,"general";"via2",#N/A,TRUE,"general";"via3",#N/A,TRUE,"general"}</definedName>
    <definedName name="gggg" localSheetId="6"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localSheetId="14" hidden="1">{"TAB1",#N/A,TRUE,"GENERAL";"TAB2",#N/A,TRUE,"GENERAL";"TAB3",#N/A,TRUE,"GENERAL";"TAB4",#N/A,TRUE,"GENERAL";"TAB5",#N/A,TRUE,"GENERAL"}</definedName>
    <definedName name="ggggd" localSheetId="15" hidden="1">{"TAB1",#N/A,TRUE,"GENERAL";"TAB2",#N/A,TRUE,"GENERAL";"TAB3",#N/A,TRUE,"GENERAL";"TAB4",#N/A,TRUE,"GENERAL";"TAB5",#N/A,TRUE,"GENERAL"}</definedName>
    <definedName name="ggggd" localSheetId="0" hidden="1">{"TAB1",#N/A,TRUE,"GENERAL";"TAB2",#N/A,TRUE,"GENERAL";"TAB3",#N/A,TRUE,"GENERAL";"TAB4",#N/A,TRUE,"GENERAL";"TAB5",#N/A,TRUE,"GENERAL"}</definedName>
    <definedName name="ggggd" localSheetId="12" hidden="1">{"TAB1",#N/A,TRUE,"GENERAL";"TAB2",#N/A,TRUE,"GENERAL";"TAB3",#N/A,TRUE,"GENERAL";"TAB4",#N/A,TRUE,"GENERAL";"TAB5",#N/A,TRUE,"GENERAL"}</definedName>
    <definedName name="ggggd" localSheetId="13" hidden="1">{"TAB1",#N/A,TRUE,"GENERAL";"TAB2",#N/A,TRUE,"GENERAL";"TAB3",#N/A,TRUE,"GENERAL";"TAB4",#N/A,TRUE,"GENERAL";"TAB5",#N/A,TRUE,"GENERAL"}</definedName>
    <definedName name="ggggd" localSheetId="16" hidden="1">{"TAB1",#N/A,TRUE,"GENERAL";"TAB2",#N/A,TRUE,"GENERAL";"TAB3",#N/A,TRUE,"GENERAL";"TAB4",#N/A,TRUE,"GENERAL";"TAB5",#N/A,TRUE,"GENERAL"}</definedName>
    <definedName name="ggggd" localSheetId="1" hidden="1">{"TAB1",#N/A,TRUE,"GENERAL";"TAB2",#N/A,TRUE,"GENERAL";"TAB3",#N/A,TRUE,"GENERAL";"TAB4",#N/A,TRUE,"GENERAL";"TAB5",#N/A,TRUE,"GENERAL"}</definedName>
    <definedName name="ggggd" localSheetId="11" hidden="1">{"TAB1",#N/A,TRUE,"GENERAL";"TAB2",#N/A,TRUE,"GENERAL";"TAB3",#N/A,TRUE,"GENERAL";"TAB4",#N/A,TRUE,"GENERAL";"TAB5",#N/A,TRUE,"GENERAL"}</definedName>
    <definedName name="ggggd" localSheetId="5" hidden="1">{"TAB1",#N/A,TRUE,"GENERAL";"TAB2",#N/A,TRUE,"GENERAL";"TAB3",#N/A,TRUE,"GENERAL";"TAB4",#N/A,TRUE,"GENERAL";"TAB5",#N/A,TRUE,"GENERAL"}</definedName>
    <definedName name="ggggd" localSheetId="6" hidden="1">{"TAB1",#N/A,TRUE,"GENERAL";"TAB2",#N/A,TRUE,"GENERAL";"TAB3",#N/A,TRUE,"GENERAL";"TAB4",#N/A,TRUE,"GENERAL";"TAB5",#N/A,TRUE,"GENERAL"}</definedName>
    <definedName name="ggggd" hidden="1">{"TAB1",#N/A,TRUE,"GENERAL";"TAB2",#N/A,TRUE,"GENERAL";"TAB3",#N/A,TRUE,"GENERAL";"TAB4",#N/A,TRUE,"GENERAL";"TAB5",#N/A,TRUE,"GENERAL"}</definedName>
    <definedName name="GGGGGG" localSheetId="2">#REF!</definedName>
    <definedName name="GGGGGG" localSheetId="14">#REF!</definedName>
    <definedName name="GGGGGG" localSheetId="15">#REF!</definedName>
    <definedName name="GGGGGG" localSheetId="0">#REF!</definedName>
    <definedName name="GGGGGG" localSheetId="12">#REF!</definedName>
    <definedName name="GGGGGG" localSheetId="13">#REF!</definedName>
    <definedName name="GGGGGG" localSheetId="1">#REF!</definedName>
    <definedName name="GGGGGG" localSheetId="11">#REF!</definedName>
    <definedName name="GGGGGG" localSheetId="5">#REF!</definedName>
    <definedName name="GGGGGG" localSheetId="6">#REF!</definedName>
    <definedName name="GGGGGG">#REF!</definedName>
    <definedName name="gggggt" localSheetId="2" hidden="1">{"via1",#N/A,TRUE,"general";"via2",#N/A,TRUE,"general";"via3",#N/A,TRUE,"general"}</definedName>
    <definedName name="gggggt" localSheetId="14" hidden="1">{"via1",#N/A,TRUE,"general";"via2",#N/A,TRUE,"general";"via3",#N/A,TRUE,"general"}</definedName>
    <definedName name="gggggt" localSheetId="15" hidden="1">{"via1",#N/A,TRUE,"general";"via2",#N/A,TRUE,"general";"via3",#N/A,TRUE,"general"}</definedName>
    <definedName name="gggggt" localSheetId="0" hidden="1">{"via1",#N/A,TRUE,"general";"via2",#N/A,TRUE,"general";"via3",#N/A,TRUE,"general"}</definedName>
    <definedName name="gggggt" localSheetId="12" hidden="1">{"via1",#N/A,TRUE,"general";"via2",#N/A,TRUE,"general";"via3",#N/A,TRUE,"general"}</definedName>
    <definedName name="gggggt" localSheetId="13" hidden="1">{"via1",#N/A,TRUE,"general";"via2",#N/A,TRUE,"general";"via3",#N/A,TRUE,"general"}</definedName>
    <definedName name="gggggt" localSheetId="16" hidden="1">{"via1",#N/A,TRUE,"general";"via2",#N/A,TRUE,"general";"via3",#N/A,TRUE,"general"}</definedName>
    <definedName name="gggggt" localSheetId="1" hidden="1">{"via1",#N/A,TRUE,"general";"via2",#N/A,TRUE,"general";"via3",#N/A,TRUE,"general"}</definedName>
    <definedName name="gggggt" localSheetId="11" hidden="1">{"via1",#N/A,TRUE,"general";"via2",#N/A,TRUE,"general";"via3",#N/A,TRUE,"general"}</definedName>
    <definedName name="gggggt" localSheetId="5" hidden="1">{"via1",#N/A,TRUE,"general";"via2",#N/A,TRUE,"general";"via3",#N/A,TRUE,"general"}</definedName>
    <definedName name="gggggt" localSheetId="6"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localSheetId="14" hidden="1">{"TAB1",#N/A,TRUE,"GENERAL";"TAB2",#N/A,TRUE,"GENERAL";"TAB3",#N/A,TRUE,"GENERAL";"TAB4",#N/A,TRUE,"GENERAL";"TAB5",#N/A,TRUE,"GENERAL"}</definedName>
    <definedName name="gggghn" localSheetId="15" hidden="1">{"TAB1",#N/A,TRUE,"GENERAL";"TAB2",#N/A,TRUE,"GENERAL";"TAB3",#N/A,TRUE,"GENERAL";"TAB4",#N/A,TRUE,"GENERAL";"TAB5",#N/A,TRUE,"GENERAL"}</definedName>
    <definedName name="gggghn" localSheetId="0" hidden="1">{"TAB1",#N/A,TRUE,"GENERAL";"TAB2",#N/A,TRUE,"GENERAL";"TAB3",#N/A,TRUE,"GENERAL";"TAB4",#N/A,TRUE,"GENERAL";"TAB5",#N/A,TRUE,"GENERAL"}</definedName>
    <definedName name="gggghn" localSheetId="12" hidden="1">{"TAB1",#N/A,TRUE,"GENERAL";"TAB2",#N/A,TRUE,"GENERAL";"TAB3",#N/A,TRUE,"GENERAL";"TAB4",#N/A,TRUE,"GENERAL";"TAB5",#N/A,TRUE,"GENERAL"}</definedName>
    <definedName name="gggghn" localSheetId="13" hidden="1">{"TAB1",#N/A,TRUE,"GENERAL";"TAB2",#N/A,TRUE,"GENERAL";"TAB3",#N/A,TRUE,"GENERAL";"TAB4",#N/A,TRUE,"GENERAL";"TAB5",#N/A,TRUE,"GENERAL"}</definedName>
    <definedName name="gggghn" localSheetId="16" hidden="1">{"TAB1",#N/A,TRUE,"GENERAL";"TAB2",#N/A,TRUE,"GENERAL";"TAB3",#N/A,TRUE,"GENERAL";"TAB4",#N/A,TRUE,"GENERAL";"TAB5",#N/A,TRUE,"GENERAL"}</definedName>
    <definedName name="gggghn" localSheetId="1" hidden="1">{"TAB1",#N/A,TRUE,"GENERAL";"TAB2",#N/A,TRUE,"GENERAL";"TAB3",#N/A,TRUE,"GENERAL";"TAB4",#N/A,TRUE,"GENERAL";"TAB5",#N/A,TRUE,"GENERAL"}</definedName>
    <definedName name="gggghn" localSheetId="11" hidden="1">{"TAB1",#N/A,TRUE,"GENERAL";"TAB2",#N/A,TRUE,"GENERAL";"TAB3",#N/A,TRUE,"GENERAL";"TAB4",#N/A,TRUE,"GENERAL";"TAB5",#N/A,TRUE,"GENERAL"}</definedName>
    <definedName name="gggghn" localSheetId="5" hidden="1">{"TAB1",#N/A,TRUE,"GENERAL";"TAB2",#N/A,TRUE,"GENERAL";"TAB3",#N/A,TRUE,"GENERAL";"TAB4",#N/A,TRUE,"GENERAL";"TAB5",#N/A,TRUE,"GENERAL"}</definedName>
    <definedName name="gggghn" localSheetId="6"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localSheetId="14" hidden="1">{"TAB1",#N/A,TRUE,"GENERAL";"TAB2",#N/A,TRUE,"GENERAL";"TAB3",#N/A,TRUE,"GENERAL";"TAB4",#N/A,TRUE,"GENERAL";"TAB5",#N/A,TRUE,"GENERAL"}</definedName>
    <definedName name="ggggt" localSheetId="15" hidden="1">{"TAB1",#N/A,TRUE,"GENERAL";"TAB2",#N/A,TRUE,"GENERAL";"TAB3",#N/A,TRUE,"GENERAL";"TAB4",#N/A,TRUE,"GENERAL";"TAB5",#N/A,TRUE,"GENERAL"}</definedName>
    <definedName name="ggggt" localSheetId="0" hidden="1">{"TAB1",#N/A,TRUE,"GENERAL";"TAB2",#N/A,TRUE,"GENERAL";"TAB3",#N/A,TRUE,"GENERAL";"TAB4",#N/A,TRUE,"GENERAL";"TAB5",#N/A,TRUE,"GENERAL"}</definedName>
    <definedName name="ggggt" localSheetId="12" hidden="1">{"TAB1",#N/A,TRUE,"GENERAL";"TAB2",#N/A,TRUE,"GENERAL";"TAB3",#N/A,TRUE,"GENERAL";"TAB4",#N/A,TRUE,"GENERAL";"TAB5",#N/A,TRUE,"GENERAL"}</definedName>
    <definedName name="ggggt" localSheetId="13" hidden="1">{"TAB1",#N/A,TRUE,"GENERAL";"TAB2",#N/A,TRUE,"GENERAL";"TAB3",#N/A,TRUE,"GENERAL";"TAB4",#N/A,TRUE,"GENERAL";"TAB5",#N/A,TRUE,"GENERAL"}</definedName>
    <definedName name="ggggt" localSheetId="16" hidden="1">{"TAB1",#N/A,TRUE,"GENERAL";"TAB2",#N/A,TRUE,"GENERAL";"TAB3",#N/A,TRUE,"GENERAL";"TAB4",#N/A,TRUE,"GENERAL";"TAB5",#N/A,TRUE,"GENERAL"}</definedName>
    <definedName name="ggggt" localSheetId="1" hidden="1">{"TAB1",#N/A,TRUE,"GENERAL";"TAB2",#N/A,TRUE,"GENERAL";"TAB3",#N/A,TRUE,"GENERAL";"TAB4",#N/A,TRUE,"GENERAL";"TAB5",#N/A,TRUE,"GENERAL"}</definedName>
    <definedName name="ggggt" localSheetId="11" hidden="1">{"TAB1",#N/A,TRUE,"GENERAL";"TAB2",#N/A,TRUE,"GENERAL";"TAB3",#N/A,TRUE,"GENERAL";"TAB4",#N/A,TRUE,"GENERAL";"TAB5",#N/A,TRUE,"GENERAL"}</definedName>
    <definedName name="ggggt" localSheetId="5" hidden="1">{"TAB1",#N/A,TRUE,"GENERAL";"TAB2",#N/A,TRUE,"GENERAL";"TAB3",#N/A,TRUE,"GENERAL";"TAB4",#N/A,TRUE,"GENERAL";"TAB5",#N/A,TRUE,"GENERAL"}</definedName>
    <definedName name="ggggt" localSheetId="6"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localSheetId="14" hidden="1">{"TAB1",#N/A,TRUE,"GENERAL";"TAB2",#N/A,TRUE,"GENERAL";"TAB3",#N/A,TRUE,"GENERAL";"TAB4",#N/A,TRUE,"GENERAL";"TAB5",#N/A,TRUE,"GENERAL"}</definedName>
    <definedName name="ggggy" localSheetId="15" hidden="1">{"TAB1",#N/A,TRUE,"GENERAL";"TAB2",#N/A,TRUE,"GENERAL";"TAB3",#N/A,TRUE,"GENERAL";"TAB4",#N/A,TRUE,"GENERAL";"TAB5",#N/A,TRUE,"GENERAL"}</definedName>
    <definedName name="ggggy" localSheetId="0" hidden="1">{"TAB1",#N/A,TRUE,"GENERAL";"TAB2",#N/A,TRUE,"GENERAL";"TAB3",#N/A,TRUE,"GENERAL";"TAB4",#N/A,TRUE,"GENERAL";"TAB5",#N/A,TRUE,"GENERAL"}</definedName>
    <definedName name="ggggy" localSheetId="12" hidden="1">{"TAB1",#N/A,TRUE,"GENERAL";"TAB2",#N/A,TRUE,"GENERAL";"TAB3",#N/A,TRUE,"GENERAL";"TAB4",#N/A,TRUE,"GENERAL";"TAB5",#N/A,TRUE,"GENERAL"}</definedName>
    <definedName name="ggggy" localSheetId="13" hidden="1">{"TAB1",#N/A,TRUE,"GENERAL";"TAB2",#N/A,TRUE,"GENERAL";"TAB3",#N/A,TRUE,"GENERAL";"TAB4",#N/A,TRUE,"GENERAL";"TAB5",#N/A,TRUE,"GENERAL"}</definedName>
    <definedName name="ggggy" localSheetId="16" hidden="1">{"TAB1",#N/A,TRUE,"GENERAL";"TAB2",#N/A,TRUE,"GENERAL";"TAB3",#N/A,TRUE,"GENERAL";"TAB4",#N/A,TRUE,"GENERAL";"TAB5",#N/A,TRUE,"GENERAL"}</definedName>
    <definedName name="ggggy" localSheetId="1" hidden="1">{"TAB1",#N/A,TRUE,"GENERAL";"TAB2",#N/A,TRUE,"GENERAL";"TAB3",#N/A,TRUE,"GENERAL";"TAB4",#N/A,TRUE,"GENERAL";"TAB5",#N/A,TRUE,"GENERAL"}</definedName>
    <definedName name="ggggy" localSheetId="11" hidden="1">{"TAB1",#N/A,TRUE,"GENERAL";"TAB2",#N/A,TRUE,"GENERAL";"TAB3",#N/A,TRUE,"GENERAL";"TAB4",#N/A,TRUE,"GENERAL";"TAB5",#N/A,TRUE,"GENERAL"}</definedName>
    <definedName name="ggggy" localSheetId="5" hidden="1">{"TAB1",#N/A,TRUE,"GENERAL";"TAB2",#N/A,TRUE,"GENERAL";"TAB3",#N/A,TRUE,"GENERAL";"TAB4",#N/A,TRUE,"GENERAL";"TAB5",#N/A,TRUE,"GENERAL"}</definedName>
    <definedName name="ggggy" localSheetId="6"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localSheetId="14" hidden="1">{"via1",#N/A,TRUE,"general";"via2",#N/A,TRUE,"general";"via3",#N/A,TRUE,"general"}</definedName>
    <definedName name="gggtgd" localSheetId="15" hidden="1">{"via1",#N/A,TRUE,"general";"via2",#N/A,TRUE,"general";"via3",#N/A,TRUE,"general"}</definedName>
    <definedName name="gggtgd" localSheetId="0" hidden="1">{"via1",#N/A,TRUE,"general";"via2",#N/A,TRUE,"general";"via3",#N/A,TRUE,"general"}</definedName>
    <definedName name="gggtgd" localSheetId="12" hidden="1">{"via1",#N/A,TRUE,"general";"via2",#N/A,TRUE,"general";"via3",#N/A,TRUE,"general"}</definedName>
    <definedName name="gggtgd" localSheetId="13" hidden="1">{"via1",#N/A,TRUE,"general";"via2",#N/A,TRUE,"general";"via3",#N/A,TRUE,"general"}</definedName>
    <definedName name="gggtgd" localSheetId="16" hidden="1">{"via1",#N/A,TRUE,"general";"via2",#N/A,TRUE,"general";"via3",#N/A,TRUE,"general"}</definedName>
    <definedName name="gggtgd" localSheetId="1" hidden="1">{"via1",#N/A,TRUE,"general";"via2",#N/A,TRUE,"general";"via3",#N/A,TRUE,"general"}</definedName>
    <definedName name="gggtgd" localSheetId="11" hidden="1">{"via1",#N/A,TRUE,"general";"via2",#N/A,TRUE,"general";"via3",#N/A,TRUE,"general"}</definedName>
    <definedName name="gggtgd" localSheetId="5" hidden="1">{"via1",#N/A,TRUE,"general";"via2",#N/A,TRUE,"general";"via3",#N/A,TRUE,"general"}</definedName>
    <definedName name="gggtgd" localSheetId="6" hidden="1">{"via1",#N/A,TRUE,"general";"via2",#N/A,TRUE,"general";"via3",#N/A,TRUE,"general"}</definedName>
    <definedName name="gggtgd" hidden="1">{"via1",#N/A,TRUE,"general";"via2",#N/A,TRUE,"general";"via3",#N/A,TRUE,"general"}</definedName>
    <definedName name="ggtgt" localSheetId="2" hidden="1">{"via1",#N/A,TRUE,"general";"via2",#N/A,TRUE,"general";"via3",#N/A,TRUE,"general"}</definedName>
    <definedName name="ggtgt" localSheetId="14" hidden="1">{"via1",#N/A,TRUE,"general";"via2",#N/A,TRUE,"general";"via3",#N/A,TRUE,"general"}</definedName>
    <definedName name="ggtgt" localSheetId="15" hidden="1">{"via1",#N/A,TRUE,"general";"via2",#N/A,TRUE,"general";"via3",#N/A,TRUE,"general"}</definedName>
    <definedName name="ggtgt" localSheetId="0" hidden="1">{"via1",#N/A,TRUE,"general";"via2",#N/A,TRUE,"general";"via3",#N/A,TRUE,"general"}</definedName>
    <definedName name="ggtgt" localSheetId="12" hidden="1">{"via1",#N/A,TRUE,"general";"via2",#N/A,TRUE,"general";"via3",#N/A,TRUE,"general"}</definedName>
    <definedName name="ggtgt" localSheetId="13" hidden="1">{"via1",#N/A,TRUE,"general";"via2",#N/A,TRUE,"general";"via3",#N/A,TRUE,"general"}</definedName>
    <definedName name="ggtgt" localSheetId="16" hidden="1">{"via1",#N/A,TRUE,"general";"via2",#N/A,TRUE,"general";"via3",#N/A,TRUE,"general"}</definedName>
    <definedName name="ggtgt" localSheetId="1" hidden="1">{"via1",#N/A,TRUE,"general";"via2",#N/A,TRUE,"general";"via3",#N/A,TRUE,"general"}</definedName>
    <definedName name="ggtgt" localSheetId="11" hidden="1">{"via1",#N/A,TRUE,"general";"via2",#N/A,TRUE,"general";"via3",#N/A,TRUE,"general"}</definedName>
    <definedName name="ggtgt" localSheetId="5" hidden="1">{"via1",#N/A,TRUE,"general";"via2",#N/A,TRUE,"general";"via3",#N/A,TRUE,"general"}</definedName>
    <definedName name="ggtgt" localSheetId="6" hidden="1">{"via1",#N/A,TRUE,"general";"via2",#N/A,TRUE,"general";"via3",#N/A,TRUE,"general"}</definedName>
    <definedName name="ggtgt" hidden="1">{"via1",#N/A,TRUE,"general";"via2",#N/A,TRUE,"general";"via3",#N/A,TRUE,"general"}</definedName>
    <definedName name="GH">#N/A</definedName>
    <definedName name="ghdghuy" localSheetId="2" hidden="1">{"via1",#N/A,TRUE,"general";"via2",#N/A,TRUE,"general";"via3",#N/A,TRUE,"general"}</definedName>
    <definedName name="ghdghuy" localSheetId="14" hidden="1">{"via1",#N/A,TRUE,"general";"via2",#N/A,TRUE,"general";"via3",#N/A,TRUE,"general"}</definedName>
    <definedName name="ghdghuy" localSheetId="15" hidden="1">{"via1",#N/A,TRUE,"general";"via2",#N/A,TRUE,"general";"via3",#N/A,TRUE,"general"}</definedName>
    <definedName name="ghdghuy" localSheetId="0" hidden="1">{"via1",#N/A,TRUE,"general";"via2",#N/A,TRUE,"general";"via3",#N/A,TRUE,"general"}</definedName>
    <definedName name="ghdghuy" localSheetId="12" hidden="1">{"via1",#N/A,TRUE,"general";"via2",#N/A,TRUE,"general";"via3",#N/A,TRUE,"general"}</definedName>
    <definedName name="ghdghuy" localSheetId="13" hidden="1">{"via1",#N/A,TRUE,"general";"via2",#N/A,TRUE,"general";"via3",#N/A,TRUE,"general"}</definedName>
    <definedName name="ghdghuy" localSheetId="16" hidden="1">{"via1",#N/A,TRUE,"general";"via2",#N/A,TRUE,"general";"via3",#N/A,TRUE,"general"}</definedName>
    <definedName name="ghdghuy" localSheetId="1" hidden="1">{"via1",#N/A,TRUE,"general";"via2",#N/A,TRUE,"general";"via3",#N/A,TRUE,"general"}</definedName>
    <definedName name="ghdghuy" localSheetId="11" hidden="1">{"via1",#N/A,TRUE,"general";"via2",#N/A,TRUE,"general";"via3",#N/A,TRUE,"general"}</definedName>
    <definedName name="ghdghuy" localSheetId="5" hidden="1">{"via1",#N/A,TRUE,"general";"via2",#N/A,TRUE,"general";"via3",#N/A,TRUE,"general"}</definedName>
    <definedName name="ghdghuy" localSheetId="6"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localSheetId="14" hidden="1">{"via1",#N/A,TRUE,"general";"via2",#N/A,TRUE,"general";"via3",#N/A,TRUE,"general"}</definedName>
    <definedName name="GHDP" localSheetId="15" hidden="1">{"via1",#N/A,TRUE,"general";"via2",#N/A,TRUE,"general";"via3",#N/A,TRUE,"general"}</definedName>
    <definedName name="GHDP" localSheetId="0" hidden="1">{"via1",#N/A,TRUE,"general";"via2",#N/A,TRUE,"general";"via3",#N/A,TRUE,"general"}</definedName>
    <definedName name="GHDP" localSheetId="12" hidden="1">{"via1",#N/A,TRUE,"general";"via2",#N/A,TRUE,"general";"via3",#N/A,TRUE,"general"}</definedName>
    <definedName name="GHDP" localSheetId="13" hidden="1">{"via1",#N/A,TRUE,"general";"via2",#N/A,TRUE,"general";"via3",#N/A,TRUE,"general"}</definedName>
    <definedName name="GHDP" localSheetId="16" hidden="1">{"via1",#N/A,TRUE,"general";"via2",#N/A,TRUE,"general";"via3",#N/A,TRUE,"general"}</definedName>
    <definedName name="GHDP" localSheetId="1" hidden="1">{"via1",#N/A,TRUE,"general";"via2",#N/A,TRUE,"general";"via3",#N/A,TRUE,"general"}</definedName>
    <definedName name="GHDP" localSheetId="11" hidden="1">{"via1",#N/A,TRUE,"general";"via2",#N/A,TRUE,"general";"via3",#N/A,TRUE,"general"}</definedName>
    <definedName name="GHDP" localSheetId="5" hidden="1">{"via1",#N/A,TRUE,"general";"via2",#N/A,TRUE,"general";"via3",#N/A,TRUE,"general"}</definedName>
    <definedName name="GHDP" localSheetId="6" hidden="1">{"via1",#N/A,TRUE,"general";"via2",#N/A,TRUE,"general";"via3",#N/A,TRUE,"general"}</definedName>
    <definedName name="GHDP" hidden="1">{"via1",#N/A,TRUE,"general";"via2",#N/A,TRUE,"general";"via3",#N/A,TRUE,"general"}</definedName>
    <definedName name="ghfg" localSheetId="2" hidden="1">{"via1",#N/A,TRUE,"general";"via2",#N/A,TRUE,"general";"via3",#N/A,TRUE,"general"}</definedName>
    <definedName name="ghfg" localSheetId="14" hidden="1">{"via1",#N/A,TRUE,"general";"via2",#N/A,TRUE,"general";"via3",#N/A,TRUE,"general"}</definedName>
    <definedName name="ghfg" localSheetId="15" hidden="1">{"via1",#N/A,TRUE,"general";"via2",#N/A,TRUE,"general";"via3",#N/A,TRUE,"general"}</definedName>
    <definedName name="ghfg" localSheetId="0" hidden="1">{"via1",#N/A,TRUE,"general";"via2",#N/A,TRUE,"general";"via3",#N/A,TRUE,"general"}</definedName>
    <definedName name="ghfg" localSheetId="12" hidden="1">{"via1",#N/A,TRUE,"general";"via2",#N/A,TRUE,"general";"via3",#N/A,TRUE,"general"}</definedName>
    <definedName name="ghfg" localSheetId="13" hidden="1">{"via1",#N/A,TRUE,"general";"via2",#N/A,TRUE,"general";"via3",#N/A,TRUE,"general"}</definedName>
    <definedName name="ghfg" localSheetId="16" hidden="1">{"via1",#N/A,TRUE,"general";"via2",#N/A,TRUE,"general";"via3",#N/A,TRUE,"general"}</definedName>
    <definedName name="ghfg" localSheetId="1" hidden="1">{"via1",#N/A,TRUE,"general";"via2",#N/A,TRUE,"general";"via3",#N/A,TRUE,"general"}</definedName>
    <definedName name="ghfg" localSheetId="11" hidden="1">{"via1",#N/A,TRUE,"general";"via2",#N/A,TRUE,"general";"via3",#N/A,TRUE,"general"}</definedName>
    <definedName name="ghfg" localSheetId="5" hidden="1">{"via1",#N/A,TRUE,"general";"via2",#N/A,TRUE,"general";"via3",#N/A,TRUE,"general"}</definedName>
    <definedName name="ghfg" localSheetId="6" hidden="1">{"via1",#N/A,TRUE,"general";"via2",#N/A,TRUE,"general";"via3",#N/A,TRUE,"general"}</definedName>
    <definedName name="ghfg" hidden="1">{"via1",#N/A,TRUE,"general";"via2",#N/A,TRUE,"general";"via3",#N/A,TRUE,"general"}</definedName>
    <definedName name="ghjghj" localSheetId="2" hidden="1">{"TAB1",#N/A,TRUE,"GENERAL";"TAB2",#N/A,TRUE,"GENERAL";"TAB3",#N/A,TRUE,"GENERAL";"TAB4",#N/A,TRUE,"GENERAL";"TAB5",#N/A,TRUE,"GENERAL"}</definedName>
    <definedName name="ghjghj" localSheetId="14" hidden="1">{"TAB1",#N/A,TRUE,"GENERAL";"TAB2",#N/A,TRUE,"GENERAL";"TAB3",#N/A,TRUE,"GENERAL";"TAB4",#N/A,TRUE,"GENERAL";"TAB5",#N/A,TRUE,"GENERAL"}</definedName>
    <definedName name="ghjghj" localSheetId="15" hidden="1">{"TAB1",#N/A,TRUE,"GENERAL";"TAB2",#N/A,TRUE,"GENERAL";"TAB3",#N/A,TRUE,"GENERAL";"TAB4",#N/A,TRUE,"GENERAL";"TAB5",#N/A,TRUE,"GENERAL"}</definedName>
    <definedName name="ghjghj" localSheetId="0" hidden="1">{"TAB1",#N/A,TRUE,"GENERAL";"TAB2",#N/A,TRUE,"GENERAL";"TAB3",#N/A,TRUE,"GENERAL";"TAB4",#N/A,TRUE,"GENERAL";"TAB5",#N/A,TRUE,"GENERAL"}</definedName>
    <definedName name="ghjghj" localSheetId="12" hidden="1">{"TAB1",#N/A,TRUE,"GENERAL";"TAB2",#N/A,TRUE,"GENERAL";"TAB3",#N/A,TRUE,"GENERAL";"TAB4",#N/A,TRUE,"GENERAL";"TAB5",#N/A,TRUE,"GENERAL"}</definedName>
    <definedName name="ghjghj" localSheetId="13" hidden="1">{"TAB1",#N/A,TRUE,"GENERAL";"TAB2",#N/A,TRUE,"GENERAL";"TAB3",#N/A,TRUE,"GENERAL";"TAB4",#N/A,TRUE,"GENERAL";"TAB5",#N/A,TRUE,"GENERAL"}</definedName>
    <definedName name="ghjghj" localSheetId="16" hidden="1">{"TAB1",#N/A,TRUE,"GENERAL";"TAB2",#N/A,TRUE,"GENERAL";"TAB3",#N/A,TRUE,"GENERAL";"TAB4",#N/A,TRUE,"GENERAL";"TAB5",#N/A,TRUE,"GENERAL"}</definedName>
    <definedName name="ghjghj" localSheetId="1" hidden="1">{"TAB1",#N/A,TRUE,"GENERAL";"TAB2",#N/A,TRUE,"GENERAL";"TAB3",#N/A,TRUE,"GENERAL";"TAB4",#N/A,TRUE,"GENERAL";"TAB5",#N/A,TRUE,"GENERAL"}</definedName>
    <definedName name="ghjghj" localSheetId="11" hidden="1">{"TAB1",#N/A,TRUE,"GENERAL";"TAB2",#N/A,TRUE,"GENERAL";"TAB3",#N/A,TRUE,"GENERAL";"TAB4",#N/A,TRUE,"GENERAL";"TAB5",#N/A,TRUE,"GENERAL"}</definedName>
    <definedName name="ghjghj" localSheetId="5" hidden="1">{"TAB1",#N/A,TRUE,"GENERAL";"TAB2",#N/A,TRUE,"GENERAL";"TAB3",#N/A,TRUE,"GENERAL";"TAB4",#N/A,TRUE,"GENERAL";"TAB5",#N/A,TRUE,"GENERAL"}</definedName>
    <definedName name="ghjghj" localSheetId="6"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localSheetId="14" hidden="1">{"TAB1",#N/A,TRUE,"GENERAL";"TAB2",#N/A,TRUE,"GENERAL";"TAB3",#N/A,TRUE,"GENERAL";"TAB4",#N/A,TRUE,"GENERAL";"TAB5",#N/A,TRUE,"GENERAL"}</definedName>
    <definedName name="GHKJHK" localSheetId="15" hidden="1">{"TAB1",#N/A,TRUE,"GENERAL";"TAB2",#N/A,TRUE,"GENERAL";"TAB3",#N/A,TRUE,"GENERAL";"TAB4",#N/A,TRUE,"GENERAL";"TAB5",#N/A,TRUE,"GENERAL"}</definedName>
    <definedName name="GHKJHK" localSheetId="0" hidden="1">{"TAB1",#N/A,TRUE,"GENERAL";"TAB2",#N/A,TRUE,"GENERAL";"TAB3",#N/A,TRUE,"GENERAL";"TAB4",#N/A,TRUE,"GENERAL";"TAB5",#N/A,TRUE,"GENERAL"}</definedName>
    <definedName name="GHKJHK" localSheetId="12" hidden="1">{"TAB1",#N/A,TRUE,"GENERAL";"TAB2",#N/A,TRUE,"GENERAL";"TAB3",#N/A,TRUE,"GENERAL";"TAB4",#N/A,TRUE,"GENERAL";"TAB5",#N/A,TRUE,"GENERAL"}</definedName>
    <definedName name="GHKJHK" localSheetId="13" hidden="1">{"TAB1",#N/A,TRUE,"GENERAL";"TAB2",#N/A,TRUE,"GENERAL";"TAB3",#N/A,TRUE,"GENERAL";"TAB4",#N/A,TRUE,"GENERAL";"TAB5",#N/A,TRUE,"GENERAL"}</definedName>
    <definedName name="GHKJHK" localSheetId="16" hidden="1">{"TAB1",#N/A,TRUE,"GENERAL";"TAB2",#N/A,TRUE,"GENERAL";"TAB3",#N/A,TRUE,"GENERAL";"TAB4",#N/A,TRUE,"GENERAL";"TAB5",#N/A,TRUE,"GENERAL"}</definedName>
    <definedName name="GHKJHK" localSheetId="1" hidden="1">{"TAB1",#N/A,TRUE,"GENERAL";"TAB2",#N/A,TRUE,"GENERAL";"TAB3",#N/A,TRUE,"GENERAL";"TAB4",#N/A,TRUE,"GENERAL";"TAB5",#N/A,TRUE,"GENERAL"}</definedName>
    <definedName name="GHKJHK" localSheetId="11" hidden="1">{"TAB1",#N/A,TRUE,"GENERAL";"TAB2",#N/A,TRUE,"GENERAL";"TAB3",#N/A,TRUE,"GENERAL";"TAB4",#N/A,TRUE,"GENERAL";"TAB5",#N/A,TRUE,"GENERAL"}</definedName>
    <definedName name="GHKJHK" localSheetId="5" hidden="1">{"TAB1",#N/A,TRUE,"GENERAL";"TAB2",#N/A,TRUE,"GENERAL";"TAB3",#N/A,TRUE,"GENERAL";"TAB4",#N/A,TRUE,"GENERAL";"TAB5",#N/A,TRUE,"GENERAL"}</definedName>
    <definedName name="GHKJHK" localSheetId="6" hidden="1">{"TAB1",#N/A,TRUE,"GENERAL";"TAB2",#N/A,TRUE,"GENERAL";"TAB3",#N/A,TRUE,"GENERAL";"TAB4",#N/A,TRUE,"GENERAL";"TAB5",#N/A,TRUE,"GENERAL"}</definedName>
    <definedName name="GHKJHK" hidden="1">{"TAB1",#N/A,TRUE,"GENERAL";"TAB2",#N/A,TRUE,"GENERAL";"TAB3",#N/A,TRUE,"GENERAL";"TAB4",#N/A,TRUE,"GENERAL";"TAB5",#N/A,TRUE,"GENERAL"}</definedName>
    <definedName name="GI" localSheetId="2">MATCH(0.01,End_Bal,-1)+1</definedName>
    <definedName name="GI" localSheetId="14">MATCH(0.01,Estimacion_matrices!End_Bal,-1)+1</definedName>
    <definedName name="GI" localSheetId="15">MATCH(0.01,'FLUJO ACB'!End_Bal,-1)+1</definedName>
    <definedName name="GI" localSheetId="0">MATCH(0.01,End_Bal,-1)+1</definedName>
    <definedName name="GI" localSheetId="12">MATCH(0.01,Introduccion!End_Bal,-1)+1</definedName>
    <definedName name="GI" localSheetId="13">MATCH(0.01,MIP_TOLIMA!End_Bal,-1)+1</definedName>
    <definedName name="GI" localSheetId="16">MATCH(0.01,End_Bal,-1)+1</definedName>
    <definedName name="GI" localSheetId="1">MATCH(0.01,'SELECCIÓN DE IMPACTOS'!End_Bal,-1)+1</definedName>
    <definedName name="GI" localSheetId="11">MATCH(0.01,'VEA BIENES'!End_Bal,-1)+1</definedName>
    <definedName name="GI" localSheetId="5">MATCH(0.01,End_Bal,-1)+1</definedName>
    <definedName name="GI" localSheetId="6">MATCH(0.01,'VEA SUELO'!End_Bal,-1)+1</definedName>
    <definedName name="GI">MATCH(0.01,End_Bal,-1)+1</definedName>
    <definedName name="GJ">#N/A</definedName>
    <definedName name="GJHVCB" localSheetId="2" hidden="1">{"TAB1",#N/A,TRUE,"GENERAL";"TAB2",#N/A,TRUE,"GENERAL";"TAB3",#N/A,TRUE,"GENERAL";"TAB4",#N/A,TRUE,"GENERAL";"TAB5",#N/A,TRUE,"GENERAL"}</definedName>
    <definedName name="GJHVCB" localSheetId="14" hidden="1">{"TAB1",#N/A,TRUE,"GENERAL";"TAB2",#N/A,TRUE,"GENERAL";"TAB3",#N/A,TRUE,"GENERAL";"TAB4",#N/A,TRUE,"GENERAL";"TAB5",#N/A,TRUE,"GENERAL"}</definedName>
    <definedName name="GJHVCB" localSheetId="15" hidden="1">{"TAB1",#N/A,TRUE,"GENERAL";"TAB2",#N/A,TRUE,"GENERAL";"TAB3",#N/A,TRUE,"GENERAL";"TAB4",#N/A,TRUE,"GENERAL";"TAB5",#N/A,TRUE,"GENERAL"}</definedName>
    <definedName name="GJHVCB" localSheetId="0" hidden="1">{"TAB1",#N/A,TRUE,"GENERAL";"TAB2",#N/A,TRUE,"GENERAL";"TAB3",#N/A,TRUE,"GENERAL";"TAB4",#N/A,TRUE,"GENERAL";"TAB5",#N/A,TRUE,"GENERAL"}</definedName>
    <definedName name="GJHVCB" localSheetId="12" hidden="1">{"TAB1",#N/A,TRUE,"GENERAL";"TAB2",#N/A,TRUE,"GENERAL";"TAB3",#N/A,TRUE,"GENERAL";"TAB4",#N/A,TRUE,"GENERAL";"TAB5",#N/A,TRUE,"GENERAL"}</definedName>
    <definedName name="GJHVCB" localSheetId="13" hidden="1">{"TAB1",#N/A,TRUE,"GENERAL";"TAB2",#N/A,TRUE,"GENERAL";"TAB3",#N/A,TRUE,"GENERAL";"TAB4",#N/A,TRUE,"GENERAL";"TAB5",#N/A,TRUE,"GENERAL"}</definedName>
    <definedName name="GJHVCB" localSheetId="16" hidden="1">{"TAB1",#N/A,TRUE,"GENERAL";"TAB2",#N/A,TRUE,"GENERAL";"TAB3",#N/A,TRUE,"GENERAL";"TAB4",#N/A,TRUE,"GENERAL";"TAB5",#N/A,TRUE,"GENERAL"}</definedName>
    <definedName name="GJHVCB" localSheetId="1" hidden="1">{"TAB1",#N/A,TRUE,"GENERAL";"TAB2",#N/A,TRUE,"GENERAL";"TAB3",#N/A,TRUE,"GENERAL";"TAB4",#N/A,TRUE,"GENERAL";"TAB5",#N/A,TRUE,"GENERAL"}</definedName>
    <definedName name="GJHVCB" localSheetId="11" hidden="1">{"TAB1",#N/A,TRUE,"GENERAL";"TAB2",#N/A,TRUE,"GENERAL";"TAB3",#N/A,TRUE,"GENERAL";"TAB4",#N/A,TRUE,"GENERAL";"TAB5",#N/A,TRUE,"GENERAL"}</definedName>
    <definedName name="GJHVCB" localSheetId="5" hidden="1">{"TAB1",#N/A,TRUE,"GENERAL";"TAB2",#N/A,TRUE,"GENERAL";"TAB3",#N/A,TRUE,"GENERAL";"TAB4",#N/A,TRUE,"GENERAL";"TAB5",#N/A,TRUE,"GENERAL"}</definedName>
    <definedName name="GJHVCB" localSheetId="6"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localSheetId="14" hidden="1">{"via1",#N/A,TRUE,"general";"via2",#N/A,TRUE,"general";"via3",#N/A,TRUE,"general"}</definedName>
    <definedName name="gk" localSheetId="15" hidden="1">{"via1",#N/A,TRUE,"general";"via2",#N/A,TRUE,"general";"via3",#N/A,TRUE,"general"}</definedName>
    <definedName name="gk" localSheetId="0" hidden="1">{"via1",#N/A,TRUE,"general";"via2",#N/A,TRUE,"general";"via3",#N/A,TRUE,"general"}</definedName>
    <definedName name="gk" localSheetId="12" hidden="1">{"via1",#N/A,TRUE,"general";"via2",#N/A,TRUE,"general";"via3",#N/A,TRUE,"general"}</definedName>
    <definedName name="gk" localSheetId="13" hidden="1">{"via1",#N/A,TRUE,"general";"via2",#N/A,TRUE,"general";"via3",#N/A,TRUE,"general"}</definedName>
    <definedName name="gk" localSheetId="16" hidden="1">{"via1",#N/A,TRUE,"general";"via2",#N/A,TRUE,"general";"via3",#N/A,TRUE,"general"}</definedName>
    <definedName name="gk" localSheetId="1" hidden="1">{"via1",#N/A,TRUE,"general";"via2",#N/A,TRUE,"general";"via3",#N/A,TRUE,"general"}</definedName>
    <definedName name="gk" localSheetId="11" hidden="1">{"via1",#N/A,TRUE,"general";"via2",#N/A,TRUE,"general";"via3",#N/A,TRUE,"general"}</definedName>
    <definedName name="gk" localSheetId="5" hidden="1">{"via1",#N/A,TRUE,"general";"via2",#N/A,TRUE,"general";"via3",#N/A,TRUE,"general"}</definedName>
    <definedName name="gk" localSheetId="6" hidden="1">{"via1",#N/A,TRUE,"general";"via2",#N/A,TRUE,"general";"via3",#N/A,TRUE,"general"}</definedName>
    <definedName name="gk" hidden="1">{"via1",#N/A,TRUE,"general";"via2",#N/A,TRUE,"general";"via3",#N/A,TRUE,"general"}</definedName>
    <definedName name="GL" localSheetId="2">Scheduled_Payment+Extra_Payment</definedName>
    <definedName name="GL" localSheetId="14">Scheduled_Payment+Extra_Payment</definedName>
    <definedName name="GL" localSheetId="15">Scheduled_Payment+Extra_Payment</definedName>
    <definedName name="GL" localSheetId="0">Scheduled_Payment+Extra_Payment</definedName>
    <definedName name="GL" localSheetId="12">Scheduled_Payment+Extra_Payment</definedName>
    <definedName name="GL" localSheetId="13">Scheduled_Payment+Extra_Payment</definedName>
    <definedName name="GL" localSheetId="16">Scheduled_Payment+Extra_Payment</definedName>
    <definedName name="GL" localSheetId="1">Scheduled_Payment+Extra_Payment</definedName>
    <definedName name="GL" localSheetId="11">Scheduled_Payment+Extra_Payment</definedName>
    <definedName name="GL" localSheetId="5">Scheduled_Payment+Extra_Payment</definedName>
    <definedName name="GL" localSheetId="6">Scheduled_Payment+Extra_Payment</definedName>
    <definedName name="GL">Scheduled_Payment+Extra_Payment</definedName>
    <definedName name="glpolhtr" localSheetId="2">#REF!</definedName>
    <definedName name="glpolhtr" localSheetId="14">#REF!</definedName>
    <definedName name="glpolhtr" localSheetId="15">#REF!</definedName>
    <definedName name="glpolhtr" localSheetId="0">#REF!</definedName>
    <definedName name="glpolhtr" localSheetId="12">#REF!</definedName>
    <definedName name="glpolhtr" localSheetId="13">#REF!</definedName>
    <definedName name="glpolhtr" localSheetId="1">#REF!</definedName>
    <definedName name="glpolhtr" localSheetId="11">#REF!</definedName>
    <definedName name="glpolhtr" localSheetId="5">#REF!</definedName>
    <definedName name="glpolhtr" localSheetId="6">#REF!</definedName>
    <definedName name="glpolhtr">#REF!</definedName>
    <definedName name="GM">#N/A</definedName>
    <definedName name="gmvsa" localSheetId="2">#REF!</definedName>
    <definedName name="gmvsa" localSheetId="14">'[7]Gabinetes ctrol, prot. y med. '!#REF!</definedName>
    <definedName name="gmvsa" localSheetId="15">#REF!</definedName>
    <definedName name="gmvsa" localSheetId="0">#REF!</definedName>
    <definedName name="gmvsa" localSheetId="12">'[7]Gabinetes ctrol, prot. y med. '!#REF!</definedName>
    <definedName name="gmvsa" localSheetId="13">'[7]Gabinetes ctrol, prot. y med. '!#REF!</definedName>
    <definedName name="gmvsa" localSheetId="16">#REF!</definedName>
    <definedName name="gmvsa" localSheetId="1">'[7]Gabinetes ctrol, prot. y med. '!#REF!</definedName>
    <definedName name="gmvsa" localSheetId="11">#REF!</definedName>
    <definedName name="gmvsa" localSheetId="5">#REF!</definedName>
    <definedName name="gmvsa" localSheetId="6">'[7]Gabinetes ctrol, prot. y med. '!#REF!</definedName>
    <definedName name="gmvsa">#REF!</definedName>
    <definedName name="GPS" localSheetId="14">#REF!</definedName>
    <definedName name="GPS" localSheetId="15">#REF!</definedName>
    <definedName name="GPS" localSheetId="12">#REF!</definedName>
    <definedName name="GPS" localSheetId="13">#REF!</definedName>
    <definedName name="GPS" localSheetId="1">#REF!</definedName>
    <definedName name="GPS" localSheetId="11">#REF!</definedName>
    <definedName name="GPS" localSheetId="5">#REF!</definedName>
    <definedName name="GPS" localSheetId="6">#REF!</definedName>
    <definedName name="GPS">#REF!</definedName>
    <definedName name="gr" localSheetId="14">#REF!</definedName>
    <definedName name="gr" localSheetId="15">#REF!</definedName>
    <definedName name="gr" localSheetId="12">#REF!</definedName>
    <definedName name="gr" localSheetId="13">#REF!</definedName>
    <definedName name="gr" localSheetId="1">#REF!</definedName>
    <definedName name="gr" localSheetId="11">#REF!</definedName>
    <definedName name="gr" localSheetId="6">#REF!</definedName>
    <definedName name="gr">#REF!</definedName>
    <definedName name="GRAF1ANO" localSheetId="2" hidden="1">{"via1",#N/A,TRUE,"general";"via2",#N/A,TRUE,"general";"via3",#N/A,TRUE,"general"}</definedName>
    <definedName name="GRAF1ANO" localSheetId="14" hidden="1">{"via1",#N/A,TRUE,"general";"via2",#N/A,TRUE,"general";"via3",#N/A,TRUE,"general"}</definedName>
    <definedName name="GRAF1ANO" localSheetId="15" hidden="1">{"via1",#N/A,TRUE,"general";"via2",#N/A,TRUE,"general";"via3",#N/A,TRUE,"general"}</definedName>
    <definedName name="GRAF1ANO" localSheetId="0" hidden="1">{"via1",#N/A,TRUE,"general";"via2",#N/A,TRUE,"general";"via3",#N/A,TRUE,"general"}</definedName>
    <definedName name="GRAF1ANO" localSheetId="12" hidden="1">{"via1",#N/A,TRUE,"general";"via2",#N/A,TRUE,"general";"via3",#N/A,TRUE,"general"}</definedName>
    <definedName name="GRAF1ANO" localSheetId="13" hidden="1">{"via1",#N/A,TRUE,"general";"via2",#N/A,TRUE,"general";"via3",#N/A,TRUE,"general"}</definedName>
    <definedName name="GRAF1ANO" localSheetId="16" hidden="1">{"via1",#N/A,TRUE,"general";"via2",#N/A,TRUE,"general";"via3",#N/A,TRUE,"general"}</definedName>
    <definedName name="GRAF1ANO" localSheetId="1" hidden="1">{"via1",#N/A,TRUE,"general";"via2",#N/A,TRUE,"general";"via3",#N/A,TRUE,"general"}</definedName>
    <definedName name="GRAF1ANO" localSheetId="11" hidden="1">{"via1",#N/A,TRUE,"general";"via2",#N/A,TRUE,"general";"via3",#N/A,TRUE,"general"}</definedName>
    <definedName name="GRAF1ANO" localSheetId="5" hidden="1">{"via1",#N/A,TRUE,"general";"via2",#N/A,TRUE,"general";"via3",#N/A,TRUE,"general"}</definedName>
    <definedName name="GRAF1ANO" localSheetId="6"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localSheetId="14" hidden="1">{"TAB1",#N/A,TRUE,"GENERAL";"TAB2",#N/A,TRUE,"GENERAL";"TAB3",#N/A,TRUE,"GENERAL";"TAB4",#N/A,TRUE,"GENERAL";"TAB5",#N/A,TRUE,"GENERAL"}</definedName>
    <definedName name="GRAF1AÑO" localSheetId="15" hidden="1">{"TAB1",#N/A,TRUE,"GENERAL";"TAB2",#N/A,TRUE,"GENERAL";"TAB3",#N/A,TRUE,"GENERAL";"TAB4",#N/A,TRUE,"GENERAL";"TAB5",#N/A,TRUE,"GENERAL"}</definedName>
    <definedName name="GRAF1AÑO" localSheetId="0" hidden="1">{"TAB1",#N/A,TRUE,"GENERAL";"TAB2",#N/A,TRUE,"GENERAL";"TAB3",#N/A,TRUE,"GENERAL";"TAB4",#N/A,TRUE,"GENERAL";"TAB5",#N/A,TRUE,"GENERAL"}</definedName>
    <definedName name="GRAF1AÑO" localSheetId="12" hidden="1">{"TAB1",#N/A,TRUE,"GENERAL";"TAB2",#N/A,TRUE,"GENERAL";"TAB3",#N/A,TRUE,"GENERAL";"TAB4",#N/A,TRUE,"GENERAL";"TAB5",#N/A,TRUE,"GENERAL"}</definedName>
    <definedName name="GRAF1AÑO" localSheetId="13" hidden="1">{"TAB1",#N/A,TRUE,"GENERAL";"TAB2",#N/A,TRUE,"GENERAL";"TAB3",#N/A,TRUE,"GENERAL";"TAB4",#N/A,TRUE,"GENERAL";"TAB5",#N/A,TRUE,"GENERAL"}</definedName>
    <definedName name="GRAF1AÑO" localSheetId="16" hidden="1">{"TAB1",#N/A,TRUE,"GENERAL";"TAB2",#N/A,TRUE,"GENERAL";"TAB3",#N/A,TRUE,"GENERAL";"TAB4",#N/A,TRUE,"GENERAL";"TAB5",#N/A,TRUE,"GENERAL"}</definedName>
    <definedName name="GRAF1AÑO" localSheetId="1" hidden="1">{"TAB1",#N/A,TRUE,"GENERAL";"TAB2",#N/A,TRUE,"GENERAL";"TAB3",#N/A,TRUE,"GENERAL";"TAB4",#N/A,TRUE,"GENERAL";"TAB5",#N/A,TRUE,"GENERAL"}</definedName>
    <definedName name="GRAF1AÑO" localSheetId="11" hidden="1">{"TAB1",#N/A,TRUE,"GENERAL";"TAB2",#N/A,TRUE,"GENERAL";"TAB3",#N/A,TRUE,"GENERAL";"TAB4",#N/A,TRUE,"GENERAL";"TAB5",#N/A,TRUE,"GENERAL"}</definedName>
    <definedName name="GRAF1AÑO" localSheetId="5" hidden="1">{"TAB1",#N/A,TRUE,"GENERAL";"TAB2",#N/A,TRUE,"GENERAL";"TAB3",#N/A,TRUE,"GENERAL";"TAB4",#N/A,TRUE,"GENERAL";"TAB5",#N/A,TRUE,"GENERAL"}</definedName>
    <definedName name="GRAF1AÑO" localSheetId="6"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 localSheetId="14">#REF!</definedName>
    <definedName name="GRAF2" localSheetId="15">#REF!</definedName>
    <definedName name="GRAF2" localSheetId="0">#REF!</definedName>
    <definedName name="GRAF2" localSheetId="12">#REF!</definedName>
    <definedName name="GRAF2" localSheetId="13">#REF!</definedName>
    <definedName name="GRAF2" localSheetId="1">#REF!</definedName>
    <definedName name="GRAF2" localSheetId="11">#REF!</definedName>
    <definedName name="GRAF2" localSheetId="5">#REF!</definedName>
    <definedName name="GRAF2" localSheetId="6">#REF!</definedName>
    <definedName name="GRAF2">#REF!</definedName>
    <definedName name="GRAF3" localSheetId="14">#REF!</definedName>
    <definedName name="GRAF3" localSheetId="15">#REF!</definedName>
    <definedName name="GRAF3" localSheetId="12">#REF!</definedName>
    <definedName name="GRAF3" localSheetId="13">#REF!</definedName>
    <definedName name="GRAF3" localSheetId="1">#REF!</definedName>
    <definedName name="GRAF3" localSheetId="11">#REF!</definedName>
    <definedName name="GRAF3" localSheetId="6">#REF!</definedName>
    <definedName name="GRAF3">#REF!</definedName>
    <definedName name="gregds" localSheetId="2" hidden="1">{"TAB1",#N/A,TRUE,"GENERAL";"TAB2",#N/A,TRUE,"GENERAL";"TAB3",#N/A,TRUE,"GENERAL";"TAB4",#N/A,TRUE,"GENERAL";"TAB5",#N/A,TRUE,"GENERAL"}</definedName>
    <definedName name="gregds" localSheetId="14" hidden="1">{"TAB1",#N/A,TRUE,"GENERAL";"TAB2",#N/A,TRUE,"GENERAL";"TAB3",#N/A,TRUE,"GENERAL";"TAB4",#N/A,TRUE,"GENERAL";"TAB5",#N/A,TRUE,"GENERAL"}</definedName>
    <definedName name="gregds" localSheetId="15" hidden="1">{"TAB1",#N/A,TRUE,"GENERAL";"TAB2",#N/A,TRUE,"GENERAL";"TAB3",#N/A,TRUE,"GENERAL";"TAB4",#N/A,TRUE,"GENERAL";"TAB5",#N/A,TRUE,"GENERAL"}</definedName>
    <definedName name="gregds" localSheetId="0" hidden="1">{"TAB1",#N/A,TRUE,"GENERAL";"TAB2",#N/A,TRUE,"GENERAL";"TAB3",#N/A,TRUE,"GENERAL";"TAB4",#N/A,TRUE,"GENERAL";"TAB5",#N/A,TRUE,"GENERAL"}</definedName>
    <definedName name="gregds" localSheetId="12" hidden="1">{"TAB1",#N/A,TRUE,"GENERAL";"TAB2",#N/A,TRUE,"GENERAL";"TAB3",#N/A,TRUE,"GENERAL";"TAB4",#N/A,TRUE,"GENERAL";"TAB5",#N/A,TRUE,"GENERAL"}</definedName>
    <definedName name="gregds" localSheetId="13" hidden="1">{"TAB1",#N/A,TRUE,"GENERAL";"TAB2",#N/A,TRUE,"GENERAL";"TAB3",#N/A,TRUE,"GENERAL";"TAB4",#N/A,TRUE,"GENERAL";"TAB5",#N/A,TRUE,"GENERAL"}</definedName>
    <definedName name="gregds" localSheetId="16" hidden="1">{"TAB1",#N/A,TRUE,"GENERAL";"TAB2",#N/A,TRUE,"GENERAL";"TAB3",#N/A,TRUE,"GENERAL";"TAB4",#N/A,TRUE,"GENERAL";"TAB5",#N/A,TRUE,"GENERAL"}</definedName>
    <definedName name="gregds" localSheetId="1" hidden="1">{"TAB1",#N/A,TRUE,"GENERAL";"TAB2",#N/A,TRUE,"GENERAL";"TAB3",#N/A,TRUE,"GENERAL";"TAB4",#N/A,TRUE,"GENERAL";"TAB5",#N/A,TRUE,"GENERAL"}</definedName>
    <definedName name="gregds" localSheetId="11" hidden="1">{"TAB1",#N/A,TRUE,"GENERAL";"TAB2",#N/A,TRUE,"GENERAL";"TAB3",#N/A,TRUE,"GENERAL";"TAB4",#N/A,TRUE,"GENERAL";"TAB5",#N/A,TRUE,"GENERAL"}</definedName>
    <definedName name="gregds" localSheetId="5" hidden="1">{"TAB1",#N/A,TRUE,"GENERAL";"TAB2",#N/A,TRUE,"GENERAL";"TAB3",#N/A,TRUE,"GENERAL";"TAB4",#N/A,TRUE,"GENERAL";"TAB5",#N/A,TRUE,"GENERAL"}</definedName>
    <definedName name="gregds" localSheetId="6" hidden="1">{"TAB1",#N/A,TRUE,"GENERAL";"TAB2",#N/A,TRUE,"GENERAL";"TAB3",#N/A,TRUE,"GENERAL";"TAB4",#N/A,TRUE,"GENERAL";"TAB5",#N/A,TRUE,"GENERAL"}</definedName>
    <definedName name="gregds" hidden="1">{"TAB1",#N/A,TRUE,"GENERAL";"TAB2",#N/A,TRUE,"GENERAL";"TAB3",#N/A,TRUE,"GENERAL";"TAB4",#N/A,TRUE,"GENERAL";"TAB5",#N/A,TRUE,"GENERAL"}</definedName>
    <definedName name="gregrgr" localSheetId="2">#REF!</definedName>
    <definedName name="gregrgr" localSheetId="14">#REF!</definedName>
    <definedName name="gregrgr" localSheetId="15">#REF!</definedName>
    <definedName name="gregrgr" localSheetId="0">#REF!</definedName>
    <definedName name="gregrgr" localSheetId="12">#REF!</definedName>
    <definedName name="gregrgr" localSheetId="13">#REF!</definedName>
    <definedName name="gregrgr" localSheetId="1">#REF!</definedName>
    <definedName name="gregrgr" localSheetId="11">#REF!</definedName>
    <definedName name="gregrgr" localSheetId="5">#REF!</definedName>
    <definedName name="gregrgr" localSheetId="6">#REF!</definedName>
    <definedName name="gregrgr">#REF!</definedName>
    <definedName name="grehrtyh" localSheetId="2" hidden="1">{"TAB1",#N/A,TRUE,"GENERAL";"TAB2",#N/A,TRUE,"GENERAL";"TAB3",#N/A,TRUE,"GENERAL";"TAB4",#N/A,TRUE,"GENERAL";"TAB5",#N/A,TRUE,"GENERAL"}</definedName>
    <definedName name="grehrtyh" localSheetId="14" hidden="1">{"TAB1",#N/A,TRUE,"GENERAL";"TAB2",#N/A,TRUE,"GENERAL";"TAB3",#N/A,TRUE,"GENERAL";"TAB4",#N/A,TRUE,"GENERAL";"TAB5",#N/A,TRUE,"GENERAL"}</definedName>
    <definedName name="grehrtyh" localSheetId="15" hidden="1">{"TAB1",#N/A,TRUE,"GENERAL";"TAB2",#N/A,TRUE,"GENERAL";"TAB3",#N/A,TRUE,"GENERAL";"TAB4",#N/A,TRUE,"GENERAL";"TAB5",#N/A,TRUE,"GENERAL"}</definedName>
    <definedName name="grehrtyh" localSheetId="0" hidden="1">{"TAB1",#N/A,TRUE,"GENERAL";"TAB2",#N/A,TRUE,"GENERAL";"TAB3",#N/A,TRUE,"GENERAL";"TAB4",#N/A,TRUE,"GENERAL";"TAB5",#N/A,TRUE,"GENERAL"}</definedName>
    <definedName name="grehrtyh" localSheetId="12" hidden="1">{"TAB1",#N/A,TRUE,"GENERAL";"TAB2",#N/A,TRUE,"GENERAL";"TAB3",#N/A,TRUE,"GENERAL";"TAB4",#N/A,TRUE,"GENERAL";"TAB5",#N/A,TRUE,"GENERAL"}</definedName>
    <definedName name="grehrtyh" localSheetId="13" hidden="1">{"TAB1",#N/A,TRUE,"GENERAL";"TAB2",#N/A,TRUE,"GENERAL";"TAB3",#N/A,TRUE,"GENERAL";"TAB4",#N/A,TRUE,"GENERAL";"TAB5",#N/A,TRUE,"GENERAL"}</definedName>
    <definedName name="grehrtyh" localSheetId="16" hidden="1">{"TAB1",#N/A,TRUE,"GENERAL";"TAB2",#N/A,TRUE,"GENERAL";"TAB3",#N/A,TRUE,"GENERAL";"TAB4",#N/A,TRUE,"GENERAL";"TAB5",#N/A,TRUE,"GENERAL"}</definedName>
    <definedName name="grehrtyh" localSheetId="1" hidden="1">{"TAB1",#N/A,TRUE,"GENERAL";"TAB2",#N/A,TRUE,"GENERAL";"TAB3",#N/A,TRUE,"GENERAL";"TAB4",#N/A,TRUE,"GENERAL";"TAB5",#N/A,TRUE,"GENERAL"}</definedName>
    <definedName name="grehrtyh" localSheetId="11" hidden="1">{"TAB1",#N/A,TRUE,"GENERAL";"TAB2",#N/A,TRUE,"GENERAL";"TAB3",#N/A,TRUE,"GENERAL";"TAB4",#N/A,TRUE,"GENERAL";"TAB5",#N/A,TRUE,"GENERAL"}</definedName>
    <definedName name="grehrtyh" localSheetId="5" hidden="1">{"TAB1",#N/A,TRUE,"GENERAL";"TAB2",#N/A,TRUE,"GENERAL";"TAB3",#N/A,TRUE,"GENERAL";"TAB4",#N/A,TRUE,"GENERAL";"TAB5",#N/A,TRUE,"GENERAL"}</definedName>
    <definedName name="grehrtyh" localSheetId="6" hidden="1">{"TAB1",#N/A,TRUE,"GENERAL";"TAB2",#N/A,TRUE,"GENERAL";"TAB3",#N/A,TRUE,"GENERAL";"TAB4",#N/A,TRUE,"GENERAL";"TAB5",#N/A,TRUE,"GENERAL"}</definedName>
    <definedName name="grehrtyh" hidden="1">{"TAB1",#N/A,TRUE,"GENERAL";"TAB2",#N/A,TRUE,"GENERAL";"TAB3",#N/A,TRUE,"GENERAL";"TAB4",#N/A,TRUE,"GENERAL";"TAB5",#N/A,TRUE,"GENERAL"}</definedName>
    <definedName name="GREMIO" localSheetId="2">#REF!</definedName>
    <definedName name="GREMIO" localSheetId="14">#REF!</definedName>
    <definedName name="GREMIO" localSheetId="15">#REF!</definedName>
    <definedName name="GREMIO" localSheetId="0">#REF!</definedName>
    <definedName name="GREMIO" localSheetId="12">#REF!</definedName>
    <definedName name="GREMIO" localSheetId="13">#REF!</definedName>
    <definedName name="GREMIO" localSheetId="16">#REF!</definedName>
    <definedName name="GREMIO" localSheetId="1">#REF!</definedName>
    <definedName name="GREMIO" localSheetId="11">#REF!</definedName>
    <definedName name="GREMIO" localSheetId="5">#REF!</definedName>
    <definedName name="GREMIO" localSheetId="6">#REF!</definedName>
    <definedName name="GREMIO">#REF!</definedName>
    <definedName name="greyjou" localSheetId="14">#REF!</definedName>
    <definedName name="greyjou" localSheetId="15">#REF!</definedName>
    <definedName name="greyjou" localSheetId="12">#REF!</definedName>
    <definedName name="greyjou" localSheetId="13">#REF!</definedName>
    <definedName name="greyjou" localSheetId="1">#REF!</definedName>
    <definedName name="greyjou" localSheetId="11">#REF!</definedName>
    <definedName name="greyjou" localSheetId="6">#REF!</definedName>
    <definedName name="greyjou">#REF!</definedName>
    <definedName name="grggwero" localSheetId="2" hidden="1">{"via1",#N/A,TRUE,"general";"via2",#N/A,TRUE,"general";"via3",#N/A,TRUE,"general"}</definedName>
    <definedName name="grggwero" localSheetId="14" hidden="1">{"via1",#N/A,TRUE,"general";"via2",#N/A,TRUE,"general";"via3",#N/A,TRUE,"general"}</definedName>
    <definedName name="grggwero" localSheetId="15" hidden="1">{"via1",#N/A,TRUE,"general";"via2",#N/A,TRUE,"general";"via3",#N/A,TRUE,"general"}</definedName>
    <definedName name="grggwero" localSheetId="0" hidden="1">{"via1",#N/A,TRUE,"general";"via2",#N/A,TRUE,"general";"via3",#N/A,TRUE,"general"}</definedName>
    <definedName name="grggwero" localSheetId="12" hidden="1">{"via1",#N/A,TRUE,"general";"via2",#N/A,TRUE,"general";"via3",#N/A,TRUE,"general"}</definedName>
    <definedName name="grggwero" localSheetId="13" hidden="1">{"via1",#N/A,TRUE,"general";"via2",#N/A,TRUE,"general";"via3",#N/A,TRUE,"general"}</definedName>
    <definedName name="grggwero" localSheetId="16" hidden="1">{"via1",#N/A,TRUE,"general";"via2",#N/A,TRUE,"general";"via3",#N/A,TRUE,"general"}</definedName>
    <definedName name="grggwero" localSheetId="1" hidden="1">{"via1",#N/A,TRUE,"general";"via2",#N/A,TRUE,"general";"via3",#N/A,TRUE,"general"}</definedName>
    <definedName name="grggwero" localSheetId="11" hidden="1">{"via1",#N/A,TRUE,"general";"via2",#N/A,TRUE,"general";"via3",#N/A,TRUE,"general"}</definedName>
    <definedName name="grggwero" localSheetId="5" hidden="1">{"via1",#N/A,TRUE,"general";"via2",#N/A,TRUE,"general";"via3",#N/A,TRUE,"general"}</definedName>
    <definedName name="grggwero" localSheetId="6" hidden="1">{"via1",#N/A,TRUE,"general";"via2",#N/A,TRUE,"general";"via3",#N/A,TRUE,"general"}</definedName>
    <definedName name="grggwero" hidden="1">{"via1",#N/A,TRUE,"general";"via2",#N/A,TRUE,"general";"via3",#N/A,TRUE,"general"}</definedName>
    <definedName name="grgr" localSheetId="2">#REF!</definedName>
    <definedName name="grgr" localSheetId="14">#REF!</definedName>
    <definedName name="grgr" localSheetId="15">#REF!</definedName>
    <definedName name="grgr" localSheetId="0">#REF!</definedName>
    <definedName name="grgr" localSheetId="12">#REF!</definedName>
    <definedName name="grgr" localSheetId="13">#REF!</definedName>
    <definedName name="grgr" localSheetId="1">#REF!</definedName>
    <definedName name="grgr" localSheetId="11">#REF!</definedName>
    <definedName name="grgr" localSheetId="5">#REF!</definedName>
    <definedName name="grgr" localSheetId="6">#REF!</definedName>
    <definedName name="grgr">#REF!</definedName>
    <definedName name="grgrrgrr" localSheetId="14">#REF!</definedName>
    <definedName name="grgrrgrr" localSheetId="15">#REF!</definedName>
    <definedName name="grgrrgrr" localSheetId="12">#REF!</definedName>
    <definedName name="grgrrgrr" localSheetId="13">#REF!</definedName>
    <definedName name="grgrrgrr" localSheetId="1">#REF!</definedName>
    <definedName name="grgrrgrr" localSheetId="11">#REF!</definedName>
    <definedName name="grgrrgrr" localSheetId="6">#REF!</definedName>
    <definedName name="grgrrgrr">#REF!</definedName>
    <definedName name="grtyerh" localSheetId="2" hidden="1">{"TAB1",#N/A,TRUE,"GENERAL";"TAB2",#N/A,TRUE,"GENERAL";"TAB3",#N/A,TRUE,"GENERAL";"TAB4",#N/A,TRUE,"GENERAL";"TAB5",#N/A,TRUE,"GENERAL"}</definedName>
    <definedName name="grtyerh" localSheetId="14" hidden="1">{"TAB1",#N/A,TRUE,"GENERAL";"TAB2",#N/A,TRUE,"GENERAL";"TAB3",#N/A,TRUE,"GENERAL";"TAB4",#N/A,TRUE,"GENERAL";"TAB5",#N/A,TRUE,"GENERAL"}</definedName>
    <definedName name="grtyerh" localSheetId="15" hidden="1">{"TAB1",#N/A,TRUE,"GENERAL";"TAB2",#N/A,TRUE,"GENERAL";"TAB3",#N/A,TRUE,"GENERAL";"TAB4",#N/A,TRUE,"GENERAL";"TAB5",#N/A,TRUE,"GENERAL"}</definedName>
    <definedName name="grtyerh" localSheetId="0" hidden="1">{"TAB1",#N/A,TRUE,"GENERAL";"TAB2",#N/A,TRUE,"GENERAL";"TAB3",#N/A,TRUE,"GENERAL";"TAB4",#N/A,TRUE,"GENERAL";"TAB5",#N/A,TRUE,"GENERAL"}</definedName>
    <definedName name="grtyerh" localSheetId="12" hidden="1">{"TAB1",#N/A,TRUE,"GENERAL";"TAB2",#N/A,TRUE,"GENERAL";"TAB3",#N/A,TRUE,"GENERAL";"TAB4",#N/A,TRUE,"GENERAL";"TAB5",#N/A,TRUE,"GENERAL"}</definedName>
    <definedName name="grtyerh" localSheetId="13" hidden="1">{"TAB1",#N/A,TRUE,"GENERAL";"TAB2",#N/A,TRUE,"GENERAL";"TAB3",#N/A,TRUE,"GENERAL";"TAB4",#N/A,TRUE,"GENERAL";"TAB5",#N/A,TRUE,"GENERAL"}</definedName>
    <definedName name="grtyerh" localSheetId="16" hidden="1">{"TAB1",#N/A,TRUE,"GENERAL";"TAB2",#N/A,TRUE,"GENERAL";"TAB3",#N/A,TRUE,"GENERAL";"TAB4",#N/A,TRUE,"GENERAL";"TAB5",#N/A,TRUE,"GENERAL"}</definedName>
    <definedName name="grtyerh" localSheetId="1" hidden="1">{"TAB1",#N/A,TRUE,"GENERAL";"TAB2",#N/A,TRUE,"GENERAL";"TAB3",#N/A,TRUE,"GENERAL";"TAB4",#N/A,TRUE,"GENERAL";"TAB5",#N/A,TRUE,"GENERAL"}</definedName>
    <definedName name="grtyerh" localSheetId="11" hidden="1">{"TAB1",#N/A,TRUE,"GENERAL";"TAB2",#N/A,TRUE,"GENERAL";"TAB3",#N/A,TRUE,"GENERAL";"TAB4",#N/A,TRUE,"GENERAL";"TAB5",#N/A,TRUE,"GENERAL"}</definedName>
    <definedName name="grtyerh" localSheetId="5" hidden="1">{"TAB1",#N/A,TRUE,"GENERAL";"TAB2",#N/A,TRUE,"GENERAL";"TAB3",#N/A,TRUE,"GENERAL";"TAB4",#N/A,TRUE,"GENERAL";"TAB5",#N/A,TRUE,"GENERAL"}</definedName>
    <definedName name="grtyerh" localSheetId="6" hidden="1">{"TAB1",#N/A,TRUE,"GENERAL";"TAB2",#N/A,TRUE,"GENERAL";"TAB3",#N/A,TRUE,"GENERAL";"TAB4",#N/A,TRUE,"GENERAL";"TAB5",#N/A,TRUE,"GENERAL"}</definedName>
    <definedName name="grtyerh" hidden="1">{"TAB1",#N/A,TRUE,"GENERAL";"TAB2",#N/A,TRUE,"GENERAL";"TAB3",#N/A,TRUE,"GENERAL";"TAB4",#N/A,TRUE,"GENERAL";"TAB5",#N/A,TRUE,"GENERAL"}</definedName>
    <definedName name="GSDG" localSheetId="2" hidden="1">{"TAB1",#N/A,TRUE,"GENERAL";"TAB2",#N/A,TRUE,"GENERAL";"TAB3",#N/A,TRUE,"GENERAL";"TAB4",#N/A,TRUE,"GENERAL";"TAB5",#N/A,TRUE,"GENERAL"}</definedName>
    <definedName name="GSDG" localSheetId="14" hidden="1">{"TAB1",#N/A,TRUE,"GENERAL";"TAB2",#N/A,TRUE,"GENERAL";"TAB3",#N/A,TRUE,"GENERAL";"TAB4",#N/A,TRUE,"GENERAL";"TAB5",#N/A,TRUE,"GENERAL"}</definedName>
    <definedName name="GSDG" localSheetId="15" hidden="1">{"TAB1",#N/A,TRUE,"GENERAL";"TAB2",#N/A,TRUE,"GENERAL";"TAB3",#N/A,TRUE,"GENERAL";"TAB4",#N/A,TRUE,"GENERAL";"TAB5",#N/A,TRUE,"GENERAL"}</definedName>
    <definedName name="GSDG" localSheetId="0" hidden="1">{"TAB1",#N/A,TRUE,"GENERAL";"TAB2",#N/A,TRUE,"GENERAL";"TAB3",#N/A,TRUE,"GENERAL";"TAB4",#N/A,TRUE,"GENERAL";"TAB5",#N/A,TRUE,"GENERAL"}</definedName>
    <definedName name="GSDG" localSheetId="12" hidden="1">{"TAB1",#N/A,TRUE,"GENERAL";"TAB2",#N/A,TRUE,"GENERAL";"TAB3",#N/A,TRUE,"GENERAL";"TAB4",#N/A,TRUE,"GENERAL";"TAB5",#N/A,TRUE,"GENERAL"}</definedName>
    <definedName name="GSDG" localSheetId="13" hidden="1">{"TAB1",#N/A,TRUE,"GENERAL";"TAB2",#N/A,TRUE,"GENERAL";"TAB3",#N/A,TRUE,"GENERAL";"TAB4",#N/A,TRUE,"GENERAL";"TAB5",#N/A,TRUE,"GENERAL"}</definedName>
    <definedName name="GSDG" localSheetId="16" hidden="1">{"TAB1",#N/A,TRUE,"GENERAL";"TAB2",#N/A,TRUE,"GENERAL";"TAB3",#N/A,TRUE,"GENERAL";"TAB4",#N/A,TRUE,"GENERAL";"TAB5",#N/A,TRUE,"GENERAL"}</definedName>
    <definedName name="GSDG" localSheetId="1" hidden="1">{"TAB1",#N/A,TRUE,"GENERAL";"TAB2",#N/A,TRUE,"GENERAL";"TAB3",#N/A,TRUE,"GENERAL";"TAB4",#N/A,TRUE,"GENERAL";"TAB5",#N/A,TRUE,"GENERAL"}</definedName>
    <definedName name="GSDG" localSheetId="11" hidden="1">{"TAB1",#N/A,TRUE,"GENERAL";"TAB2",#N/A,TRUE,"GENERAL";"TAB3",#N/A,TRUE,"GENERAL";"TAB4",#N/A,TRUE,"GENERAL";"TAB5",#N/A,TRUE,"GENERAL"}</definedName>
    <definedName name="GSDG" localSheetId="5" hidden="1">{"TAB1",#N/A,TRUE,"GENERAL";"TAB2",#N/A,TRUE,"GENERAL";"TAB3",#N/A,TRUE,"GENERAL";"TAB4",#N/A,TRUE,"GENERAL";"TAB5",#N/A,TRUE,"GENERAL"}</definedName>
    <definedName name="GSDG" localSheetId="6"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localSheetId="14" hidden="1">{"via1",#N/A,TRUE,"general";"via2",#N/A,TRUE,"general";"via3",#N/A,TRUE,"general"}</definedName>
    <definedName name="gsfsf" localSheetId="15" hidden="1">{"via1",#N/A,TRUE,"general";"via2",#N/A,TRUE,"general";"via3",#N/A,TRUE,"general"}</definedName>
    <definedName name="gsfsf" localSheetId="0" hidden="1">{"via1",#N/A,TRUE,"general";"via2",#N/A,TRUE,"general";"via3",#N/A,TRUE,"general"}</definedName>
    <definedName name="gsfsf" localSheetId="12" hidden="1">{"via1",#N/A,TRUE,"general";"via2",#N/A,TRUE,"general";"via3",#N/A,TRUE,"general"}</definedName>
    <definedName name="gsfsf" localSheetId="13" hidden="1">{"via1",#N/A,TRUE,"general";"via2",#N/A,TRUE,"general";"via3",#N/A,TRUE,"general"}</definedName>
    <definedName name="gsfsf" localSheetId="16" hidden="1">{"via1",#N/A,TRUE,"general";"via2",#N/A,TRUE,"general";"via3",#N/A,TRUE,"general"}</definedName>
    <definedName name="gsfsf" localSheetId="1" hidden="1">{"via1",#N/A,TRUE,"general";"via2",#N/A,TRUE,"general";"via3",#N/A,TRUE,"general"}</definedName>
    <definedName name="gsfsf" localSheetId="11" hidden="1">{"via1",#N/A,TRUE,"general";"via2",#N/A,TRUE,"general";"via3",#N/A,TRUE,"general"}</definedName>
    <definedName name="gsfsf" localSheetId="5" hidden="1">{"via1",#N/A,TRUE,"general";"via2",#N/A,TRUE,"general";"via3",#N/A,TRUE,"general"}</definedName>
    <definedName name="gsfsf" localSheetId="6" hidden="1">{"via1",#N/A,TRUE,"general";"via2",#N/A,TRUE,"general";"via3",#N/A,TRUE,"general"}</definedName>
    <definedName name="gsfsf" hidden="1">{"via1",#N/A,TRUE,"general";"via2",#N/A,TRUE,"general";"via3",#N/A,TRUE,"general"}</definedName>
    <definedName name="gtgt" localSheetId="2" hidden="1">{"via1",#N/A,TRUE,"general";"via2",#N/A,TRUE,"general";"via3",#N/A,TRUE,"general"}</definedName>
    <definedName name="gtgt" localSheetId="14" hidden="1">{"via1",#N/A,TRUE,"general";"via2",#N/A,TRUE,"general";"via3",#N/A,TRUE,"general"}</definedName>
    <definedName name="gtgt" localSheetId="15" hidden="1">{"via1",#N/A,TRUE,"general";"via2",#N/A,TRUE,"general";"via3",#N/A,TRUE,"general"}</definedName>
    <definedName name="gtgt" localSheetId="0" hidden="1">{"via1",#N/A,TRUE,"general";"via2",#N/A,TRUE,"general";"via3",#N/A,TRUE,"general"}</definedName>
    <definedName name="gtgt" localSheetId="12" hidden="1">{"via1",#N/A,TRUE,"general";"via2",#N/A,TRUE,"general";"via3",#N/A,TRUE,"general"}</definedName>
    <definedName name="gtgt" localSheetId="13" hidden="1">{"via1",#N/A,TRUE,"general";"via2",#N/A,TRUE,"general";"via3",#N/A,TRUE,"general"}</definedName>
    <definedName name="gtgt" localSheetId="16" hidden="1">{"via1",#N/A,TRUE,"general";"via2",#N/A,TRUE,"general";"via3",#N/A,TRUE,"general"}</definedName>
    <definedName name="gtgt" localSheetId="1" hidden="1">{"via1",#N/A,TRUE,"general";"via2",#N/A,TRUE,"general";"via3",#N/A,TRUE,"general"}</definedName>
    <definedName name="gtgt" localSheetId="11" hidden="1">{"via1",#N/A,TRUE,"general";"via2",#N/A,TRUE,"general";"via3",#N/A,TRUE,"general"}</definedName>
    <definedName name="gtgt" localSheetId="5" hidden="1">{"via1",#N/A,TRUE,"general";"via2",#N/A,TRUE,"general";"via3",#N/A,TRUE,"general"}</definedName>
    <definedName name="gtgt" localSheetId="6"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localSheetId="14" hidden="1">{"via1",#N/A,TRUE,"general";"via2",#N/A,TRUE,"general";"via3",#N/A,TRUE,"general"}</definedName>
    <definedName name="gtgtg" localSheetId="15" hidden="1">{"via1",#N/A,TRUE,"general";"via2",#N/A,TRUE,"general";"via3",#N/A,TRUE,"general"}</definedName>
    <definedName name="gtgtg" localSheetId="0" hidden="1">{"via1",#N/A,TRUE,"general";"via2",#N/A,TRUE,"general";"via3",#N/A,TRUE,"general"}</definedName>
    <definedName name="gtgtg" localSheetId="12" hidden="1">{"via1",#N/A,TRUE,"general";"via2",#N/A,TRUE,"general";"via3",#N/A,TRUE,"general"}</definedName>
    <definedName name="gtgtg" localSheetId="13" hidden="1">{"via1",#N/A,TRUE,"general";"via2",#N/A,TRUE,"general";"via3",#N/A,TRUE,"general"}</definedName>
    <definedName name="gtgtg" localSheetId="16" hidden="1">{"via1",#N/A,TRUE,"general";"via2",#N/A,TRUE,"general";"via3",#N/A,TRUE,"general"}</definedName>
    <definedName name="gtgtg" localSheetId="1" hidden="1">{"via1",#N/A,TRUE,"general";"via2",#N/A,TRUE,"general";"via3",#N/A,TRUE,"general"}</definedName>
    <definedName name="gtgtg" localSheetId="11" hidden="1">{"via1",#N/A,TRUE,"general";"via2",#N/A,TRUE,"general";"via3",#N/A,TRUE,"general"}</definedName>
    <definedName name="gtgtg" localSheetId="5" hidden="1">{"via1",#N/A,TRUE,"general";"via2",#N/A,TRUE,"general";"via3",#N/A,TRUE,"general"}</definedName>
    <definedName name="gtgtg" localSheetId="6"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localSheetId="14" hidden="1">{"via1",#N/A,TRUE,"general";"via2",#N/A,TRUE,"general";"via3",#N/A,TRUE,"general"}</definedName>
    <definedName name="gtgtgff" localSheetId="15" hidden="1">{"via1",#N/A,TRUE,"general";"via2",#N/A,TRUE,"general";"via3",#N/A,TRUE,"general"}</definedName>
    <definedName name="gtgtgff" localSheetId="0" hidden="1">{"via1",#N/A,TRUE,"general";"via2",#N/A,TRUE,"general";"via3",#N/A,TRUE,"general"}</definedName>
    <definedName name="gtgtgff" localSheetId="12" hidden="1">{"via1",#N/A,TRUE,"general";"via2",#N/A,TRUE,"general";"via3",#N/A,TRUE,"general"}</definedName>
    <definedName name="gtgtgff" localSheetId="13" hidden="1">{"via1",#N/A,TRUE,"general";"via2",#N/A,TRUE,"general";"via3",#N/A,TRUE,"general"}</definedName>
    <definedName name="gtgtgff" localSheetId="16" hidden="1">{"via1",#N/A,TRUE,"general";"via2",#N/A,TRUE,"general";"via3",#N/A,TRUE,"general"}</definedName>
    <definedName name="gtgtgff" localSheetId="1" hidden="1">{"via1",#N/A,TRUE,"general";"via2",#N/A,TRUE,"general";"via3",#N/A,TRUE,"general"}</definedName>
    <definedName name="gtgtgff" localSheetId="11" hidden="1">{"via1",#N/A,TRUE,"general";"via2",#N/A,TRUE,"general";"via3",#N/A,TRUE,"general"}</definedName>
    <definedName name="gtgtgff" localSheetId="5" hidden="1">{"via1",#N/A,TRUE,"general";"via2",#N/A,TRUE,"general";"via3",#N/A,TRUE,"general"}</definedName>
    <definedName name="gtgtgff" localSheetId="6"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localSheetId="14" hidden="1">{"TAB1",#N/A,TRUE,"GENERAL";"TAB2",#N/A,TRUE,"GENERAL";"TAB3",#N/A,TRUE,"GENERAL";"TAB4",#N/A,TRUE,"GENERAL";"TAB5",#N/A,TRUE,"GENERAL"}</definedName>
    <definedName name="gtgtgyh" localSheetId="15" hidden="1">{"TAB1",#N/A,TRUE,"GENERAL";"TAB2",#N/A,TRUE,"GENERAL";"TAB3",#N/A,TRUE,"GENERAL";"TAB4",#N/A,TRUE,"GENERAL";"TAB5",#N/A,TRUE,"GENERAL"}</definedName>
    <definedName name="gtgtgyh" localSheetId="0" hidden="1">{"TAB1",#N/A,TRUE,"GENERAL";"TAB2",#N/A,TRUE,"GENERAL";"TAB3",#N/A,TRUE,"GENERAL";"TAB4",#N/A,TRUE,"GENERAL";"TAB5",#N/A,TRUE,"GENERAL"}</definedName>
    <definedName name="gtgtgyh" localSheetId="12" hidden="1">{"TAB1",#N/A,TRUE,"GENERAL";"TAB2",#N/A,TRUE,"GENERAL";"TAB3",#N/A,TRUE,"GENERAL";"TAB4",#N/A,TRUE,"GENERAL";"TAB5",#N/A,TRUE,"GENERAL"}</definedName>
    <definedName name="gtgtgyh" localSheetId="13" hidden="1">{"TAB1",#N/A,TRUE,"GENERAL";"TAB2",#N/A,TRUE,"GENERAL";"TAB3",#N/A,TRUE,"GENERAL";"TAB4",#N/A,TRUE,"GENERAL";"TAB5",#N/A,TRUE,"GENERAL"}</definedName>
    <definedName name="gtgtgyh" localSheetId="16" hidden="1">{"TAB1",#N/A,TRUE,"GENERAL";"TAB2",#N/A,TRUE,"GENERAL";"TAB3",#N/A,TRUE,"GENERAL";"TAB4",#N/A,TRUE,"GENERAL";"TAB5",#N/A,TRUE,"GENERAL"}</definedName>
    <definedName name="gtgtgyh" localSheetId="1" hidden="1">{"TAB1",#N/A,TRUE,"GENERAL";"TAB2",#N/A,TRUE,"GENERAL";"TAB3",#N/A,TRUE,"GENERAL";"TAB4",#N/A,TRUE,"GENERAL";"TAB5",#N/A,TRUE,"GENERAL"}</definedName>
    <definedName name="gtgtgyh" localSheetId="11" hidden="1">{"TAB1",#N/A,TRUE,"GENERAL";"TAB2",#N/A,TRUE,"GENERAL";"TAB3",#N/A,TRUE,"GENERAL";"TAB4",#N/A,TRUE,"GENERAL";"TAB5",#N/A,TRUE,"GENERAL"}</definedName>
    <definedName name="gtgtgyh" localSheetId="5" hidden="1">{"TAB1",#N/A,TRUE,"GENERAL";"TAB2",#N/A,TRUE,"GENERAL";"TAB3",#N/A,TRUE,"GENERAL";"TAB4",#N/A,TRUE,"GENERAL";"TAB5",#N/A,TRUE,"GENERAL"}</definedName>
    <definedName name="gtgtgyh" localSheetId="6"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localSheetId="14" hidden="1">{"TAB1",#N/A,TRUE,"GENERAL";"TAB2",#N/A,TRUE,"GENERAL";"TAB3",#N/A,TRUE,"GENERAL";"TAB4",#N/A,TRUE,"GENERAL";"TAB5",#N/A,TRUE,"GENERAL"}</definedName>
    <definedName name="gtgth" localSheetId="15" hidden="1">{"TAB1",#N/A,TRUE,"GENERAL";"TAB2",#N/A,TRUE,"GENERAL";"TAB3",#N/A,TRUE,"GENERAL";"TAB4",#N/A,TRUE,"GENERAL";"TAB5",#N/A,TRUE,"GENERAL"}</definedName>
    <definedName name="gtgth" localSheetId="0" hidden="1">{"TAB1",#N/A,TRUE,"GENERAL";"TAB2",#N/A,TRUE,"GENERAL";"TAB3",#N/A,TRUE,"GENERAL";"TAB4",#N/A,TRUE,"GENERAL";"TAB5",#N/A,TRUE,"GENERAL"}</definedName>
    <definedName name="gtgth" localSheetId="12" hidden="1">{"TAB1",#N/A,TRUE,"GENERAL";"TAB2",#N/A,TRUE,"GENERAL";"TAB3",#N/A,TRUE,"GENERAL";"TAB4",#N/A,TRUE,"GENERAL";"TAB5",#N/A,TRUE,"GENERAL"}</definedName>
    <definedName name="gtgth" localSheetId="13" hidden="1">{"TAB1",#N/A,TRUE,"GENERAL";"TAB2",#N/A,TRUE,"GENERAL";"TAB3",#N/A,TRUE,"GENERAL";"TAB4",#N/A,TRUE,"GENERAL";"TAB5",#N/A,TRUE,"GENERAL"}</definedName>
    <definedName name="gtgth" localSheetId="16" hidden="1">{"TAB1",#N/A,TRUE,"GENERAL";"TAB2",#N/A,TRUE,"GENERAL";"TAB3",#N/A,TRUE,"GENERAL";"TAB4",#N/A,TRUE,"GENERAL";"TAB5",#N/A,TRUE,"GENERAL"}</definedName>
    <definedName name="gtgth" localSheetId="1" hidden="1">{"TAB1",#N/A,TRUE,"GENERAL";"TAB2",#N/A,TRUE,"GENERAL";"TAB3",#N/A,TRUE,"GENERAL";"TAB4",#N/A,TRUE,"GENERAL";"TAB5",#N/A,TRUE,"GENERAL"}</definedName>
    <definedName name="gtgth" localSheetId="11" hidden="1">{"TAB1",#N/A,TRUE,"GENERAL";"TAB2",#N/A,TRUE,"GENERAL";"TAB3",#N/A,TRUE,"GENERAL";"TAB4",#N/A,TRUE,"GENERAL";"TAB5",#N/A,TRUE,"GENERAL"}</definedName>
    <definedName name="gtgth" localSheetId="5" hidden="1">{"TAB1",#N/A,TRUE,"GENERAL";"TAB2",#N/A,TRUE,"GENERAL";"TAB3",#N/A,TRUE,"GENERAL";"TAB4",#N/A,TRUE,"GENERAL";"TAB5",#N/A,TRUE,"GENERAL"}</definedName>
    <definedName name="gtgth" localSheetId="6" hidden="1">{"TAB1",#N/A,TRUE,"GENERAL";"TAB2",#N/A,TRUE,"GENERAL";"TAB3",#N/A,TRUE,"GENERAL";"TAB4",#N/A,TRUE,"GENERAL";"TAB5",#N/A,TRUE,"GENERAL"}</definedName>
    <definedName name="gtgth" hidden="1">{"TAB1",#N/A,TRUE,"GENERAL";"TAB2",#N/A,TRUE,"GENERAL";"TAB3",#N/A,TRUE,"GENERAL";"TAB4",#N/A,TRUE,"GENERAL";"TAB5",#N/A,TRUE,"GENERAL"}</definedName>
    <definedName name="h" localSheetId="2">#REF!</definedName>
    <definedName name="h" localSheetId="14">[34]perfil!$AG$10:$AG$111</definedName>
    <definedName name="h" localSheetId="15">#REF!</definedName>
    <definedName name="h" localSheetId="0">#REF!</definedName>
    <definedName name="h" localSheetId="12">[34]perfil!$AG$10:$AG$111</definedName>
    <definedName name="h" localSheetId="13">[34]perfil!$AG$10:$AG$111</definedName>
    <definedName name="h" localSheetId="16">#REF!</definedName>
    <definedName name="h" localSheetId="1">[34]perfil!$AG$10:$AG$111</definedName>
    <definedName name="h" localSheetId="11">#REF!</definedName>
    <definedName name="h" localSheetId="5">#REF!</definedName>
    <definedName name="h" localSheetId="6">[34]perfil!$AG$10:$AG$111</definedName>
    <definedName name="h">#REF!</definedName>
    <definedName name="h9h" localSheetId="2" hidden="1">{"via1",#N/A,TRUE,"general";"via2",#N/A,TRUE,"general";"via3",#N/A,TRUE,"general"}</definedName>
    <definedName name="h9h" localSheetId="14" hidden="1">{"via1",#N/A,TRUE,"general";"via2",#N/A,TRUE,"general";"via3",#N/A,TRUE,"general"}</definedName>
    <definedName name="h9h" localSheetId="15" hidden="1">{"via1",#N/A,TRUE,"general";"via2",#N/A,TRUE,"general";"via3",#N/A,TRUE,"general"}</definedName>
    <definedName name="h9h" localSheetId="0" hidden="1">{"via1",#N/A,TRUE,"general";"via2",#N/A,TRUE,"general";"via3",#N/A,TRUE,"general"}</definedName>
    <definedName name="h9h" localSheetId="12" hidden="1">{"via1",#N/A,TRUE,"general";"via2",#N/A,TRUE,"general";"via3",#N/A,TRUE,"general"}</definedName>
    <definedName name="h9h" localSheetId="13" hidden="1">{"via1",#N/A,TRUE,"general";"via2",#N/A,TRUE,"general";"via3",#N/A,TRUE,"general"}</definedName>
    <definedName name="h9h" localSheetId="16" hidden="1">{"via1",#N/A,TRUE,"general";"via2",#N/A,TRUE,"general";"via3",#N/A,TRUE,"general"}</definedName>
    <definedName name="h9h" localSheetId="1" hidden="1">{"via1",#N/A,TRUE,"general";"via2",#N/A,TRUE,"general";"via3",#N/A,TRUE,"general"}</definedName>
    <definedName name="h9h" localSheetId="11" hidden="1">{"via1",#N/A,TRUE,"general";"via2",#N/A,TRUE,"general";"via3",#N/A,TRUE,"general"}</definedName>
    <definedName name="h9h" localSheetId="5" hidden="1">{"via1",#N/A,TRUE,"general";"via2",#N/A,TRUE,"general";"via3",#N/A,TRUE,"general"}</definedName>
    <definedName name="h9h" localSheetId="6" hidden="1">{"via1",#N/A,TRUE,"general";"via2",#N/A,TRUE,"general";"via3",#N/A,TRUE,"general"}</definedName>
    <definedName name="h9h" hidden="1">{"via1",#N/A,TRUE,"general";"via2",#N/A,TRUE,"general";"via3",#N/A,TRUE,"general"}</definedName>
    <definedName name="hab___viv" localSheetId="14">[34]Sanitario!$AC$6:$AD$6</definedName>
    <definedName name="hab___viv" localSheetId="15">#REF!</definedName>
    <definedName name="hab___viv" localSheetId="12">[34]Sanitario!$AC$6:$AD$6</definedName>
    <definedName name="hab___viv" localSheetId="13">[34]Sanitario!$AC$6:$AD$6</definedName>
    <definedName name="hab___viv" localSheetId="16">#REF!</definedName>
    <definedName name="hab___viv" localSheetId="1">[34]Sanitario!$AC$6:$AD$6</definedName>
    <definedName name="hab___viv" localSheetId="11">#REF!</definedName>
    <definedName name="hab___viv" localSheetId="5">#REF!</definedName>
    <definedName name="hab___viv" localSheetId="6">[34]Sanitario!$AC$6:$AD$6</definedName>
    <definedName name="hab___viv">#REF!</definedName>
    <definedName name="hbfdhrw" localSheetId="2" hidden="1">{"TAB1",#N/A,TRUE,"GENERAL";"TAB2",#N/A,TRUE,"GENERAL";"TAB3",#N/A,TRUE,"GENERAL";"TAB4",#N/A,TRUE,"GENERAL";"TAB5",#N/A,TRUE,"GENERAL"}</definedName>
    <definedName name="hbfdhrw" localSheetId="14" hidden="1">{"TAB1",#N/A,TRUE,"GENERAL";"TAB2",#N/A,TRUE,"GENERAL";"TAB3",#N/A,TRUE,"GENERAL";"TAB4",#N/A,TRUE,"GENERAL";"TAB5",#N/A,TRUE,"GENERAL"}</definedName>
    <definedName name="hbfdhrw" localSheetId="15" hidden="1">{"TAB1",#N/A,TRUE,"GENERAL";"TAB2",#N/A,TRUE,"GENERAL";"TAB3",#N/A,TRUE,"GENERAL";"TAB4",#N/A,TRUE,"GENERAL";"TAB5",#N/A,TRUE,"GENERAL"}</definedName>
    <definedName name="hbfdhrw" localSheetId="0" hidden="1">{"TAB1",#N/A,TRUE,"GENERAL";"TAB2",#N/A,TRUE,"GENERAL";"TAB3",#N/A,TRUE,"GENERAL";"TAB4",#N/A,TRUE,"GENERAL";"TAB5",#N/A,TRUE,"GENERAL"}</definedName>
    <definedName name="hbfdhrw" localSheetId="12" hidden="1">{"TAB1",#N/A,TRUE,"GENERAL";"TAB2",#N/A,TRUE,"GENERAL";"TAB3",#N/A,TRUE,"GENERAL";"TAB4",#N/A,TRUE,"GENERAL";"TAB5",#N/A,TRUE,"GENERAL"}</definedName>
    <definedName name="hbfdhrw" localSheetId="13" hidden="1">{"TAB1",#N/A,TRUE,"GENERAL";"TAB2",#N/A,TRUE,"GENERAL";"TAB3",#N/A,TRUE,"GENERAL";"TAB4",#N/A,TRUE,"GENERAL";"TAB5",#N/A,TRUE,"GENERAL"}</definedName>
    <definedName name="hbfdhrw" localSheetId="16" hidden="1">{"TAB1",#N/A,TRUE,"GENERAL";"TAB2",#N/A,TRUE,"GENERAL";"TAB3",#N/A,TRUE,"GENERAL";"TAB4",#N/A,TRUE,"GENERAL";"TAB5",#N/A,TRUE,"GENERAL"}</definedName>
    <definedName name="hbfdhrw" localSheetId="1" hidden="1">{"TAB1",#N/A,TRUE,"GENERAL";"TAB2",#N/A,TRUE,"GENERAL";"TAB3",#N/A,TRUE,"GENERAL";"TAB4",#N/A,TRUE,"GENERAL";"TAB5",#N/A,TRUE,"GENERAL"}</definedName>
    <definedName name="hbfdhrw" localSheetId="11" hidden="1">{"TAB1",#N/A,TRUE,"GENERAL";"TAB2",#N/A,TRUE,"GENERAL";"TAB3",#N/A,TRUE,"GENERAL";"TAB4",#N/A,TRUE,"GENERAL";"TAB5",#N/A,TRUE,"GENERAL"}</definedName>
    <definedName name="hbfdhrw" localSheetId="5" hidden="1">{"TAB1",#N/A,TRUE,"GENERAL";"TAB2",#N/A,TRUE,"GENERAL";"TAB3",#N/A,TRUE,"GENERAL";"TAB4",#N/A,TRUE,"GENERAL";"TAB5",#N/A,TRUE,"GENERAL"}</definedName>
    <definedName name="hbfdhrw" localSheetId="6"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localSheetId="14" hidden="1">{"via1",#N/A,TRUE,"general";"via2",#N/A,TRUE,"general";"via3",#N/A,TRUE,"general"}</definedName>
    <definedName name="hdfh" localSheetId="15" hidden="1">{"via1",#N/A,TRUE,"general";"via2",#N/A,TRUE,"general";"via3",#N/A,TRUE,"general"}</definedName>
    <definedName name="hdfh" localSheetId="0" hidden="1">{"via1",#N/A,TRUE,"general";"via2",#N/A,TRUE,"general";"via3",#N/A,TRUE,"general"}</definedName>
    <definedName name="hdfh" localSheetId="12" hidden="1">{"via1",#N/A,TRUE,"general";"via2",#N/A,TRUE,"general";"via3",#N/A,TRUE,"general"}</definedName>
    <definedName name="hdfh" localSheetId="13" hidden="1">{"via1",#N/A,TRUE,"general";"via2",#N/A,TRUE,"general";"via3",#N/A,TRUE,"general"}</definedName>
    <definedName name="hdfh" localSheetId="16" hidden="1">{"via1",#N/A,TRUE,"general";"via2",#N/A,TRUE,"general";"via3",#N/A,TRUE,"general"}</definedName>
    <definedName name="hdfh" localSheetId="1" hidden="1">{"via1",#N/A,TRUE,"general";"via2",#N/A,TRUE,"general";"via3",#N/A,TRUE,"general"}</definedName>
    <definedName name="hdfh" localSheetId="11" hidden="1">{"via1",#N/A,TRUE,"general";"via2",#N/A,TRUE,"general";"via3",#N/A,TRUE,"general"}</definedName>
    <definedName name="hdfh" localSheetId="5" hidden="1">{"via1",#N/A,TRUE,"general";"via2",#N/A,TRUE,"general";"via3",#N/A,TRUE,"general"}</definedName>
    <definedName name="hdfh" localSheetId="6"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localSheetId="14" hidden="1">{"TAB1",#N/A,TRUE,"GENERAL";"TAB2",#N/A,TRUE,"GENERAL";"TAB3",#N/A,TRUE,"GENERAL";"TAB4",#N/A,TRUE,"GENERAL";"TAB5",#N/A,TRUE,"GENERAL"}</definedName>
    <definedName name="hdfh4" localSheetId="15" hidden="1">{"TAB1",#N/A,TRUE,"GENERAL";"TAB2",#N/A,TRUE,"GENERAL";"TAB3",#N/A,TRUE,"GENERAL";"TAB4",#N/A,TRUE,"GENERAL";"TAB5",#N/A,TRUE,"GENERAL"}</definedName>
    <definedName name="hdfh4" localSheetId="0" hidden="1">{"TAB1",#N/A,TRUE,"GENERAL";"TAB2",#N/A,TRUE,"GENERAL";"TAB3",#N/A,TRUE,"GENERAL";"TAB4",#N/A,TRUE,"GENERAL";"TAB5",#N/A,TRUE,"GENERAL"}</definedName>
    <definedName name="hdfh4" localSheetId="12" hidden="1">{"TAB1",#N/A,TRUE,"GENERAL";"TAB2",#N/A,TRUE,"GENERAL";"TAB3",#N/A,TRUE,"GENERAL";"TAB4",#N/A,TRUE,"GENERAL";"TAB5",#N/A,TRUE,"GENERAL"}</definedName>
    <definedName name="hdfh4" localSheetId="13" hidden="1">{"TAB1",#N/A,TRUE,"GENERAL";"TAB2",#N/A,TRUE,"GENERAL";"TAB3",#N/A,TRUE,"GENERAL";"TAB4",#N/A,TRUE,"GENERAL";"TAB5",#N/A,TRUE,"GENERAL"}</definedName>
    <definedName name="hdfh4" localSheetId="16" hidden="1">{"TAB1",#N/A,TRUE,"GENERAL";"TAB2",#N/A,TRUE,"GENERAL";"TAB3",#N/A,TRUE,"GENERAL";"TAB4",#N/A,TRUE,"GENERAL";"TAB5",#N/A,TRUE,"GENERAL"}</definedName>
    <definedName name="hdfh4" localSheetId="1" hidden="1">{"TAB1",#N/A,TRUE,"GENERAL";"TAB2",#N/A,TRUE,"GENERAL";"TAB3",#N/A,TRUE,"GENERAL";"TAB4",#N/A,TRUE,"GENERAL";"TAB5",#N/A,TRUE,"GENERAL"}</definedName>
    <definedName name="hdfh4" localSheetId="11" hidden="1">{"TAB1",#N/A,TRUE,"GENERAL";"TAB2",#N/A,TRUE,"GENERAL";"TAB3",#N/A,TRUE,"GENERAL";"TAB4",#N/A,TRUE,"GENERAL";"TAB5",#N/A,TRUE,"GENERAL"}</definedName>
    <definedName name="hdfh4" localSheetId="5" hidden="1">{"TAB1",#N/A,TRUE,"GENERAL";"TAB2",#N/A,TRUE,"GENERAL";"TAB3",#N/A,TRUE,"GENERAL";"TAB4",#N/A,TRUE,"GENERAL";"TAB5",#N/A,TRUE,"GENERAL"}</definedName>
    <definedName name="hdfh4" localSheetId="6"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localSheetId="14" hidden="1">{"TAB1",#N/A,TRUE,"GENERAL";"TAB2",#N/A,TRUE,"GENERAL";"TAB3",#N/A,TRUE,"GENERAL";"TAB4",#N/A,TRUE,"GENERAL";"TAB5",#N/A,TRUE,"GENERAL"}</definedName>
    <definedName name="hdfhwq" localSheetId="15" hidden="1">{"TAB1",#N/A,TRUE,"GENERAL";"TAB2",#N/A,TRUE,"GENERAL";"TAB3",#N/A,TRUE,"GENERAL";"TAB4",#N/A,TRUE,"GENERAL";"TAB5",#N/A,TRUE,"GENERAL"}</definedName>
    <definedName name="hdfhwq" localSheetId="0" hidden="1">{"TAB1",#N/A,TRUE,"GENERAL";"TAB2",#N/A,TRUE,"GENERAL";"TAB3",#N/A,TRUE,"GENERAL";"TAB4",#N/A,TRUE,"GENERAL";"TAB5",#N/A,TRUE,"GENERAL"}</definedName>
    <definedName name="hdfhwq" localSheetId="12" hidden="1">{"TAB1",#N/A,TRUE,"GENERAL";"TAB2",#N/A,TRUE,"GENERAL";"TAB3",#N/A,TRUE,"GENERAL";"TAB4",#N/A,TRUE,"GENERAL";"TAB5",#N/A,TRUE,"GENERAL"}</definedName>
    <definedName name="hdfhwq" localSheetId="13" hidden="1">{"TAB1",#N/A,TRUE,"GENERAL";"TAB2",#N/A,TRUE,"GENERAL";"TAB3",#N/A,TRUE,"GENERAL";"TAB4",#N/A,TRUE,"GENERAL";"TAB5",#N/A,TRUE,"GENERAL"}</definedName>
    <definedName name="hdfhwq" localSheetId="16" hidden="1">{"TAB1",#N/A,TRUE,"GENERAL";"TAB2",#N/A,TRUE,"GENERAL";"TAB3",#N/A,TRUE,"GENERAL";"TAB4",#N/A,TRUE,"GENERAL";"TAB5",#N/A,TRUE,"GENERAL"}</definedName>
    <definedName name="hdfhwq" localSheetId="1" hidden="1">{"TAB1",#N/A,TRUE,"GENERAL";"TAB2",#N/A,TRUE,"GENERAL";"TAB3",#N/A,TRUE,"GENERAL";"TAB4",#N/A,TRUE,"GENERAL";"TAB5",#N/A,TRUE,"GENERAL"}</definedName>
    <definedName name="hdfhwq" localSheetId="11" hidden="1">{"TAB1",#N/A,TRUE,"GENERAL";"TAB2",#N/A,TRUE,"GENERAL";"TAB3",#N/A,TRUE,"GENERAL";"TAB4",#N/A,TRUE,"GENERAL";"TAB5",#N/A,TRUE,"GENERAL"}</definedName>
    <definedName name="hdfhwq" localSheetId="5" hidden="1">{"TAB1",#N/A,TRUE,"GENERAL";"TAB2",#N/A,TRUE,"GENERAL";"TAB3",#N/A,TRUE,"GENERAL";"TAB4",#N/A,TRUE,"GENERAL";"TAB5",#N/A,TRUE,"GENERAL"}</definedName>
    <definedName name="hdfhwq" localSheetId="6"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localSheetId="14" hidden="1">{"via1",#N/A,TRUE,"general";"via2",#N/A,TRUE,"general";"via3",#N/A,TRUE,"general"}</definedName>
    <definedName name="hdgh" localSheetId="15" hidden="1">{"via1",#N/A,TRUE,"general";"via2",#N/A,TRUE,"general";"via3",#N/A,TRUE,"general"}</definedName>
    <definedName name="hdgh" localSheetId="0" hidden="1">{"via1",#N/A,TRUE,"general";"via2",#N/A,TRUE,"general";"via3",#N/A,TRUE,"general"}</definedName>
    <definedName name="hdgh" localSheetId="12" hidden="1">{"via1",#N/A,TRUE,"general";"via2",#N/A,TRUE,"general";"via3",#N/A,TRUE,"general"}</definedName>
    <definedName name="hdgh" localSheetId="13" hidden="1">{"via1",#N/A,TRUE,"general";"via2",#N/A,TRUE,"general";"via3",#N/A,TRUE,"general"}</definedName>
    <definedName name="hdgh" localSheetId="16" hidden="1">{"via1",#N/A,TRUE,"general";"via2",#N/A,TRUE,"general";"via3",#N/A,TRUE,"general"}</definedName>
    <definedName name="hdgh" localSheetId="1" hidden="1">{"via1",#N/A,TRUE,"general";"via2",#N/A,TRUE,"general";"via3",#N/A,TRUE,"general"}</definedName>
    <definedName name="hdgh" localSheetId="11" hidden="1">{"via1",#N/A,TRUE,"general";"via2",#N/A,TRUE,"general";"via3",#N/A,TRUE,"general"}</definedName>
    <definedName name="hdgh" localSheetId="5" hidden="1">{"via1",#N/A,TRUE,"general";"via2",#N/A,TRUE,"general";"via3",#N/A,TRUE,"general"}</definedName>
    <definedName name="hdgh" localSheetId="6"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localSheetId="14" hidden="1">{"TAB1",#N/A,TRUE,"GENERAL";"TAB2",#N/A,TRUE,"GENERAL";"TAB3",#N/A,TRUE,"GENERAL";"TAB4",#N/A,TRUE,"GENERAL";"TAB5",#N/A,TRUE,"GENERAL"}</definedName>
    <definedName name="hdhf" localSheetId="15" hidden="1">{"TAB1",#N/A,TRUE,"GENERAL";"TAB2",#N/A,TRUE,"GENERAL";"TAB3",#N/A,TRUE,"GENERAL";"TAB4",#N/A,TRUE,"GENERAL";"TAB5",#N/A,TRUE,"GENERAL"}</definedName>
    <definedName name="hdhf" localSheetId="0" hidden="1">{"TAB1",#N/A,TRUE,"GENERAL";"TAB2",#N/A,TRUE,"GENERAL";"TAB3",#N/A,TRUE,"GENERAL";"TAB4",#N/A,TRUE,"GENERAL";"TAB5",#N/A,TRUE,"GENERAL"}</definedName>
    <definedName name="hdhf" localSheetId="12" hidden="1">{"TAB1",#N/A,TRUE,"GENERAL";"TAB2",#N/A,TRUE,"GENERAL";"TAB3",#N/A,TRUE,"GENERAL";"TAB4",#N/A,TRUE,"GENERAL";"TAB5",#N/A,TRUE,"GENERAL"}</definedName>
    <definedName name="hdhf" localSheetId="13" hidden="1">{"TAB1",#N/A,TRUE,"GENERAL";"TAB2",#N/A,TRUE,"GENERAL";"TAB3",#N/A,TRUE,"GENERAL";"TAB4",#N/A,TRUE,"GENERAL";"TAB5",#N/A,TRUE,"GENERAL"}</definedName>
    <definedName name="hdhf" localSheetId="16" hidden="1">{"TAB1",#N/A,TRUE,"GENERAL";"TAB2",#N/A,TRUE,"GENERAL";"TAB3",#N/A,TRUE,"GENERAL";"TAB4",#N/A,TRUE,"GENERAL";"TAB5",#N/A,TRUE,"GENERAL"}</definedName>
    <definedName name="hdhf" localSheetId="1" hidden="1">{"TAB1",#N/A,TRUE,"GENERAL";"TAB2",#N/A,TRUE,"GENERAL";"TAB3",#N/A,TRUE,"GENERAL";"TAB4",#N/A,TRUE,"GENERAL";"TAB5",#N/A,TRUE,"GENERAL"}</definedName>
    <definedName name="hdhf" localSheetId="11" hidden="1">{"TAB1",#N/A,TRUE,"GENERAL";"TAB2",#N/A,TRUE,"GENERAL";"TAB3",#N/A,TRUE,"GENERAL";"TAB4",#N/A,TRUE,"GENERAL";"TAB5",#N/A,TRUE,"GENERAL"}</definedName>
    <definedName name="hdhf" localSheetId="5" hidden="1">{"TAB1",#N/A,TRUE,"GENERAL";"TAB2",#N/A,TRUE,"GENERAL";"TAB3",#N/A,TRUE,"GENERAL";"TAB4",#N/A,TRUE,"GENERAL";"TAB5",#N/A,TRUE,"GENERAL"}</definedName>
    <definedName name="hdhf" localSheetId="6" hidden="1">{"TAB1",#N/A,TRUE,"GENERAL";"TAB2",#N/A,TRUE,"GENERAL";"TAB3",#N/A,TRUE,"GENERAL";"TAB4",#N/A,TRUE,"GENERAL";"TAB5",#N/A,TRUE,"GENERAL"}</definedName>
    <definedName name="hdhf" hidden="1">{"TAB1",#N/A,TRUE,"GENERAL";"TAB2",#N/A,TRUE,"GENERAL";"TAB3",#N/A,TRUE,"GENERAL";"TAB4",#N/A,TRUE,"GENERAL";"TAB5",#N/A,TRUE,"GENERAL"}</definedName>
    <definedName name="Header_Row" localSheetId="14">ROW(#REF!)</definedName>
    <definedName name="Header_Row" localSheetId="15">ROW(#REF!)</definedName>
    <definedName name="Header_Row" localSheetId="12">ROW(#REF!)</definedName>
    <definedName name="Header_Row" localSheetId="13">ROW(#REF!)</definedName>
    <definedName name="Header_Row" localSheetId="11">ROW(#REF!)</definedName>
    <definedName name="Header_Row" localSheetId="6">ROW(#REF!)</definedName>
    <definedName name="Header_Row">ROW(#REF!)</definedName>
    <definedName name="hen" localSheetId="2">#REF!</definedName>
    <definedName name="hen" localSheetId="14">[43]Otros!#REF!</definedName>
    <definedName name="hen" localSheetId="15">#REF!</definedName>
    <definedName name="hen" localSheetId="0">#REF!</definedName>
    <definedName name="hen" localSheetId="12">[43]Otros!#REF!</definedName>
    <definedName name="hen" localSheetId="13">[43]Otros!#REF!</definedName>
    <definedName name="hen" localSheetId="16">#REF!</definedName>
    <definedName name="hen" localSheetId="1">[43]Otros!#REF!</definedName>
    <definedName name="hen" localSheetId="11">#REF!</definedName>
    <definedName name="hen" localSheetId="5">#REF!</definedName>
    <definedName name="hen" localSheetId="6">[43]Otros!#REF!</definedName>
    <definedName name="hen">#REF!</definedName>
    <definedName name="HENRYCHU" localSheetId="14">#REF!</definedName>
    <definedName name="HENRYCHU" localSheetId="15">#REF!</definedName>
    <definedName name="HENRYCHU" localSheetId="12">#REF!</definedName>
    <definedName name="HENRYCHU" localSheetId="13">#REF!</definedName>
    <definedName name="HENRYCHU" localSheetId="1">#REF!</definedName>
    <definedName name="HENRYCHU" localSheetId="11">#REF!</definedName>
    <definedName name="HENRYCHU" localSheetId="5">#REF!</definedName>
    <definedName name="HENRYCHU" localSheetId="6">#REF!</definedName>
    <definedName name="HENRYCHU">#REF!</definedName>
    <definedName name="HENRYHP" localSheetId="14">#REF!</definedName>
    <definedName name="HENRYHP" localSheetId="15">#REF!</definedName>
    <definedName name="HENRYHP" localSheetId="12">#REF!</definedName>
    <definedName name="HENRYHP" localSheetId="13">#REF!</definedName>
    <definedName name="HENRYHP" localSheetId="1">#REF!</definedName>
    <definedName name="HENRYHP" localSheetId="11">#REF!</definedName>
    <definedName name="HENRYHP" localSheetId="6">#REF!</definedName>
    <definedName name="HENRYHP">#REF!</definedName>
    <definedName name="HENRYMP" localSheetId="14">#REF!</definedName>
    <definedName name="HENRYMP" localSheetId="15">#REF!</definedName>
    <definedName name="HENRYMP" localSheetId="12">#REF!</definedName>
    <definedName name="HENRYMP" localSheetId="13">#REF!</definedName>
    <definedName name="HENRYMP" localSheetId="1">#REF!</definedName>
    <definedName name="HENRYMP" localSheetId="11">#REF!</definedName>
    <definedName name="HENRYMP" localSheetId="6">#REF!</definedName>
    <definedName name="HENRYMP">#REF!</definedName>
    <definedName name="hff" localSheetId="14">#REF!</definedName>
    <definedName name="hff" localSheetId="15">#REF!</definedName>
    <definedName name="hff" localSheetId="12">#REF!</definedName>
    <definedName name="hff" localSheetId="13">#REF!</definedName>
    <definedName name="hff" localSheetId="1">#REF!</definedName>
    <definedName name="hff" localSheetId="11">#REF!</definedName>
    <definedName name="hff" localSheetId="6">#REF!</definedName>
    <definedName name="hff">#REF!</definedName>
    <definedName name="hfgh" localSheetId="2" hidden="1">{"via1",#N/A,TRUE,"general";"via2",#N/A,TRUE,"general";"via3",#N/A,TRUE,"general"}</definedName>
    <definedName name="hfgh" localSheetId="14" hidden="1">{"via1",#N/A,TRUE,"general";"via2",#N/A,TRUE,"general";"via3",#N/A,TRUE,"general"}</definedName>
    <definedName name="hfgh" localSheetId="15" hidden="1">{"via1",#N/A,TRUE,"general";"via2",#N/A,TRUE,"general";"via3",#N/A,TRUE,"general"}</definedName>
    <definedName name="hfgh" localSheetId="0" hidden="1">{"via1",#N/A,TRUE,"general";"via2",#N/A,TRUE,"general";"via3",#N/A,TRUE,"general"}</definedName>
    <definedName name="hfgh" localSheetId="12" hidden="1">{"via1",#N/A,TRUE,"general";"via2",#N/A,TRUE,"general";"via3",#N/A,TRUE,"general"}</definedName>
    <definedName name="hfgh" localSheetId="13" hidden="1">{"via1",#N/A,TRUE,"general";"via2",#N/A,TRUE,"general";"via3",#N/A,TRUE,"general"}</definedName>
    <definedName name="hfgh" localSheetId="16" hidden="1">{"via1",#N/A,TRUE,"general";"via2",#N/A,TRUE,"general";"via3",#N/A,TRUE,"general"}</definedName>
    <definedName name="hfgh" localSheetId="1" hidden="1">{"via1",#N/A,TRUE,"general";"via2",#N/A,TRUE,"general";"via3",#N/A,TRUE,"general"}</definedName>
    <definedName name="hfgh" localSheetId="11" hidden="1">{"via1",#N/A,TRUE,"general";"via2",#N/A,TRUE,"general";"via3",#N/A,TRUE,"general"}</definedName>
    <definedName name="hfgh" localSheetId="5" hidden="1">{"via1",#N/A,TRUE,"general";"via2",#N/A,TRUE,"general";"via3",#N/A,TRUE,"general"}</definedName>
    <definedName name="hfgh" localSheetId="6"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localSheetId="14" hidden="1">{"TAB1",#N/A,TRUE,"GENERAL";"TAB2",#N/A,TRUE,"GENERAL";"TAB3",#N/A,TRUE,"GENERAL";"TAB4",#N/A,TRUE,"GENERAL";"TAB5",#N/A,TRUE,"GENERAL"}</definedName>
    <definedName name="hfh" localSheetId="15" hidden="1">{"TAB1",#N/A,TRUE,"GENERAL";"TAB2",#N/A,TRUE,"GENERAL";"TAB3",#N/A,TRUE,"GENERAL";"TAB4",#N/A,TRUE,"GENERAL";"TAB5",#N/A,TRUE,"GENERAL"}</definedName>
    <definedName name="hfh" localSheetId="0" hidden="1">{"TAB1",#N/A,TRUE,"GENERAL";"TAB2",#N/A,TRUE,"GENERAL";"TAB3",#N/A,TRUE,"GENERAL";"TAB4",#N/A,TRUE,"GENERAL";"TAB5",#N/A,TRUE,"GENERAL"}</definedName>
    <definedName name="hfh" localSheetId="12" hidden="1">{"TAB1",#N/A,TRUE,"GENERAL";"TAB2",#N/A,TRUE,"GENERAL";"TAB3",#N/A,TRUE,"GENERAL";"TAB4",#N/A,TRUE,"GENERAL";"TAB5",#N/A,TRUE,"GENERAL"}</definedName>
    <definedName name="hfh" localSheetId="13" hidden="1">{"TAB1",#N/A,TRUE,"GENERAL";"TAB2",#N/A,TRUE,"GENERAL";"TAB3",#N/A,TRUE,"GENERAL";"TAB4",#N/A,TRUE,"GENERAL";"TAB5",#N/A,TRUE,"GENERAL"}</definedName>
    <definedName name="hfh" localSheetId="16" hidden="1">{"TAB1",#N/A,TRUE,"GENERAL";"TAB2",#N/A,TRUE,"GENERAL";"TAB3",#N/A,TRUE,"GENERAL";"TAB4",#N/A,TRUE,"GENERAL";"TAB5",#N/A,TRUE,"GENERAL"}</definedName>
    <definedName name="hfh" localSheetId="1" hidden="1">{"TAB1",#N/A,TRUE,"GENERAL";"TAB2",#N/A,TRUE,"GENERAL";"TAB3",#N/A,TRUE,"GENERAL";"TAB4",#N/A,TRUE,"GENERAL";"TAB5",#N/A,TRUE,"GENERAL"}</definedName>
    <definedName name="hfh" localSheetId="11" hidden="1">{"TAB1",#N/A,TRUE,"GENERAL";"TAB2",#N/A,TRUE,"GENERAL";"TAB3",#N/A,TRUE,"GENERAL";"TAB4",#N/A,TRUE,"GENERAL";"TAB5",#N/A,TRUE,"GENERAL"}</definedName>
    <definedName name="hfh" localSheetId="5" hidden="1">{"TAB1",#N/A,TRUE,"GENERAL";"TAB2",#N/A,TRUE,"GENERAL";"TAB3",#N/A,TRUE,"GENERAL";"TAB4",#N/A,TRUE,"GENERAL";"TAB5",#N/A,TRUE,"GENERAL"}</definedName>
    <definedName name="hfh" localSheetId="6"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localSheetId="14" hidden="1">{"TAB1",#N/A,TRUE,"GENERAL";"TAB2",#N/A,TRUE,"GENERAL";"TAB3",#N/A,TRUE,"GENERAL";"TAB4",#N/A,TRUE,"GENERAL";"TAB5",#N/A,TRUE,"GENERAL"}</definedName>
    <definedName name="hfhg" localSheetId="15" hidden="1">{"TAB1",#N/A,TRUE,"GENERAL";"TAB2",#N/A,TRUE,"GENERAL";"TAB3",#N/A,TRUE,"GENERAL";"TAB4",#N/A,TRUE,"GENERAL";"TAB5",#N/A,TRUE,"GENERAL"}</definedName>
    <definedName name="hfhg" localSheetId="0" hidden="1">{"TAB1",#N/A,TRUE,"GENERAL";"TAB2",#N/A,TRUE,"GENERAL";"TAB3",#N/A,TRUE,"GENERAL";"TAB4",#N/A,TRUE,"GENERAL";"TAB5",#N/A,TRUE,"GENERAL"}</definedName>
    <definedName name="hfhg" localSheetId="12" hidden="1">{"TAB1",#N/A,TRUE,"GENERAL";"TAB2",#N/A,TRUE,"GENERAL";"TAB3",#N/A,TRUE,"GENERAL";"TAB4",#N/A,TRUE,"GENERAL";"TAB5",#N/A,TRUE,"GENERAL"}</definedName>
    <definedName name="hfhg" localSheetId="13" hidden="1">{"TAB1",#N/A,TRUE,"GENERAL";"TAB2",#N/A,TRUE,"GENERAL";"TAB3",#N/A,TRUE,"GENERAL";"TAB4",#N/A,TRUE,"GENERAL";"TAB5",#N/A,TRUE,"GENERAL"}</definedName>
    <definedName name="hfhg" localSheetId="16" hidden="1">{"TAB1",#N/A,TRUE,"GENERAL";"TAB2",#N/A,TRUE,"GENERAL";"TAB3",#N/A,TRUE,"GENERAL";"TAB4",#N/A,TRUE,"GENERAL";"TAB5",#N/A,TRUE,"GENERAL"}</definedName>
    <definedName name="hfhg" localSheetId="1" hidden="1">{"TAB1",#N/A,TRUE,"GENERAL";"TAB2",#N/A,TRUE,"GENERAL";"TAB3",#N/A,TRUE,"GENERAL";"TAB4",#N/A,TRUE,"GENERAL";"TAB5",#N/A,TRUE,"GENERAL"}</definedName>
    <definedName name="hfhg" localSheetId="11" hidden="1">{"TAB1",#N/A,TRUE,"GENERAL";"TAB2",#N/A,TRUE,"GENERAL";"TAB3",#N/A,TRUE,"GENERAL";"TAB4",#N/A,TRUE,"GENERAL";"TAB5",#N/A,TRUE,"GENERAL"}</definedName>
    <definedName name="hfhg" localSheetId="5" hidden="1">{"TAB1",#N/A,TRUE,"GENERAL";"TAB2",#N/A,TRUE,"GENERAL";"TAB3",#N/A,TRUE,"GENERAL";"TAB4",#N/A,TRUE,"GENERAL";"TAB5",#N/A,TRUE,"GENERAL"}</definedName>
    <definedName name="hfhg" localSheetId="6"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localSheetId="14" hidden="1">{"via1",#N/A,TRUE,"general";"via2",#N/A,TRUE,"general";"via3",#N/A,TRUE,"general"}</definedName>
    <definedName name="hfthr" localSheetId="15" hidden="1">{"via1",#N/A,TRUE,"general";"via2",#N/A,TRUE,"general";"via3",#N/A,TRUE,"general"}</definedName>
    <definedName name="hfthr" localSheetId="0" hidden="1">{"via1",#N/A,TRUE,"general";"via2",#N/A,TRUE,"general";"via3",#N/A,TRUE,"general"}</definedName>
    <definedName name="hfthr" localSheetId="12" hidden="1">{"via1",#N/A,TRUE,"general";"via2",#N/A,TRUE,"general";"via3",#N/A,TRUE,"general"}</definedName>
    <definedName name="hfthr" localSheetId="13" hidden="1">{"via1",#N/A,TRUE,"general";"via2",#N/A,TRUE,"general";"via3",#N/A,TRUE,"general"}</definedName>
    <definedName name="hfthr" localSheetId="16" hidden="1">{"via1",#N/A,TRUE,"general";"via2",#N/A,TRUE,"general";"via3",#N/A,TRUE,"general"}</definedName>
    <definedName name="hfthr" localSheetId="1" hidden="1">{"via1",#N/A,TRUE,"general";"via2",#N/A,TRUE,"general";"via3",#N/A,TRUE,"general"}</definedName>
    <definedName name="hfthr" localSheetId="11" hidden="1">{"via1",#N/A,TRUE,"general";"via2",#N/A,TRUE,"general";"via3",#N/A,TRUE,"general"}</definedName>
    <definedName name="hfthr" localSheetId="5" hidden="1">{"via1",#N/A,TRUE,"general";"via2",#N/A,TRUE,"general";"via3",#N/A,TRUE,"general"}</definedName>
    <definedName name="hfthr" localSheetId="6"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localSheetId="14" hidden="1">{"via1",#N/A,TRUE,"general";"via2",#N/A,TRUE,"general";"via3",#N/A,TRUE,"general"}</definedName>
    <definedName name="hg" localSheetId="15" hidden="1">{"via1",#N/A,TRUE,"general";"via2",#N/A,TRUE,"general";"via3",#N/A,TRUE,"general"}</definedName>
    <definedName name="hg" localSheetId="0" hidden="1">{"via1",#N/A,TRUE,"general";"via2",#N/A,TRUE,"general";"via3",#N/A,TRUE,"general"}</definedName>
    <definedName name="hg" localSheetId="12" hidden="1">{"via1",#N/A,TRUE,"general";"via2",#N/A,TRUE,"general";"via3",#N/A,TRUE,"general"}</definedName>
    <definedName name="hg" localSheetId="13" hidden="1">{"via1",#N/A,TRUE,"general";"via2",#N/A,TRUE,"general";"via3",#N/A,TRUE,"general"}</definedName>
    <definedName name="hg" localSheetId="16" hidden="1">{"via1",#N/A,TRUE,"general";"via2",#N/A,TRUE,"general";"via3",#N/A,TRUE,"general"}</definedName>
    <definedName name="hg" localSheetId="1" hidden="1">{"via1",#N/A,TRUE,"general";"via2",#N/A,TRUE,"general";"via3",#N/A,TRUE,"general"}</definedName>
    <definedName name="hg" localSheetId="11" hidden="1">{"via1",#N/A,TRUE,"general";"via2",#N/A,TRUE,"general";"via3",#N/A,TRUE,"general"}</definedName>
    <definedName name="hg" localSheetId="5" hidden="1">{"via1",#N/A,TRUE,"general";"via2",#N/A,TRUE,"general";"via3",#N/A,TRUE,"general"}</definedName>
    <definedName name="hg" localSheetId="6"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localSheetId="14" hidden="1">{"via1",#N/A,TRUE,"general";"via2",#N/A,TRUE,"general";"via3",#N/A,TRUE,"general"}</definedName>
    <definedName name="HGFH" localSheetId="15" hidden="1">{"via1",#N/A,TRUE,"general";"via2",#N/A,TRUE,"general";"via3",#N/A,TRUE,"general"}</definedName>
    <definedName name="HGFH" localSheetId="0" hidden="1">{"via1",#N/A,TRUE,"general";"via2",#N/A,TRUE,"general";"via3",#N/A,TRUE,"general"}</definedName>
    <definedName name="HGFH" localSheetId="12" hidden="1">{"via1",#N/A,TRUE,"general";"via2",#N/A,TRUE,"general";"via3",#N/A,TRUE,"general"}</definedName>
    <definedName name="HGFH" localSheetId="13" hidden="1">{"via1",#N/A,TRUE,"general";"via2",#N/A,TRUE,"general";"via3",#N/A,TRUE,"general"}</definedName>
    <definedName name="HGFH" localSheetId="16" hidden="1">{"via1",#N/A,TRUE,"general";"via2",#N/A,TRUE,"general";"via3",#N/A,TRUE,"general"}</definedName>
    <definedName name="HGFH" localSheetId="1" hidden="1">{"via1",#N/A,TRUE,"general";"via2",#N/A,TRUE,"general";"via3",#N/A,TRUE,"general"}</definedName>
    <definedName name="HGFH" localSheetId="11" hidden="1">{"via1",#N/A,TRUE,"general";"via2",#N/A,TRUE,"general";"via3",#N/A,TRUE,"general"}</definedName>
    <definedName name="HGFH" localSheetId="5" hidden="1">{"via1",#N/A,TRUE,"general";"via2",#N/A,TRUE,"general";"via3",#N/A,TRUE,"general"}</definedName>
    <definedName name="HGFH" localSheetId="6"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localSheetId="14" hidden="1">{"via1",#N/A,TRUE,"general";"via2",#N/A,TRUE,"general";"via3",#N/A,TRUE,"general"}</definedName>
    <definedName name="hgfhty" localSheetId="15" hidden="1">{"via1",#N/A,TRUE,"general";"via2",#N/A,TRUE,"general";"via3",#N/A,TRUE,"general"}</definedName>
    <definedName name="hgfhty" localSheetId="0" hidden="1">{"via1",#N/A,TRUE,"general";"via2",#N/A,TRUE,"general";"via3",#N/A,TRUE,"general"}</definedName>
    <definedName name="hgfhty" localSheetId="12" hidden="1">{"via1",#N/A,TRUE,"general";"via2",#N/A,TRUE,"general";"via3",#N/A,TRUE,"general"}</definedName>
    <definedName name="hgfhty" localSheetId="13" hidden="1">{"via1",#N/A,TRUE,"general";"via2",#N/A,TRUE,"general";"via3",#N/A,TRUE,"general"}</definedName>
    <definedName name="hgfhty" localSheetId="16" hidden="1">{"via1",#N/A,TRUE,"general";"via2",#N/A,TRUE,"general";"via3",#N/A,TRUE,"general"}</definedName>
    <definedName name="hgfhty" localSheetId="1" hidden="1">{"via1",#N/A,TRUE,"general";"via2",#N/A,TRUE,"general";"via3",#N/A,TRUE,"general"}</definedName>
    <definedName name="hgfhty" localSheetId="11" hidden="1">{"via1",#N/A,TRUE,"general";"via2",#N/A,TRUE,"general";"via3",#N/A,TRUE,"general"}</definedName>
    <definedName name="hgfhty" localSheetId="5" hidden="1">{"via1",#N/A,TRUE,"general";"via2",#N/A,TRUE,"general";"via3",#N/A,TRUE,"general"}</definedName>
    <definedName name="hgfhty" localSheetId="6"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localSheetId="14" hidden="1">{"TAB1",#N/A,TRUE,"GENERAL";"TAB2",#N/A,TRUE,"GENERAL";"TAB3",#N/A,TRUE,"GENERAL";"TAB4",#N/A,TRUE,"GENERAL";"TAB5",#N/A,TRUE,"GENERAL"}</definedName>
    <definedName name="HGHFH7" localSheetId="15" hidden="1">{"TAB1",#N/A,TRUE,"GENERAL";"TAB2",#N/A,TRUE,"GENERAL";"TAB3",#N/A,TRUE,"GENERAL";"TAB4",#N/A,TRUE,"GENERAL";"TAB5",#N/A,TRUE,"GENERAL"}</definedName>
    <definedName name="HGHFH7" localSheetId="0" hidden="1">{"TAB1",#N/A,TRUE,"GENERAL";"TAB2",#N/A,TRUE,"GENERAL";"TAB3",#N/A,TRUE,"GENERAL";"TAB4",#N/A,TRUE,"GENERAL";"TAB5",#N/A,TRUE,"GENERAL"}</definedName>
    <definedName name="HGHFH7" localSheetId="12" hidden="1">{"TAB1",#N/A,TRUE,"GENERAL";"TAB2",#N/A,TRUE,"GENERAL";"TAB3",#N/A,TRUE,"GENERAL";"TAB4",#N/A,TRUE,"GENERAL";"TAB5",#N/A,TRUE,"GENERAL"}</definedName>
    <definedName name="HGHFH7" localSheetId="13" hidden="1">{"TAB1",#N/A,TRUE,"GENERAL";"TAB2",#N/A,TRUE,"GENERAL";"TAB3",#N/A,TRUE,"GENERAL";"TAB4",#N/A,TRUE,"GENERAL";"TAB5",#N/A,TRUE,"GENERAL"}</definedName>
    <definedName name="HGHFH7" localSheetId="16" hidden="1">{"TAB1",#N/A,TRUE,"GENERAL";"TAB2",#N/A,TRUE,"GENERAL";"TAB3",#N/A,TRUE,"GENERAL";"TAB4",#N/A,TRUE,"GENERAL";"TAB5",#N/A,TRUE,"GENERAL"}</definedName>
    <definedName name="HGHFH7" localSheetId="1" hidden="1">{"TAB1",#N/A,TRUE,"GENERAL";"TAB2",#N/A,TRUE,"GENERAL";"TAB3",#N/A,TRUE,"GENERAL";"TAB4",#N/A,TRUE,"GENERAL";"TAB5",#N/A,TRUE,"GENERAL"}</definedName>
    <definedName name="HGHFH7" localSheetId="11" hidden="1">{"TAB1",#N/A,TRUE,"GENERAL";"TAB2",#N/A,TRUE,"GENERAL";"TAB3",#N/A,TRUE,"GENERAL";"TAB4",#N/A,TRUE,"GENERAL";"TAB5",#N/A,TRUE,"GENERAL"}</definedName>
    <definedName name="HGHFH7" localSheetId="5" hidden="1">{"TAB1",#N/A,TRUE,"GENERAL";"TAB2",#N/A,TRUE,"GENERAL";"TAB3",#N/A,TRUE,"GENERAL";"TAB4",#N/A,TRUE,"GENERAL";"TAB5",#N/A,TRUE,"GENERAL"}</definedName>
    <definedName name="HGHFH7" localSheetId="6"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localSheetId="14" hidden="1">{"TAB1",#N/A,TRUE,"GENERAL";"TAB2",#N/A,TRUE,"GENERAL";"TAB3",#N/A,TRUE,"GENERAL";"TAB4",#N/A,TRUE,"GENERAL";"TAB5",#N/A,TRUE,"GENERAL"}</definedName>
    <definedName name="hghhj" localSheetId="15" hidden="1">{"TAB1",#N/A,TRUE,"GENERAL";"TAB2",#N/A,TRUE,"GENERAL";"TAB3",#N/A,TRUE,"GENERAL";"TAB4",#N/A,TRUE,"GENERAL";"TAB5",#N/A,TRUE,"GENERAL"}</definedName>
    <definedName name="hghhj" localSheetId="0" hidden="1">{"TAB1",#N/A,TRUE,"GENERAL";"TAB2",#N/A,TRUE,"GENERAL";"TAB3",#N/A,TRUE,"GENERAL";"TAB4",#N/A,TRUE,"GENERAL";"TAB5",#N/A,TRUE,"GENERAL"}</definedName>
    <definedName name="hghhj" localSheetId="12" hidden="1">{"TAB1",#N/A,TRUE,"GENERAL";"TAB2",#N/A,TRUE,"GENERAL";"TAB3",#N/A,TRUE,"GENERAL";"TAB4",#N/A,TRUE,"GENERAL";"TAB5",#N/A,TRUE,"GENERAL"}</definedName>
    <definedName name="hghhj" localSheetId="13" hidden="1">{"TAB1",#N/A,TRUE,"GENERAL";"TAB2",#N/A,TRUE,"GENERAL";"TAB3",#N/A,TRUE,"GENERAL";"TAB4",#N/A,TRUE,"GENERAL";"TAB5",#N/A,TRUE,"GENERAL"}</definedName>
    <definedName name="hghhj" localSheetId="16" hidden="1">{"TAB1",#N/A,TRUE,"GENERAL";"TAB2",#N/A,TRUE,"GENERAL";"TAB3",#N/A,TRUE,"GENERAL";"TAB4",#N/A,TRUE,"GENERAL";"TAB5",#N/A,TRUE,"GENERAL"}</definedName>
    <definedName name="hghhj" localSheetId="1" hidden="1">{"TAB1",#N/A,TRUE,"GENERAL";"TAB2",#N/A,TRUE,"GENERAL";"TAB3",#N/A,TRUE,"GENERAL";"TAB4",#N/A,TRUE,"GENERAL";"TAB5",#N/A,TRUE,"GENERAL"}</definedName>
    <definedName name="hghhj" localSheetId="11" hidden="1">{"TAB1",#N/A,TRUE,"GENERAL";"TAB2",#N/A,TRUE,"GENERAL";"TAB3",#N/A,TRUE,"GENERAL";"TAB4",#N/A,TRUE,"GENERAL";"TAB5",#N/A,TRUE,"GENERAL"}</definedName>
    <definedName name="hghhj" localSheetId="5" hidden="1">{"TAB1",#N/A,TRUE,"GENERAL";"TAB2",#N/A,TRUE,"GENERAL";"TAB3",#N/A,TRUE,"GENERAL";"TAB4",#N/A,TRUE,"GENERAL";"TAB5",#N/A,TRUE,"GENERAL"}</definedName>
    <definedName name="hghhj" localSheetId="6"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localSheetId="14" hidden="1">{"via1",#N/A,TRUE,"general";"via2",#N/A,TRUE,"general";"via3",#N/A,TRUE,"general"}</definedName>
    <definedName name="hghydj" localSheetId="15" hidden="1">{"via1",#N/A,TRUE,"general";"via2",#N/A,TRUE,"general";"via3",#N/A,TRUE,"general"}</definedName>
    <definedName name="hghydj" localSheetId="0" hidden="1">{"via1",#N/A,TRUE,"general";"via2",#N/A,TRUE,"general";"via3",#N/A,TRUE,"general"}</definedName>
    <definedName name="hghydj" localSheetId="12" hidden="1">{"via1",#N/A,TRUE,"general";"via2",#N/A,TRUE,"general";"via3",#N/A,TRUE,"general"}</definedName>
    <definedName name="hghydj" localSheetId="13" hidden="1">{"via1",#N/A,TRUE,"general";"via2",#N/A,TRUE,"general";"via3",#N/A,TRUE,"general"}</definedName>
    <definedName name="hghydj" localSheetId="16" hidden="1">{"via1",#N/A,TRUE,"general";"via2",#N/A,TRUE,"general";"via3",#N/A,TRUE,"general"}</definedName>
    <definedName name="hghydj" localSheetId="1" hidden="1">{"via1",#N/A,TRUE,"general";"via2",#N/A,TRUE,"general";"via3",#N/A,TRUE,"general"}</definedName>
    <definedName name="hghydj" localSheetId="11" hidden="1">{"via1",#N/A,TRUE,"general";"via2",#N/A,TRUE,"general";"via3",#N/A,TRUE,"general"}</definedName>
    <definedName name="hghydj" localSheetId="5" hidden="1">{"via1",#N/A,TRUE,"general";"via2",#N/A,TRUE,"general";"via3",#N/A,TRUE,"general"}</definedName>
    <definedName name="hghydj" localSheetId="6"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localSheetId="14" hidden="1">{"via1",#N/A,TRUE,"general";"via2",#N/A,TRUE,"general";"via3",#N/A,TRUE,"general"}</definedName>
    <definedName name="hgjfjw" localSheetId="15" hidden="1">{"via1",#N/A,TRUE,"general";"via2",#N/A,TRUE,"general";"via3",#N/A,TRUE,"general"}</definedName>
    <definedName name="hgjfjw" localSheetId="0" hidden="1">{"via1",#N/A,TRUE,"general";"via2",#N/A,TRUE,"general";"via3",#N/A,TRUE,"general"}</definedName>
    <definedName name="hgjfjw" localSheetId="12" hidden="1">{"via1",#N/A,TRUE,"general";"via2",#N/A,TRUE,"general";"via3",#N/A,TRUE,"general"}</definedName>
    <definedName name="hgjfjw" localSheetId="13" hidden="1">{"via1",#N/A,TRUE,"general";"via2",#N/A,TRUE,"general";"via3",#N/A,TRUE,"general"}</definedName>
    <definedName name="hgjfjw" localSheetId="16" hidden="1">{"via1",#N/A,TRUE,"general";"via2",#N/A,TRUE,"general";"via3",#N/A,TRUE,"general"}</definedName>
    <definedName name="hgjfjw" localSheetId="1" hidden="1">{"via1",#N/A,TRUE,"general";"via2",#N/A,TRUE,"general";"via3",#N/A,TRUE,"general"}</definedName>
    <definedName name="hgjfjw" localSheetId="11" hidden="1">{"via1",#N/A,TRUE,"general";"via2",#N/A,TRUE,"general";"via3",#N/A,TRUE,"general"}</definedName>
    <definedName name="hgjfjw" localSheetId="5" hidden="1">{"via1",#N/A,TRUE,"general";"via2",#N/A,TRUE,"general";"via3",#N/A,TRUE,"general"}</definedName>
    <definedName name="hgjfjw" localSheetId="6"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localSheetId="14" hidden="1">{"TAB1",#N/A,TRUE,"GENERAL";"TAB2",#N/A,TRUE,"GENERAL";"TAB3",#N/A,TRUE,"GENERAL";"TAB4",#N/A,TRUE,"GENERAL";"TAB5",#N/A,TRUE,"GENERAL"}</definedName>
    <definedName name="HGJG" localSheetId="15" hidden="1">{"TAB1",#N/A,TRUE,"GENERAL";"TAB2",#N/A,TRUE,"GENERAL";"TAB3",#N/A,TRUE,"GENERAL";"TAB4",#N/A,TRUE,"GENERAL";"TAB5",#N/A,TRUE,"GENERAL"}</definedName>
    <definedName name="HGJG" localSheetId="0" hidden="1">{"TAB1",#N/A,TRUE,"GENERAL";"TAB2",#N/A,TRUE,"GENERAL";"TAB3",#N/A,TRUE,"GENERAL";"TAB4",#N/A,TRUE,"GENERAL";"TAB5",#N/A,TRUE,"GENERAL"}</definedName>
    <definedName name="HGJG" localSheetId="12" hidden="1">{"TAB1",#N/A,TRUE,"GENERAL";"TAB2",#N/A,TRUE,"GENERAL";"TAB3",#N/A,TRUE,"GENERAL";"TAB4",#N/A,TRUE,"GENERAL";"TAB5",#N/A,TRUE,"GENERAL"}</definedName>
    <definedName name="HGJG" localSheetId="13" hidden="1">{"TAB1",#N/A,TRUE,"GENERAL";"TAB2",#N/A,TRUE,"GENERAL";"TAB3",#N/A,TRUE,"GENERAL";"TAB4",#N/A,TRUE,"GENERAL";"TAB5",#N/A,TRUE,"GENERAL"}</definedName>
    <definedName name="HGJG" localSheetId="16" hidden="1">{"TAB1",#N/A,TRUE,"GENERAL";"TAB2",#N/A,TRUE,"GENERAL";"TAB3",#N/A,TRUE,"GENERAL";"TAB4",#N/A,TRUE,"GENERAL";"TAB5",#N/A,TRUE,"GENERAL"}</definedName>
    <definedName name="HGJG" localSheetId="1" hidden="1">{"TAB1",#N/A,TRUE,"GENERAL";"TAB2",#N/A,TRUE,"GENERAL";"TAB3",#N/A,TRUE,"GENERAL";"TAB4",#N/A,TRUE,"GENERAL";"TAB5",#N/A,TRUE,"GENERAL"}</definedName>
    <definedName name="HGJG" localSheetId="11" hidden="1">{"TAB1",#N/A,TRUE,"GENERAL";"TAB2",#N/A,TRUE,"GENERAL";"TAB3",#N/A,TRUE,"GENERAL";"TAB4",#N/A,TRUE,"GENERAL";"TAB5",#N/A,TRUE,"GENERAL"}</definedName>
    <definedName name="HGJG" localSheetId="5" hidden="1">{"TAB1",#N/A,TRUE,"GENERAL";"TAB2",#N/A,TRUE,"GENERAL";"TAB3",#N/A,TRUE,"GENERAL";"TAB4",#N/A,TRUE,"GENERAL";"TAB5",#N/A,TRUE,"GENERAL"}</definedName>
    <definedName name="HGJG" localSheetId="6" hidden="1">{"TAB1",#N/A,TRUE,"GENERAL";"TAB2",#N/A,TRUE,"GENERAL";"TAB3",#N/A,TRUE,"GENERAL";"TAB4",#N/A,TRUE,"GENERAL";"TAB5",#N/A,TRUE,"GENERAL"}</definedName>
    <definedName name="HGJG" hidden="1">{"TAB1",#N/A,TRUE,"GENERAL";"TAB2",#N/A,TRUE,"GENERAL";"TAB3",#N/A,TRUE,"GENERAL";"TAB4",#N/A,TRUE,"GENERAL";"TAB5",#N/A,TRUE,"GENERAL"}</definedName>
    <definedName name="hh" localSheetId="2" hidden="1">#REF!</definedName>
    <definedName name="hh" localSheetId="14" hidden="1">'[5]46W9'!#REF!</definedName>
    <definedName name="hh" localSheetId="15" hidden="1">#REF!</definedName>
    <definedName name="hh" localSheetId="0" hidden="1">#REF!</definedName>
    <definedName name="hh" localSheetId="12" hidden="1">'[5]46W9'!#REF!</definedName>
    <definedName name="hh" localSheetId="13" hidden="1">'[5]46W9'!#REF!</definedName>
    <definedName name="hh" localSheetId="16" hidden="1">#REF!</definedName>
    <definedName name="hh" localSheetId="1" hidden="1">'[5]46W9'!#REF!</definedName>
    <definedName name="hh" localSheetId="11" hidden="1">#REF!</definedName>
    <definedName name="hh" localSheetId="5" hidden="1">#REF!</definedName>
    <definedName name="hh" localSheetId="6" hidden="1">'[5]46W9'!#REF!</definedName>
    <definedName name="hh" hidden="1">#REF!</definedName>
    <definedName name="hhh" localSheetId="2" hidden="1">{"TAB1",#N/A,TRUE,"GENERAL";"TAB2",#N/A,TRUE,"GENERAL";"TAB3",#N/A,TRUE,"GENERAL";"TAB4",#N/A,TRUE,"GENERAL";"TAB5",#N/A,TRUE,"GENERAL"}</definedName>
    <definedName name="hhh" localSheetId="14" hidden="1">{"TAB1",#N/A,TRUE,"GENERAL";"TAB2",#N/A,TRUE,"GENERAL";"TAB3",#N/A,TRUE,"GENERAL";"TAB4",#N/A,TRUE,"GENERAL";"TAB5",#N/A,TRUE,"GENERAL"}</definedName>
    <definedName name="hhh" localSheetId="15" hidden="1">{"TAB1",#N/A,TRUE,"GENERAL";"TAB2",#N/A,TRUE,"GENERAL";"TAB3",#N/A,TRUE,"GENERAL";"TAB4",#N/A,TRUE,"GENERAL";"TAB5",#N/A,TRUE,"GENERAL"}</definedName>
    <definedName name="hhh" localSheetId="0" hidden="1">{"TAB1",#N/A,TRUE,"GENERAL";"TAB2",#N/A,TRUE,"GENERAL";"TAB3",#N/A,TRUE,"GENERAL";"TAB4",#N/A,TRUE,"GENERAL";"TAB5",#N/A,TRUE,"GENERAL"}</definedName>
    <definedName name="hhh" localSheetId="12" hidden="1">{"TAB1",#N/A,TRUE,"GENERAL";"TAB2",#N/A,TRUE,"GENERAL";"TAB3",#N/A,TRUE,"GENERAL";"TAB4",#N/A,TRUE,"GENERAL";"TAB5",#N/A,TRUE,"GENERAL"}</definedName>
    <definedName name="hhh" localSheetId="13" hidden="1">{"TAB1",#N/A,TRUE,"GENERAL";"TAB2",#N/A,TRUE,"GENERAL";"TAB3",#N/A,TRUE,"GENERAL";"TAB4",#N/A,TRUE,"GENERAL";"TAB5",#N/A,TRUE,"GENERAL"}</definedName>
    <definedName name="hhh" localSheetId="16" hidden="1">{"TAB1",#N/A,TRUE,"GENERAL";"TAB2",#N/A,TRUE,"GENERAL";"TAB3",#N/A,TRUE,"GENERAL";"TAB4",#N/A,TRUE,"GENERAL";"TAB5",#N/A,TRUE,"GENERAL"}</definedName>
    <definedName name="hhh" localSheetId="1" hidden="1">{"TAB1",#N/A,TRUE,"GENERAL";"TAB2",#N/A,TRUE,"GENERAL";"TAB3",#N/A,TRUE,"GENERAL";"TAB4",#N/A,TRUE,"GENERAL";"TAB5",#N/A,TRUE,"GENERAL"}</definedName>
    <definedName name="hhh" localSheetId="11" hidden="1">{"TAB1",#N/A,TRUE,"GENERAL";"TAB2",#N/A,TRUE,"GENERAL";"TAB3",#N/A,TRUE,"GENERAL";"TAB4",#N/A,TRUE,"GENERAL";"TAB5",#N/A,TRUE,"GENERAL"}</definedName>
    <definedName name="hhh" localSheetId="5" hidden="1">{"TAB1",#N/A,TRUE,"GENERAL";"TAB2",#N/A,TRUE,"GENERAL";"TAB3",#N/A,TRUE,"GENERAL";"TAB4",#N/A,TRUE,"GENERAL";"TAB5",#N/A,TRUE,"GENERAL"}</definedName>
    <definedName name="hhh" localSheetId="6"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localSheetId="14" hidden="1">{"via1",#N/A,TRUE,"general";"via2",#N/A,TRUE,"general";"via3",#N/A,TRUE,"general"}</definedName>
    <definedName name="hhhhhh" localSheetId="15" hidden="1">{"via1",#N/A,TRUE,"general";"via2",#N/A,TRUE,"general";"via3",#N/A,TRUE,"general"}</definedName>
    <definedName name="hhhhhh" localSheetId="0" hidden="1">{"via1",#N/A,TRUE,"general";"via2",#N/A,TRUE,"general";"via3",#N/A,TRUE,"general"}</definedName>
    <definedName name="hhhhhh" localSheetId="12" hidden="1">{"via1",#N/A,TRUE,"general";"via2",#N/A,TRUE,"general";"via3",#N/A,TRUE,"general"}</definedName>
    <definedName name="hhhhhh" localSheetId="13" hidden="1">{"via1",#N/A,TRUE,"general";"via2",#N/A,TRUE,"general";"via3",#N/A,TRUE,"general"}</definedName>
    <definedName name="hhhhhh" localSheetId="16" hidden="1">{"via1",#N/A,TRUE,"general";"via2",#N/A,TRUE,"general";"via3",#N/A,TRUE,"general"}</definedName>
    <definedName name="hhhhhh" localSheetId="1" hidden="1">{"via1",#N/A,TRUE,"general";"via2",#N/A,TRUE,"general";"via3",#N/A,TRUE,"general"}</definedName>
    <definedName name="hhhhhh" localSheetId="11" hidden="1">{"via1",#N/A,TRUE,"general";"via2",#N/A,TRUE,"general";"via3",#N/A,TRUE,"general"}</definedName>
    <definedName name="hhhhhh" localSheetId="5" hidden="1">{"via1",#N/A,TRUE,"general";"via2",#N/A,TRUE,"general";"via3",#N/A,TRUE,"general"}</definedName>
    <definedName name="hhhhhh" localSheetId="6"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localSheetId="14" hidden="1">{"TAB1",#N/A,TRUE,"GENERAL";"TAB2",#N/A,TRUE,"GENERAL";"TAB3",#N/A,TRUE,"GENERAL";"TAB4",#N/A,TRUE,"GENERAL";"TAB5",#N/A,TRUE,"GENERAL"}</definedName>
    <definedName name="hhhhhho" localSheetId="15" hidden="1">{"TAB1",#N/A,TRUE,"GENERAL";"TAB2",#N/A,TRUE,"GENERAL";"TAB3",#N/A,TRUE,"GENERAL";"TAB4",#N/A,TRUE,"GENERAL";"TAB5",#N/A,TRUE,"GENERAL"}</definedName>
    <definedName name="hhhhhho" localSheetId="0" hidden="1">{"TAB1",#N/A,TRUE,"GENERAL";"TAB2",#N/A,TRUE,"GENERAL";"TAB3",#N/A,TRUE,"GENERAL";"TAB4",#N/A,TRUE,"GENERAL";"TAB5",#N/A,TRUE,"GENERAL"}</definedName>
    <definedName name="hhhhhho" localSheetId="12" hidden="1">{"TAB1",#N/A,TRUE,"GENERAL";"TAB2",#N/A,TRUE,"GENERAL";"TAB3",#N/A,TRUE,"GENERAL";"TAB4",#N/A,TRUE,"GENERAL";"TAB5",#N/A,TRUE,"GENERAL"}</definedName>
    <definedName name="hhhhhho" localSheetId="13" hidden="1">{"TAB1",#N/A,TRUE,"GENERAL";"TAB2",#N/A,TRUE,"GENERAL";"TAB3",#N/A,TRUE,"GENERAL";"TAB4",#N/A,TRUE,"GENERAL";"TAB5",#N/A,TRUE,"GENERAL"}</definedName>
    <definedName name="hhhhhho" localSheetId="16" hidden="1">{"TAB1",#N/A,TRUE,"GENERAL";"TAB2",#N/A,TRUE,"GENERAL";"TAB3",#N/A,TRUE,"GENERAL";"TAB4",#N/A,TRUE,"GENERAL";"TAB5",#N/A,TRUE,"GENERAL"}</definedName>
    <definedName name="hhhhhho" localSheetId="1" hidden="1">{"TAB1",#N/A,TRUE,"GENERAL";"TAB2",#N/A,TRUE,"GENERAL";"TAB3",#N/A,TRUE,"GENERAL";"TAB4",#N/A,TRUE,"GENERAL";"TAB5",#N/A,TRUE,"GENERAL"}</definedName>
    <definedName name="hhhhhho" localSheetId="11" hidden="1">{"TAB1",#N/A,TRUE,"GENERAL";"TAB2",#N/A,TRUE,"GENERAL";"TAB3",#N/A,TRUE,"GENERAL";"TAB4",#N/A,TRUE,"GENERAL";"TAB5",#N/A,TRUE,"GENERAL"}</definedName>
    <definedName name="hhhhhho" localSheetId="5" hidden="1">{"TAB1",#N/A,TRUE,"GENERAL";"TAB2",#N/A,TRUE,"GENERAL";"TAB3",#N/A,TRUE,"GENERAL";"TAB4",#N/A,TRUE,"GENERAL";"TAB5",#N/A,TRUE,"GENERAL"}</definedName>
    <definedName name="hhhhhho" localSheetId="6"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localSheetId="14" hidden="1">{"TAB1",#N/A,TRUE,"GENERAL";"TAB2",#N/A,TRUE,"GENERAL";"TAB3",#N/A,TRUE,"GENERAL";"TAB4",#N/A,TRUE,"GENERAL";"TAB5",#N/A,TRUE,"GENERAL"}</definedName>
    <definedName name="hhhhhpy" localSheetId="15" hidden="1">{"TAB1",#N/A,TRUE,"GENERAL";"TAB2",#N/A,TRUE,"GENERAL";"TAB3",#N/A,TRUE,"GENERAL";"TAB4",#N/A,TRUE,"GENERAL";"TAB5",#N/A,TRUE,"GENERAL"}</definedName>
    <definedName name="hhhhhpy" localSheetId="0" hidden="1">{"TAB1",#N/A,TRUE,"GENERAL";"TAB2",#N/A,TRUE,"GENERAL";"TAB3",#N/A,TRUE,"GENERAL";"TAB4",#N/A,TRUE,"GENERAL";"TAB5",#N/A,TRUE,"GENERAL"}</definedName>
    <definedName name="hhhhhpy" localSheetId="12" hidden="1">{"TAB1",#N/A,TRUE,"GENERAL";"TAB2",#N/A,TRUE,"GENERAL";"TAB3",#N/A,TRUE,"GENERAL";"TAB4",#N/A,TRUE,"GENERAL";"TAB5",#N/A,TRUE,"GENERAL"}</definedName>
    <definedName name="hhhhhpy" localSheetId="13" hidden="1">{"TAB1",#N/A,TRUE,"GENERAL";"TAB2",#N/A,TRUE,"GENERAL";"TAB3",#N/A,TRUE,"GENERAL";"TAB4",#N/A,TRUE,"GENERAL";"TAB5",#N/A,TRUE,"GENERAL"}</definedName>
    <definedName name="hhhhhpy" localSheetId="16" hidden="1">{"TAB1",#N/A,TRUE,"GENERAL";"TAB2",#N/A,TRUE,"GENERAL";"TAB3",#N/A,TRUE,"GENERAL";"TAB4",#N/A,TRUE,"GENERAL";"TAB5",#N/A,TRUE,"GENERAL"}</definedName>
    <definedName name="hhhhhpy" localSheetId="1" hidden="1">{"TAB1",#N/A,TRUE,"GENERAL";"TAB2",#N/A,TRUE,"GENERAL";"TAB3",#N/A,TRUE,"GENERAL";"TAB4",#N/A,TRUE,"GENERAL";"TAB5",#N/A,TRUE,"GENERAL"}</definedName>
    <definedName name="hhhhhpy" localSheetId="11" hidden="1">{"TAB1",#N/A,TRUE,"GENERAL";"TAB2",#N/A,TRUE,"GENERAL";"TAB3",#N/A,TRUE,"GENERAL";"TAB4",#N/A,TRUE,"GENERAL";"TAB5",#N/A,TRUE,"GENERAL"}</definedName>
    <definedName name="hhhhhpy" localSheetId="5" hidden="1">{"TAB1",#N/A,TRUE,"GENERAL";"TAB2",#N/A,TRUE,"GENERAL";"TAB3",#N/A,TRUE,"GENERAL";"TAB4",#N/A,TRUE,"GENERAL";"TAB5",#N/A,TRUE,"GENERAL"}</definedName>
    <definedName name="hhhhhpy" localSheetId="6"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localSheetId="14" hidden="1">{"via1",#N/A,TRUE,"general";"via2",#N/A,TRUE,"general";"via3",#N/A,TRUE,"general"}</definedName>
    <definedName name="hhhhth" localSheetId="15" hidden="1">{"via1",#N/A,TRUE,"general";"via2",#N/A,TRUE,"general";"via3",#N/A,TRUE,"general"}</definedName>
    <definedName name="hhhhth" localSheetId="0" hidden="1">{"via1",#N/A,TRUE,"general";"via2",#N/A,TRUE,"general";"via3",#N/A,TRUE,"general"}</definedName>
    <definedName name="hhhhth" localSheetId="12" hidden="1">{"via1",#N/A,TRUE,"general";"via2",#N/A,TRUE,"general";"via3",#N/A,TRUE,"general"}</definedName>
    <definedName name="hhhhth" localSheetId="13" hidden="1">{"via1",#N/A,TRUE,"general";"via2",#N/A,TRUE,"general";"via3",#N/A,TRUE,"general"}</definedName>
    <definedName name="hhhhth" localSheetId="16" hidden="1">{"via1",#N/A,TRUE,"general";"via2",#N/A,TRUE,"general";"via3",#N/A,TRUE,"general"}</definedName>
    <definedName name="hhhhth" localSheetId="1" hidden="1">{"via1",#N/A,TRUE,"general";"via2",#N/A,TRUE,"general";"via3",#N/A,TRUE,"general"}</definedName>
    <definedName name="hhhhth" localSheetId="11" hidden="1">{"via1",#N/A,TRUE,"general";"via2",#N/A,TRUE,"general";"via3",#N/A,TRUE,"general"}</definedName>
    <definedName name="hhhhth" localSheetId="5" hidden="1">{"via1",#N/A,TRUE,"general";"via2",#N/A,TRUE,"general";"via3",#N/A,TRUE,"general"}</definedName>
    <definedName name="hhhhth" localSheetId="6"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localSheetId="14" hidden="1">{"TAB1",#N/A,TRUE,"GENERAL";"TAB2",#N/A,TRUE,"GENERAL";"TAB3",#N/A,TRUE,"GENERAL";"TAB4",#N/A,TRUE,"GENERAL";"TAB5",#N/A,TRUE,"GENERAL"}</definedName>
    <definedName name="hhhyhyh" localSheetId="15" hidden="1">{"TAB1",#N/A,TRUE,"GENERAL";"TAB2",#N/A,TRUE,"GENERAL";"TAB3",#N/A,TRUE,"GENERAL";"TAB4",#N/A,TRUE,"GENERAL";"TAB5",#N/A,TRUE,"GENERAL"}</definedName>
    <definedName name="hhhyhyh" localSheetId="0" hidden="1">{"TAB1",#N/A,TRUE,"GENERAL";"TAB2",#N/A,TRUE,"GENERAL";"TAB3",#N/A,TRUE,"GENERAL";"TAB4",#N/A,TRUE,"GENERAL";"TAB5",#N/A,TRUE,"GENERAL"}</definedName>
    <definedName name="hhhyhyh" localSheetId="12" hidden="1">{"TAB1",#N/A,TRUE,"GENERAL";"TAB2",#N/A,TRUE,"GENERAL";"TAB3",#N/A,TRUE,"GENERAL";"TAB4",#N/A,TRUE,"GENERAL";"TAB5",#N/A,TRUE,"GENERAL"}</definedName>
    <definedName name="hhhyhyh" localSheetId="13" hidden="1">{"TAB1",#N/A,TRUE,"GENERAL";"TAB2",#N/A,TRUE,"GENERAL";"TAB3",#N/A,TRUE,"GENERAL";"TAB4",#N/A,TRUE,"GENERAL";"TAB5",#N/A,TRUE,"GENERAL"}</definedName>
    <definedName name="hhhyhyh" localSheetId="16" hidden="1">{"TAB1",#N/A,TRUE,"GENERAL";"TAB2",#N/A,TRUE,"GENERAL";"TAB3",#N/A,TRUE,"GENERAL";"TAB4",#N/A,TRUE,"GENERAL";"TAB5",#N/A,TRUE,"GENERAL"}</definedName>
    <definedName name="hhhyhyh" localSheetId="1" hidden="1">{"TAB1",#N/A,TRUE,"GENERAL";"TAB2",#N/A,TRUE,"GENERAL";"TAB3",#N/A,TRUE,"GENERAL";"TAB4",#N/A,TRUE,"GENERAL";"TAB5",#N/A,TRUE,"GENERAL"}</definedName>
    <definedName name="hhhyhyh" localSheetId="11" hidden="1">{"TAB1",#N/A,TRUE,"GENERAL";"TAB2",#N/A,TRUE,"GENERAL";"TAB3",#N/A,TRUE,"GENERAL";"TAB4",#N/A,TRUE,"GENERAL";"TAB5",#N/A,TRUE,"GENERAL"}</definedName>
    <definedName name="hhhyhyh" localSheetId="5" hidden="1">{"TAB1",#N/A,TRUE,"GENERAL";"TAB2",#N/A,TRUE,"GENERAL";"TAB3",#N/A,TRUE,"GENERAL";"TAB4",#N/A,TRUE,"GENERAL";"TAB5",#N/A,TRUE,"GENERAL"}</definedName>
    <definedName name="hhhyhyh" localSheetId="6"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localSheetId="14" hidden="1">{"via1",#N/A,TRUE,"general";"via2",#N/A,TRUE,"general";"via3",#N/A,TRUE,"general"}</definedName>
    <definedName name="hhtrhreh" localSheetId="15" hidden="1">{"via1",#N/A,TRUE,"general";"via2",#N/A,TRUE,"general";"via3",#N/A,TRUE,"general"}</definedName>
    <definedName name="hhtrhreh" localSheetId="0" hidden="1">{"via1",#N/A,TRUE,"general";"via2",#N/A,TRUE,"general";"via3",#N/A,TRUE,"general"}</definedName>
    <definedName name="hhtrhreh" localSheetId="12" hidden="1">{"via1",#N/A,TRUE,"general";"via2",#N/A,TRUE,"general";"via3",#N/A,TRUE,"general"}</definedName>
    <definedName name="hhtrhreh" localSheetId="13" hidden="1">{"via1",#N/A,TRUE,"general";"via2",#N/A,TRUE,"general";"via3",#N/A,TRUE,"general"}</definedName>
    <definedName name="hhtrhreh" localSheetId="16" hidden="1">{"via1",#N/A,TRUE,"general";"via2",#N/A,TRUE,"general";"via3",#N/A,TRUE,"general"}</definedName>
    <definedName name="hhtrhreh" localSheetId="1" hidden="1">{"via1",#N/A,TRUE,"general";"via2",#N/A,TRUE,"general";"via3",#N/A,TRUE,"general"}</definedName>
    <definedName name="hhtrhreh" localSheetId="11" hidden="1">{"via1",#N/A,TRUE,"general";"via2",#N/A,TRUE,"general";"via3",#N/A,TRUE,"general"}</definedName>
    <definedName name="hhtrhreh" localSheetId="5" hidden="1">{"via1",#N/A,TRUE,"general";"via2",#N/A,TRUE,"general";"via3",#N/A,TRUE,"general"}</definedName>
    <definedName name="hhtrhreh" localSheetId="6" hidden="1">{"via1",#N/A,TRUE,"general";"via2",#N/A,TRUE,"general";"via3",#N/A,TRUE,"general"}</definedName>
    <definedName name="hhtrhreh" hidden="1">{"via1",#N/A,TRUE,"general";"via2",#N/A,TRUE,"general";"via3",#N/A,TRUE,"general"}</definedName>
    <definedName name="hjfg" localSheetId="2" hidden="1">{"via1",#N/A,TRUE,"general";"via2",#N/A,TRUE,"general";"via3",#N/A,TRUE,"general"}</definedName>
    <definedName name="hjfg" localSheetId="14" hidden="1">{"via1",#N/A,TRUE,"general";"via2",#N/A,TRUE,"general";"via3",#N/A,TRUE,"general"}</definedName>
    <definedName name="hjfg" localSheetId="15" hidden="1">{"via1",#N/A,TRUE,"general";"via2",#N/A,TRUE,"general";"via3",#N/A,TRUE,"general"}</definedName>
    <definedName name="hjfg" localSheetId="0" hidden="1">{"via1",#N/A,TRUE,"general";"via2",#N/A,TRUE,"general";"via3",#N/A,TRUE,"general"}</definedName>
    <definedName name="hjfg" localSheetId="12" hidden="1">{"via1",#N/A,TRUE,"general";"via2",#N/A,TRUE,"general";"via3",#N/A,TRUE,"general"}</definedName>
    <definedName name="hjfg" localSheetId="13" hidden="1">{"via1",#N/A,TRUE,"general";"via2",#N/A,TRUE,"general";"via3",#N/A,TRUE,"general"}</definedName>
    <definedName name="hjfg" localSheetId="16" hidden="1">{"via1",#N/A,TRUE,"general";"via2",#N/A,TRUE,"general";"via3",#N/A,TRUE,"general"}</definedName>
    <definedName name="hjfg" localSheetId="1" hidden="1">{"via1",#N/A,TRUE,"general";"via2",#N/A,TRUE,"general";"via3",#N/A,TRUE,"general"}</definedName>
    <definedName name="hjfg" localSheetId="11" hidden="1">{"via1",#N/A,TRUE,"general";"via2",#N/A,TRUE,"general";"via3",#N/A,TRUE,"general"}</definedName>
    <definedName name="hjfg" localSheetId="5" hidden="1">{"via1",#N/A,TRUE,"general";"via2",#N/A,TRUE,"general";"via3",#N/A,TRUE,"general"}</definedName>
    <definedName name="hjfg" localSheetId="6"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localSheetId="14" hidden="1">{"TAB1",#N/A,TRUE,"GENERAL";"TAB2",#N/A,TRUE,"GENERAL";"TAB3",#N/A,TRUE,"GENERAL";"TAB4",#N/A,TRUE,"GENERAL";"TAB5",#N/A,TRUE,"GENERAL"}</definedName>
    <definedName name="hjgh" localSheetId="15" hidden="1">{"TAB1",#N/A,TRUE,"GENERAL";"TAB2",#N/A,TRUE,"GENERAL";"TAB3",#N/A,TRUE,"GENERAL";"TAB4",#N/A,TRUE,"GENERAL";"TAB5",#N/A,TRUE,"GENERAL"}</definedName>
    <definedName name="hjgh" localSheetId="0" hidden="1">{"TAB1",#N/A,TRUE,"GENERAL";"TAB2",#N/A,TRUE,"GENERAL";"TAB3",#N/A,TRUE,"GENERAL";"TAB4",#N/A,TRUE,"GENERAL";"TAB5",#N/A,TRUE,"GENERAL"}</definedName>
    <definedName name="hjgh" localSheetId="12" hidden="1">{"TAB1",#N/A,TRUE,"GENERAL";"TAB2",#N/A,TRUE,"GENERAL";"TAB3",#N/A,TRUE,"GENERAL";"TAB4",#N/A,TRUE,"GENERAL";"TAB5",#N/A,TRUE,"GENERAL"}</definedName>
    <definedName name="hjgh" localSheetId="13" hidden="1">{"TAB1",#N/A,TRUE,"GENERAL";"TAB2",#N/A,TRUE,"GENERAL";"TAB3",#N/A,TRUE,"GENERAL";"TAB4",#N/A,TRUE,"GENERAL";"TAB5",#N/A,TRUE,"GENERAL"}</definedName>
    <definedName name="hjgh" localSheetId="16" hidden="1">{"TAB1",#N/A,TRUE,"GENERAL";"TAB2",#N/A,TRUE,"GENERAL";"TAB3",#N/A,TRUE,"GENERAL";"TAB4",#N/A,TRUE,"GENERAL";"TAB5",#N/A,TRUE,"GENERAL"}</definedName>
    <definedName name="hjgh" localSheetId="1" hidden="1">{"TAB1",#N/A,TRUE,"GENERAL";"TAB2",#N/A,TRUE,"GENERAL";"TAB3",#N/A,TRUE,"GENERAL";"TAB4",#N/A,TRUE,"GENERAL";"TAB5",#N/A,TRUE,"GENERAL"}</definedName>
    <definedName name="hjgh" localSheetId="11" hidden="1">{"TAB1",#N/A,TRUE,"GENERAL";"TAB2",#N/A,TRUE,"GENERAL";"TAB3",#N/A,TRUE,"GENERAL";"TAB4",#N/A,TRUE,"GENERAL";"TAB5",#N/A,TRUE,"GENERAL"}</definedName>
    <definedName name="hjgh" localSheetId="5" hidden="1">{"TAB1",#N/A,TRUE,"GENERAL";"TAB2",#N/A,TRUE,"GENERAL";"TAB3",#N/A,TRUE,"GENERAL";"TAB4",#N/A,TRUE,"GENERAL";"TAB5",#N/A,TRUE,"GENERAL"}</definedName>
    <definedName name="hjgh" localSheetId="6"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localSheetId="14" hidden="1">{"TAB1",#N/A,TRUE,"GENERAL";"TAB2",#N/A,TRUE,"GENERAL";"TAB3",#N/A,TRUE,"GENERAL";"TAB4",#N/A,TRUE,"GENERAL";"TAB5",#N/A,TRUE,"GENERAL"}</definedName>
    <definedName name="hjghj" localSheetId="15" hidden="1">{"TAB1",#N/A,TRUE,"GENERAL";"TAB2",#N/A,TRUE,"GENERAL";"TAB3",#N/A,TRUE,"GENERAL";"TAB4",#N/A,TRUE,"GENERAL";"TAB5",#N/A,TRUE,"GENERAL"}</definedName>
    <definedName name="hjghj" localSheetId="0" hidden="1">{"TAB1",#N/A,TRUE,"GENERAL";"TAB2",#N/A,TRUE,"GENERAL";"TAB3",#N/A,TRUE,"GENERAL";"TAB4",#N/A,TRUE,"GENERAL";"TAB5",#N/A,TRUE,"GENERAL"}</definedName>
    <definedName name="hjghj" localSheetId="12" hidden="1">{"TAB1",#N/A,TRUE,"GENERAL";"TAB2",#N/A,TRUE,"GENERAL";"TAB3",#N/A,TRUE,"GENERAL";"TAB4",#N/A,TRUE,"GENERAL";"TAB5",#N/A,TRUE,"GENERAL"}</definedName>
    <definedName name="hjghj" localSheetId="13" hidden="1">{"TAB1",#N/A,TRUE,"GENERAL";"TAB2",#N/A,TRUE,"GENERAL";"TAB3",#N/A,TRUE,"GENERAL";"TAB4",#N/A,TRUE,"GENERAL";"TAB5",#N/A,TRUE,"GENERAL"}</definedName>
    <definedName name="hjghj" localSheetId="16" hidden="1">{"TAB1",#N/A,TRUE,"GENERAL";"TAB2",#N/A,TRUE,"GENERAL";"TAB3",#N/A,TRUE,"GENERAL";"TAB4",#N/A,TRUE,"GENERAL";"TAB5",#N/A,TRUE,"GENERAL"}</definedName>
    <definedName name="hjghj" localSheetId="1" hidden="1">{"TAB1",#N/A,TRUE,"GENERAL";"TAB2",#N/A,TRUE,"GENERAL";"TAB3",#N/A,TRUE,"GENERAL";"TAB4",#N/A,TRUE,"GENERAL";"TAB5",#N/A,TRUE,"GENERAL"}</definedName>
    <definedName name="hjghj" localSheetId="11" hidden="1">{"TAB1",#N/A,TRUE,"GENERAL";"TAB2",#N/A,TRUE,"GENERAL";"TAB3",#N/A,TRUE,"GENERAL";"TAB4",#N/A,TRUE,"GENERAL";"TAB5",#N/A,TRUE,"GENERAL"}</definedName>
    <definedName name="hjghj" localSheetId="5" hidden="1">{"TAB1",#N/A,TRUE,"GENERAL";"TAB2",#N/A,TRUE,"GENERAL";"TAB3",#N/A,TRUE,"GENERAL";"TAB4",#N/A,TRUE,"GENERAL";"TAB5",#N/A,TRUE,"GENERAL"}</definedName>
    <definedName name="hjghj" localSheetId="6" hidden="1">{"TAB1",#N/A,TRUE,"GENERAL";"TAB2",#N/A,TRUE,"GENERAL";"TAB3",#N/A,TRUE,"GENERAL";"TAB4",#N/A,TRUE,"GENERAL";"TAB5",#N/A,TRUE,"GENERAL"}</definedName>
    <definedName name="hjghj" hidden="1">{"TAB1",#N/A,TRUE,"GENERAL";"TAB2",#N/A,TRUE,"GENERAL";"TAB3",#N/A,TRUE,"GENERAL";"TAB4",#N/A,TRUE,"GENERAL";"TAB5",#N/A,TRUE,"GENERAL"}</definedName>
    <definedName name="hjghrigh" localSheetId="2">#REF!</definedName>
    <definedName name="hjghrigh" localSheetId="14">#REF!</definedName>
    <definedName name="hjghrigh" localSheetId="15">#REF!</definedName>
    <definedName name="hjghrigh" localSheetId="0">#REF!</definedName>
    <definedName name="hjghrigh" localSheetId="12">#REF!</definedName>
    <definedName name="hjghrigh" localSheetId="13">#REF!</definedName>
    <definedName name="hjghrigh" localSheetId="1">#REF!</definedName>
    <definedName name="hjghrigh" localSheetId="11">#REF!</definedName>
    <definedName name="hjghrigh" localSheetId="5">#REF!</definedName>
    <definedName name="hjghrigh" localSheetId="6">#REF!</definedName>
    <definedName name="hjghrigh">#REF!</definedName>
    <definedName name="hjhjhg" localSheetId="2" hidden="1">{"TAB1",#N/A,TRUE,"GENERAL";"TAB2",#N/A,TRUE,"GENERAL";"TAB3",#N/A,TRUE,"GENERAL";"TAB4",#N/A,TRUE,"GENERAL";"TAB5",#N/A,TRUE,"GENERAL"}</definedName>
    <definedName name="hjhjhg" localSheetId="14" hidden="1">{"TAB1",#N/A,TRUE,"GENERAL";"TAB2",#N/A,TRUE,"GENERAL";"TAB3",#N/A,TRUE,"GENERAL";"TAB4",#N/A,TRUE,"GENERAL";"TAB5",#N/A,TRUE,"GENERAL"}</definedName>
    <definedName name="hjhjhg" localSheetId="15" hidden="1">{"TAB1",#N/A,TRUE,"GENERAL";"TAB2",#N/A,TRUE,"GENERAL";"TAB3",#N/A,TRUE,"GENERAL";"TAB4",#N/A,TRUE,"GENERAL";"TAB5",#N/A,TRUE,"GENERAL"}</definedName>
    <definedName name="hjhjhg" localSheetId="0" hidden="1">{"TAB1",#N/A,TRUE,"GENERAL";"TAB2",#N/A,TRUE,"GENERAL";"TAB3",#N/A,TRUE,"GENERAL";"TAB4",#N/A,TRUE,"GENERAL";"TAB5",#N/A,TRUE,"GENERAL"}</definedName>
    <definedName name="hjhjhg" localSheetId="12" hidden="1">{"TAB1",#N/A,TRUE,"GENERAL";"TAB2",#N/A,TRUE,"GENERAL";"TAB3",#N/A,TRUE,"GENERAL";"TAB4",#N/A,TRUE,"GENERAL";"TAB5",#N/A,TRUE,"GENERAL"}</definedName>
    <definedName name="hjhjhg" localSheetId="13" hidden="1">{"TAB1",#N/A,TRUE,"GENERAL";"TAB2",#N/A,TRUE,"GENERAL";"TAB3",#N/A,TRUE,"GENERAL";"TAB4",#N/A,TRUE,"GENERAL";"TAB5",#N/A,TRUE,"GENERAL"}</definedName>
    <definedName name="hjhjhg" localSheetId="16" hidden="1">{"TAB1",#N/A,TRUE,"GENERAL";"TAB2",#N/A,TRUE,"GENERAL";"TAB3",#N/A,TRUE,"GENERAL";"TAB4",#N/A,TRUE,"GENERAL";"TAB5",#N/A,TRUE,"GENERAL"}</definedName>
    <definedName name="hjhjhg" localSheetId="1" hidden="1">{"TAB1",#N/A,TRUE,"GENERAL";"TAB2",#N/A,TRUE,"GENERAL";"TAB3",#N/A,TRUE,"GENERAL";"TAB4",#N/A,TRUE,"GENERAL";"TAB5",#N/A,TRUE,"GENERAL"}</definedName>
    <definedName name="hjhjhg" localSheetId="11" hidden="1">{"TAB1",#N/A,TRUE,"GENERAL";"TAB2",#N/A,TRUE,"GENERAL";"TAB3",#N/A,TRUE,"GENERAL";"TAB4",#N/A,TRUE,"GENERAL";"TAB5",#N/A,TRUE,"GENERAL"}</definedName>
    <definedName name="hjhjhg" localSheetId="5" hidden="1">{"TAB1",#N/A,TRUE,"GENERAL";"TAB2",#N/A,TRUE,"GENERAL";"TAB3",#N/A,TRUE,"GENERAL";"TAB4",#N/A,TRUE,"GENERAL";"TAB5",#N/A,TRUE,"GENERAL"}</definedName>
    <definedName name="hjhjhg" localSheetId="6"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localSheetId="14" hidden="1">{"via1",#N/A,TRUE,"general";"via2",#N/A,TRUE,"general";"via3",#N/A,TRUE,"general"}</definedName>
    <definedName name="HJKH" localSheetId="15" hidden="1">{"via1",#N/A,TRUE,"general";"via2",#N/A,TRUE,"general";"via3",#N/A,TRUE,"general"}</definedName>
    <definedName name="HJKH" localSheetId="0" hidden="1">{"via1",#N/A,TRUE,"general";"via2",#N/A,TRUE,"general";"via3",#N/A,TRUE,"general"}</definedName>
    <definedName name="HJKH" localSheetId="12" hidden="1">{"via1",#N/A,TRUE,"general";"via2",#N/A,TRUE,"general";"via3",#N/A,TRUE,"general"}</definedName>
    <definedName name="HJKH" localSheetId="13" hidden="1">{"via1",#N/A,TRUE,"general";"via2",#N/A,TRUE,"general";"via3",#N/A,TRUE,"general"}</definedName>
    <definedName name="HJKH" localSheetId="16" hidden="1">{"via1",#N/A,TRUE,"general";"via2",#N/A,TRUE,"general";"via3",#N/A,TRUE,"general"}</definedName>
    <definedName name="HJKH" localSheetId="1" hidden="1">{"via1",#N/A,TRUE,"general";"via2",#N/A,TRUE,"general";"via3",#N/A,TRUE,"general"}</definedName>
    <definedName name="HJKH" localSheetId="11" hidden="1">{"via1",#N/A,TRUE,"general";"via2",#N/A,TRUE,"general";"via3",#N/A,TRUE,"general"}</definedName>
    <definedName name="HJKH" localSheetId="5" hidden="1">{"via1",#N/A,TRUE,"general";"via2",#N/A,TRUE,"general";"via3",#N/A,TRUE,"general"}</definedName>
    <definedName name="HJKH" localSheetId="6"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localSheetId="14" hidden="1">{"via1",#N/A,TRUE,"general";"via2",#N/A,TRUE,"general";"via3",#N/A,TRUE,"general"}</definedName>
    <definedName name="hjkjk" localSheetId="15" hidden="1">{"via1",#N/A,TRUE,"general";"via2",#N/A,TRUE,"general";"via3",#N/A,TRUE,"general"}</definedName>
    <definedName name="hjkjk" localSheetId="0" hidden="1">{"via1",#N/A,TRUE,"general";"via2",#N/A,TRUE,"general";"via3",#N/A,TRUE,"general"}</definedName>
    <definedName name="hjkjk" localSheetId="12" hidden="1">{"via1",#N/A,TRUE,"general";"via2",#N/A,TRUE,"general";"via3",#N/A,TRUE,"general"}</definedName>
    <definedName name="hjkjk" localSheetId="13" hidden="1">{"via1",#N/A,TRUE,"general";"via2",#N/A,TRUE,"general";"via3",#N/A,TRUE,"general"}</definedName>
    <definedName name="hjkjk" localSheetId="16" hidden="1">{"via1",#N/A,TRUE,"general";"via2",#N/A,TRUE,"general";"via3",#N/A,TRUE,"general"}</definedName>
    <definedName name="hjkjk" localSheetId="1" hidden="1">{"via1",#N/A,TRUE,"general";"via2",#N/A,TRUE,"general";"via3",#N/A,TRUE,"general"}</definedName>
    <definedName name="hjkjk" localSheetId="11" hidden="1">{"via1",#N/A,TRUE,"general";"via2",#N/A,TRUE,"general";"via3",#N/A,TRUE,"general"}</definedName>
    <definedName name="hjkjk" localSheetId="5" hidden="1">{"via1",#N/A,TRUE,"general";"via2",#N/A,TRUE,"general";"via3",#N/A,TRUE,"general"}</definedName>
    <definedName name="hjkjk" localSheetId="6" hidden="1">{"via1",#N/A,TRUE,"general";"via2",#N/A,TRUE,"general";"via3",#N/A,TRUE,"general"}</definedName>
    <definedName name="hjkjk" hidden="1">{"via1",#N/A,TRUE,"general";"via2",#N/A,TRUE,"general";"via3",#N/A,TRUE,"general"}</definedName>
    <definedName name="hn" localSheetId="2" hidden="1">{"TAB1",#N/A,TRUE,"GENERAL";"TAB2",#N/A,TRUE,"GENERAL";"TAB3",#N/A,TRUE,"GENERAL";"TAB4",#N/A,TRUE,"GENERAL";"TAB5",#N/A,TRUE,"GENERAL"}</definedName>
    <definedName name="hn" localSheetId="14" hidden="1">{"TAB1",#N/A,TRUE,"GENERAL";"TAB2",#N/A,TRUE,"GENERAL";"TAB3",#N/A,TRUE,"GENERAL";"TAB4",#N/A,TRUE,"GENERAL";"TAB5",#N/A,TRUE,"GENERAL"}</definedName>
    <definedName name="hn" localSheetId="15" hidden="1">{"TAB1",#N/A,TRUE,"GENERAL";"TAB2",#N/A,TRUE,"GENERAL";"TAB3",#N/A,TRUE,"GENERAL";"TAB4",#N/A,TRUE,"GENERAL";"TAB5",#N/A,TRUE,"GENERAL"}</definedName>
    <definedName name="hn" localSheetId="0" hidden="1">{"TAB1",#N/A,TRUE,"GENERAL";"TAB2",#N/A,TRUE,"GENERAL";"TAB3",#N/A,TRUE,"GENERAL";"TAB4",#N/A,TRUE,"GENERAL";"TAB5",#N/A,TRUE,"GENERAL"}</definedName>
    <definedName name="hn" localSheetId="12" hidden="1">{"TAB1",#N/A,TRUE,"GENERAL";"TAB2",#N/A,TRUE,"GENERAL";"TAB3",#N/A,TRUE,"GENERAL";"TAB4",#N/A,TRUE,"GENERAL";"TAB5",#N/A,TRUE,"GENERAL"}</definedName>
    <definedName name="hn" localSheetId="13" hidden="1">{"TAB1",#N/A,TRUE,"GENERAL";"TAB2",#N/A,TRUE,"GENERAL";"TAB3",#N/A,TRUE,"GENERAL";"TAB4",#N/A,TRUE,"GENERAL";"TAB5",#N/A,TRUE,"GENERAL"}</definedName>
    <definedName name="hn" localSheetId="16" hidden="1">{"TAB1",#N/A,TRUE,"GENERAL";"TAB2",#N/A,TRUE,"GENERAL";"TAB3",#N/A,TRUE,"GENERAL";"TAB4",#N/A,TRUE,"GENERAL";"TAB5",#N/A,TRUE,"GENERAL"}</definedName>
    <definedName name="hn" localSheetId="1" hidden="1">{"TAB1",#N/A,TRUE,"GENERAL";"TAB2",#N/A,TRUE,"GENERAL";"TAB3",#N/A,TRUE,"GENERAL";"TAB4",#N/A,TRUE,"GENERAL";"TAB5",#N/A,TRUE,"GENERAL"}</definedName>
    <definedName name="hn" localSheetId="11" hidden="1">{"TAB1",#N/A,TRUE,"GENERAL";"TAB2",#N/A,TRUE,"GENERAL";"TAB3",#N/A,TRUE,"GENERAL";"TAB4",#N/A,TRUE,"GENERAL";"TAB5",#N/A,TRUE,"GENERAL"}</definedName>
    <definedName name="hn" localSheetId="5" hidden="1">{"TAB1",#N/A,TRUE,"GENERAL";"TAB2",#N/A,TRUE,"GENERAL";"TAB3",#N/A,TRUE,"GENERAL";"TAB4",#N/A,TRUE,"GENERAL";"TAB5",#N/A,TRUE,"GENERAL"}</definedName>
    <definedName name="hn" localSheetId="6"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 localSheetId="14">#REF!</definedName>
    <definedName name="HOJA1" localSheetId="15">#REF!</definedName>
    <definedName name="HOJA1" localSheetId="0">#REF!</definedName>
    <definedName name="HOJA1" localSheetId="12">#REF!</definedName>
    <definedName name="HOJA1" localSheetId="13">#REF!</definedName>
    <definedName name="HOJA1" localSheetId="1">#REF!</definedName>
    <definedName name="HOJA1" localSheetId="11">#REF!</definedName>
    <definedName name="HOJA1" localSheetId="5">#REF!</definedName>
    <definedName name="HOJA1" localSheetId="6">#REF!</definedName>
    <definedName name="HOJA1">#REF!</definedName>
    <definedName name="hreer" localSheetId="2" hidden="1">{"TAB1",#N/A,TRUE,"GENERAL";"TAB2",#N/A,TRUE,"GENERAL";"TAB3",#N/A,TRUE,"GENERAL";"TAB4",#N/A,TRUE,"GENERAL";"TAB5",#N/A,TRUE,"GENERAL"}</definedName>
    <definedName name="hreer" localSheetId="14" hidden="1">{"TAB1",#N/A,TRUE,"GENERAL";"TAB2",#N/A,TRUE,"GENERAL";"TAB3",#N/A,TRUE,"GENERAL";"TAB4",#N/A,TRUE,"GENERAL";"TAB5",#N/A,TRUE,"GENERAL"}</definedName>
    <definedName name="hreer" localSheetId="15" hidden="1">{"TAB1",#N/A,TRUE,"GENERAL";"TAB2",#N/A,TRUE,"GENERAL";"TAB3",#N/A,TRUE,"GENERAL";"TAB4",#N/A,TRUE,"GENERAL";"TAB5",#N/A,TRUE,"GENERAL"}</definedName>
    <definedName name="hreer" localSheetId="0" hidden="1">{"TAB1",#N/A,TRUE,"GENERAL";"TAB2",#N/A,TRUE,"GENERAL";"TAB3",#N/A,TRUE,"GENERAL";"TAB4",#N/A,TRUE,"GENERAL";"TAB5",#N/A,TRUE,"GENERAL"}</definedName>
    <definedName name="hreer" localSheetId="12" hidden="1">{"TAB1",#N/A,TRUE,"GENERAL";"TAB2",#N/A,TRUE,"GENERAL";"TAB3",#N/A,TRUE,"GENERAL";"TAB4",#N/A,TRUE,"GENERAL";"TAB5",#N/A,TRUE,"GENERAL"}</definedName>
    <definedName name="hreer" localSheetId="13" hidden="1">{"TAB1",#N/A,TRUE,"GENERAL";"TAB2",#N/A,TRUE,"GENERAL";"TAB3",#N/A,TRUE,"GENERAL";"TAB4",#N/A,TRUE,"GENERAL";"TAB5",#N/A,TRUE,"GENERAL"}</definedName>
    <definedName name="hreer" localSheetId="16" hidden="1">{"TAB1",#N/A,TRUE,"GENERAL";"TAB2",#N/A,TRUE,"GENERAL";"TAB3",#N/A,TRUE,"GENERAL";"TAB4",#N/A,TRUE,"GENERAL";"TAB5",#N/A,TRUE,"GENERAL"}</definedName>
    <definedName name="hreer" localSheetId="1" hidden="1">{"TAB1",#N/A,TRUE,"GENERAL";"TAB2",#N/A,TRUE,"GENERAL";"TAB3",#N/A,TRUE,"GENERAL";"TAB4",#N/A,TRUE,"GENERAL";"TAB5",#N/A,TRUE,"GENERAL"}</definedName>
    <definedName name="hreer" localSheetId="11" hidden="1">{"TAB1",#N/A,TRUE,"GENERAL";"TAB2",#N/A,TRUE,"GENERAL";"TAB3",#N/A,TRUE,"GENERAL";"TAB4",#N/A,TRUE,"GENERAL";"TAB5",#N/A,TRUE,"GENERAL"}</definedName>
    <definedName name="hreer" localSheetId="5" hidden="1">{"TAB1",#N/A,TRUE,"GENERAL";"TAB2",#N/A,TRUE,"GENERAL";"TAB3",#N/A,TRUE,"GENERAL";"TAB4",#N/A,TRUE,"GENERAL";"TAB5",#N/A,TRUE,"GENERAL"}</definedName>
    <definedName name="hreer" localSheetId="6"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localSheetId="14" hidden="1">{"TAB1",#N/A,TRUE,"GENERAL";"TAB2",#N/A,TRUE,"GENERAL";"TAB3",#N/A,TRUE,"GENERAL";"TAB4",#N/A,TRUE,"GENERAL";"TAB5",#N/A,TRUE,"GENERAL"}</definedName>
    <definedName name="hrhth" localSheetId="15" hidden="1">{"TAB1",#N/A,TRUE,"GENERAL";"TAB2",#N/A,TRUE,"GENERAL";"TAB3",#N/A,TRUE,"GENERAL";"TAB4",#N/A,TRUE,"GENERAL";"TAB5",#N/A,TRUE,"GENERAL"}</definedName>
    <definedName name="hrhth" localSheetId="0" hidden="1">{"TAB1",#N/A,TRUE,"GENERAL";"TAB2",#N/A,TRUE,"GENERAL";"TAB3",#N/A,TRUE,"GENERAL";"TAB4",#N/A,TRUE,"GENERAL";"TAB5",#N/A,TRUE,"GENERAL"}</definedName>
    <definedName name="hrhth" localSheetId="12" hidden="1">{"TAB1",#N/A,TRUE,"GENERAL";"TAB2",#N/A,TRUE,"GENERAL";"TAB3",#N/A,TRUE,"GENERAL";"TAB4",#N/A,TRUE,"GENERAL";"TAB5",#N/A,TRUE,"GENERAL"}</definedName>
    <definedName name="hrhth" localSheetId="13" hidden="1">{"TAB1",#N/A,TRUE,"GENERAL";"TAB2",#N/A,TRUE,"GENERAL";"TAB3",#N/A,TRUE,"GENERAL";"TAB4",#N/A,TRUE,"GENERAL";"TAB5",#N/A,TRUE,"GENERAL"}</definedName>
    <definedName name="hrhth" localSheetId="16" hidden="1">{"TAB1",#N/A,TRUE,"GENERAL";"TAB2",#N/A,TRUE,"GENERAL";"TAB3",#N/A,TRUE,"GENERAL";"TAB4",#N/A,TRUE,"GENERAL";"TAB5",#N/A,TRUE,"GENERAL"}</definedName>
    <definedName name="hrhth" localSheetId="1" hidden="1">{"TAB1",#N/A,TRUE,"GENERAL";"TAB2",#N/A,TRUE,"GENERAL";"TAB3",#N/A,TRUE,"GENERAL";"TAB4",#N/A,TRUE,"GENERAL";"TAB5",#N/A,TRUE,"GENERAL"}</definedName>
    <definedName name="hrhth" localSheetId="11" hidden="1">{"TAB1",#N/A,TRUE,"GENERAL";"TAB2",#N/A,TRUE,"GENERAL";"TAB3",#N/A,TRUE,"GENERAL";"TAB4",#N/A,TRUE,"GENERAL";"TAB5",#N/A,TRUE,"GENERAL"}</definedName>
    <definedName name="hrhth" localSheetId="5" hidden="1">{"TAB1",#N/A,TRUE,"GENERAL";"TAB2",#N/A,TRUE,"GENERAL";"TAB3",#N/A,TRUE,"GENERAL";"TAB4",#N/A,TRUE,"GENERAL";"TAB5",#N/A,TRUE,"GENERAL"}</definedName>
    <definedName name="hrhth" localSheetId="6" hidden="1">{"TAB1",#N/A,TRUE,"GENERAL";"TAB2",#N/A,TRUE,"GENERAL";"TAB3",#N/A,TRUE,"GENERAL";"TAB4",#N/A,TRUE,"GENERAL";"TAB5",#N/A,TRUE,"GENERAL"}</definedName>
    <definedName name="hrhth" hidden="1">{"TAB1",#N/A,TRUE,"GENERAL";"TAB2",#N/A,TRUE,"GENERAL";"TAB3",#N/A,TRUE,"GENERAL";"TAB4",#N/A,TRUE,"GENERAL";"TAB5",#N/A,TRUE,"GENERAL"}</definedName>
    <definedName name="hrthtrh" localSheetId="2" hidden="1">{"TAB1",#N/A,TRUE,"GENERAL";"TAB2",#N/A,TRUE,"GENERAL";"TAB3",#N/A,TRUE,"GENERAL";"TAB4",#N/A,TRUE,"GENERAL";"TAB5",#N/A,TRUE,"GENERAL"}</definedName>
    <definedName name="hrthtrh" localSheetId="14" hidden="1">{"TAB1",#N/A,TRUE,"GENERAL";"TAB2",#N/A,TRUE,"GENERAL";"TAB3",#N/A,TRUE,"GENERAL";"TAB4",#N/A,TRUE,"GENERAL";"TAB5",#N/A,TRUE,"GENERAL"}</definedName>
    <definedName name="hrthtrh" localSheetId="15" hidden="1">{"TAB1",#N/A,TRUE,"GENERAL";"TAB2",#N/A,TRUE,"GENERAL";"TAB3",#N/A,TRUE,"GENERAL";"TAB4",#N/A,TRUE,"GENERAL";"TAB5",#N/A,TRUE,"GENERAL"}</definedName>
    <definedName name="hrthtrh" localSheetId="0" hidden="1">{"TAB1",#N/A,TRUE,"GENERAL";"TAB2",#N/A,TRUE,"GENERAL";"TAB3",#N/A,TRUE,"GENERAL";"TAB4",#N/A,TRUE,"GENERAL";"TAB5",#N/A,TRUE,"GENERAL"}</definedName>
    <definedName name="hrthtrh" localSheetId="12" hidden="1">{"TAB1",#N/A,TRUE,"GENERAL";"TAB2",#N/A,TRUE,"GENERAL";"TAB3",#N/A,TRUE,"GENERAL";"TAB4",#N/A,TRUE,"GENERAL";"TAB5",#N/A,TRUE,"GENERAL"}</definedName>
    <definedName name="hrthtrh" localSheetId="13" hidden="1">{"TAB1",#N/A,TRUE,"GENERAL";"TAB2",#N/A,TRUE,"GENERAL";"TAB3",#N/A,TRUE,"GENERAL";"TAB4",#N/A,TRUE,"GENERAL";"TAB5",#N/A,TRUE,"GENERAL"}</definedName>
    <definedName name="hrthtrh" localSheetId="16" hidden="1">{"TAB1",#N/A,TRUE,"GENERAL";"TAB2",#N/A,TRUE,"GENERAL";"TAB3",#N/A,TRUE,"GENERAL";"TAB4",#N/A,TRUE,"GENERAL";"TAB5",#N/A,TRUE,"GENERAL"}</definedName>
    <definedName name="hrthtrh" localSheetId="1" hidden="1">{"TAB1",#N/A,TRUE,"GENERAL";"TAB2",#N/A,TRUE,"GENERAL";"TAB3",#N/A,TRUE,"GENERAL";"TAB4",#N/A,TRUE,"GENERAL";"TAB5",#N/A,TRUE,"GENERAL"}</definedName>
    <definedName name="hrthtrh" localSheetId="11" hidden="1">{"TAB1",#N/A,TRUE,"GENERAL";"TAB2",#N/A,TRUE,"GENERAL";"TAB3",#N/A,TRUE,"GENERAL";"TAB4",#N/A,TRUE,"GENERAL";"TAB5",#N/A,TRUE,"GENERAL"}</definedName>
    <definedName name="hrthtrh" localSheetId="5" hidden="1">{"TAB1",#N/A,TRUE,"GENERAL";"TAB2",#N/A,TRUE,"GENERAL";"TAB3",#N/A,TRUE,"GENERAL";"TAB4",#N/A,TRUE,"GENERAL";"TAB5",#N/A,TRUE,"GENERAL"}</definedName>
    <definedName name="hrthtrh" localSheetId="6" hidden="1">{"TAB1",#N/A,TRUE,"GENERAL";"TAB2",#N/A,TRUE,"GENERAL";"TAB3",#N/A,TRUE,"GENERAL";"TAB4",#N/A,TRUE,"GENERAL";"TAB5",#N/A,TRUE,"GENERAL"}</definedName>
    <definedName name="hrthtrh" hidden="1">{"TAB1",#N/A,TRUE,"GENERAL";"TAB2",#N/A,TRUE,"GENERAL";"TAB3",#N/A,TRUE,"GENERAL";"TAB4",#N/A,TRUE,"GENERAL";"TAB5",#N/A,TRUE,"GENERAL"}</definedName>
    <definedName name="hsfg" localSheetId="2" hidden="1">{"via1",#N/A,TRUE,"general";"via2",#N/A,TRUE,"general";"via3",#N/A,TRUE,"general"}</definedName>
    <definedName name="hsfg" localSheetId="14" hidden="1">{"via1",#N/A,TRUE,"general";"via2",#N/A,TRUE,"general";"via3",#N/A,TRUE,"general"}</definedName>
    <definedName name="hsfg" localSheetId="15" hidden="1">{"via1",#N/A,TRUE,"general";"via2",#N/A,TRUE,"general";"via3",#N/A,TRUE,"general"}</definedName>
    <definedName name="hsfg" localSheetId="0" hidden="1">{"via1",#N/A,TRUE,"general";"via2",#N/A,TRUE,"general";"via3",#N/A,TRUE,"general"}</definedName>
    <definedName name="hsfg" localSheetId="12" hidden="1">{"via1",#N/A,TRUE,"general";"via2",#N/A,TRUE,"general";"via3",#N/A,TRUE,"general"}</definedName>
    <definedName name="hsfg" localSheetId="13" hidden="1">{"via1",#N/A,TRUE,"general";"via2",#N/A,TRUE,"general";"via3",#N/A,TRUE,"general"}</definedName>
    <definedName name="hsfg" localSheetId="16" hidden="1">{"via1",#N/A,TRUE,"general";"via2",#N/A,TRUE,"general";"via3",#N/A,TRUE,"general"}</definedName>
    <definedName name="hsfg" localSheetId="1" hidden="1">{"via1",#N/A,TRUE,"general";"via2",#N/A,TRUE,"general";"via3",#N/A,TRUE,"general"}</definedName>
    <definedName name="hsfg" localSheetId="11" hidden="1">{"via1",#N/A,TRUE,"general";"via2",#N/A,TRUE,"general";"via3",#N/A,TRUE,"general"}</definedName>
    <definedName name="hsfg" localSheetId="5" hidden="1">{"via1",#N/A,TRUE,"general";"via2",#N/A,TRUE,"general";"via3",#N/A,TRUE,"general"}</definedName>
    <definedName name="hsfg" localSheetId="6" hidden="1">{"via1",#N/A,TRUE,"general";"via2",#N/A,TRUE,"general";"via3",#N/A,TRUE,"general"}</definedName>
    <definedName name="hsfg" hidden="1">{"via1",#N/A,TRUE,"general";"via2",#N/A,TRUE,"general";"via3",#N/A,TRUE,"general"}</definedName>
    <definedName name="hthdrf" localSheetId="2" hidden="1">{"TAB1",#N/A,TRUE,"GENERAL";"TAB2",#N/A,TRUE,"GENERAL";"TAB3",#N/A,TRUE,"GENERAL";"TAB4",#N/A,TRUE,"GENERAL";"TAB5",#N/A,TRUE,"GENERAL"}</definedName>
    <definedName name="hthdrf" localSheetId="14" hidden="1">{"TAB1",#N/A,TRUE,"GENERAL";"TAB2",#N/A,TRUE,"GENERAL";"TAB3",#N/A,TRUE,"GENERAL";"TAB4",#N/A,TRUE,"GENERAL";"TAB5",#N/A,TRUE,"GENERAL"}</definedName>
    <definedName name="hthdrf" localSheetId="15" hidden="1">{"TAB1",#N/A,TRUE,"GENERAL";"TAB2",#N/A,TRUE,"GENERAL";"TAB3",#N/A,TRUE,"GENERAL";"TAB4",#N/A,TRUE,"GENERAL";"TAB5",#N/A,TRUE,"GENERAL"}</definedName>
    <definedName name="hthdrf" localSheetId="0" hidden="1">{"TAB1",#N/A,TRUE,"GENERAL";"TAB2",#N/A,TRUE,"GENERAL";"TAB3",#N/A,TRUE,"GENERAL";"TAB4",#N/A,TRUE,"GENERAL";"TAB5",#N/A,TRUE,"GENERAL"}</definedName>
    <definedName name="hthdrf" localSheetId="12" hidden="1">{"TAB1",#N/A,TRUE,"GENERAL";"TAB2",#N/A,TRUE,"GENERAL";"TAB3",#N/A,TRUE,"GENERAL";"TAB4",#N/A,TRUE,"GENERAL";"TAB5",#N/A,TRUE,"GENERAL"}</definedName>
    <definedName name="hthdrf" localSheetId="13" hidden="1">{"TAB1",#N/A,TRUE,"GENERAL";"TAB2",#N/A,TRUE,"GENERAL";"TAB3",#N/A,TRUE,"GENERAL";"TAB4",#N/A,TRUE,"GENERAL";"TAB5",#N/A,TRUE,"GENERAL"}</definedName>
    <definedName name="hthdrf" localSheetId="16" hidden="1">{"TAB1",#N/A,TRUE,"GENERAL";"TAB2",#N/A,TRUE,"GENERAL";"TAB3",#N/A,TRUE,"GENERAL";"TAB4",#N/A,TRUE,"GENERAL";"TAB5",#N/A,TRUE,"GENERAL"}</definedName>
    <definedName name="hthdrf" localSheetId="1" hidden="1">{"TAB1",#N/A,TRUE,"GENERAL";"TAB2",#N/A,TRUE,"GENERAL";"TAB3",#N/A,TRUE,"GENERAL";"TAB4",#N/A,TRUE,"GENERAL";"TAB5",#N/A,TRUE,"GENERAL"}</definedName>
    <definedName name="hthdrf" localSheetId="11" hidden="1">{"TAB1",#N/A,TRUE,"GENERAL";"TAB2",#N/A,TRUE,"GENERAL";"TAB3",#N/A,TRUE,"GENERAL";"TAB4",#N/A,TRUE,"GENERAL";"TAB5",#N/A,TRUE,"GENERAL"}</definedName>
    <definedName name="hthdrf" localSheetId="5" hidden="1">{"TAB1",#N/A,TRUE,"GENERAL";"TAB2",#N/A,TRUE,"GENERAL";"TAB3",#N/A,TRUE,"GENERAL";"TAB4",#N/A,TRUE,"GENERAL";"TAB5",#N/A,TRUE,"GENERAL"}</definedName>
    <definedName name="hthdrf" localSheetId="6"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localSheetId="14" hidden="1">{"via1",#N/A,TRUE,"general";"via2",#N/A,TRUE,"general";"via3",#N/A,TRUE,"general"}</definedName>
    <definedName name="htryrt7" localSheetId="15" hidden="1">{"via1",#N/A,TRUE,"general";"via2",#N/A,TRUE,"general";"via3",#N/A,TRUE,"general"}</definedName>
    <definedName name="htryrt7" localSheetId="0" hidden="1">{"via1",#N/A,TRUE,"general";"via2",#N/A,TRUE,"general";"via3",#N/A,TRUE,"general"}</definedName>
    <definedName name="htryrt7" localSheetId="12" hidden="1">{"via1",#N/A,TRUE,"general";"via2",#N/A,TRUE,"general";"via3",#N/A,TRUE,"general"}</definedName>
    <definedName name="htryrt7" localSheetId="13" hidden="1">{"via1",#N/A,TRUE,"general";"via2",#N/A,TRUE,"general";"via3",#N/A,TRUE,"general"}</definedName>
    <definedName name="htryrt7" localSheetId="16" hidden="1">{"via1",#N/A,TRUE,"general";"via2",#N/A,TRUE,"general";"via3",#N/A,TRUE,"general"}</definedName>
    <definedName name="htryrt7" localSheetId="1" hidden="1">{"via1",#N/A,TRUE,"general";"via2",#N/A,TRUE,"general";"via3",#N/A,TRUE,"general"}</definedName>
    <definedName name="htryrt7" localSheetId="11" hidden="1">{"via1",#N/A,TRUE,"general";"via2",#N/A,TRUE,"general";"via3",#N/A,TRUE,"general"}</definedName>
    <definedName name="htryrt7" localSheetId="5" hidden="1">{"via1",#N/A,TRUE,"general";"via2",#N/A,TRUE,"general";"via3",#N/A,TRUE,"general"}</definedName>
    <definedName name="htryrt7" localSheetId="6" hidden="1">{"via1",#N/A,TRUE,"general";"via2",#N/A,TRUE,"general";"via3",#N/A,TRUE,"general"}</definedName>
    <definedName name="htryrt7" hidden="1">{"via1",#N/A,TRUE,"general";"via2",#N/A,TRUE,"general";"via3",#N/A,TRUE,"general"}</definedName>
    <definedName name="HU" localSheetId="2">#REF!</definedName>
    <definedName name="HU" localSheetId="14">#REF!</definedName>
    <definedName name="HU" localSheetId="15">#REF!</definedName>
    <definedName name="HU" localSheetId="0">#REF!</definedName>
    <definedName name="HU" localSheetId="12">#REF!</definedName>
    <definedName name="HU" localSheetId="13">#REF!</definedName>
    <definedName name="HU" localSheetId="1">#REF!</definedName>
    <definedName name="HU" localSheetId="11">#REF!</definedName>
    <definedName name="HU" localSheetId="5">#REF!</definedName>
    <definedName name="HU" localSheetId="6">#REF!</definedName>
    <definedName name="HU">#REF!</definedName>
    <definedName name="hyhjop" localSheetId="2" hidden="1">{"TAB1",#N/A,TRUE,"GENERAL";"TAB2",#N/A,TRUE,"GENERAL";"TAB3",#N/A,TRUE,"GENERAL";"TAB4",#N/A,TRUE,"GENERAL";"TAB5",#N/A,TRUE,"GENERAL"}</definedName>
    <definedName name="hyhjop" localSheetId="14" hidden="1">{"TAB1",#N/A,TRUE,"GENERAL";"TAB2",#N/A,TRUE,"GENERAL";"TAB3",#N/A,TRUE,"GENERAL";"TAB4",#N/A,TRUE,"GENERAL";"TAB5",#N/A,TRUE,"GENERAL"}</definedName>
    <definedName name="hyhjop" localSheetId="15" hidden="1">{"TAB1",#N/A,TRUE,"GENERAL";"TAB2",#N/A,TRUE,"GENERAL";"TAB3",#N/A,TRUE,"GENERAL";"TAB4",#N/A,TRUE,"GENERAL";"TAB5",#N/A,TRUE,"GENERAL"}</definedName>
    <definedName name="hyhjop" localSheetId="0" hidden="1">{"TAB1",#N/A,TRUE,"GENERAL";"TAB2",#N/A,TRUE,"GENERAL";"TAB3",#N/A,TRUE,"GENERAL";"TAB4",#N/A,TRUE,"GENERAL";"TAB5",#N/A,TRUE,"GENERAL"}</definedName>
    <definedName name="hyhjop" localSheetId="12" hidden="1">{"TAB1",#N/A,TRUE,"GENERAL";"TAB2",#N/A,TRUE,"GENERAL";"TAB3",#N/A,TRUE,"GENERAL";"TAB4",#N/A,TRUE,"GENERAL";"TAB5",#N/A,TRUE,"GENERAL"}</definedName>
    <definedName name="hyhjop" localSheetId="13" hidden="1">{"TAB1",#N/A,TRUE,"GENERAL";"TAB2",#N/A,TRUE,"GENERAL";"TAB3",#N/A,TRUE,"GENERAL";"TAB4",#N/A,TRUE,"GENERAL";"TAB5",#N/A,TRUE,"GENERAL"}</definedName>
    <definedName name="hyhjop" localSheetId="16" hidden="1">{"TAB1",#N/A,TRUE,"GENERAL";"TAB2",#N/A,TRUE,"GENERAL";"TAB3",#N/A,TRUE,"GENERAL";"TAB4",#N/A,TRUE,"GENERAL";"TAB5",#N/A,TRUE,"GENERAL"}</definedName>
    <definedName name="hyhjop" localSheetId="1" hidden="1">{"TAB1",#N/A,TRUE,"GENERAL";"TAB2",#N/A,TRUE,"GENERAL";"TAB3",#N/A,TRUE,"GENERAL";"TAB4",#N/A,TRUE,"GENERAL";"TAB5",#N/A,TRUE,"GENERAL"}</definedName>
    <definedName name="hyhjop" localSheetId="11" hidden="1">{"TAB1",#N/A,TRUE,"GENERAL";"TAB2",#N/A,TRUE,"GENERAL";"TAB3",#N/A,TRUE,"GENERAL";"TAB4",#N/A,TRUE,"GENERAL";"TAB5",#N/A,TRUE,"GENERAL"}</definedName>
    <definedName name="hyhjop" localSheetId="5" hidden="1">{"TAB1",#N/A,TRUE,"GENERAL";"TAB2",#N/A,TRUE,"GENERAL";"TAB3",#N/A,TRUE,"GENERAL";"TAB4",#N/A,TRUE,"GENERAL";"TAB5",#N/A,TRUE,"GENERAL"}</definedName>
    <definedName name="hyhjop" localSheetId="6"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localSheetId="14" hidden="1">{"TAB1",#N/A,TRUE,"GENERAL";"TAB2",#N/A,TRUE,"GENERAL";"TAB3",#N/A,TRUE,"GENERAL";"TAB4",#N/A,TRUE,"GENERAL";"TAB5",#N/A,TRUE,"GENERAL"}</definedName>
    <definedName name="hyhyh" localSheetId="15" hidden="1">{"TAB1",#N/A,TRUE,"GENERAL";"TAB2",#N/A,TRUE,"GENERAL";"TAB3",#N/A,TRUE,"GENERAL";"TAB4",#N/A,TRUE,"GENERAL";"TAB5",#N/A,TRUE,"GENERAL"}</definedName>
    <definedName name="hyhyh" localSheetId="0" hidden="1">{"TAB1",#N/A,TRUE,"GENERAL";"TAB2",#N/A,TRUE,"GENERAL";"TAB3",#N/A,TRUE,"GENERAL";"TAB4",#N/A,TRUE,"GENERAL";"TAB5",#N/A,TRUE,"GENERAL"}</definedName>
    <definedName name="hyhyh" localSheetId="12" hidden="1">{"TAB1",#N/A,TRUE,"GENERAL";"TAB2",#N/A,TRUE,"GENERAL";"TAB3",#N/A,TRUE,"GENERAL";"TAB4",#N/A,TRUE,"GENERAL";"TAB5",#N/A,TRUE,"GENERAL"}</definedName>
    <definedName name="hyhyh" localSheetId="13" hidden="1">{"TAB1",#N/A,TRUE,"GENERAL";"TAB2",#N/A,TRUE,"GENERAL";"TAB3",#N/A,TRUE,"GENERAL";"TAB4",#N/A,TRUE,"GENERAL";"TAB5",#N/A,TRUE,"GENERAL"}</definedName>
    <definedName name="hyhyh" localSheetId="16" hidden="1">{"TAB1",#N/A,TRUE,"GENERAL";"TAB2",#N/A,TRUE,"GENERAL";"TAB3",#N/A,TRUE,"GENERAL";"TAB4",#N/A,TRUE,"GENERAL";"TAB5",#N/A,TRUE,"GENERAL"}</definedName>
    <definedName name="hyhyh" localSheetId="1" hidden="1">{"TAB1",#N/A,TRUE,"GENERAL";"TAB2",#N/A,TRUE,"GENERAL";"TAB3",#N/A,TRUE,"GENERAL";"TAB4",#N/A,TRUE,"GENERAL";"TAB5",#N/A,TRUE,"GENERAL"}</definedName>
    <definedName name="hyhyh" localSheetId="11" hidden="1">{"TAB1",#N/A,TRUE,"GENERAL";"TAB2",#N/A,TRUE,"GENERAL";"TAB3",#N/A,TRUE,"GENERAL";"TAB4",#N/A,TRUE,"GENERAL";"TAB5",#N/A,TRUE,"GENERAL"}</definedName>
    <definedName name="hyhyh" localSheetId="5" hidden="1">{"TAB1",#N/A,TRUE,"GENERAL";"TAB2",#N/A,TRUE,"GENERAL";"TAB3",#N/A,TRUE,"GENERAL";"TAB4",#N/A,TRUE,"GENERAL";"TAB5",#N/A,TRUE,"GENERAL"}</definedName>
    <definedName name="hyhyh" localSheetId="6"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localSheetId="14" hidden="1">{"via1",#N/A,TRUE,"general";"via2",#N/A,TRUE,"general";"via3",#N/A,TRUE,"general"}</definedName>
    <definedName name="hytirs" localSheetId="15" hidden="1">{"via1",#N/A,TRUE,"general";"via2",#N/A,TRUE,"general";"via3",#N/A,TRUE,"general"}</definedName>
    <definedName name="hytirs" localSheetId="0" hidden="1">{"via1",#N/A,TRUE,"general";"via2",#N/A,TRUE,"general";"via3",#N/A,TRUE,"general"}</definedName>
    <definedName name="hytirs" localSheetId="12" hidden="1">{"via1",#N/A,TRUE,"general";"via2",#N/A,TRUE,"general";"via3",#N/A,TRUE,"general"}</definedName>
    <definedName name="hytirs" localSheetId="13" hidden="1">{"via1",#N/A,TRUE,"general";"via2",#N/A,TRUE,"general";"via3",#N/A,TRUE,"general"}</definedName>
    <definedName name="hytirs" localSheetId="16" hidden="1">{"via1",#N/A,TRUE,"general";"via2",#N/A,TRUE,"general";"via3",#N/A,TRUE,"general"}</definedName>
    <definedName name="hytirs" localSheetId="1" hidden="1">{"via1",#N/A,TRUE,"general";"via2",#N/A,TRUE,"general";"via3",#N/A,TRUE,"general"}</definedName>
    <definedName name="hytirs" localSheetId="11" hidden="1">{"via1",#N/A,TRUE,"general";"via2",#N/A,TRUE,"general";"via3",#N/A,TRUE,"general"}</definedName>
    <definedName name="hytirs" localSheetId="5" hidden="1">{"via1",#N/A,TRUE,"general";"via2",#N/A,TRUE,"general";"via3",#N/A,TRUE,"general"}</definedName>
    <definedName name="hytirs" localSheetId="6" hidden="1">{"via1",#N/A,TRUE,"general";"via2",#N/A,TRUE,"general";"via3",#N/A,TRUE,"general"}</definedName>
    <definedName name="hytirs" hidden="1">{"via1",#N/A,TRUE,"general";"via2",#N/A,TRUE,"general";"via3",#N/A,TRUE,"general"}</definedName>
    <definedName name="I" localSheetId="2">#REF!</definedName>
    <definedName name="I" localSheetId="14">#REF!</definedName>
    <definedName name="I" localSheetId="15">#REF!</definedName>
    <definedName name="I" localSheetId="0">#REF!</definedName>
    <definedName name="I" localSheetId="12">#REF!</definedName>
    <definedName name="I" localSheetId="13">#REF!</definedName>
    <definedName name="I" localSheetId="1">#REF!</definedName>
    <definedName name="I" localSheetId="11">#REF!</definedName>
    <definedName name="I" localSheetId="5">#REF!</definedName>
    <definedName name="I" localSheetId="6">#REF!</definedName>
    <definedName name="I">#REF!</definedName>
    <definedName name="i8i" localSheetId="2" hidden="1">{"TAB1",#N/A,TRUE,"GENERAL";"TAB2",#N/A,TRUE,"GENERAL";"TAB3",#N/A,TRUE,"GENERAL";"TAB4",#N/A,TRUE,"GENERAL";"TAB5",#N/A,TRUE,"GENERAL"}</definedName>
    <definedName name="i8i" localSheetId="14" hidden="1">{"TAB1",#N/A,TRUE,"GENERAL";"TAB2",#N/A,TRUE,"GENERAL";"TAB3",#N/A,TRUE,"GENERAL";"TAB4",#N/A,TRUE,"GENERAL";"TAB5",#N/A,TRUE,"GENERAL"}</definedName>
    <definedName name="i8i" localSheetId="15" hidden="1">{"TAB1",#N/A,TRUE,"GENERAL";"TAB2",#N/A,TRUE,"GENERAL";"TAB3",#N/A,TRUE,"GENERAL";"TAB4",#N/A,TRUE,"GENERAL";"TAB5",#N/A,TRUE,"GENERAL"}</definedName>
    <definedName name="i8i" localSheetId="0" hidden="1">{"TAB1",#N/A,TRUE,"GENERAL";"TAB2",#N/A,TRUE,"GENERAL";"TAB3",#N/A,TRUE,"GENERAL";"TAB4",#N/A,TRUE,"GENERAL";"TAB5",#N/A,TRUE,"GENERAL"}</definedName>
    <definedName name="i8i" localSheetId="12" hidden="1">{"TAB1",#N/A,TRUE,"GENERAL";"TAB2",#N/A,TRUE,"GENERAL";"TAB3",#N/A,TRUE,"GENERAL";"TAB4",#N/A,TRUE,"GENERAL";"TAB5",#N/A,TRUE,"GENERAL"}</definedName>
    <definedName name="i8i" localSheetId="13" hidden="1">{"TAB1",#N/A,TRUE,"GENERAL";"TAB2",#N/A,TRUE,"GENERAL";"TAB3",#N/A,TRUE,"GENERAL";"TAB4",#N/A,TRUE,"GENERAL";"TAB5",#N/A,TRUE,"GENERAL"}</definedName>
    <definedName name="i8i" localSheetId="16" hidden="1">{"TAB1",#N/A,TRUE,"GENERAL";"TAB2",#N/A,TRUE,"GENERAL";"TAB3",#N/A,TRUE,"GENERAL";"TAB4",#N/A,TRUE,"GENERAL";"TAB5",#N/A,TRUE,"GENERAL"}</definedName>
    <definedName name="i8i" localSheetId="1" hidden="1">{"TAB1",#N/A,TRUE,"GENERAL";"TAB2",#N/A,TRUE,"GENERAL";"TAB3",#N/A,TRUE,"GENERAL";"TAB4",#N/A,TRUE,"GENERAL";"TAB5",#N/A,TRUE,"GENERAL"}</definedName>
    <definedName name="i8i" localSheetId="11" hidden="1">{"TAB1",#N/A,TRUE,"GENERAL";"TAB2",#N/A,TRUE,"GENERAL";"TAB3",#N/A,TRUE,"GENERAL";"TAB4",#N/A,TRUE,"GENERAL";"TAB5",#N/A,TRUE,"GENERAL"}</definedName>
    <definedName name="i8i" localSheetId="5" hidden="1">{"TAB1",#N/A,TRUE,"GENERAL";"TAB2",#N/A,TRUE,"GENERAL";"TAB3",#N/A,TRUE,"GENERAL";"TAB4",#N/A,TRUE,"GENERAL";"TAB5",#N/A,TRUE,"GENERAL"}</definedName>
    <definedName name="i8i" localSheetId="6" hidden="1">{"TAB1",#N/A,TRUE,"GENERAL";"TAB2",#N/A,TRUE,"GENERAL";"TAB3",#N/A,TRUE,"GENERAL";"TAB4",#N/A,TRUE,"GENERAL";"TAB5",#N/A,TRUE,"GENERAL"}</definedName>
    <definedName name="i8i" hidden="1">{"TAB1",#N/A,TRUE,"GENERAL";"TAB2",#N/A,TRUE,"GENERAL";"TAB3",#N/A,TRUE,"GENERAL";"TAB4",#N/A,TRUE,"GENERAL";"TAB5",#N/A,TRUE,"GENERAL"}</definedName>
    <definedName name="iamborede" localSheetId="2">#REF!</definedName>
    <definedName name="iamborede" localSheetId="14">#REF!</definedName>
    <definedName name="iamborede" localSheetId="15">#REF!</definedName>
    <definedName name="iamborede" localSheetId="0">#REF!</definedName>
    <definedName name="iamborede" localSheetId="12">#REF!</definedName>
    <definedName name="iamborede" localSheetId="13">#REF!</definedName>
    <definedName name="iamborede" localSheetId="1">#REF!</definedName>
    <definedName name="iamborede" localSheetId="11">#REF!</definedName>
    <definedName name="iamborede" localSheetId="5">#REF!</definedName>
    <definedName name="iamborede" localSheetId="6">#REF!</definedName>
    <definedName name="iamborede">#REF!</definedName>
    <definedName name="IF" localSheetId="2">#REF!</definedName>
    <definedName name="IF" localSheetId="14">'[46]A. P. U.'!#REF!</definedName>
    <definedName name="IF" localSheetId="15">#REF!</definedName>
    <definedName name="IF" localSheetId="0">#REF!</definedName>
    <definedName name="IF" localSheetId="12">'[46]A. P. U.'!#REF!</definedName>
    <definedName name="IF" localSheetId="13">'[46]A. P. U.'!#REF!</definedName>
    <definedName name="IF" localSheetId="16">#REF!</definedName>
    <definedName name="IF" localSheetId="1">'[46]A. P. U.'!#REF!</definedName>
    <definedName name="IF" localSheetId="11">#REF!</definedName>
    <definedName name="IF" localSheetId="5">#REF!</definedName>
    <definedName name="IF" localSheetId="6">'[46]A. P. U.'!#REF!</definedName>
    <definedName name="IF">#REF!</definedName>
    <definedName name="ife" localSheetId="14">#REF!</definedName>
    <definedName name="ife" localSheetId="15">#REF!</definedName>
    <definedName name="ife" localSheetId="12">#REF!</definedName>
    <definedName name="ife" localSheetId="13">#REF!</definedName>
    <definedName name="ife" localSheetId="1">#REF!</definedName>
    <definedName name="ife" localSheetId="11">#REF!</definedName>
    <definedName name="ife" localSheetId="5">#REF!</definedName>
    <definedName name="ife" localSheetId="6">#REF!</definedName>
    <definedName name="ife">#REF!</definedName>
    <definedName name="ii" localSheetId="2" hidden="1">{"TAB1",#N/A,TRUE,"GENERAL";"TAB2",#N/A,TRUE,"GENERAL";"TAB3",#N/A,TRUE,"GENERAL";"TAB4",#N/A,TRUE,"GENERAL";"TAB5",#N/A,TRUE,"GENERAL"}</definedName>
    <definedName name="ii" localSheetId="14" hidden="1">{"TAB1",#N/A,TRUE,"GENERAL";"TAB2",#N/A,TRUE,"GENERAL";"TAB3",#N/A,TRUE,"GENERAL";"TAB4",#N/A,TRUE,"GENERAL";"TAB5",#N/A,TRUE,"GENERAL"}</definedName>
    <definedName name="ii" localSheetId="15" hidden="1">{"TAB1",#N/A,TRUE,"GENERAL";"TAB2",#N/A,TRUE,"GENERAL";"TAB3",#N/A,TRUE,"GENERAL";"TAB4",#N/A,TRUE,"GENERAL";"TAB5",#N/A,TRUE,"GENERAL"}</definedName>
    <definedName name="ii" localSheetId="0" hidden="1">{"TAB1",#N/A,TRUE,"GENERAL";"TAB2",#N/A,TRUE,"GENERAL";"TAB3",#N/A,TRUE,"GENERAL";"TAB4",#N/A,TRUE,"GENERAL";"TAB5",#N/A,TRUE,"GENERAL"}</definedName>
    <definedName name="ii" localSheetId="12" hidden="1">{"TAB1",#N/A,TRUE,"GENERAL";"TAB2",#N/A,TRUE,"GENERAL";"TAB3",#N/A,TRUE,"GENERAL";"TAB4",#N/A,TRUE,"GENERAL";"TAB5",#N/A,TRUE,"GENERAL"}</definedName>
    <definedName name="ii" localSheetId="13" hidden="1">{"TAB1",#N/A,TRUE,"GENERAL";"TAB2",#N/A,TRUE,"GENERAL";"TAB3",#N/A,TRUE,"GENERAL";"TAB4",#N/A,TRUE,"GENERAL";"TAB5",#N/A,TRUE,"GENERAL"}</definedName>
    <definedName name="ii" localSheetId="16" hidden="1">{"TAB1",#N/A,TRUE,"GENERAL";"TAB2",#N/A,TRUE,"GENERAL";"TAB3",#N/A,TRUE,"GENERAL";"TAB4",#N/A,TRUE,"GENERAL";"TAB5",#N/A,TRUE,"GENERAL"}</definedName>
    <definedName name="ii" localSheetId="1" hidden="1">{"TAB1",#N/A,TRUE,"GENERAL";"TAB2",#N/A,TRUE,"GENERAL";"TAB3",#N/A,TRUE,"GENERAL";"TAB4",#N/A,TRUE,"GENERAL";"TAB5",#N/A,TRUE,"GENERAL"}</definedName>
    <definedName name="ii" localSheetId="11" hidden="1">{"TAB1",#N/A,TRUE,"GENERAL";"TAB2",#N/A,TRUE,"GENERAL";"TAB3",#N/A,TRUE,"GENERAL";"TAB4",#N/A,TRUE,"GENERAL";"TAB5",#N/A,TRUE,"GENERAL"}</definedName>
    <definedName name="ii" localSheetId="5" hidden="1">{"TAB1",#N/A,TRUE,"GENERAL";"TAB2",#N/A,TRUE,"GENERAL";"TAB3",#N/A,TRUE,"GENERAL";"TAB4",#N/A,TRUE,"GENERAL";"TAB5",#N/A,TRUE,"GENERAL"}</definedName>
    <definedName name="ii" localSheetId="6"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localSheetId="14" hidden="1">{"via1",#N/A,TRUE,"general";"via2",#N/A,TRUE,"general";"via3",#N/A,TRUE,"general"}</definedName>
    <definedName name="iii" localSheetId="15" hidden="1">{"via1",#N/A,TRUE,"general";"via2",#N/A,TRUE,"general";"via3",#N/A,TRUE,"general"}</definedName>
    <definedName name="iii" localSheetId="0" hidden="1">{"via1",#N/A,TRUE,"general";"via2",#N/A,TRUE,"general";"via3",#N/A,TRUE,"general"}</definedName>
    <definedName name="iii" localSheetId="12" hidden="1">{"via1",#N/A,TRUE,"general";"via2",#N/A,TRUE,"general";"via3",#N/A,TRUE,"general"}</definedName>
    <definedName name="iii" localSheetId="13" hidden="1">{"via1",#N/A,TRUE,"general";"via2",#N/A,TRUE,"general";"via3",#N/A,TRUE,"general"}</definedName>
    <definedName name="iii" localSheetId="16" hidden="1">{"via1",#N/A,TRUE,"general";"via2",#N/A,TRUE,"general";"via3",#N/A,TRUE,"general"}</definedName>
    <definedName name="iii" localSheetId="1" hidden="1">{"via1",#N/A,TRUE,"general";"via2",#N/A,TRUE,"general";"via3",#N/A,TRUE,"general"}</definedName>
    <definedName name="iii" localSheetId="11" hidden="1">{"via1",#N/A,TRUE,"general";"via2",#N/A,TRUE,"general";"via3",#N/A,TRUE,"general"}</definedName>
    <definedName name="iii" localSheetId="5" hidden="1">{"via1",#N/A,TRUE,"general";"via2",#N/A,TRUE,"general";"via3",#N/A,TRUE,"general"}</definedName>
    <definedName name="iii" localSheetId="6"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localSheetId="14" hidden="1">{"via1",#N/A,TRUE,"general";"via2",#N/A,TRUE,"general";"via3",#N/A,TRUE,"general"}</definedName>
    <definedName name="iiii" localSheetId="15" hidden="1">{"via1",#N/A,TRUE,"general";"via2",#N/A,TRUE,"general";"via3",#N/A,TRUE,"general"}</definedName>
    <definedName name="iiii" localSheetId="0" hidden="1">{"via1",#N/A,TRUE,"general";"via2",#N/A,TRUE,"general";"via3",#N/A,TRUE,"general"}</definedName>
    <definedName name="iiii" localSheetId="12" hidden="1">{"via1",#N/A,TRUE,"general";"via2",#N/A,TRUE,"general";"via3",#N/A,TRUE,"general"}</definedName>
    <definedName name="iiii" localSheetId="13" hidden="1">{"via1",#N/A,TRUE,"general";"via2",#N/A,TRUE,"general";"via3",#N/A,TRUE,"general"}</definedName>
    <definedName name="iiii" localSheetId="16" hidden="1">{"via1",#N/A,TRUE,"general";"via2",#N/A,TRUE,"general";"via3",#N/A,TRUE,"general"}</definedName>
    <definedName name="iiii" localSheetId="1" hidden="1">{"via1",#N/A,TRUE,"general";"via2",#N/A,TRUE,"general";"via3",#N/A,TRUE,"general"}</definedName>
    <definedName name="iiii" localSheetId="11" hidden="1">{"via1",#N/A,TRUE,"general";"via2",#N/A,TRUE,"general";"via3",#N/A,TRUE,"general"}</definedName>
    <definedName name="iiii" localSheetId="5" hidden="1">{"via1",#N/A,TRUE,"general";"via2",#N/A,TRUE,"general";"via3",#N/A,TRUE,"general"}</definedName>
    <definedName name="iiii" localSheetId="6"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localSheetId="14" hidden="1">{"via1",#N/A,TRUE,"general";"via2",#N/A,TRUE,"general";"via3",#N/A,TRUE,"general"}</definedName>
    <definedName name="iiiiiiik" localSheetId="15" hidden="1">{"via1",#N/A,TRUE,"general";"via2",#N/A,TRUE,"general";"via3",#N/A,TRUE,"general"}</definedName>
    <definedName name="iiiiiiik" localSheetId="0" hidden="1">{"via1",#N/A,TRUE,"general";"via2",#N/A,TRUE,"general";"via3",#N/A,TRUE,"general"}</definedName>
    <definedName name="iiiiiiik" localSheetId="12" hidden="1">{"via1",#N/A,TRUE,"general";"via2",#N/A,TRUE,"general";"via3",#N/A,TRUE,"general"}</definedName>
    <definedName name="iiiiiiik" localSheetId="13" hidden="1">{"via1",#N/A,TRUE,"general";"via2",#N/A,TRUE,"general";"via3",#N/A,TRUE,"general"}</definedName>
    <definedName name="iiiiiiik" localSheetId="16" hidden="1">{"via1",#N/A,TRUE,"general";"via2",#N/A,TRUE,"general";"via3",#N/A,TRUE,"general"}</definedName>
    <definedName name="iiiiiiik" localSheetId="1" hidden="1">{"via1",#N/A,TRUE,"general";"via2",#N/A,TRUE,"general";"via3",#N/A,TRUE,"general"}</definedName>
    <definedName name="iiiiiiik" localSheetId="11" hidden="1">{"via1",#N/A,TRUE,"general";"via2",#N/A,TRUE,"general";"via3",#N/A,TRUE,"general"}</definedName>
    <definedName name="iiiiiiik" localSheetId="5" hidden="1">{"via1",#N/A,TRUE,"general";"via2",#N/A,TRUE,"general";"via3",#N/A,TRUE,"general"}</definedName>
    <definedName name="iiiiiiik" localSheetId="6"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localSheetId="14" hidden="1">{"TAB1",#N/A,TRUE,"GENERAL";"TAB2",#N/A,TRUE,"GENERAL";"TAB3",#N/A,TRUE,"GENERAL";"TAB4",#N/A,TRUE,"GENERAL";"TAB5",#N/A,TRUE,"GENERAL"}</definedName>
    <definedName name="iiiiuh" localSheetId="15" hidden="1">{"TAB1",#N/A,TRUE,"GENERAL";"TAB2",#N/A,TRUE,"GENERAL";"TAB3",#N/A,TRUE,"GENERAL";"TAB4",#N/A,TRUE,"GENERAL";"TAB5",#N/A,TRUE,"GENERAL"}</definedName>
    <definedName name="iiiiuh" localSheetId="0" hidden="1">{"TAB1",#N/A,TRUE,"GENERAL";"TAB2",#N/A,TRUE,"GENERAL";"TAB3",#N/A,TRUE,"GENERAL";"TAB4",#N/A,TRUE,"GENERAL";"TAB5",#N/A,TRUE,"GENERAL"}</definedName>
    <definedName name="iiiiuh" localSheetId="12" hidden="1">{"TAB1",#N/A,TRUE,"GENERAL";"TAB2",#N/A,TRUE,"GENERAL";"TAB3",#N/A,TRUE,"GENERAL";"TAB4",#N/A,TRUE,"GENERAL";"TAB5",#N/A,TRUE,"GENERAL"}</definedName>
    <definedName name="iiiiuh" localSheetId="13" hidden="1">{"TAB1",#N/A,TRUE,"GENERAL";"TAB2",#N/A,TRUE,"GENERAL";"TAB3",#N/A,TRUE,"GENERAL";"TAB4",#N/A,TRUE,"GENERAL";"TAB5",#N/A,TRUE,"GENERAL"}</definedName>
    <definedName name="iiiiuh" localSheetId="16" hidden="1">{"TAB1",#N/A,TRUE,"GENERAL";"TAB2",#N/A,TRUE,"GENERAL";"TAB3",#N/A,TRUE,"GENERAL";"TAB4",#N/A,TRUE,"GENERAL";"TAB5",#N/A,TRUE,"GENERAL"}</definedName>
    <definedName name="iiiiuh" localSheetId="1" hidden="1">{"TAB1",#N/A,TRUE,"GENERAL";"TAB2",#N/A,TRUE,"GENERAL";"TAB3",#N/A,TRUE,"GENERAL";"TAB4",#N/A,TRUE,"GENERAL";"TAB5",#N/A,TRUE,"GENERAL"}</definedName>
    <definedName name="iiiiuh" localSheetId="11" hidden="1">{"TAB1",#N/A,TRUE,"GENERAL";"TAB2",#N/A,TRUE,"GENERAL";"TAB3",#N/A,TRUE,"GENERAL";"TAB4",#N/A,TRUE,"GENERAL";"TAB5",#N/A,TRUE,"GENERAL"}</definedName>
    <definedName name="iiiiuh" localSheetId="5" hidden="1">{"TAB1",#N/A,TRUE,"GENERAL";"TAB2",#N/A,TRUE,"GENERAL";"TAB3",#N/A,TRUE,"GENERAL";"TAB4",#N/A,TRUE,"GENERAL";"TAB5",#N/A,TRUE,"GENERAL"}</definedName>
    <definedName name="iiiiuh" localSheetId="6"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localSheetId="14" hidden="1">{"TAB1",#N/A,TRUE,"GENERAL";"TAB2",#N/A,TRUE,"GENERAL";"TAB3",#N/A,TRUE,"GENERAL";"TAB4",#N/A,TRUE,"GENERAL";"TAB5",#N/A,TRUE,"GENERAL"}</definedName>
    <definedName name="iktgvfmu" localSheetId="15" hidden="1">{"TAB1",#N/A,TRUE,"GENERAL";"TAB2",#N/A,TRUE,"GENERAL";"TAB3",#N/A,TRUE,"GENERAL";"TAB4",#N/A,TRUE,"GENERAL";"TAB5",#N/A,TRUE,"GENERAL"}</definedName>
    <definedName name="iktgvfmu" localSheetId="0" hidden="1">{"TAB1",#N/A,TRUE,"GENERAL";"TAB2",#N/A,TRUE,"GENERAL";"TAB3",#N/A,TRUE,"GENERAL";"TAB4",#N/A,TRUE,"GENERAL";"TAB5",#N/A,TRUE,"GENERAL"}</definedName>
    <definedName name="iktgvfmu" localSheetId="12" hidden="1">{"TAB1",#N/A,TRUE,"GENERAL";"TAB2",#N/A,TRUE,"GENERAL";"TAB3",#N/A,TRUE,"GENERAL";"TAB4",#N/A,TRUE,"GENERAL";"TAB5",#N/A,TRUE,"GENERAL"}</definedName>
    <definedName name="iktgvfmu" localSheetId="13" hidden="1">{"TAB1",#N/A,TRUE,"GENERAL";"TAB2",#N/A,TRUE,"GENERAL";"TAB3",#N/A,TRUE,"GENERAL";"TAB4",#N/A,TRUE,"GENERAL";"TAB5",#N/A,TRUE,"GENERAL"}</definedName>
    <definedName name="iktgvfmu" localSheetId="16" hidden="1">{"TAB1",#N/A,TRUE,"GENERAL";"TAB2",#N/A,TRUE,"GENERAL";"TAB3",#N/A,TRUE,"GENERAL";"TAB4",#N/A,TRUE,"GENERAL";"TAB5",#N/A,TRUE,"GENERAL"}</definedName>
    <definedName name="iktgvfmu" localSheetId="1" hidden="1">{"TAB1",#N/A,TRUE,"GENERAL";"TAB2",#N/A,TRUE,"GENERAL";"TAB3",#N/A,TRUE,"GENERAL";"TAB4",#N/A,TRUE,"GENERAL";"TAB5",#N/A,TRUE,"GENERAL"}</definedName>
    <definedName name="iktgvfmu" localSheetId="11" hidden="1">{"TAB1",#N/A,TRUE,"GENERAL";"TAB2",#N/A,TRUE,"GENERAL";"TAB3",#N/A,TRUE,"GENERAL";"TAB4",#N/A,TRUE,"GENERAL";"TAB5",#N/A,TRUE,"GENERAL"}</definedName>
    <definedName name="iktgvfmu" localSheetId="5" hidden="1">{"TAB1",#N/A,TRUE,"GENERAL";"TAB2",#N/A,TRUE,"GENERAL";"TAB3",#N/A,TRUE,"GENERAL";"TAB4",#N/A,TRUE,"GENERAL";"TAB5",#N/A,TRUE,"GENERAL"}</definedName>
    <definedName name="iktgvfmu" localSheetId="6" hidden="1">{"TAB1",#N/A,TRUE,"GENERAL";"TAB2",#N/A,TRUE,"GENERAL";"TAB3",#N/A,TRUE,"GENERAL";"TAB4",#N/A,TRUE,"GENERAL";"TAB5",#N/A,TRUE,"GENERAL"}</definedName>
    <definedName name="iktgvfmu" hidden="1">{"TAB1",#N/A,TRUE,"GENERAL";"TAB2",#N/A,TRUE,"GENERAL";"TAB3",#N/A,TRUE,"GENERAL";"TAB4",#N/A,TRUE,"GENERAL";"TAB5",#N/A,TRUE,"GENERAL"}</definedName>
    <definedName name="IN" localSheetId="14">'[10]Criterios Calificación'!$F$7:$F$11</definedName>
    <definedName name="IN" localSheetId="15">#REF!</definedName>
    <definedName name="IN" localSheetId="12">'[10]Criterios Calificación'!$F$7:$F$11</definedName>
    <definedName name="IN" localSheetId="13">'[10]Criterios Calificación'!$F$7:$F$11</definedName>
    <definedName name="IN" localSheetId="16">#REF!</definedName>
    <definedName name="IN" localSheetId="1">'[10]Criterios Calificación'!$F$7:$F$11</definedName>
    <definedName name="IN" localSheetId="11">#REF!</definedName>
    <definedName name="IN" localSheetId="5">#REF!</definedName>
    <definedName name="IN" localSheetId="6">'[10]Criterios Calificación'!$F$7:$F$11</definedName>
    <definedName name="IN">#REF!</definedName>
    <definedName name="INDI" localSheetId="2">#REF!</definedName>
    <definedName name="INDI" localSheetId="14">[47]Indice!$1:$1048576</definedName>
    <definedName name="INDI" localSheetId="15">#REF!</definedName>
    <definedName name="INDI" localSheetId="0">#REF!</definedName>
    <definedName name="INDI" localSheetId="12">[47]Indice!$1:$1048576</definedName>
    <definedName name="INDI" localSheetId="13">[47]Indice!$1:$1048576</definedName>
    <definedName name="INDI" localSheetId="16">#REF!</definedName>
    <definedName name="INDI" localSheetId="1">[47]Indice!$1:$1048576</definedName>
    <definedName name="INDI" localSheetId="11">#REF!</definedName>
    <definedName name="INDI" localSheetId="5">#REF!</definedName>
    <definedName name="INDI" localSheetId="6">[47]Indice!$1:$1048576</definedName>
    <definedName name="INDI">#REF!</definedName>
    <definedName name="INDICE" localSheetId="2">#REF!</definedName>
    <definedName name="INDICE" localSheetId="14">'[40]INDICE ALFABETICO'!$1:$1048576</definedName>
    <definedName name="INDICE" localSheetId="15">#REF!</definedName>
    <definedName name="INDICE" localSheetId="0">#REF!</definedName>
    <definedName name="INDICE" localSheetId="12">'[40]INDICE ALFABETICO'!$1:$1048576</definedName>
    <definedName name="INDICE" localSheetId="13">'[40]INDICE ALFABETICO'!$1:$1048576</definedName>
    <definedName name="INDICE" localSheetId="16">#REF!</definedName>
    <definedName name="INDICE" localSheetId="1">'[40]INDICE ALFABETICO'!$1:$1048576</definedName>
    <definedName name="INDICE" localSheetId="11">#REF!</definedName>
    <definedName name="INDICE" localSheetId="5">#REF!</definedName>
    <definedName name="INDICE" localSheetId="6">'[40]INDICE ALFABETICO'!$1:$1048576</definedName>
    <definedName name="INDICE">#REF!</definedName>
    <definedName name="inf" localSheetId="14">#REF!</definedName>
    <definedName name="inf" localSheetId="15">#REF!</definedName>
    <definedName name="inf" localSheetId="12">#REF!</definedName>
    <definedName name="inf" localSheetId="13">#REF!</definedName>
    <definedName name="inf" localSheetId="1">#REF!</definedName>
    <definedName name="inf" localSheetId="11">#REF!</definedName>
    <definedName name="inf" localSheetId="5">#REF!</definedName>
    <definedName name="inf" localSheetId="6">#REF!</definedName>
    <definedName name="inf">#REF!</definedName>
    <definedName name="Inicio" localSheetId="14">[16]BASES!$E$26</definedName>
    <definedName name="Inicio" localSheetId="15">#REF!</definedName>
    <definedName name="Inicio" localSheetId="12">[16]BASES!$E$26</definedName>
    <definedName name="Inicio" localSheetId="13">[16]BASES!$E$26</definedName>
    <definedName name="Inicio" localSheetId="16">#REF!</definedName>
    <definedName name="Inicio" localSheetId="1">[16]BASES!$E$26</definedName>
    <definedName name="Inicio" localSheetId="11">#REF!</definedName>
    <definedName name="Inicio" localSheetId="5">#REF!</definedName>
    <definedName name="Inicio" localSheetId="6">[16]BASES!$E$26</definedName>
    <definedName name="Inicio">#REF!</definedName>
    <definedName name="Int" localSheetId="14">#REF!</definedName>
    <definedName name="Int" localSheetId="15">#REF!</definedName>
    <definedName name="Int" localSheetId="12">#REF!</definedName>
    <definedName name="Int" localSheetId="13">#REF!</definedName>
    <definedName name="Int" localSheetId="1">#REF!</definedName>
    <definedName name="Int" localSheetId="11">#REF!</definedName>
    <definedName name="Int" localSheetId="5">#REF!</definedName>
    <definedName name="Int" localSheetId="6">#REF!</definedName>
    <definedName name="Int">#REF!</definedName>
    <definedName name="Intensidad" localSheetId="2">#REF!</definedName>
    <definedName name="Intensidad" localSheetId="14">'[39]3'!$G$12:$G$17</definedName>
    <definedName name="Intensidad" localSheetId="15">#REF!</definedName>
    <definedName name="Intensidad" localSheetId="0">#REF!</definedName>
    <definedName name="Intensidad" localSheetId="12">'[39]3'!$G$12:$G$17</definedName>
    <definedName name="Intensidad" localSheetId="13">'[39]3'!$G$12:$G$17</definedName>
    <definedName name="Intensidad" localSheetId="16">#REF!</definedName>
    <definedName name="Intensidad" localSheetId="1">'[39]3'!$G$12:$G$17</definedName>
    <definedName name="Intensidad" localSheetId="11">#REF!</definedName>
    <definedName name="Intensidad" localSheetId="5">#REF!</definedName>
    <definedName name="Intensidad" localSheetId="6">'[39]3'!$G$12:$G$17</definedName>
    <definedName name="Intensidad">#REF!</definedName>
    <definedName name="Interest_Rate" localSheetId="14">#REF!</definedName>
    <definedName name="Interest_Rate" localSheetId="15">#REF!</definedName>
    <definedName name="Interest_Rate" localSheetId="12">#REF!</definedName>
    <definedName name="Interest_Rate" localSheetId="13">#REF!</definedName>
    <definedName name="Interest_Rate" localSheetId="1">#REF!</definedName>
    <definedName name="Interest_Rate" localSheetId="11">#REF!</definedName>
    <definedName name="Interest_Rate" localSheetId="5">#REF!</definedName>
    <definedName name="Interest_Rate" localSheetId="6">#REF!</definedName>
    <definedName name="Interest_Rate">#REF!</definedName>
    <definedName name="INV" localSheetId="14">#REF!</definedName>
    <definedName name="INV" localSheetId="15">#REF!</definedName>
    <definedName name="INV" localSheetId="12">#REF!</definedName>
    <definedName name="INV" localSheetId="13">#REF!</definedName>
    <definedName name="INV" localSheetId="1">#REF!</definedName>
    <definedName name="INV" localSheetId="11">#REF!</definedName>
    <definedName name="INV" localSheetId="6">#REF!</definedName>
    <definedName name="INV">#REF!</definedName>
    <definedName name="INV_11" localSheetId="2">#REF!</definedName>
    <definedName name="INV_11" localSheetId="14">'[48]PR 1'!$A$2:$N$655</definedName>
    <definedName name="INV_11" localSheetId="15">#REF!</definedName>
    <definedName name="INV_11" localSheetId="0">#REF!</definedName>
    <definedName name="INV_11" localSheetId="12">'[48]PR 1'!$A$2:$N$655</definedName>
    <definedName name="INV_11" localSheetId="13">'[48]PR 1'!$A$2:$N$655</definedName>
    <definedName name="INV_11" localSheetId="16">#REF!</definedName>
    <definedName name="INV_11" localSheetId="1">'[48]PR 1'!$A$2:$N$655</definedName>
    <definedName name="INV_11" localSheetId="11">#REF!</definedName>
    <definedName name="INV_11" localSheetId="5">#REF!</definedName>
    <definedName name="INV_11" localSheetId="6">'[48]PR 1'!$A$2:$N$655</definedName>
    <definedName name="INV_11">#REF!</definedName>
    <definedName name="Io" localSheetId="14">#REF!</definedName>
    <definedName name="Io" localSheetId="15">#REF!</definedName>
    <definedName name="Io" localSheetId="12">#REF!</definedName>
    <definedName name="Io" localSheetId="13">#REF!</definedName>
    <definedName name="Io" localSheetId="1">#REF!</definedName>
    <definedName name="Io" localSheetId="11">#REF!</definedName>
    <definedName name="Io" localSheetId="5">#REF!</definedName>
    <definedName name="Io" localSheetId="6">#REF!</definedName>
    <definedName name="Io">#REF!</definedName>
    <definedName name="io0ioprhyi0i90ryi90" localSheetId="14">#REF!</definedName>
    <definedName name="io0ioprhyi0i90ryi90" localSheetId="15">#REF!</definedName>
    <definedName name="io0ioprhyi0i90ryi90" localSheetId="12">#REF!</definedName>
    <definedName name="io0ioprhyi0i90ryi90" localSheetId="13">#REF!</definedName>
    <definedName name="io0ioprhyi0i90ryi90" localSheetId="1">#REF!</definedName>
    <definedName name="io0ioprhyi0i90ryi90" localSheetId="11">#REF!</definedName>
    <definedName name="io0ioprhyi0i90ryi90" localSheetId="6">#REF!</definedName>
    <definedName name="io0ioprhyi0i90ryi90">#REF!</definedName>
    <definedName name="Item" localSheetId="14">#REF!</definedName>
    <definedName name="Item" localSheetId="15">#REF!</definedName>
    <definedName name="Item" localSheetId="12">#REF!</definedName>
    <definedName name="Item" localSheetId="13">#REF!</definedName>
    <definedName name="Item" localSheetId="1">#REF!</definedName>
    <definedName name="Item" localSheetId="11">#REF!</definedName>
    <definedName name="Item" localSheetId="6">#REF!</definedName>
    <definedName name="Item">#REF!</definedName>
    <definedName name="ITEM1" localSheetId="14">#REF!</definedName>
    <definedName name="ITEM1" localSheetId="15">#REF!</definedName>
    <definedName name="ITEM1" localSheetId="12">#REF!</definedName>
    <definedName name="ITEM1" localSheetId="13">#REF!</definedName>
    <definedName name="ITEM1" localSheetId="1">#REF!</definedName>
    <definedName name="ITEM1" localSheetId="11">#REF!</definedName>
    <definedName name="ITEM1" localSheetId="6">#REF!</definedName>
    <definedName name="ITEM1">#REF!</definedName>
    <definedName name="ITEM1_133" localSheetId="14">#REF!</definedName>
    <definedName name="ITEM1_133" localSheetId="15">#REF!</definedName>
    <definedName name="ITEM1_133" localSheetId="12">#REF!</definedName>
    <definedName name="ITEM1_133" localSheetId="13">#REF!</definedName>
    <definedName name="ITEM1_133" localSheetId="1">#REF!</definedName>
    <definedName name="ITEM1_133" localSheetId="11">#REF!</definedName>
    <definedName name="ITEM1_133" localSheetId="6">#REF!</definedName>
    <definedName name="ITEM1_133">#REF!</definedName>
    <definedName name="ITEM1_149" localSheetId="14">#REF!</definedName>
    <definedName name="ITEM1_149" localSheetId="15">#REF!</definedName>
    <definedName name="ITEM1_149" localSheetId="12">#REF!</definedName>
    <definedName name="ITEM1_149" localSheetId="13">#REF!</definedName>
    <definedName name="ITEM1_149" localSheetId="1">#REF!</definedName>
    <definedName name="ITEM1_149" localSheetId="11">#REF!</definedName>
    <definedName name="ITEM1_149" localSheetId="6">#REF!</definedName>
    <definedName name="ITEM1_149">#REF!</definedName>
    <definedName name="ITEM1_186" localSheetId="14">#REF!</definedName>
    <definedName name="ITEM1_186" localSheetId="15">#REF!</definedName>
    <definedName name="ITEM1_186" localSheetId="12">#REF!</definedName>
    <definedName name="ITEM1_186" localSheetId="13">#REF!</definedName>
    <definedName name="ITEM1_186" localSheetId="1">#REF!</definedName>
    <definedName name="ITEM1_186" localSheetId="11">#REF!</definedName>
    <definedName name="ITEM1_186" localSheetId="6">#REF!</definedName>
    <definedName name="ITEM1_186">#REF!</definedName>
    <definedName name="ITEM1_187" localSheetId="14">#REF!</definedName>
    <definedName name="ITEM1_187" localSheetId="15">#REF!</definedName>
    <definedName name="ITEM1_187" localSheetId="12">#REF!</definedName>
    <definedName name="ITEM1_187" localSheetId="13">#REF!</definedName>
    <definedName name="ITEM1_187" localSheetId="1">#REF!</definedName>
    <definedName name="ITEM1_187" localSheetId="11">#REF!</definedName>
    <definedName name="ITEM1_187" localSheetId="6">#REF!</definedName>
    <definedName name="ITEM1_187">#REF!</definedName>
    <definedName name="ITEM15" localSheetId="14">#REF!</definedName>
    <definedName name="ITEM15" localSheetId="15">#REF!</definedName>
    <definedName name="ITEM15" localSheetId="12">#REF!</definedName>
    <definedName name="ITEM15" localSheetId="13">#REF!</definedName>
    <definedName name="ITEM15" localSheetId="1">#REF!</definedName>
    <definedName name="ITEM15" localSheetId="11">#REF!</definedName>
    <definedName name="ITEM15" localSheetId="6">#REF!</definedName>
    <definedName name="ITEM15">#REF!</definedName>
    <definedName name="ITEM15_133" localSheetId="14">#REF!</definedName>
    <definedName name="ITEM15_133" localSheetId="15">#REF!</definedName>
    <definedName name="ITEM15_133" localSheetId="12">#REF!</definedName>
    <definedName name="ITEM15_133" localSheetId="13">#REF!</definedName>
    <definedName name="ITEM15_133" localSheetId="1">#REF!</definedName>
    <definedName name="ITEM15_133" localSheetId="11">#REF!</definedName>
    <definedName name="ITEM15_133" localSheetId="6">#REF!</definedName>
    <definedName name="ITEM15_133">#REF!</definedName>
    <definedName name="ITEM15_149" localSheetId="14">#REF!</definedName>
    <definedName name="ITEM15_149" localSheetId="15">#REF!</definedName>
    <definedName name="ITEM15_149" localSheetId="12">#REF!</definedName>
    <definedName name="ITEM15_149" localSheetId="13">#REF!</definedName>
    <definedName name="ITEM15_149" localSheetId="1">#REF!</definedName>
    <definedName name="ITEM15_149" localSheetId="11">#REF!</definedName>
    <definedName name="ITEM15_149" localSheetId="6">#REF!</definedName>
    <definedName name="ITEM15_149">#REF!</definedName>
    <definedName name="ITEM15_186" localSheetId="14">#REF!</definedName>
    <definedName name="ITEM15_186" localSheetId="15">#REF!</definedName>
    <definedName name="ITEM15_186" localSheetId="12">#REF!</definedName>
    <definedName name="ITEM15_186" localSheetId="13">#REF!</definedName>
    <definedName name="ITEM15_186" localSheetId="1">#REF!</definedName>
    <definedName name="ITEM15_186" localSheetId="11">#REF!</definedName>
    <definedName name="ITEM15_186" localSheetId="6">#REF!</definedName>
    <definedName name="ITEM15_186">#REF!</definedName>
    <definedName name="ITEM15_187" localSheetId="14">#REF!</definedName>
    <definedName name="ITEM15_187" localSheetId="15">#REF!</definedName>
    <definedName name="ITEM15_187" localSheetId="12">#REF!</definedName>
    <definedName name="ITEM15_187" localSheetId="13">#REF!</definedName>
    <definedName name="ITEM15_187" localSheetId="1">#REF!</definedName>
    <definedName name="ITEM15_187" localSheetId="11">#REF!</definedName>
    <definedName name="ITEM15_187" localSheetId="6">#REF!</definedName>
    <definedName name="ITEM15_187">#REF!</definedName>
    <definedName name="ITEM2" localSheetId="14">#REF!</definedName>
    <definedName name="ITEM2" localSheetId="15">#REF!</definedName>
    <definedName name="ITEM2" localSheetId="12">#REF!</definedName>
    <definedName name="ITEM2" localSheetId="13">#REF!</definedName>
    <definedName name="ITEM2" localSheetId="1">#REF!</definedName>
    <definedName name="ITEM2" localSheetId="11">#REF!</definedName>
    <definedName name="ITEM2" localSheetId="6">#REF!</definedName>
    <definedName name="ITEM2">#REF!</definedName>
    <definedName name="ITEM2_133" localSheetId="14">#REF!</definedName>
    <definedName name="ITEM2_133" localSheetId="15">#REF!</definedName>
    <definedName name="ITEM2_133" localSheetId="12">#REF!</definedName>
    <definedName name="ITEM2_133" localSheetId="13">#REF!</definedName>
    <definedName name="ITEM2_133" localSheetId="1">#REF!</definedName>
    <definedName name="ITEM2_133" localSheetId="11">#REF!</definedName>
    <definedName name="ITEM2_133" localSheetId="6">#REF!</definedName>
    <definedName name="ITEM2_133">#REF!</definedName>
    <definedName name="ITEM2_149" localSheetId="14">#REF!</definedName>
    <definedName name="ITEM2_149" localSheetId="15">#REF!</definedName>
    <definedName name="ITEM2_149" localSheetId="12">#REF!</definedName>
    <definedName name="ITEM2_149" localSheetId="13">#REF!</definedName>
    <definedName name="ITEM2_149" localSheetId="1">#REF!</definedName>
    <definedName name="ITEM2_149" localSheetId="11">#REF!</definedName>
    <definedName name="ITEM2_149" localSheetId="6">#REF!</definedName>
    <definedName name="ITEM2_149">#REF!</definedName>
    <definedName name="ITEM2_186" localSheetId="14">#REF!</definedName>
    <definedName name="ITEM2_186" localSheetId="15">#REF!</definedName>
    <definedName name="ITEM2_186" localSheetId="12">#REF!</definedName>
    <definedName name="ITEM2_186" localSheetId="13">#REF!</definedName>
    <definedName name="ITEM2_186" localSheetId="1">#REF!</definedName>
    <definedName name="ITEM2_186" localSheetId="11">#REF!</definedName>
    <definedName name="ITEM2_186" localSheetId="6">#REF!</definedName>
    <definedName name="ITEM2_186">#REF!</definedName>
    <definedName name="ITEM2_187" localSheetId="14">#REF!</definedName>
    <definedName name="ITEM2_187" localSheetId="15">#REF!</definedName>
    <definedName name="ITEM2_187" localSheetId="12">#REF!</definedName>
    <definedName name="ITEM2_187" localSheetId="13">#REF!</definedName>
    <definedName name="ITEM2_187" localSheetId="1">#REF!</definedName>
    <definedName name="ITEM2_187" localSheetId="11">#REF!</definedName>
    <definedName name="ITEM2_187" localSheetId="6">#REF!</definedName>
    <definedName name="ITEM2_187">#REF!</definedName>
    <definedName name="item210.3" localSheetId="14">#REF!</definedName>
    <definedName name="item210.3" localSheetId="15">#REF!</definedName>
    <definedName name="item210.3" localSheetId="12">#REF!</definedName>
    <definedName name="item210.3" localSheetId="13">#REF!</definedName>
    <definedName name="item210.3" localSheetId="1">#REF!</definedName>
    <definedName name="item210.3" localSheetId="11">#REF!</definedName>
    <definedName name="item210.3" localSheetId="6">#REF!</definedName>
    <definedName name="item210.3">#REF!</definedName>
    <definedName name="item230.1" localSheetId="14">#REF!</definedName>
    <definedName name="item230.1" localSheetId="15">#REF!</definedName>
    <definedName name="item230.1" localSheetId="12">#REF!</definedName>
    <definedName name="item230.1" localSheetId="13">#REF!</definedName>
    <definedName name="item230.1" localSheetId="1">#REF!</definedName>
    <definedName name="item230.1" localSheetId="11">#REF!</definedName>
    <definedName name="item230.1" localSheetId="6">#REF!</definedName>
    <definedName name="item230.1">#REF!</definedName>
    <definedName name="ITEM3" localSheetId="14">#REF!</definedName>
    <definedName name="ITEM3" localSheetId="15">#REF!</definedName>
    <definedName name="ITEM3" localSheetId="12">#REF!</definedName>
    <definedName name="ITEM3" localSheetId="13">#REF!</definedName>
    <definedName name="ITEM3" localSheetId="1">#REF!</definedName>
    <definedName name="ITEM3" localSheetId="11">#REF!</definedName>
    <definedName name="ITEM3" localSheetId="6">#REF!</definedName>
    <definedName name="ITEM3">#REF!</definedName>
    <definedName name="ITEM3_133" localSheetId="14">#REF!</definedName>
    <definedName name="ITEM3_133" localSheetId="15">#REF!</definedName>
    <definedName name="ITEM3_133" localSheetId="12">#REF!</definedName>
    <definedName name="ITEM3_133" localSheetId="13">#REF!</definedName>
    <definedName name="ITEM3_133" localSheetId="1">#REF!</definedName>
    <definedName name="ITEM3_133" localSheetId="11">#REF!</definedName>
    <definedName name="ITEM3_133" localSheetId="6">#REF!</definedName>
    <definedName name="ITEM3_133">#REF!</definedName>
    <definedName name="ITEM3_149" localSheetId="14">#REF!</definedName>
    <definedName name="ITEM3_149" localSheetId="15">#REF!</definedName>
    <definedName name="ITEM3_149" localSheetId="12">#REF!</definedName>
    <definedName name="ITEM3_149" localSheetId="13">#REF!</definedName>
    <definedName name="ITEM3_149" localSheetId="1">#REF!</definedName>
    <definedName name="ITEM3_149" localSheetId="11">#REF!</definedName>
    <definedName name="ITEM3_149" localSheetId="6">#REF!</definedName>
    <definedName name="ITEM3_149">#REF!</definedName>
    <definedName name="ITEM3_186" localSheetId="14">#REF!</definedName>
    <definedName name="ITEM3_186" localSheetId="15">#REF!</definedName>
    <definedName name="ITEM3_186" localSheetId="12">#REF!</definedName>
    <definedName name="ITEM3_186" localSheetId="13">#REF!</definedName>
    <definedName name="ITEM3_186" localSheetId="1">#REF!</definedName>
    <definedName name="ITEM3_186" localSheetId="11">#REF!</definedName>
    <definedName name="ITEM3_186" localSheetId="6">#REF!</definedName>
    <definedName name="ITEM3_186">#REF!</definedName>
    <definedName name="ITEM3_187" localSheetId="14">#REF!</definedName>
    <definedName name="ITEM3_187" localSheetId="15">#REF!</definedName>
    <definedName name="ITEM3_187" localSheetId="12">#REF!</definedName>
    <definedName name="ITEM3_187" localSheetId="13">#REF!</definedName>
    <definedName name="ITEM3_187" localSheetId="1">#REF!</definedName>
    <definedName name="ITEM3_187" localSheetId="11">#REF!</definedName>
    <definedName name="ITEM3_187" localSheetId="6">#REF!</definedName>
    <definedName name="ITEM3_187">#REF!</definedName>
    <definedName name="item310" localSheetId="14">#REF!</definedName>
    <definedName name="item310" localSheetId="15">#REF!</definedName>
    <definedName name="item310" localSheetId="12">#REF!</definedName>
    <definedName name="item310" localSheetId="13">#REF!</definedName>
    <definedName name="item310" localSheetId="1">#REF!</definedName>
    <definedName name="item310" localSheetId="11">#REF!</definedName>
    <definedName name="item310" localSheetId="6">#REF!</definedName>
    <definedName name="item310">#REF!</definedName>
    <definedName name="item320.2" localSheetId="14">#REF!</definedName>
    <definedName name="item320.2" localSheetId="15">#REF!</definedName>
    <definedName name="item320.2" localSheetId="12">#REF!</definedName>
    <definedName name="item320.2" localSheetId="13">#REF!</definedName>
    <definedName name="item320.2" localSheetId="1">#REF!</definedName>
    <definedName name="item320.2" localSheetId="11">#REF!</definedName>
    <definedName name="item320.2" localSheetId="6">#REF!</definedName>
    <definedName name="item320.2">#REF!</definedName>
    <definedName name="item330.1" localSheetId="14">#REF!</definedName>
    <definedName name="item330.1" localSheetId="15">#REF!</definedName>
    <definedName name="item330.1" localSheetId="12">#REF!</definedName>
    <definedName name="item330.1" localSheetId="13">#REF!</definedName>
    <definedName name="item330.1" localSheetId="1">#REF!</definedName>
    <definedName name="item330.1" localSheetId="11">#REF!</definedName>
    <definedName name="item330.1" localSheetId="6">#REF!</definedName>
    <definedName name="item330.1">#REF!</definedName>
    <definedName name="item420" localSheetId="14">#REF!</definedName>
    <definedName name="item420" localSheetId="15">#REF!</definedName>
    <definedName name="item420" localSheetId="12">#REF!</definedName>
    <definedName name="item420" localSheetId="13">#REF!</definedName>
    <definedName name="item420" localSheetId="1">#REF!</definedName>
    <definedName name="item420" localSheetId="11">#REF!</definedName>
    <definedName name="item420" localSheetId="6">#REF!</definedName>
    <definedName name="item420">#REF!</definedName>
    <definedName name="item450.2P" localSheetId="14">#REF!</definedName>
    <definedName name="item450.2P" localSheetId="15">#REF!</definedName>
    <definedName name="item450.2P" localSheetId="12">#REF!</definedName>
    <definedName name="item450.2P" localSheetId="13">#REF!</definedName>
    <definedName name="item450.2P" localSheetId="1">#REF!</definedName>
    <definedName name="item450.2P" localSheetId="11">#REF!</definedName>
    <definedName name="item450.2P" localSheetId="6">#REF!</definedName>
    <definedName name="item450.2P">#REF!</definedName>
    <definedName name="item600.1" localSheetId="14">#REF!</definedName>
    <definedName name="item600.1" localSheetId="15">#REF!</definedName>
    <definedName name="item600.1" localSheetId="12">#REF!</definedName>
    <definedName name="item600.1" localSheetId="13">#REF!</definedName>
    <definedName name="item600.1" localSheetId="1">#REF!</definedName>
    <definedName name="item600.1" localSheetId="11">#REF!</definedName>
    <definedName name="item600.1" localSheetId="6">#REF!</definedName>
    <definedName name="item600.1">#REF!</definedName>
    <definedName name="item610.1" localSheetId="14">#REF!</definedName>
    <definedName name="item610.1" localSheetId="15">#REF!</definedName>
    <definedName name="item610.1" localSheetId="12">#REF!</definedName>
    <definedName name="item610.1" localSheetId="13">#REF!</definedName>
    <definedName name="item610.1" localSheetId="1">#REF!</definedName>
    <definedName name="item610.1" localSheetId="11">#REF!</definedName>
    <definedName name="item610.1" localSheetId="6">#REF!</definedName>
    <definedName name="item610.1">#REF!</definedName>
    <definedName name="item610.2" localSheetId="14">#REF!</definedName>
    <definedName name="item610.2" localSheetId="15">#REF!</definedName>
    <definedName name="item610.2" localSheetId="12">#REF!</definedName>
    <definedName name="item610.2" localSheetId="13">#REF!</definedName>
    <definedName name="item610.2" localSheetId="1">#REF!</definedName>
    <definedName name="item610.2" localSheetId="11">#REF!</definedName>
    <definedName name="item610.2" localSheetId="6">#REF!</definedName>
    <definedName name="item610.2">#REF!</definedName>
    <definedName name="item630.4" localSheetId="14">#REF!</definedName>
    <definedName name="item630.4" localSheetId="15">#REF!</definedName>
    <definedName name="item630.4" localSheetId="12">#REF!</definedName>
    <definedName name="item630.4" localSheetId="13">#REF!</definedName>
    <definedName name="item630.4" localSheetId="1">#REF!</definedName>
    <definedName name="item630.4" localSheetId="11">#REF!</definedName>
    <definedName name="item630.4" localSheetId="6">#REF!</definedName>
    <definedName name="item630.4">#REF!</definedName>
    <definedName name="item630.6" localSheetId="14">#REF!</definedName>
    <definedName name="item630.6" localSheetId="15">#REF!</definedName>
    <definedName name="item630.6" localSheetId="12">#REF!</definedName>
    <definedName name="item630.6" localSheetId="13">#REF!</definedName>
    <definedName name="item630.6" localSheetId="1">#REF!</definedName>
    <definedName name="item630.6" localSheetId="11">#REF!</definedName>
    <definedName name="item630.6" localSheetId="6">#REF!</definedName>
    <definedName name="item630.6">#REF!</definedName>
    <definedName name="item630.7" localSheetId="14">#REF!</definedName>
    <definedName name="item630.7" localSheetId="15">#REF!</definedName>
    <definedName name="item630.7" localSheetId="12">#REF!</definedName>
    <definedName name="item630.7" localSheetId="13">#REF!</definedName>
    <definedName name="item630.7" localSheetId="1">#REF!</definedName>
    <definedName name="item630.7" localSheetId="11">#REF!</definedName>
    <definedName name="item630.7" localSheetId="6">#REF!</definedName>
    <definedName name="item630.7">#REF!</definedName>
    <definedName name="item640.3" localSheetId="14">#REF!</definedName>
    <definedName name="item640.3" localSheetId="15">#REF!</definedName>
    <definedName name="item640.3" localSheetId="12">#REF!</definedName>
    <definedName name="item640.3" localSheetId="13">#REF!</definedName>
    <definedName name="item640.3" localSheetId="1">#REF!</definedName>
    <definedName name="item640.3" localSheetId="11">#REF!</definedName>
    <definedName name="item640.3" localSheetId="6">#REF!</definedName>
    <definedName name="item640.3">#REF!</definedName>
    <definedName name="item661" localSheetId="14">#REF!</definedName>
    <definedName name="item661" localSheetId="15">#REF!</definedName>
    <definedName name="item661" localSheetId="12">#REF!</definedName>
    <definedName name="item661" localSheetId="13">#REF!</definedName>
    <definedName name="item661" localSheetId="1">#REF!</definedName>
    <definedName name="item661" localSheetId="11">#REF!</definedName>
    <definedName name="item661" localSheetId="6">#REF!</definedName>
    <definedName name="item661">#REF!</definedName>
    <definedName name="item671" localSheetId="14">#REF!</definedName>
    <definedName name="item671" localSheetId="15">#REF!</definedName>
    <definedName name="item671" localSheetId="12">#REF!</definedName>
    <definedName name="item671" localSheetId="13">#REF!</definedName>
    <definedName name="item671" localSheetId="1">#REF!</definedName>
    <definedName name="item671" localSheetId="11">#REF!</definedName>
    <definedName name="item671" localSheetId="6">#REF!</definedName>
    <definedName name="item671">#REF!</definedName>
    <definedName name="item673.1" localSheetId="14">#REF!</definedName>
    <definedName name="item673.1" localSheetId="15">#REF!</definedName>
    <definedName name="item673.1" localSheetId="12">#REF!</definedName>
    <definedName name="item673.1" localSheetId="13">#REF!</definedName>
    <definedName name="item673.1" localSheetId="1">#REF!</definedName>
    <definedName name="item673.1" localSheetId="11">#REF!</definedName>
    <definedName name="item673.1" localSheetId="6">#REF!</definedName>
    <definedName name="item673.1">#REF!</definedName>
    <definedName name="item673.3" localSheetId="14">#REF!</definedName>
    <definedName name="item673.3" localSheetId="15">#REF!</definedName>
    <definedName name="item673.3" localSheetId="12">#REF!</definedName>
    <definedName name="item673.3" localSheetId="13">#REF!</definedName>
    <definedName name="item673.3" localSheetId="1">#REF!</definedName>
    <definedName name="item673.3" localSheetId="11">#REF!</definedName>
    <definedName name="item673.3" localSheetId="6">#REF!</definedName>
    <definedName name="item673.3">#REF!</definedName>
    <definedName name="item681" localSheetId="14">#REF!</definedName>
    <definedName name="item681" localSheetId="15">#REF!</definedName>
    <definedName name="item681" localSheetId="12">#REF!</definedName>
    <definedName name="item681" localSheetId="13">#REF!</definedName>
    <definedName name="item681" localSheetId="1">#REF!</definedName>
    <definedName name="item681" localSheetId="11">#REF!</definedName>
    <definedName name="item681" localSheetId="6">#REF!</definedName>
    <definedName name="item681">#REF!</definedName>
    <definedName name="item700.1" localSheetId="14">#REF!</definedName>
    <definedName name="item700.1" localSheetId="15">#REF!</definedName>
    <definedName name="item700.1" localSheetId="12">#REF!</definedName>
    <definedName name="item700.1" localSheetId="13">#REF!</definedName>
    <definedName name="item700.1" localSheetId="1">#REF!</definedName>
    <definedName name="item700.1" localSheetId="11">#REF!</definedName>
    <definedName name="item700.1" localSheetId="6">#REF!</definedName>
    <definedName name="item700.1">#REF!</definedName>
    <definedName name="item710.1" localSheetId="14">#REF!</definedName>
    <definedName name="item710.1" localSheetId="15">#REF!</definedName>
    <definedName name="item710.1" localSheetId="12">#REF!</definedName>
    <definedName name="item710.1" localSheetId="13">#REF!</definedName>
    <definedName name="item710.1" localSheetId="1">#REF!</definedName>
    <definedName name="item710.1" localSheetId="11">#REF!</definedName>
    <definedName name="item710.1" localSheetId="6">#REF!</definedName>
    <definedName name="item710.1">#REF!</definedName>
    <definedName name="item710.2" localSheetId="14">#REF!</definedName>
    <definedName name="item710.2" localSheetId="15">#REF!</definedName>
    <definedName name="item710.2" localSheetId="12">#REF!</definedName>
    <definedName name="item710.2" localSheetId="13">#REF!</definedName>
    <definedName name="item710.2" localSheetId="1">#REF!</definedName>
    <definedName name="item710.2" localSheetId="11">#REF!</definedName>
    <definedName name="item710.2" localSheetId="6">#REF!</definedName>
    <definedName name="item710.2">#REF!</definedName>
    <definedName name="item730.1" localSheetId="14">#REF!</definedName>
    <definedName name="item730.1" localSheetId="15">#REF!</definedName>
    <definedName name="item730.1" localSheetId="12">#REF!</definedName>
    <definedName name="item730.1" localSheetId="13">#REF!</definedName>
    <definedName name="item730.1" localSheetId="1">#REF!</definedName>
    <definedName name="item730.1" localSheetId="11">#REF!</definedName>
    <definedName name="item730.1" localSheetId="6">#REF!</definedName>
    <definedName name="item730.1">#REF!</definedName>
    <definedName name="item730.2" localSheetId="14">#REF!</definedName>
    <definedName name="item730.2" localSheetId="15">#REF!</definedName>
    <definedName name="item730.2" localSheetId="12">#REF!</definedName>
    <definedName name="item730.2" localSheetId="13">#REF!</definedName>
    <definedName name="item730.2" localSheetId="1">#REF!</definedName>
    <definedName name="item730.2" localSheetId="11">#REF!</definedName>
    <definedName name="item730.2" localSheetId="6">#REF!</definedName>
    <definedName name="item730.2">#REF!</definedName>
    <definedName name="item730.2.4" localSheetId="14">#REF!</definedName>
    <definedName name="item730.2.4" localSheetId="15">#REF!</definedName>
    <definedName name="item730.2.4" localSheetId="12">#REF!</definedName>
    <definedName name="item730.2.4" localSheetId="13">#REF!</definedName>
    <definedName name="item730.2.4" localSheetId="1">#REF!</definedName>
    <definedName name="item730.2.4" localSheetId="11">#REF!</definedName>
    <definedName name="item730.2.4" localSheetId="6">#REF!</definedName>
    <definedName name="item730.2.4">#REF!</definedName>
    <definedName name="item900.2" localSheetId="14">#REF!</definedName>
    <definedName name="item900.2" localSheetId="15">#REF!</definedName>
    <definedName name="item900.2" localSheetId="12">#REF!</definedName>
    <definedName name="item900.2" localSheetId="13">#REF!</definedName>
    <definedName name="item900.2" localSheetId="1">#REF!</definedName>
    <definedName name="item900.2" localSheetId="11">#REF!</definedName>
    <definedName name="item900.2" localSheetId="6">#REF!</definedName>
    <definedName name="item900.2">#REF!</definedName>
    <definedName name="IUCN" localSheetId="14">#REF!</definedName>
    <definedName name="IUCN" localSheetId="15">#REF!</definedName>
    <definedName name="IUCN" localSheetId="12">#REF!</definedName>
    <definedName name="IUCN" localSheetId="13">#REF!</definedName>
    <definedName name="IUCN" localSheetId="1">#REF!</definedName>
    <definedName name="IUCN" localSheetId="11">#REF!</definedName>
    <definedName name="IUCN" localSheetId="6">#REF!</definedName>
    <definedName name="IUCN">#REF!</definedName>
    <definedName name="IUI" localSheetId="2" hidden="1">{"TAB1",#N/A,TRUE,"GENERAL";"TAB2",#N/A,TRUE,"GENERAL";"TAB3",#N/A,TRUE,"GENERAL";"TAB4",#N/A,TRUE,"GENERAL";"TAB5",#N/A,TRUE,"GENERAL"}</definedName>
    <definedName name="IUI" localSheetId="14" hidden="1">{"TAB1",#N/A,TRUE,"GENERAL";"TAB2",#N/A,TRUE,"GENERAL";"TAB3",#N/A,TRUE,"GENERAL";"TAB4",#N/A,TRUE,"GENERAL";"TAB5",#N/A,TRUE,"GENERAL"}</definedName>
    <definedName name="IUI" localSheetId="15" hidden="1">{"TAB1",#N/A,TRUE,"GENERAL";"TAB2",#N/A,TRUE,"GENERAL";"TAB3",#N/A,TRUE,"GENERAL";"TAB4",#N/A,TRUE,"GENERAL";"TAB5",#N/A,TRUE,"GENERAL"}</definedName>
    <definedName name="IUI" localSheetId="0" hidden="1">{"TAB1",#N/A,TRUE,"GENERAL";"TAB2",#N/A,TRUE,"GENERAL";"TAB3",#N/A,TRUE,"GENERAL";"TAB4",#N/A,TRUE,"GENERAL";"TAB5",#N/A,TRUE,"GENERAL"}</definedName>
    <definedName name="IUI" localSheetId="12" hidden="1">{"TAB1",#N/A,TRUE,"GENERAL";"TAB2",#N/A,TRUE,"GENERAL";"TAB3",#N/A,TRUE,"GENERAL";"TAB4",#N/A,TRUE,"GENERAL";"TAB5",#N/A,TRUE,"GENERAL"}</definedName>
    <definedName name="IUI" localSheetId="13" hidden="1">{"TAB1",#N/A,TRUE,"GENERAL";"TAB2",#N/A,TRUE,"GENERAL";"TAB3",#N/A,TRUE,"GENERAL";"TAB4",#N/A,TRUE,"GENERAL";"TAB5",#N/A,TRUE,"GENERAL"}</definedName>
    <definedName name="IUI" localSheetId="16" hidden="1">{"TAB1",#N/A,TRUE,"GENERAL";"TAB2",#N/A,TRUE,"GENERAL";"TAB3",#N/A,TRUE,"GENERAL";"TAB4",#N/A,TRUE,"GENERAL";"TAB5",#N/A,TRUE,"GENERAL"}</definedName>
    <definedName name="IUI" localSheetId="1" hidden="1">{"TAB1",#N/A,TRUE,"GENERAL";"TAB2",#N/A,TRUE,"GENERAL";"TAB3",#N/A,TRUE,"GENERAL";"TAB4",#N/A,TRUE,"GENERAL";"TAB5",#N/A,TRUE,"GENERAL"}</definedName>
    <definedName name="IUI" localSheetId="11" hidden="1">{"TAB1",#N/A,TRUE,"GENERAL";"TAB2",#N/A,TRUE,"GENERAL";"TAB3",#N/A,TRUE,"GENERAL";"TAB4",#N/A,TRUE,"GENERAL";"TAB5",#N/A,TRUE,"GENERAL"}</definedName>
    <definedName name="IUI" localSheetId="5" hidden="1">{"TAB1",#N/A,TRUE,"GENERAL";"TAB2",#N/A,TRUE,"GENERAL";"TAB3",#N/A,TRUE,"GENERAL";"TAB4",#N/A,TRUE,"GENERAL";"TAB5",#N/A,TRUE,"GENERAL"}</definedName>
    <definedName name="IUI" localSheetId="6"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localSheetId="14" hidden="1">{"TAB1",#N/A,TRUE,"GENERAL";"TAB2",#N/A,TRUE,"GENERAL";"TAB3",#N/A,TRUE,"GENERAL";"TAB4",#N/A,TRUE,"GENERAL";"TAB5",#N/A,TRUE,"GENERAL"}</definedName>
    <definedName name="iuit7" localSheetId="15" hidden="1">{"TAB1",#N/A,TRUE,"GENERAL";"TAB2",#N/A,TRUE,"GENERAL";"TAB3",#N/A,TRUE,"GENERAL";"TAB4",#N/A,TRUE,"GENERAL";"TAB5",#N/A,TRUE,"GENERAL"}</definedName>
    <definedName name="iuit7" localSheetId="0" hidden="1">{"TAB1",#N/A,TRUE,"GENERAL";"TAB2",#N/A,TRUE,"GENERAL";"TAB3",#N/A,TRUE,"GENERAL";"TAB4",#N/A,TRUE,"GENERAL";"TAB5",#N/A,TRUE,"GENERAL"}</definedName>
    <definedName name="iuit7" localSheetId="12" hidden="1">{"TAB1",#N/A,TRUE,"GENERAL";"TAB2",#N/A,TRUE,"GENERAL";"TAB3",#N/A,TRUE,"GENERAL";"TAB4",#N/A,TRUE,"GENERAL";"TAB5",#N/A,TRUE,"GENERAL"}</definedName>
    <definedName name="iuit7" localSheetId="13" hidden="1">{"TAB1",#N/A,TRUE,"GENERAL";"TAB2",#N/A,TRUE,"GENERAL";"TAB3",#N/A,TRUE,"GENERAL";"TAB4",#N/A,TRUE,"GENERAL";"TAB5",#N/A,TRUE,"GENERAL"}</definedName>
    <definedName name="iuit7" localSheetId="16" hidden="1">{"TAB1",#N/A,TRUE,"GENERAL";"TAB2",#N/A,TRUE,"GENERAL";"TAB3",#N/A,TRUE,"GENERAL";"TAB4",#N/A,TRUE,"GENERAL";"TAB5",#N/A,TRUE,"GENERAL"}</definedName>
    <definedName name="iuit7" localSheetId="1" hidden="1">{"TAB1",#N/A,TRUE,"GENERAL";"TAB2",#N/A,TRUE,"GENERAL";"TAB3",#N/A,TRUE,"GENERAL";"TAB4",#N/A,TRUE,"GENERAL";"TAB5",#N/A,TRUE,"GENERAL"}</definedName>
    <definedName name="iuit7" localSheetId="11" hidden="1">{"TAB1",#N/A,TRUE,"GENERAL";"TAB2",#N/A,TRUE,"GENERAL";"TAB3",#N/A,TRUE,"GENERAL";"TAB4",#N/A,TRUE,"GENERAL";"TAB5",#N/A,TRUE,"GENERAL"}</definedName>
    <definedName name="iuit7" localSheetId="5" hidden="1">{"TAB1",#N/A,TRUE,"GENERAL";"TAB2",#N/A,TRUE,"GENERAL";"TAB3",#N/A,TRUE,"GENERAL";"TAB4",#N/A,TRUE,"GENERAL";"TAB5",#N/A,TRUE,"GENERAL"}</definedName>
    <definedName name="iuit7" localSheetId="6"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localSheetId="14" hidden="1">{"via1",#N/A,TRUE,"general";"via2",#N/A,TRUE,"general";"via3",#N/A,TRUE,"general"}</definedName>
    <definedName name="iul" localSheetId="15" hidden="1">{"via1",#N/A,TRUE,"general";"via2",#N/A,TRUE,"general";"via3",#N/A,TRUE,"general"}</definedName>
    <definedName name="iul" localSheetId="0" hidden="1">{"via1",#N/A,TRUE,"general";"via2",#N/A,TRUE,"general";"via3",#N/A,TRUE,"general"}</definedName>
    <definedName name="iul" localSheetId="12" hidden="1">{"via1",#N/A,TRUE,"general";"via2",#N/A,TRUE,"general";"via3",#N/A,TRUE,"general"}</definedName>
    <definedName name="iul" localSheetId="13" hidden="1">{"via1",#N/A,TRUE,"general";"via2",#N/A,TRUE,"general";"via3",#N/A,TRUE,"general"}</definedName>
    <definedName name="iul" localSheetId="16" hidden="1">{"via1",#N/A,TRUE,"general";"via2",#N/A,TRUE,"general";"via3",#N/A,TRUE,"general"}</definedName>
    <definedName name="iul" localSheetId="1" hidden="1">{"via1",#N/A,TRUE,"general";"via2",#N/A,TRUE,"general";"via3",#N/A,TRUE,"general"}</definedName>
    <definedName name="iul" localSheetId="11" hidden="1">{"via1",#N/A,TRUE,"general";"via2",#N/A,TRUE,"general";"via3",#N/A,TRUE,"general"}</definedName>
    <definedName name="iul" localSheetId="5" hidden="1">{"via1",#N/A,TRUE,"general";"via2",#N/A,TRUE,"general";"via3",#N/A,TRUE,"general"}</definedName>
    <definedName name="iul" localSheetId="6"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localSheetId="14" hidden="1">{"via1",#N/A,TRUE,"general";"via2",#N/A,TRUE,"general";"via3",#N/A,TRUE,"general"}</definedName>
    <definedName name="iuouio" localSheetId="15" hidden="1">{"via1",#N/A,TRUE,"general";"via2",#N/A,TRUE,"general";"via3",#N/A,TRUE,"general"}</definedName>
    <definedName name="iuouio" localSheetId="0" hidden="1">{"via1",#N/A,TRUE,"general";"via2",#N/A,TRUE,"general";"via3",#N/A,TRUE,"general"}</definedName>
    <definedName name="iuouio" localSheetId="12" hidden="1">{"via1",#N/A,TRUE,"general";"via2",#N/A,TRUE,"general";"via3",#N/A,TRUE,"general"}</definedName>
    <definedName name="iuouio" localSheetId="13" hidden="1">{"via1",#N/A,TRUE,"general";"via2",#N/A,TRUE,"general";"via3",#N/A,TRUE,"general"}</definedName>
    <definedName name="iuouio" localSheetId="16" hidden="1">{"via1",#N/A,TRUE,"general";"via2",#N/A,TRUE,"general";"via3",#N/A,TRUE,"general"}</definedName>
    <definedName name="iuouio" localSheetId="1" hidden="1">{"via1",#N/A,TRUE,"general";"via2",#N/A,TRUE,"general";"via3",#N/A,TRUE,"general"}</definedName>
    <definedName name="iuouio" localSheetId="11" hidden="1">{"via1",#N/A,TRUE,"general";"via2",#N/A,TRUE,"general";"via3",#N/A,TRUE,"general"}</definedName>
    <definedName name="iuouio" localSheetId="5" hidden="1">{"via1",#N/A,TRUE,"general";"via2",#N/A,TRUE,"general";"via3",#N/A,TRUE,"general"}</definedName>
    <definedName name="iuouio" localSheetId="6"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localSheetId="14" hidden="1">{"TAB1",#N/A,TRUE,"GENERAL";"TAB2",#N/A,TRUE,"GENERAL";"TAB3",#N/A,TRUE,"GENERAL";"TAB4",#N/A,TRUE,"GENERAL";"TAB5",#N/A,TRUE,"GENERAL"}</definedName>
    <definedName name="iuyi9" localSheetId="15" hidden="1">{"TAB1",#N/A,TRUE,"GENERAL";"TAB2",#N/A,TRUE,"GENERAL";"TAB3",#N/A,TRUE,"GENERAL";"TAB4",#N/A,TRUE,"GENERAL";"TAB5",#N/A,TRUE,"GENERAL"}</definedName>
    <definedName name="iuyi9" localSheetId="0" hidden="1">{"TAB1",#N/A,TRUE,"GENERAL";"TAB2",#N/A,TRUE,"GENERAL";"TAB3",#N/A,TRUE,"GENERAL";"TAB4",#N/A,TRUE,"GENERAL";"TAB5",#N/A,TRUE,"GENERAL"}</definedName>
    <definedName name="iuyi9" localSheetId="12" hidden="1">{"TAB1",#N/A,TRUE,"GENERAL";"TAB2",#N/A,TRUE,"GENERAL";"TAB3",#N/A,TRUE,"GENERAL";"TAB4",#N/A,TRUE,"GENERAL";"TAB5",#N/A,TRUE,"GENERAL"}</definedName>
    <definedName name="iuyi9" localSheetId="13" hidden="1">{"TAB1",#N/A,TRUE,"GENERAL";"TAB2",#N/A,TRUE,"GENERAL";"TAB3",#N/A,TRUE,"GENERAL";"TAB4",#N/A,TRUE,"GENERAL";"TAB5",#N/A,TRUE,"GENERAL"}</definedName>
    <definedName name="iuyi9" localSheetId="16" hidden="1">{"TAB1",#N/A,TRUE,"GENERAL";"TAB2",#N/A,TRUE,"GENERAL";"TAB3",#N/A,TRUE,"GENERAL";"TAB4",#N/A,TRUE,"GENERAL";"TAB5",#N/A,TRUE,"GENERAL"}</definedName>
    <definedName name="iuyi9" localSheetId="1" hidden="1">{"TAB1",#N/A,TRUE,"GENERAL";"TAB2",#N/A,TRUE,"GENERAL";"TAB3",#N/A,TRUE,"GENERAL";"TAB4",#N/A,TRUE,"GENERAL";"TAB5",#N/A,TRUE,"GENERAL"}</definedName>
    <definedName name="iuyi9" localSheetId="11" hidden="1">{"TAB1",#N/A,TRUE,"GENERAL";"TAB2",#N/A,TRUE,"GENERAL";"TAB3",#N/A,TRUE,"GENERAL";"TAB4",#N/A,TRUE,"GENERAL";"TAB5",#N/A,TRUE,"GENERAL"}</definedName>
    <definedName name="iuyi9" localSheetId="5" hidden="1">{"TAB1",#N/A,TRUE,"GENERAL";"TAB2",#N/A,TRUE,"GENERAL";"TAB3",#N/A,TRUE,"GENERAL";"TAB4",#N/A,TRUE,"GENERAL";"TAB5",#N/A,TRUE,"GENERAL"}</definedName>
    <definedName name="iuyi9" localSheetId="6" hidden="1">{"TAB1",#N/A,TRUE,"GENERAL";"TAB2",#N/A,TRUE,"GENERAL";"TAB3",#N/A,TRUE,"GENERAL";"TAB4",#N/A,TRUE,"GENERAL";"TAB5",#N/A,TRUE,"GENERAL"}</definedName>
    <definedName name="iuyi9" hidden="1">{"TAB1",#N/A,TRUE,"GENERAL";"TAB2",#N/A,TRUE,"GENERAL";"TAB3",#N/A,TRUE,"GENERAL";"TAB4",#N/A,TRUE,"GENERAL";"TAB5",#N/A,TRUE,"GENERAL"}</definedName>
    <definedName name="iuyiu7" localSheetId="2">#REF!</definedName>
    <definedName name="iuyiu7" localSheetId="14">#REF!</definedName>
    <definedName name="iuyiu7" localSheetId="15">#REF!</definedName>
    <definedName name="iuyiu7" localSheetId="0">#REF!</definedName>
    <definedName name="iuyiu7" localSheetId="12">#REF!</definedName>
    <definedName name="iuyiu7" localSheetId="13">#REF!</definedName>
    <definedName name="iuyiu7" localSheetId="1">#REF!</definedName>
    <definedName name="iuyiu7" localSheetId="11">#REF!</definedName>
    <definedName name="iuyiu7" localSheetId="5">#REF!</definedName>
    <definedName name="iuyiu7" localSheetId="6">#REF!</definedName>
    <definedName name="iuyiu7">#REF!</definedName>
    <definedName name="IVA" localSheetId="14">#REF!</definedName>
    <definedName name="IVA" localSheetId="15">#REF!</definedName>
    <definedName name="IVA" localSheetId="12">#REF!</definedName>
    <definedName name="IVA" localSheetId="13">#REF!</definedName>
    <definedName name="IVA" localSheetId="1">#REF!</definedName>
    <definedName name="IVA" localSheetId="11">#REF!</definedName>
    <definedName name="IVA" localSheetId="6">#REF!</definedName>
    <definedName name="IVA">#REF!</definedName>
    <definedName name="iyuiuyi" localSheetId="2" hidden="1">{"via1",#N/A,TRUE,"general";"via2",#N/A,TRUE,"general";"via3",#N/A,TRUE,"general"}</definedName>
    <definedName name="iyuiuyi" localSheetId="14" hidden="1">{"via1",#N/A,TRUE,"general";"via2",#N/A,TRUE,"general";"via3",#N/A,TRUE,"general"}</definedName>
    <definedName name="iyuiuyi" localSheetId="15" hidden="1">{"via1",#N/A,TRUE,"general";"via2",#N/A,TRUE,"general";"via3",#N/A,TRUE,"general"}</definedName>
    <definedName name="iyuiuyi" localSheetId="0" hidden="1">{"via1",#N/A,TRUE,"general";"via2",#N/A,TRUE,"general";"via3",#N/A,TRUE,"general"}</definedName>
    <definedName name="iyuiuyi" localSheetId="12" hidden="1">{"via1",#N/A,TRUE,"general";"via2",#N/A,TRUE,"general";"via3",#N/A,TRUE,"general"}</definedName>
    <definedName name="iyuiuyi" localSheetId="13" hidden="1">{"via1",#N/A,TRUE,"general";"via2",#N/A,TRUE,"general";"via3",#N/A,TRUE,"general"}</definedName>
    <definedName name="iyuiuyi" localSheetId="16" hidden="1">{"via1",#N/A,TRUE,"general";"via2",#N/A,TRUE,"general";"via3",#N/A,TRUE,"general"}</definedName>
    <definedName name="iyuiuyi" localSheetId="1" hidden="1">{"via1",#N/A,TRUE,"general";"via2",#N/A,TRUE,"general";"via3",#N/A,TRUE,"general"}</definedName>
    <definedName name="iyuiuyi" localSheetId="11" hidden="1">{"via1",#N/A,TRUE,"general";"via2",#N/A,TRUE,"general";"via3",#N/A,TRUE,"general"}</definedName>
    <definedName name="iyuiuyi" localSheetId="5" hidden="1">{"via1",#N/A,TRUE,"general";"via2",#N/A,TRUE,"general";"via3",#N/A,TRUE,"general"}</definedName>
    <definedName name="iyuiuyi" localSheetId="6" hidden="1">{"via1",#N/A,TRUE,"general";"via2",#N/A,TRUE,"general";"via3",#N/A,TRUE,"general"}</definedName>
    <definedName name="iyuiuyi" hidden="1">{"via1",#N/A,TRUE,"general";"via2",#N/A,TRUE,"general";"via3",#N/A,TRUE,"general"}</definedName>
    <definedName name="IZQ" localSheetId="2">#REF!</definedName>
    <definedName name="IZQ" localSheetId="14">[36]DIST!$G$7:$H$2413</definedName>
    <definedName name="IZQ" localSheetId="15">#REF!</definedName>
    <definedName name="IZQ" localSheetId="0">#REF!</definedName>
    <definedName name="IZQ" localSheetId="12">[36]DIST!$G$7:$H$2413</definedName>
    <definedName name="IZQ" localSheetId="13">[36]DIST!$G$7:$H$2413</definedName>
    <definedName name="IZQ" localSheetId="16">#REF!</definedName>
    <definedName name="IZQ" localSheetId="1">[36]DIST!$G$7:$H$2413</definedName>
    <definedName name="IZQ" localSheetId="11">#REF!</definedName>
    <definedName name="IZQ" localSheetId="5">#REF!</definedName>
    <definedName name="IZQ" localSheetId="6">[36]DIST!$G$7:$H$2413</definedName>
    <definedName name="IZQ">#REF!</definedName>
    <definedName name="j" localSheetId="2" hidden="1">{"TAB1",#N/A,TRUE,"GENERAL";"TAB2",#N/A,TRUE,"GENERAL";"TAB3",#N/A,TRUE,"GENERAL";"TAB4",#N/A,TRUE,"GENERAL";"TAB5",#N/A,TRUE,"GENERAL"}</definedName>
    <definedName name="j" localSheetId="14" hidden="1">{"TAB1",#N/A,TRUE,"GENERAL";"TAB2",#N/A,TRUE,"GENERAL";"TAB3",#N/A,TRUE,"GENERAL";"TAB4",#N/A,TRUE,"GENERAL";"TAB5",#N/A,TRUE,"GENERAL"}</definedName>
    <definedName name="j" localSheetId="15" hidden="1">{"TAB1",#N/A,TRUE,"GENERAL";"TAB2",#N/A,TRUE,"GENERAL";"TAB3",#N/A,TRUE,"GENERAL";"TAB4",#N/A,TRUE,"GENERAL";"TAB5",#N/A,TRUE,"GENERAL"}</definedName>
    <definedName name="j" localSheetId="0" hidden="1">{"TAB1",#N/A,TRUE,"GENERAL";"TAB2",#N/A,TRUE,"GENERAL";"TAB3",#N/A,TRUE,"GENERAL";"TAB4",#N/A,TRUE,"GENERAL";"TAB5",#N/A,TRUE,"GENERAL"}</definedName>
    <definedName name="j" localSheetId="12" hidden="1">{"TAB1",#N/A,TRUE,"GENERAL";"TAB2",#N/A,TRUE,"GENERAL";"TAB3",#N/A,TRUE,"GENERAL";"TAB4",#N/A,TRUE,"GENERAL";"TAB5",#N/A,TRUE,"GENERAL"}</definedName>
    <definedName name="j" localSheetId="13" hidden="1">{"TAB1",#N/A,TRUE,"GENERAL";"TAB2",#N/A,TRUE,"GENERAL";"TAB3",#N/A,TRUE,"GENERAL";"TAB4",#N/A,TRUE,"GENERAL";"TAB5",#N/A,TRUE,"GENERAL"}</definedName>
    <definedName name="j" localSheetId="16" hidden="1">{"TAB1",#N/A,TRUE,"GENERAL";"TAB2",#N/A,TRUE,"GENERAL";"TAB3",#N/A,TRUE,"GENERAL";"TAB4",#N/A,TRUE,"GENERAL";"TAB5",#N/A,TRUE,"GENERAL"}</definedName>
    <definedName name="j" localSheetId="1" hidden="1">{"TAB1",#N/A,TRUE,"GENERAL";"TAB2",#N/A,TRUE,"GENERAL";"TAB3",#N/A,TRUE,"GENERAL";"TAB4",#N/A,TRUE,"GENERAL";"TAB5",#N/A,TRUE,"GENERAL"}</definedName>
    <definedName name="j" localSheetId="11" hidden="1">{"TAB1",#N/A,TRUE,"GENERAL";"TAB2",#N/A,TRUE,"GENERAL";"TAB3",#N/A,TRUE,"GENERAL";"TAB4",#N/A,TRUE,"GENERAL";"TAB5",#N/A,TRUE,"GENERAL"}</definedName>
    <definedName name="j" localSheetId="5" hidden="1">{"TAB1",#N/A,TRUE,"GENERAL";"TAB2",#N/A,TRUE,"GENERAL";"TAB3",#N/A,TRUE,"GENERAL";"TAB4",#N/A,TRUE,"GENERAL";"TAB5",#N/A,TRUE,"GENERAL"}</definedName>
    <definedName name="j" localSheetId="6" hidden="1">{"TAB1",#N/A,TRUE,"GENERAL";"TAB2",#N/A,TRUE,"GENERAL";"TAB3",#N/A,TRUE,"GENERAL";"TAB4",#N/A,TRUE,"GENERAL";"TAB5",#N/A,TRUE,"GENERAL"}</definedName>
    <definedName name="j" hidden="1">{"TAB1",#N/A,TRUE,"GENERAL";"TAB2",#N/A,TRUE,"GENERAL";"TAB3",#N/A,TRUE,"GENERAL";"TAB4",#N/A,TRUE,"GENERAL";"TAB5",#N/A,TRUE,"GENERAL"}</definedName>
    <definedName name="JA" localSheetId="2">#REF!</definedName>
    <definedName name="JA" localSheetId="14">#REF!</definedName>
    <definedName name="JA" localSheetId="15">#REF!</definedName>
    <definedName name="JA" localSheetId="0">#REF!</definedName>
    <definedName name="JA" localSheetId="12">#REF!</definedName>
    <definedName name="JA" localSheetId="13">#REF!</definedName>
    <definedName name="JA" localSheetId="1">#REF!</definedName>
    <definedName name="JA" localSheetId="11">#REF!</definedName>
    <definedName name="JA" localSheetId="5">#REF!</definedName>
    <definedName name="JA" localSheetId="6">#REF!</definedName>
    <definedName name="JA">#REF!</definedName>
    <definedName name="jabba" localSheetId="14">#REF!</definedName>
    <definedName name="jabba" localSheetId="15">#REF!</definedName>
    <definedName name="jabba" localSheetId="12">#REF!</definedName>
    <definedName name="jabba" localSheetId="13">#REF!</definedName>
    <definedName name="jabba" localSheetId="1">#REF!</definedName>
    <definedName name="jabba" localSheetId="11">#REF!</definedName>
    <definedName name="jabba" localSheetId="6">#REF!</definedName>
    <definedName name="jabba">#REF!</definedName>
    <definedName name="jamecristiano" localSheetId="14">#REF!</definedName>
    <definedName name="jamecristiano" localSheetId="15">#REF!</definedName>
    <definedName name="jamecristiano" localSheetId="12">#REF!</definedName>
    <definedName name="jamecristiano" localSheetId="13">#REF!</definedName>
    <definedName name="jamecristiano" localSheetId="1">#REF!</definedName>
    <definedName name="jamecristiano" localSheetId="11">#REF!</definedName>
    <definedName name="jamecristiano" localSheetId="6">#REF!</definedName>
    <definedName name="jamecristiano">#REF!</definedName>
    <definedName name="james" localSheetId="14">#REF!</definedName>
    <definedName name="james" localSheetId="15">#REF!</definedName>
    <definedName name="james" localSheetId="12">#REF!</definedName>
    <definedName name="james" localSheetId="13">#REF!</definedName>
    <definedName name="james" localSheetId="1">#REF!</definedName>
    <definedName name="james" localSheetId="11">#REF!</definedName>
    <definedName name="james" localSheetId="6">#REF!</definedName>
    <definedName name="james">#REF!</definedName>
    <definedName name="jaschgd" localSheetId="14">#REF!</definedName>
    <definedName name="jaschgd" localSheetId="15">#REF!</definedName>
    <definedName name="jaschgd" localSheetId="12">#REF!</definedName>
    <definedName name="jaschgd" localSheetId="13">#REF!</definedName>
    <definedName name="jaschgd" localSheetId="1">#REF!</definedName>
    <definedName name="jaschgd" localSheetId="11">#REF!</definedName>
    <definedName name="jaschgd" localSheetId="6">#REF!</definedName>
    <definedName name="jaschgd">#REF!</definedName>
    <definedName name="jd" localSheetId="2" hidden="1">{"via1",#N/A,TRUE,"general";"via2",#N/A,TRUE,"general";"via3",#N/A,TRUE,"general"}</definedName>
    <definedName name="jd" localSheetId="14" hidden="1">{"via1",#N/A,TRUE,"general";"via2",#N/A,TRUE,"general";"via3",#N/A,TRUE,"general"}</definedName>
    <definedName name="jd" localSheetId="15" hidden="1">{"via1",#N/A,TRUE,"general";"via2",#N/A,TRUE,"general";"via3",#N/A,TRUE,"general"}</definedName>
    <definedName name="jd" localSheetId="0" hidden="1">{"via1",#N/A,TRUE,"general";"via2",#N/A,TRUE,"general";"via3",#N/A,TRUE,"general"}</definedName>
    <definedName name="jd" localSheetId="12" hidden="1">{"via1",#N/A,TRUE,"general";"via2",#N/A,TRUE,"general";"via3",#N/A,TRUE,"general"}</definedName>
    <definedName name="jd" localSheetId="13" hidden="1">{"via1",#N/A,TRUE,"general";"via2",#N/A,TRUE,"general";"via3",#N/A,TRUE,"general"}</definedName>
    <definedName name="jd" localSheetId="16" hidden="1">{"via1",#N/A,TRUE,"general";"via2",#N/A,TRUE,"general";"via3",#N/A,TRUE,"general"}</definedName>
    <definedName name="jd" localSheetId="1" hidden="1">{"via1",#N/A,TRUE,"general";"via2",#N/A,TRUE,"general";"via3",#N/A,TRUE,"general"}</definedName>
    <definedName name="jd" localSheetId="11" hidden="1">{"via1",#N/A,TRUE,"general";"via2",#N/A,TRUE,"general";"via3",#N/A,TRUE,"general"}</definedName>
    <definedName name="jd" localSheetId="5" hidden="1">{"via1",#N/A,TRUE,"general";"via2",#N/A,TRUE,"general";"via3",#N/A,TRUE,"general"}</definedName>
    <definedName name="jd" localSheetId="6"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localSheetId="14" hidden="1">{"TAB1",#N/A,TRUE,"GENERAL";"TAB2",#N/A,TRUE,"GENERAL";"TAB3",#N/A,TRUE,"GENERAL";"TAB4",#N/A,TRUE,"GENERAL";"TAB5",#N/A,TRUE,"GENERAL"}</definedName>
    <definedName name="jdh" localSheetId="15" hidden="1">{"TAB1",#N/A,TRUE,"GENERAL";"TAB2",#N/A,TRUE,"GENERAL";"TAB3",#N/A,TRUE,"GENERAL";"TAB4",#N/A,TRUE,"GENERAL";"TAB5",#N/A,TRUE,"GENERAL"}</definedName>
    <definedName name="jdh" localSheetId="0" hidden="1">{"TAB1",#N/A,TRUE,"GENERAL";"TAB2",#N/A,TRUE,"GENERAL";"TAB3",#N/A,TRUE,"GENERAL";"TAB4",#N/A,TRUE,"GENERAL";"TAB5",#N/A,TRUE,"GENERAL"}</definedName>
    <definedName name="jdh" localSheetId="12" hidden="1">{"TAB1",#N/A,TRUE,"GENERAL";"TAB2",#N/A,TRUE,"GENERAL";"TAB3",#N/A,TRUE,"GENERAL";"TAB4",#N/A,TRUE,"GENERAL";"TAB5",#N/A,TRUE,"GENERAL"}</definedName>
    <definedName name="jdh" localSheetId="13" hidden="1">{"TAB1",#N/A,TRUE,"GENERAL";"TAB2",#N/A,TRUE,"GENERAL";"TAB3",#N/A,TRUE,"GENERAL";"TAB4",#N/A,TRUE,"GENERAL";"TAB5",#N/A,TRUE,"GENERAL"}</definedName>
    <definedName name="jdh" localSheetId="16" hidden="1">{"TAB1",#N/A,TRUE,"GENERAL";"TAB2",#N/A,TRUE,"GENERAL";"TAB3",#N/A,TRUE,"GENERAL";"TAB4",#N/A,TRUE,"GENERAL";"TAB5",#N/A,TRUE,"GENERAL"}</definedName>
    <definedName name="jdh" localSheetId="1" hidden="1">{"TAB1",#N/A,TRUE,"GENERAL";"TAB2",#N/A,TRUE,"GENERAL";"TAB3",#N/A,TRUE,"GENERAL";"TAB4",#N/A,TRUE,"GENERAL";"TAB5",#N/A,TRUE,"GENERAL"}</definedName>
    <definedName name="jdh" localSheetId="11" hidden="1">{"TAB1",#N/A,TRUE,"GENERAL";"TAB2",#N/A,TRUE,"GENERAL";"TAB3",#N/A,TRUE,"GENERAL";"TAB4",#N/A,TRUE,"GENERAL";"TAB5",#N/A,TRUE,"GENERAL"}</definedName>
    <definedName name="jdh" localSheetId="5" hidden="1">{"TAB1",#N/A,TRUE,"GENERAL";"TAB2",#N/A,TRUE,"GENERAL";"TAB3",#N/A,TRUE,"GENERAL";"TAB4",#N/A,TRUE,"GENERAL";"TAB5",#N/A,TRUE,"GENERAL"}</definedName>
    <definedName name="jdh" localSheetId="6" hidden="1">{"TAB1",#N/A,TRUE,"GENERAL";"TAB2",#N/A,TRUE,"GENERAL";"TAB3",#N/A,TRUE,"GENERAL";"TAB4",#N/A,TRUE,"GENERAL";"TAB5",#N/A,TRUE,"GENERAL"}</definedName>
    <definedName name="jdh" hidden="1">{"TAB1",#N/A,TRUE,"GENERAL";"TAB2",#N/A,TRUE,"GENERAL";"TAB3",#N/A,TRUE,"GENERAL";"TAB4",#N/A,TRUE,"GENERAL";"TAB5",#N/A,TRUE,"GENERAL"}</definedName>
    <definedName name="jebiusmfdke" localSheetId="2">#REF!</definedName>
    <definedName name="jebiusmfdke" localSheetId="14">[43]Otros!#REF!</definedName>
    <definedName name="jebiusmfdke" localSheetId="15">#REF!</definedName>
    <definedName name="jebiusmfdke" localSheetId="0">#REF!</definedName>
    <definedName name="jebiusmfdke" localSheetId="12">[43]Otros!#REF!</definedName>
    <definedName name="jebiusmfdke" localSheetId="13">[43]Otros!#REF!</definedName>
    <definedName name="jebiusmfdke" localSheetId="16">#REF!</definedName>
    <definedName name="jebiusmfdke" localSheetId="1">[43]Otros!#REF!</definedName>
    <definedName name="jebiusmfdke" localSheetId="11">#REF!</definedName>
    <definedName name="jebiusmfdke" localSheetId="5">#REF!</definedName>
    <definedName name="jebiusmfdke" localSheetId="6">[43]Otros!#REF!</definedName>
    <definedName name="jebiusmfdke">#REF!</definedName>
    <definedName name="jedi" localSheetId="14">#REF!</definedName>
    <definedName name="jedi" localSheetId="15">#REF!</definedName>
    <definedName name="jedi" localSheetId="12">#REF!</definedName>
    <definedName name="jedi" localSheetId="13">#REF!</definedName>
    <definedName name="jedi" localSheetId="1">#REF!</definedName>
    <definedName name="jedi" localSheetId="11">#REF!</definedName>
    <definedName name="jedi" localSheetId="5">#REF!</definedName>
    <definedName name="jedi" localSheetId="6">#REF!</definedName>
    <definedName name="jedi">#REF!</definedName>
    <definedName name="jeytj" localSheetId="2" hidden="1">{"TAB1",#N/A,TRUE,"GENERAL";"TAB2",#N/A,TRUE,"GENERAL";"TAB3",#N/A,TRUE,"GENERAL";"TAB4",#N/A,TRUE,"GENERAL";"TAB5",#N/A,TRUE,"GENERAL"}</definedName>
    <definedName name="jeytj" localSheetId="14" hidden="1">{"TAB1",#N/A,TRUE,"GENERAL";"TAB2",#N/A,TRUE,"GENERAL";"TAB3",#N/A,TRUE,"GENERAL";"TAB4",#N/A,TRUE,"GENERAL";"TAB5",#N/A,TRUE,"GENERAL"}</definedName>
    <definedName name="jeytj" localSheetId="15" hidden="1">{"TAB1",#N/A,TRUE,"GENERAL";"TAB2",#N/A,TRUE,"GENERAL";"TAB3",#N/A,TRUE,"GENERAL";"TAB4",#N/A,TRUE,"GENERAL";"TAB5",#N/A,TRUE,"GENERAL"}</definedName>
    <definedName name="jeytj" localSheetId="0" hidden="1">{"TAB1",#N/A,TRUE,"GENERAL";"TAB2",#N/A,TRUE,"GENERAL";"TAB3",#N/A,TRUE,"GENERAL";"TAB4",#N/A,TRUE,"GENERAL";"TAB5",#N/A,TRUE,"GENERAL"}</definedName>
    <definedName name="jeytj" localSheetId="12" hidden="1">{"TAB1",#N/A,TRUE,"GENERAL";"TAB2",#N/A,TRUE,"GENERAL";"TAB3",#N/A,TRUE,"GENERAL";"TAB4",#N/A,TRUE,"GENERAL";"TAB5",#N/A,TRUE,"GENERAL"}</definedName>
    <definedName name="jeytj" localSheetId="13" hidden="1">{"TAB1",#N/A,TRUE,"GENERAL";"TAB2",#N/A,TRUE,"GENERAL";"TAB3",#N/A,TRUE,"GENERAL";"TAB4",#N/A,TRUE,"GENERAL";"TAB5",#N/A,TRUE,"GENERAL"}</definedName>
    <definedName name="jeytj" localSheetId="16" hidden="1">{"TAB1",#N/A,TRUE,"GENERAL";"TAB2",#N/A,TRUE,"GENERAL";"TAB3",#N/A,TRUE,"GENERAL";"TAB4",#N/A,TRUE,"GENERAL";"TAB5",#N/A,TRUE,"GENERAL"}</definedName>
    <definedName name="jeytj" localSheetId="1" hidden="1">{"TAB1",#N/A,TRUE,"GENERAL";"TAB2",#N/A,TRUE,"GENERAL";"TAB3",#N/A,TRUE,"GENERAL";"TAB4",#N/A,TRUE,"GENERAL";"TAB5",#N/A,TRUE,"GENERAL"}</definedName>
    <definedName name="jeytj" localSheetId="11" hidden="1">{"TAB1",#N/A,TRUE,"GENERAL";"TAB2",#N/A,TRUE,"GENERAL";"TAB3",#N/A,TRUE,"GENERAL";"TAB4",#N/A,TRUE,"GENERAL";"TAB5",#N/A,TRUE,"GENERAL"}</definedName>
    <definedName name="jeytj" localSheetId="5" hidden="1">{"TAB1",#N/A,TRUE,"GENERAL";"TAB2",#N/A,TRUE,"GENERAL";"TAB3",#N/A,TRUE,"GENERAL";"TAB4",#N/A,TRUE,"GENERAL";"TAB5",#N/A,TRUE,"GENERAL"}</definedName>
    <definedName name="jeytj" localSheetId="6" hidden="1">{"TAB1",#N/A,TRUE,"GENERAL";"TAB2",#N/A,TRUE,"GENERAL";"TAB3",#N/A,TRUE,"GENERAL";"TAB4",#N/A,TRUE,"GENERAL";"TAB5",#N/A,TRUE,"GENERAL"}</definedName>
    <definedName name="jeytj" hidden="1">{"TAB1",#N/A,TRUE,"GENERAL";"TAB2",#N/A,TRUE,"GENERAL";"TAB3",#N/A,TRUE,"GENERAL";"TAB4",#N/A,TRUE,"GENERAL";"TAB5",#N/A,TRUE,"GENERAL"}</definedName>
    <definedName name="jfhjfrt" localSheetId="2" hidden="1">{"TAB1",#N/A,TRUE,"GENERAL";"TAB2",#N/A,TRUE,"GENERAL";"TAB3",#N/A,TRUE,"GENERAL";"TAB4",#N/A,TRUE,"GENERAL";"TAB5",#N/A,TRUE,"GENERAL"}</definedName>
    <definedName name="jfhjfrt" localSheetId="14" hidden="1">{"TAB1",#N/A,TRUE,"GENERAL";"TAB2",#N/A,TRUE,"GENERAL";"TAB3",#N/A,TRUE,"GENERAL";"TAB4",#N/A,TRUE,"GENERAL";"TAB5",#N/A,TRUE,"GENERAL"}</definedName>
    <definedName name="jfhjfrt" localSheetId="15" hidden="1">{"TAB1",#N/A,TRUE,"GENERAL";"TAB2",#N/A,TRUE,"GENERAL";"TAB3",#N/A,TRUE,"GENERAL";"TAB4",#N/A,TRUE,"GENERAL";"TAB5",#N/A,TRUE,"GENERAL"}</definedName>
    <definedName name="jfhjfrt" localSheetId="0" hidden="1">{"TAB1",#N/A,TRUE,"GENERAL";"TAB2",#N/A,TRUE,"GENERAL";"TAB3",#N/A,TRUE,"GENERAL";"TAB4",#N/A,TRUE,"GENERAL";"TAB5",#N/A,TRUE,"GENERAL"}</definedName>
    <definedName name="jfhjfrt" localSheetId="12" hidden="1">{"TAB1",#N/A,TRUE,"GENERAL";"TAB2",#N/A,TRUE,"GENERAL";"TAB3",#N/A,TRUE,"GENERAL";"TAB4",#N/A,TRUE,"GENERAL";"TAB5",#N/A,TRUE,"GENERAL"}</definedName>
    <definedName name="jfhjfrt" localSheetId="13" hidden="1">{"TAB1",#N/A,TRUE,"GENERAL";"TAB2",#N/A,TRUE,"GENERAL";"TAB3",#N/A,TRUE,"GENERAL";"TAB4",#N/A,TRUE,"GENERAL";"TAB5",#N/A,TRUE,"GENERAL"}</definedName>
    <definedName name="jfhjfrt" localSheetId="16" hidden="1">{"TAB1",#N/A,TRUE,"GENERAL";"TAB2",#N/A,TRUE,"GENERAL";"TAB3",#N/A,TRUE,"GENERAL";"TAB4",#N/A,TRUE,"GENERAL";"TAB5",#N/A,TRUE,"GENERAL"}</definedName>
    <definedName name="jfhjfrt" localSheetId="1" hidden="1">{"TAB1",#N/A,TRUE,"GENERAL";"TAB2",#N/A,TRUE,"GENERAL";"TAB3",#N/A,TRUE,"GENERAL";"TAB4",#N/A,TRUE,"GENERAL";"TAB5",#N/A,TRUE,"GENERAL"}</definedName>
    <definedName name="jfhjfrt" localSheetId="11" hidden="1">{"TAB1",#N/A,TRUE,"GENERAL";"TAB2",#N/A,TRUE,"GENERAL";"TAB3",#N/A,TRUE,"GENERAL";"TAB4",#N/A,TRUE,"GENERAL";"TAB5",#N/A,TRUE,"GENERAL"}</definedName>
    <definedName name="jfhjfrt" localSheetId="5" hidden="1">{"TAB1",#N/A,TRUE,"GENERAL";"TAB2",#N/A,TRUE,"GENERAL";"TAB3",#N/A,TRUE,"GENERAL";"TAB4",#N/A,TRUE,"GENERAL";"TAB5",#N/A,TRUE,"GENERAL"}</definedName>
    <definedName name="jfhjfrt" localSheetId="6"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localSheetId="14" hidden="1">{"via1",#N/A,TRUE,"general";"via2",#N/A,TRUE,"general";"via3",#N/A,TRUE,"general"}</definedName>
    <definedName name="jgfj" localSheetId="15" hidden="1">{"via1",#N/A,TRUE,"general";"via2",#N/A,TRUE,"general";"via3",#N/A,TRUE,"general"}</definedName>
    <definedName name="jgfj" localSheetId="0" hidden="1">{"via1",#N/A,TRUE,"general";"via2",#N/A,TRUE,"general";"via3",#N/A,TRUE,"general"}</definedName>
    <definedName name="jgfj" localSheetId="12" hidden="1">{"via1",#N/A,TRUE,"general";"via2",#N/A,TRUE,"general";"via3",#N/A,TRUE,"general"}</definedName>
    <definedName name="jgfj" localSheetId="13" hidden="1">{"via1",#N/A,TRUE,"general";"via2",#N/A,TRUE,"general";"via3",#N/A,TRUE,"general"}</definedName>
    <definedName name="jgfj" localSheetId="16" hidden="1">{"via1",#N/A,TRUE,"general";"via2",#N/A,TRUE,"general";"via3",#N/A,TRUE,"general"}</definedName>
    <definedName name="jgfj" localSheetId="1" hidden="1">{"via1",#N/A,TRUE,"general";"via2",#N/A,TRUE,"general";"via3",#N/A,TRUE,"general"}</definedName>
    <definedName name="jgfj" localSheetId="11" hidden="1">{"via1",#N/A,TRUE,"general";"via2",#N/A,TRUE,"general";"via3",#N/A,TRUE,"general"}</definedName>
    <definedName name="jgfj" localSheetId="5" hidden="1">{"via1",#N/A,TRUE,"general";"via2",#N/A,TRUE,"general";"via3",#N/A,TRUE,"general"}</definedName>
    <definedName name="jgfj" localSheetId="6" hidden="1">{"via1",#N/A,TRUE,"general";"via2",#N/A,TRUE,"general";"via3",#N/A,TRUE,"general"}</definedName>
    <definedName name="jgfj" hidden="1">{"via1",#N/A,TRUE,"general";"via2",#N/A,TRUE,"general";"via3",#N/A,TRUE,"general"}</definedName>
    <definedName name="jghg" localSheetId="2">#REF!</definedName>
    <definedName name="jghg" localSheetId="14">#REF!</definedName>
    <definedName name="jghg" localSheetId="15">#REF!</definedName>
    <definedName name="jghg" localSheetId="0">#REF!</definedName>
    <definedName name="jghg" localSheetId="12">#REF!</definedName>
    <definedName name="jghg" localSheetId="13">#REF!</definedName>
    <definedName name="jghg" localSheetId="1">#REF!</definedName>
    <definedName name="jghg" localSheetId="11">#REF!</definedName>
    <definedName name="jghg" localSheetId="5">#REF!</definedName>
    <definedName name="jghg" localSheetId="6">#REF!</definedName>
    <definedName name="jghg">#REF!</definedName>
    <definedName name="jghj" localSheetId="2" hidden="1">{"TAB1",#N/A,TRUE,"GENERAL";"TAB2",#N/A,TRUE,"GENERAL";"TAB3",#N/A,TRUE,"GENERAL";"TAB4",#N/A,TRUE,"GENERAL";"TAB5",#N/A,TRUE,"GENERAL"}</definedName>
    <definedName name="jghj" localSheetId="14" hidden="1">{"TAB1",#N/A,TRUE,"GENERAL";"TAB2",#N/A,TRUE,"GENERAL";"TAB3",#N/A,TRUE,"GENERAL";"TAB4",#N/A,TRUE,"GENERAL";"TAB5",#N/A,TRUE,"GENERAL"}</definedName>
    <definedName name="jghj" localSheetId="15" hidden="1">{"TAB1",#N/A,TRUE,"GENERAL";"TAB2",#N/A,TRUE,"GENERAL";"TAB3",#N/A,TRUE,"GENERAL";"TAB4",#N/A,TRUE,"GENERAL";"TAB5",#N/A,TRUE,"GENERAL"}</definedName>
    <definedName name="jghj" localSheetId="0" hidden="1">{"TAB1",#N/A,TRUE,"GENERAL";"TAB2",#N/A,TRUE,"GENERAL";"TAB3",#N/A,TRUE,"GENERAL";"TAB4",#N/A,TRUE,"GENERAL";"TAB5",#N/A,TRUE,"GENERAL"}</definedName>
    <definedName name="jghj" localSheetId="12" hidden="1">{"TAB1",#N/A,TRUE,"GENERAL";"TAB2",#N/A,TRUE,"GENERAL";"TAB3",#N/A,TRUE,"GENERAL";"TAB4",#N/A,TRUE,"GENERAL";"TAB5",#N/A,TRUE,"GENERAL"}</definedName>
    <definedName name="jghj" localSheetId="13" hidden="1">{"TAB1",#N/A,TRUE,"GENERAL";"TAB2",#N/A,TRUE,"GENERAL";"TAB3",#N/A,TRUE,"GENERAL";"TAB4",#N/A,TRUE,"GENERAL";"TAB5",#N/A,TRUE,"GENERAL"}</definedName>
    <definedName name="jghj" localSheetId="16" hidden="1">{"TAB1",#N/A,TRUE,"GENERAL";"TAB2",#N/A,TRUE,"GENERAL";"TAB3",#N/A,TRUE,"GENERAL";"TAB4",#N/A,TRUE,"GENERAL";"TAB5",#N/A,TRUE,"GENERAL"}</definedName>
    <definedName name="jghj" localSheetId="1" hidden="1">{"TAB1",#N/A,TRUE,"GENERAL";"TAB2",#N/A,TRUE,"GENERAL";"TAB3",#N/A,TRUE,"GENERAL";"TAB4",#N/A,TRUE,"GENERAL";"TAB5",#N/A,TRUE,"GENERAL"}</definedName>
    <definedName name="jghj" localSheetId="11" hidden="1">{"TAB1",#N/A,TRUE,"GENERAL";"TAB2",#N/A,TRUE,"GENERAL";"TAB3",#N/A,TRUE,"GENERAL";"TAB4",#N/A,TRUE,"GENERAL";"TAB5",#N/A,TRUE,"GENERAL"}</definedName>
    <definedName name="jghj" localSheetId="5" hidden="1">{"TAB1",#N/A,TRUE,"GENERAL";"TAB2",#N/A,TRUE,"GENERAL";"TAB3",#N/A,TRUE,"GENERAL";"TAB4",#N/A,TRUE,"GENERAL";"TAB5",#N/A,TRUE,"GENERAL"}</definedName>
    <definedName name="jghj" localSheetId="6"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localSheetId="14" hidden="1">{"TAB1",#N/A,TRUE,"GENERAL";"TAB2",#N/A,TRUE,"GENERAL";"TAB3",#N/A,TRUE,"GENERAL";"TAB4",#N/A,TRUE,"GENERAL";"TAB5",#N/A,TRUE,"GENERAL"}</definedName>
    <definedName name="jgj" localSheetId="15" hidden="1">{"TAB1",#N/A,TRUE,"GENERAL";"TAB2",#N/A,TRUE,"GENERAL";"TAB3",#N/A,TRUE,"GENERAL";"TAB4",#N/A,TRUE,"GENERAL";"TAB5",#N/A,TRUE,"GENERAL"}</definedName>
    <definedName name="jgj" localSheetId="0" hidden="1">{"TAB1",#N/A,TRUE,"GENERAL";"TAB2",#N/A,TRUE,"GENERAL";"TAB3",#N/A,TRUE,"GENERAL";"TAB4",#N/A,TRUE,"GENERAL";"TAB5",#N/A,TRUE,"GENERAL"}</definedName>
    <definedName name="jgj" localSheetId="12" hidden="1">{"TAB1",#N/A,TRUE,"GENERAL";"TAB2",#N/A,TRUE,"GENERAL";"TAB3",#N/A,TRUE,"GENERAL";"TAB4",#N/A,TRUE,"GENERAL";"TAB5",#N/A,TRUE,"GENERAL"}</definedName>
    <definedName name="jgj" localSheetId="13" hidden="1">{"TAB1",#N/A,TRUE,"GENERAL";"TAB2",#N/A,TRUE,"GENERAL";"TAB3",#N/A,TRUE,"GENERAL";"TAB4",#N/A,TRUE,"GENERAL";"TAB5",#N/A,TRUE,"GENERAL"}</definedName>
    <definedName name="jgj" localSheetId="16" hidden="1">{"TAB1",#N/A,TRUE,"GENERAL";"TAB2",#N/A,TRUE,"GENERAL";"TAB3",#N/A,TRUE,"GENERAL";"TAB4",#N/A,TRUE,"GENERAL";"TAB5",#N/A,TRUE,"GENERAL"}</definedName>
    <definedName name="jgj" localSheetId="1" hidden="1">{"TAB1",#N/A,TRUE,"GENERAL";"TAB2",#N/A,TRUE,"GENERAL";"TAB3",#N/A,TRUE,"GENERAL";"TAB4",#N/A,TRUE,"GENERAL";"TAB5",#N/A,TRUE,"GENERAL"}</definedName>
    <definedName name="jgj" localSheetId="11" hidden="1">{"TAB1",#N/A,TRUE,"GENERAL";"TAB2",#N/A,TRUE,"GENERAL";"TAB3",#N/A,TRUE,"GENERAL";"TAB4",#N/A,TRUE,"GENERAL";"TAB5",#N/A,TRUE,"GENERAL"}</definedName>
    <definedName name="jgj" localSheetId="5" hidden="1">{"TAB1",#N/A,TRUE,"GENERAL";"TAB2",#N/A,TRUE,"GENERAL";"TAB3",#N/A,TRUE,"GENERAL";"TAB4",#N/A,TRUE,"GENERAL";"TAB5",#N/A,TRUE,"GENERAL"}</definedName>
    <definedName name="jgj" localSheetId="6"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localSheetId="14" hidden="1">{"TAB1",#N/A,TRUE,"GENERAL";"TAB2",#N/A,TRUE,"GENERAL";"TAB3",#N/A,TRUE,"GENERAL";"TAB4",#N/A,TRUE,"GENERAL";"TAB5",#N/A,TRUE,"GENERAL"}</definedName>
    <definedName name="jhg" localSheetId="15" hidden="1">{"TAB1",#N/A,TRUE,"GENERAL";"TAB2",#N/A,TRUE,"GENERAL";"TAB3",#N/A,TRUE,"GENERAL";"TAB4",#N/A,TRUE,"GENERAL";"TAB5",#N/A,TRUE,"GENERAL"}</definedName>
    <definedName name="jhg" localSheetId="0" hidden="1">{"TAB1",#N/A,TRUE,"GENERAL";"TAB2",#N/A,TRUE,"GENERAL";"TAB3",#N/A,TRUE,"GENERAL";"TAB4",#N/A,TRUE,"GENERAL";"TAB5",#N/A,TRUE,"GENERAL"}</definedName>
    <definedName name="jhg" localSheetId="12" hidden="1">{"TAB1",#N/A,TRUE,"GENERAL";"TAB2",#N/A,TRUE,"GENERAL";"TAB3",#N/A,TRUE,"GENERAL";"TAB4",#N/A,TRUE,"GENERAL";"TAB5",#N/A,TRUE,"GENERAL"}</definedName>
    <definedName name="jhg" localSheetId="13" hidden="1">{"TAB1",#N/A,TRUE,"GENERAL";"TAB2",#N/A,TRUE,"GENERAL";"TAB3",#N/A,TRUE,"GENERAL";"TAB4",#N/A,TRUE,"GENERAL";"TAB5",#N/A,TRUE,"GENERAL"}</definedName>
    <definedName name="jhg" localSheetId="16" hidden="1">{"TAB1",#N/A,TRUE,"GENERAL";"TAB2",#N/A,TRUE,"GENERAL";"TAB3",#N/A,TRUE,"GENERAL";"TAB4",#N/A,TRUE,"GENERAL";"TAB5",#N/A,TRUE,"GENERAL"}</definedName>
    <definedName name="jhg" localSheetId="1" hidden="1">{"TAB1",#N/A,TRUE,"GENERAL";"TAB2",#N/A,TRUE,"GENERAL";"TAB3",#N/A,TRUE,"GENERAL";"TAB4",#N/A,TRUE,"GENERAL";"TAB5",#N/A,TRUE,"GENERAL"}</definedName>
    <definedName name="jhg" localSheetId="11" hidden="1">{"TAB1",#N/A,TRUE,"GENERAL";"TAB2",#N/A,TRUE,"GENERAL";"TAB3",#N/A,TRUE,"GENERAL";"TAB4",#N/A,TRUE,"GENERAL";"TAB5",#N/A,TRUE,"GENERAL"}</definedName>
    <definedName name="jhg" localSheetId="5" hidden="1">{"TAB1",#N/A,TRUE,"GENERAL";"TAB2",#N/A,TRUE,"GENERAL";"TAB3",#N/A,TRUE,"GENERAL";"TAB4",#N/A,TRUE,"GENERAL";"TAB5",#N/A,TRUE,"GENERAL"}</definedName>
    <definedName name="jhg" localSheetId="6"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localSheetId="14" hidden="1">{"via1",#N/A,TRUE,"general";"via2",#N/A,TRUE,"general";"via3",#N/A,TRUE,"general"}</definedName>
    <definedName name="jhjyj" localSheetId="15" hidden="1">{"via1",#N/A,TRUE,"general";"via2",#N/A,TRUE,"general";"via3",#N/A,TRUE,"general"}</definedName>
    <definedName name="jhjyj" localSheetId="0" hidden="1">{"via1",#N/A,TRUE,"general";"via2",#N/A,TRUE,"general";"via3",#N/A,TRUE,"general"}</definedName>
    <definedName name="jhjyj" localSheetId="12" hidden="1">{"via1",#N/A,TRUE,"general";"via2",#N/A,TRUE,"general";"via3",#N/A,TRUE,"general"}</definedName>
    <definedName name="jhjyj" localSheetId="13" hidden="1">{"via1",#N/A,TRUE,"general";"via2",#N/A,TRUE,"general";"via3",#N/A,TRUE,"general"}</definedName>
    <definedName name="jhjyj" localSheetId="16" hidden="1">{"via1",#N/A,TRUE,"general";"via2",#N/A,TRUE,"general";"via3",#N/A,TRUE,"general"}</definedName>
    <definedName name="jhjyj" localSheetId="1" hidden="1">{"via1",#N/A,TRUE,"general";"via2",#N/A,TRUE,"general";"via3",#N/A,TRUE,"general"}</definedName>
    <definedName name="jhjyj" localSheetId="11" hidden="1">{"via1",#N/A,TRUE,"general";"via2",#N/A,TRUE,"general";"via3",#N/A,TRUE,"general"}</definedName>
    <definedName name="jhjyj" localSheetId="5" hidden="1">{"via1",#N/A,TRUE,"general";"via2",#N/A,TRUE,"general";"via3",#N/A,TRUE,"general"}</definedName>
    <definedName name="jhjyj" localSheetId="6"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localSheetId="14" hidden="1">{"TAB1",#N/A,TRUE,"GENERAL";"TAB2",#N/A,TRUE,"GENERAL";"TAB3",#N/A,TRUE,"GENERAL";"TAB4",#N/A,TRUE,"GENERAL";"TAB5",#N/A,TRUE,"GENERAL"}</definedName>
    <definedName name="JHK" localSheetId="15" hidden="1">{"TAB1",#N/A,TRUE,"GENERAL";"TAB2",#N/A,TRUE,"GENERAL";"TAB3",#N/A,TRUE,"GENERAL";"TAB4",#N/A,TRUE,"GENERAL";"TAB5",#N/A,TRUE,"GENERAL"}</definedName>
    <definedName name="JHK" localSheetId="0" hidden="1">{"TAB1",#N/A,TRUE,"GENERAL";"TAB2",#N/A,TRUE,"GENERAL";"TAB3",#N/A,TRUE,"GENERAL";"TAB4",#N/A,TRUE,"GENERAL";"TAB5",#N/A,TRUE,"GENERAL"}</definedName>
    <definedName name="JHK" localSheetId="12" hidden="1">{"TAB1",#N/A,TRUE,"GENERAL";"TAB2",#N/A,TRUE,"GENERAL";"TAB3",#N/A,TRUE,"GENERAL";"TAB4",#N/A,TRUE,"GENERAL";"TAB5",#N/A,TRUE,"GENERAL"}</definedName>
    <definedName name="JHK" localSheetId="13" hidden="1">{"TAB1",#N/A,TRUE,"GENERAL";"TAB2",#N/A,TRUE,"GENERAL";"TAB3",#N/A,TRUE,"GENERAL";"TAB4",#N/A,TRUE,"GENERAL";"TAB5",#N/A,TRUE,"GENERAL"}</definedName>
    <definedName name="JHK" localSheetId="16" hidden="1">{"TAB1",#N/A,TRUE,"GENERAL";"TAB2",#N/A,TRUE,"GENERAL";"TAB3",#N/A,TRUE,"GENERAL";"TAB4",#N/A,TRUE,"GENERAL";"TAB5",#N/A,TRUE,"GENERAL"}</definedName>
    <definedName name="JHK" localSheetId="1" hidden="1">{"TAB1",#N/A,TRUE,"GENERAL";"TAB2",#N/A,TRUE,"GENERAL";"TAB3",#N/A,TRUE,"GENERAL";"TAB4",#N/A,TRUE,"GENERAL";"TAB5",#N/A,TRUE,"GENERAL"}</definedName>
    <definedName name="JHK" localSheetId="11" hidden="1">{"TAB1",#N/A,TRUE,"GENERAL";"TAB2",#N/A,TRUE,"GENERAL";"TAB3",#N/A,TRUE,"GENERAL";"TAB4",#N/A,TRUE,"GENERAL";"TAB5",#N/A,TRUE,"GENERAL"}</definedName>
    <definedName name="JHK" localSheetId="5" hidden="1">{"TAB1",#N/A,TRUE,"GENERAL";"TAB2",#N/A,TRUE,"GENERAL";"TAB3",#N/A,TRUE,"GENERAL";"TAB4",#N/A,TRUE,"GENERAL";"TAB5",#N/A,TRUE,"GENERAL"}</definedName>
    <definedName name="JHK" localSheetId="6"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localSheetId="14" hidden="1">{"TAB1",#N/A,TRUE,"GENERAL";"TAB2",#N/A,TRUE,"GENERAL";"TAB3",#N/A,TRUE,"GENERAL";"TAB4",#N/A,TRUE,"GENERAL";"TAB5",#N/A,TRUE,"GENERAL"}</definedName>
    <definedName name="jhkgjkvf" localSheetId="15" hidden="1">{"TAB1",#N/A,TRUE,"GENERAL";"TAB2",#N/A,TRUE,"GENERAL";"TAB3",#N/A,TRUE,"GENERAL";"TAB4",#N/A,TRUE,"GENERAL";"TAB5",#N/A,TRUE,"GENERAL"}</definedName>
    <definedName name="jhkgjkvf" localSheetId="0" hidden="1">{"TAB1",#N/A,TRUE,"GENERAL";"TAB2",#N/A,TRUE,"GENERAL";"TAB3",#N/A,TRUE,"GENERAL";"TAB4",#N/A,TRUE,"GENERAL";"TAB5",#N/A,TRUE,"GENERAL"}</definedName>
    <definedName name="jhkgjkvf" localSheetId="12" hidden="1">{"TAB1",#N/A,TRUE,"GENERAL";"TAB2",#N/A,TRUE,"GENERAL";"TAB3",#N/A,TRUE,"GENERAL";"TAB4",#N/A,TRUE,"GENERAL";"TAB5",#N/A,TRUE,"GENERAL"}</definedName>
    <definedName name="jhkgjkvf" localSheetId="13" hidden="1">{"TAB1",#N/A,TRUE,"GENERAL";"TAB2",#N/A,TRUE,"GENERAL";"TAB3",#N/A,TRUE,"GENERAL";"TAB4",#N/A,TRUE,"GENERAL";"TAB5",#N/A,TRUE,"GENERAL"}</definedName>
    <definedName name="jhkgjkvf" localSheetId="16" hidden="1">{"TAB1",#N/A,TRUE,"GENERAL";"TAB2",#N/A,TRUE,"GENERAL";"TAB3",#N/A,TRUE,"GENERAL";"TAB4",#N/A,TRUE,"GENERAL";"TAB5",#N/A,TRUE,"GENERAL"}</definedName>
    <definedName name="jhkgjkvf" localSheetId="1" hidden="1">{"TAB1",#N/A,TRUE,"GENERAL";"TAB2",#N/A,TRUE,"GENERAL";"TAB3",#N/A,TRUE,"GENERAL";"TAB4",#N/A,TRUE,"GENERAL";"TAB5",#N/A,TRUE,"GENERAL"}</definedName>
    <definedName name="jhkgjkvf" localSheetId="11" hidden="1">{"TAB1",#N/A,TRUE,"GENERAL";"TAB2",#N/A,TRUE,"GENERAL";"TAB3",#N/A,TRUE,"GENERAL";"TAB4",#N/A,TRUE,"GENERAL";"TAB5",#N/A,TRUE,"GENERAL"}</definedName>
    <definedName name="jhkgjkvf" localSheetId="5" hidden="1">{"TAB1",#N/A,TRUE,"GENERAL";"TAB2",#N/A,TRUE,"GENERAL";"TAB3",#N/A,TRUE,"GENERAL";"TAB4",#N/A,TRUE,"GENERAL";"TAB5",#N/A,TRUE,"GENERAL"}</definedName>
    <definedName name="jhkgjkvf" localSheetId="6" hidden="1">{"TAB1",#N/A,TRUE,"GENERAL";"TAB2",#N/A,TRUE,"GENERAL";"TAB3",#N/A,TRUE,"GENERAL";"TAB4",#N/A,TRUE,"GENERAL";"TAB5",#N/A,TRUE,"GENERAL"}</definedName>
    <definedName name="jhkgjkvf" hidden="1">{"TAB1",#N/A,TRUE,"GENERAL";"TAB2",#N/A,TRUE,"GENERAL";"TAB3",#N/A,TRUE,"GENERAL";"TAB4",#N/A,TRUE,"GENERAL";"TAB5",#N/A,TRUE,"GENERAL"}</definedName>
    <definedName name="jhkj" localSheetId="2" hidden="1">{"TAB1",#N/A,TRUE,"GENERAL";"TAB2",#N/A,TRUE,"GENERAL";"TAB3",#N/A,TRUE,"GENERAL";"TAB4",#N/A,TRUE,"GENERAL";"TAB5",#N/A,TRUE,"GENERAL"}</definedName>
    <definedName name="jhkj" localSheetId="14" hidden="1">{"TAB1",#N/A,TRUE,"GENERAL";"TAB2",#N/A,TRUE,"GENERAL";"TAB3",#N/A,TRUE,"GENERAL";"TAB4",#N/A,TRUE,"GENERAL";"TAB5",#N/A,TRUE,"GENERAL"}</definedName>
    <definedName name="jhkj" localSheetId="15" hidden="1">{"TAB1",#N/A,TRUE,"GENERAL";"TAB2",#N/A,TRUE,"GENERAL";"TAB3",#N/A,TRUE,"GENERAL";"TAB4",#N/A,TRUE,"GENERAL";"TAB5",#N/A,TRUE,"GENERAL"}</definedName>
    <definedName name="jhkj" localSheetId="0" hidden="1">{"TAB1",#N/A,TRUE,"GENERAL";"TAB2",#N/A,TRUE,"GENERAL";"TAB3",#N/A,TRUE,"GENERAL";"TAB4",#N/A,TRUE,"GENERAL";"TAB5",#N/A,TRUE,"GENERAL"}</definedName>
    <definedName name="jhkj" localSheetId="12" hidden="1">{"TAB1",#N/A,TRUE,"GENERAL";"TAB2",#N/A,TRUE,"GENERAL";"TAB3",#N/A,TRUE,"GENERAL";"TAB4",#N/A,TRUE,"GENERAL";"TAB5",#N/A,TRUE,"GENERAL"}</definedName>
    <definedName name="jhkj" localSheetId="13" hidden="1">{"TAB1",#N/A,TRUE,"GENERAL";"TAB2",#N/A,TRUE,"GENERAL";"TAB3",#N/A,TRUE,"GENERAL";"TAB4",#N/A,TRUE,"GENERAL";"TAB5",#N/A,TRUE,"GENERAL"}</definedName>
    <definedName name="jhkj" localSheetId="16" hidden="1">{"TAB1",#N/A,TRUE,"GENERAL";"TAB2",#N/A,TRUE,"GENERAL";"TAB3",#N/A,TRUE,"GENERAL";"TAB4",#N/A,TRUE,"GENERAL";"TAB5",#N/A,TRUE,"GENERAL"}</definedName>
    <definedName name="jhkj" localSheetId="1" hidden="1">{"TAB1",#N/A,TRUE,"GENERAL";"TAB2",#N/A,TRUE,"GENERAL";"TAB3",#N/A,TRUE,"GENERAL";"TAB4",#N/A,TRUE,"GENERAL";"TAB5",#N/A,TRUE,"GENERAL"}</definedName>
    <definedName name="jhkj" localSheetId="11" hidden="1">{"TAB1",#N/A,TRUE,"GENERAL";"TAB2",#N/A,TRUE,"GENERAL";"TAB3",#N/A,TRUE,"GENERAL";"TAB4",#N/A,TRUE,"GENERAL";"TAB5",#N/A,TRUE,"GENERAL"}</definedName>
    <definedName name="jhkj" localSheetId="5" hidden="1">{"TAB1",#N/A,TRUE,"GENERAL";"TAB2",#N/A,TRUE,"GENERAL";"TAB3",#N/A,TRUE,"GENERAL";"TAB4",#N/A,TRUE,"GENERAL";"TAB5",#N/A,TRUE,"GENERAL"}</definedName>
    <definedName name="jhkj" localSheetId="6" hidden="1">{"TAB1",#N/A,TRUE,"GENERAL";"TAB2",#N/A,TRUE,"GENERAL";"TAB3",#N/A,TRUE,"GENERAL";"TAB4",#N/A,TRUE,"GENERAL";"TAB5",#N/A,TRUE,"GENERAL"}</definedName>
    <definedName name="jhkj" hidden="1">{"TAB1",#N/A,TRUE,"GENERAL";"TAB2",#N/A,TRUE,"GENERAL";"TAB3",#N/A,TRUE,"GENERAL";"TAB4",#N/A,TRUE,"GENERAL";"TAB5",#N/A,TRUE,"GENERAL"}</definedName>
    <definedName name="jj" localSheetId="2" hidden="1">{"via1",#N/A,TRUE,"general";"via2",#N/A,TRUE,"general";"via3",#N/A,TRUE,"general"}</definedName>
    <definedName name="jj" localSheetId="14" hidden="1">{"via1",#N/A,TRUE,"general";"via2",#N/A,TRUE,"general";"via3",#N/A,TRUE,"general"}</definedName>
    <definedName name="jj" localSheetId="15" hidden="1">{"via1",#N/A,TRUE,"general";"via2",#N/A,TRUE,"general";"via3",#N/A,TRUE,"general"}</definedName>
    <definedName name="jj" localSheetId="0" hidden="1">{"via1",#N/A,TRUE,"general";"via2",#N/A,TRUE,"general";"via3",#N/A,TRUE,"general"}</definedName>
    <definedName name="jj" localSheetId="12" hidden="1">{"via1",#N/A,TRUE,"general";"via2",#N/A,TRUE,"general";"via3",#N/A,TRUE,"general"}</definedName>
    <definedName name="jj" localSheetId="13" hidden="1">{"via1",#N/A,TRUE,"general";"via2",#N/A,TRUE,"general";"via3",#N/A,TRUE,"general"}</definedName>
    <definedName name="jj" localSheetId="16" hidden="1">{"via1",#N/A,TRUE,"general";"via2",#N/A,TRUE,"general";"via3",#N/A,TRUE,"general"}</definedName>
    <definedName name="jj" localSheetId="1" hidden="1">{"via1",#N/A,TRUE,"general";"via2",#N/A,TRUE,"general";"via3",#N/A,TRUE,"general"}</definedName>
    <definedName name="jj" localSheetId="11" hidden="1">{"via1",#N/A,TRUE,"general";"via2",#N/A,TRUE,"general";"via3",#N/A,TRUE,"general"}</definedName>
    <definedName name="jj" localSheetId="5" hidden="1">{"via1",#N/A,TRUE,"general";"via2",#N/A,TRUE,"general";"via3",#N/A,TRUE,"general"}</definedName>
    <definedName name="jj" localSheetId="6" hidden="1">{"via1",#N/A,TRUE,"general";"via2",#N/A,TRUE,"general";"via3",#N/A,TRUE,"general"}</definedName>
    <definedName name="jj" hidden="1">{"via1",#N/A,TRUE,"general";"via2",#N/A,TRUE,"general";"via3",#N/A,TRUE,"general"}</definedName>
    <definedName name="jjfq" localSheetId="2" hidden="1">{"via1",#N/A,TRUE,"general";"via2",#N/A,TRUE,"general";"via3",#N/A,TRUE,"general"}</definedName>
    <definedName name="jjfq" localSheetId="14" hidden="1">{"via1",#N/A,TRUE,"general";"via2",#N/A,TRUE,"general";"via3",#N/A,TRUE,"general"}</definedName>
    <definedName name="jjfq" localSheetId="15" hidden="1">{"via1",#N/A,TRUE,"general";"via2",#N/A,TRUE,"general";"via3",#N/A,TRUE,"general"}</definedName>
    <definedName name="jjfq" localSheetId="0" hidden="1">{"via1",#N/A,TRUE,"general";"via2",#N/A,TRUE,"general";"via3",#N/A,TRUE,"general"}</definedName>
    <definedName name="jjfq" localSheetId="12" hidden="1">{"via1",#N/A,TRUE,"general";"via2",#N/A,TRUE,"general";"via3",#N/A,TRUE,"general"}</definedName>
    <definedName name="jjfq" localSheetId="13" hidden="1">{"via1",#N/A,TRUE,"general";"via2",#N/A,TRUE,"general";"via3",#N/A,TRUE,"general"}</definedName>
    <definedName name="jjfq" localSheetId="16" hidden="1">{"via1",#N/A,TRUE,"general";"via2",#N/A,TRUE,"general";"via3",#N/A,TRUE,"general"}</definedName>
    <definedName name="jjfq" localSheetId="1" hidden="1">{"via1",#N/A,TRUE,"general";"via2",#N/A,TRUE,"general";"via3",#N/A,TRUE,"general"}</definedName>
    <definedName name="jjfq" localSheetId="11" hidden="1">{"via1",#N/A,TRUE,"general";"via2",#N/A,TRUE,"general";"via3",#N/A,TRUE,"general"}</definedName>
    <definedName name="jjfq" localSheetId="5" hidden="1">{"via1",#N/A,TRUE,"general";"via2",#N/A,TRUE,"general";"via3",#N/A,TRUE,"general"}</definedName>
    <definedName name="jjfq" localSheetId="6" hidden="1">{"via1",#N/A,TRUE,"general";"via2",#N/A,TRUE,"general";"via3",#N/A,TRUE,"general"}</definedName>
    <definedName name="jjfq" hidden="1">{"via1",#N/A,TRUE,"general";"via2",#N/A,TRUE,"general";"via3",#N/A,TRUE,"general"}</definedName>
    <definedName name="jjjhjddfg" localSheetId="2" hidden="1">{"via1",#N/A,TRUE,"general";"via2",#N/A,TRUE,"general";"via3",#N/A,TRUE,"general"}</definedName>
    <definedName name="jjjhjddfg" localSheetId="14" hidden="1">{"via1",#N/A,TRUE,"general";"via2",#N/A,TRUE,"general";"via3",#N/A,TRUE,"general"}</definedName>
    <definedName name="jjjhjddfg" localSheetId="15" hidden="1">{"via1",#N/A,TRUE,"general";"via2",#N/A,TRUE,"general";"via3",#N/A,TRUE,"general"}</definedName>
    <definedName name="jjjhjddfg" localSheetId="0" hidden="1">{"via1",#N/A,TRUE,"general";"via2",#N/A,TRUE,"general";"via3",#N/A,TRUE,"general"}</definedName>
    <definedName name="jjjhjddfg" localSheetId="12" hidden="1">{"via1",#N/A,TRUE,"general";"via2",#N/A,TRUE,"general";"via3",#N/A,TRUE,"general"}</definedName>
    <definedName name="jjjhjddfg" localSheetId="13" hidden="1">{"via1",#N/A,TRUE,"general";"via2",#N/A,TRUE,"general";"via3",#N/A,TRUE,"general"}</definedName>
    <definedName name="jjjhjddfg" localSheetId="16" hidden="1">{"via1",#N/A,TRUE,"general";"via2",#N/A,TRUE,"general";"via3",#N/A,TRUE,"general"}</definedName>
    <definedName name="jjjhjddfg" localSheetId="1" hidden="1">{"via1",#N/A,TRUE,"general";"via2",#N/A,TRUE,"general";"via3",#N/A,TRUE,"general"}</definedName>
    <definedName name="jjjhjddfg" localSheetId="11" hidden="1">{"via1",#N/A,TRUE,"general";"via2",#N/A,TRUE,"general";"via3",#N/A,TRUE,"general"}</definedName>
    <definedName name="jjjhjddfg" localSheetId="5" hidden="1">{"via1",#N/A,TRUE,"general";"via2",#N/A,TRUE,"general";"via3",#N/A,TRUE,"general"}</definedName>
    <definedName name="jjjhjddfg" localSheetId="6"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localSheetId="14" hidden="1">{"via1",#N/A,TRUE,"general";"via2",#N/A,TRUE,"general";"via3",#N/A,TRUE,"general"}</definedName>
    <definedName name="jjjjju" localSheetId="15" hidden="1">{"via1",#N/A,TRUE,"general";"via2",#N/A,TRUE,"general";"via3",#N/A,TRUE,"general"}</definedName>
    <definedName name="jjjjju" localSheetId="0" hidden="1">{"via1",#N/A,TRUE,"general";"via2",#N/A,TRUE,"general";"via3",#N/A,TRUE,"general"}</definedName>
    <definedName name="jjjjju" localSheetId="12" hidden="1">{"via1",#N/A,TRUE,"general";"via2",#N/A,TRUE,"general";"via3",#N/A,TRUE,"general"}</definedName>
    <definedName name="jjjjju" localSheetId="13" hidden="1">{"via1",#N/A,TRUE,"general";"via2",#N/A,TRUE,"general";"via3",#N/A,TRUE,"general"}</definedName>
    <definedName name="jjjjju" localSheetId="16" hidden="1">{"via1",#N/A,TRUE,"general";"via2",#N/A,TRUE,"general";"via3",#N/A,TRUE,"general"}</definedName>
    <definedName name="jjjjju" localSheetId="1" hidden="1">{"via1",#N/A,TRUE,"general";"via2",#N/A,TRUE,"general";"via3",#N/A,TRUE,"general"}</definedName>
    <definedName name="jjjjju" localSheetId="11" hidden="1">{"via1",#N/A,TRUE,"general";"via2",#N/A,TRUE,"general";"via3",#N/A,TRUE,"general"}</definedName>
    <definedName name="jjjjju" localSheetId="5" hidden="1">{"via1",#N/A,TRUE,"general";"via2",#N/A,TRUE,"general";"via3",#N/A,TRUE,"general"}</definedName>
    <definedName name="jjjjju" localSheetId="6"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localSheetId="14" hidden="1">{"TAB1",#N/A,TRUE,"GENERAL";"TAB2",#N/A,TRUE,"GENERAL";"TAB3",#N/A,TRUE,"GENERAL";"TAB4",#N/A,TRUE,"GENERAL";"TAB5",#N/A,TRUE,"GENERAL"}</definedName>
    <definedName name="jjujujty" localSheetId="15" hidden="1">{"TAB1",#N/A,TRUE,"GENERAL";"TAB2",#N/A,TRUE,"GENERAL";"TAB3",#N/A,TRUE,"GENERAL";"TAB4",#N/A,TRUE,"GENERAL";"TAB5",#N/A,TRUE,"GENERAL"}</definedName>
    <definedName name="jjujujty" localSheetId="0" hidden="1">{"TAB1",#N/A,TRUE,"GENERAL";"TAB2",#N/A,TRUE,"GENERAL";"TAB3",#N/A,TRUE,"GENERAL";"TAB4",#N/A,TRUE,"GENERAL";"TAB5",#N/A,TRUE,"GENERAL"}</definedName>
    <definedName name="jjujujty" localSheetId="12" hidden="1">{"TAB1",#N/A,TRUE,"GENERAL";"TAB2",#N/A,TRUE,"GENERAL";"TAB3",#N/A,TRUE,"GENERAL";"TAB4",#N/A,TRUE,"GENERAL";"TAB5",#N/A,TRUE,"GENERAL"}</definedName>
    <definedName name="jjujujty" localSheetId="13" hidden="1">{"TAB1",#N/A,TRUE,"GENERAL";"TAB2",#N/A,TRUE,"GENERAL";"TAB3",#N/A,TRUE,"GENERAL";"TAB4",#N/A,TRUE,"GENERAL";"TAB5",#N/A,TRUE,"GENERAL"}</definedName>
    <definedName name="jjujujty" localSheetId="16" hidden="1">{"TAB1",#N/A,TRUE,"GENERAL";"TAB2",#N/A,TRUE,"GENERAL";"TAB3",#N/A,TRUE,"GENERAL";"TAB4",#N/A,TRUE,"GENERAL";"TAB5",#N/A,TRUE,"GENERAL"}</definedName>
    <definedName name="jjujujty" localSheetId="1" hidden="1">{"TAB1",#N/A,TRUE,"GENERAL";"TAB2",#N/A,TRUE,"GENERAL";"TAB3",#N/A,TRUE,"GENERAL";"TAB4",#N/A,TRUE,"GENERAL";"TAB5",#N/A,TRUE,"GENERAL"}</definedName>
    <definedName name="jjujujty" localSheetId="11" hidden="1">{"TAB1",#N/A,TRUE,"GENERAL";"TAB2",#N/A,TRUE,"GENERAL";"TAB3",#N/A,TRUE,"GENERAL";"TAB4",#N/A,TRUE,"GENERAL";"TAB5",#N/A,TRUE,"GENERAL"}</definedName>
    <definedName name="jjujujty" localSheetId="5" hidden="1">{"TAB1",#N/A,TRUE,"GENERAL";"TAB2",#N/A,TRUE,"GENERAL";"TAB3",#N/A,TRUE,"GENERAL";"TAB4",#N/A,TRUE,"GENERAL";"TAB5",#N/A,TRUE,"GENERAL"}</definedName>
    <definedName name="jjujujty" localSheetId="6"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localSheetId="14" hidden="1">{"via1",#N/A,TRUE,"general";"via2",#N/A,TRUE,"general";"via3",#N/A,TRUE,"general"}</definedName>
    <definedName name="jjyjy" localSheetId="15" hidden="1">{"via1",#N/A,TRUE,"general";"via2",#N/A,TRUE,"general";"via3",#N/A,TRUE,"general"}</definedName>
    <definedName name="jjyjy" localSheetId="0" hidden="1">{"via1",#N/A,TRUE,"general";"via2",#N/A,TRUE,"general";"via3",#N/A,TRUE,"general"}</definedName>
    <definedName name="jjyjy" localSheetId="12" hidden="1">{"via1",#N/A,TRUE,"general";"via2",#N/A,TRUE,"general";"via3",#N/A,TRUE,"general"}</definedName>
    <definedName name="jjyjy" localSheetId="13" hidden="1">{"via1",#N/A,TRUE,"general";"via2",#N/A,TRUE,"general";"via3",#N/A,TRUE,"general"}</definedName>
    <definedName name="jjyjy" localSheetId="16" hidden="1">{"via1",#N/A,TRUE,"general";"via2",#N/A,TRUE,"general";"via3",#N/A,TRUE,"general"}</definedName>
    <definedName name="jjyjy" localSheetId="1" hidden="1">{"via1",#N/A,TRUE,"general";"via2",#N/A,TRUE,"general";"via3",#N/A,TRUE,"general"}</definedName>
    <definedName name="jjyjy" localSheetId="11" hidden="1">{"via1",#N/A,TRUE,"general";"via2",#N/A,TRUE,"general";"via3",#N/A,TRUE,"general"}</definedName>
    <definedName name="jjyjy" localSheetId="5" hidden="1">{"via1",#N/A,TRUE,"general";"via2",#N/A,TRUE,"general";"via3",#N/A,TRUE,"general"}</definedName>
    <definedName name="jjyjy" localSheetId="6"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localSheetId="14" hidden="1">{"TAB1",#N/A,TRUE,"GENERAL";"TAB2",#N/A,TRUE,"GENERAL";"TAB3",#N/A,TRUE,"GENERAL";"TAB4",#N/A,TRUE,"GENERAL";"TAB5",#N/A,TRUE,"GENERAL"}</definedName>
    <definedName name="jkk" localSheetId="15" hidden="1">{"TAB1",#N/A,TRUE,"GENERAL";"TAB2",#N/A,TRUE,"GENERAL";"TAB3",#N/A,TRUE,"GENERAL";"TAB4",#N/A,TRUE,"GENERAL";"TAB5",#N/A,TRUE,"GENERAL"}</definedName>
    <definedName name="jkk" localSheetId="0" hidden="1">{"TAB1",#N/A,TRUE,"GENERAL";"TAB2",#N/A,TRUE,"GENERAL";"TAB3",#N/A,TRUE,"GENERAL";"TAB4",#N/A,TRUE,"GENERAL";"TAB5",#N/A,TRUE,"GENERAL"}</definedName>
    <definedName name="jkk" localSheetId="12" hidden="1">{"TAB1",#N/A,TRUE,"GENERAL";"TAB2",#N/A,TRUE,"GENERAL";"TAB3",#N/A,TRUE,"GENERAL";"TAB4",#N/A,TRUE,"GENERAL";"TAB5",#N/A,TRUE,"GENERAL"}</definedName>
    <definedName name="jkk" localSheetId="13" hidden="1">{"TAB1",#N/A,TRUE,"GENERAL";"TAB2",#N/A,TRUE,"GENERAL";"TAB3",#N/A,TRUE,"GENERAL";"TAB4",#N/A,TRUE,"GENERAL";"TAB5",#N/A,TRUE,"GENERAL"}</definedName>
    <definedName name="jkk" localSheetId="16" hidden="1">{"TAB1",#N/A,TRUE,"GENERAL";"TAB2",#N/A,TRUE,"GENERAL";"TAB3",#N/A,TRUE,"GENERAL";"TAB4",#N/A,TRUE,"GENERAL";"TAB5",#N/A,TRUE,"GENERAL"}</definedName>
    <definedName name="jkk" localSheetId="1" hidden="1">{"TAB1",#N/A,TRUE,"GENERAL";"TAB2",#N/A,TRUE,"GENERAL";"TAB3",#N/A,TRUE,"GENERAL";"TAB4",#N/A,TRUE,"GENERAL";"TAB5",#N/A,TRUE,"GENERAL"}</definedName>
    <definedName name="jkk" localSheetId="11" hidden="1">{"TAB1",#N/A,TRUE,"GENERAL";"TAB2",#N/A,TRUE,"GENERAL";"TAB3",#N/A,TRUE,"GENERAL";"TAB4",#N/A,TRUE,"GENERAL";"TAB5",#N/A,TRUE,"GENERAL"}</definedName>
    <definedName name="jkk" localSheetId="5" hidden="1">{"TAB1",#N/A,TRUE,"GENERAL";"TAB2",#N/A,TRUE,"GENERAL";"TAB3",#N/A,TRUE,"GENERAL";"TAB4",#N/A,TRUE,"GENERAL";"TAB5",#N/A,TRUE,"GENERAL"}</definedName>
    <definedName name="jkk" localSheetId="6" hidden="1">{"TAB1",#N/A,TRUE,"GENERAL";"TAB2",#N/A,TRUE,"GENERAL";"TAB3",#N/A,TRUE,"GENERAL";"TAB4",#N/A,TRUE,"GENERAL";"TAB5",#N/A,TRUE,"GENERAL"}</definedName>
    <definedName name="jkk" hidden="1">{"TAB1",#N/A,TRUE,"GENERAL";"TAB2",#N/A,TRUE,"GENERAL";"TAB3",#N/A,TRUE,"GENERAL";"TAB4",#N/A,TRUE,"GENERAL";"TAB5",#N/A,TRUE,"GENERAL"}</definedName>
    <definedName name="jkl" localSheetId="2" hidden="1">{"TAB1",#N/A,TRUE,"GENERAL";"TAB2",#N/A,TRUE,"GENERAL";"TAB3",#N/A,TRUE,"GENERAL";"TAB4",#N/A,TRUE,"GENERAL";"TAB5",#N/A,TRUE,"GENERAL"}</definedName>
    <definedName name="jkl" localSheetId="14" hidden="1">{"TAB1",#N/A,TRUE,"GENERAL";"TAB2",#N/A,TRUE,"GENERAL";"TAB3",#N/A,TRUE,"GENERAL";"TAB4",#N/A,TRUE,"GENERAL";"TAB5",#N/A,TRUE,"GENERAL"}</definedName>
    <definedName name="jkl" localSheetId="15" hidden="1">{"TAB1",#N/A,TRUE,"GENERAL";"TAB2",#N/A,TRUE,"GENERAL";"TAB3",#N/A,TRUE,"GENERAL";"TAB4",#N/A,TRUE,"GENERAL";"TAB5",#N/A,TRUE,"GENERAL"}</definedName>
    <definedName name="jkl" localSheetId="0" hidden="1">{"TAB1",#N/A,TRUE,"GENERAL";"TAB2",#N/A,TRUE,"GENERAL";"TAB3",#N/A,TRUE,"GENERAL";"TAB4",#N/A,TRUE,"GENERAL";"TAB5",#N/A,TRUE,"GENERAL"}</definedName>
    <definedName name="jkl" localSheetId="12" hidden="1">{"TAB1",#N/A,TRUE,"GENERAL";"TAB2",#N/A,TRUE,"GENERAL";"TAB3",#N/A,TRUE,"GENERAL";"TAB4",#N/A,TRUE,"GENERAL";"TAB5",#N/A,TRUE,"GENERAL"}</definedName>
    <definedName name="jkl" localSheetId="13" hidden="1">{"TAB1",#N/A,TRUE,"GENERAL";"TAB2",#N/A,TRUE,"GENERAL";"TAB3",#N/A,TRUE,"GENERAL";"TAB4",#N/A,TRUE,"GENERAL";"TAB5",#N/A,TRUE,"GENERAL"}</definedName>
    <definedName name="jkl" localSheetId="16" hidden="1">{"TAB1",#N/A,TRUE,"GENERAL";"TAB2",#N/A,TRUE,"GENERAL";"TAB3",#N/A,TRUE,"GENERAL";"TAB4",#N/A,TRUE,"GENERAL";"TAB5",#N/A,TRUE,"GENERAL"}</definedName>
    <definedName name="jkl" localSheetId="1" hidden="1">{"TAB1",#N/A,TRUE,"GENERAL";"TAB2",#N/A,TRUE,"GENERAL";"TAB3",#N/A,TRUE,"GENERAL";"TAB4",#N/A,TRUE,"GENERAL";"TAB5",#N/A,TRUE,"GENERAL"}</definedName>
    <definedName name="jkl" localSheetId="11" hidden="1">{"TAB1",#N/A,TRUE,"GENERAL";"TAB2",#N/A,TRUE,"GENERAL";"TAB3",#N/A,TRUE,"GENERAL";"TAB4",#N/A,TRUE,"GENERAL";"TAB5",#N/A,TRUE,"GENERAL"}</definedName>
    <definedName name="jkl" localSheetId="5" hidden="1">{"TAB1",#N/A,TRUE,"GENERAL";"TAB2",#N/A,TRUE,"GENERAL";"TAB3",#N/A,TRUE,"GENERAL";"TAB4",#N/A,TRUE,"GENERAL";"TAB5",#N/A,TRUE,"GENERAL"}</definedName>
    <definedName name="jkl" localSheetId="6" hidden="1">{"TAB1",#N/A,TRUE,"GENERAL";"TAB2",#N/A,TRUE,"GENERAL";"TAB3",#N/A,TRUE,"GENERAL";"TAB4",#N/A,TRUE,"GENERAL";"TAB5",#N/A,TRUE,"GENERAL"}</definedName>
    <definedName name="jkl" hidden="1">{"TAB1",#N/A,TRUE,"GENERAL";"TAB2",#N/A,TRUE,"GENERAL";"TAB3",#N/A,TRUE,"GENERAL";"TAB4",#N/A,TRUE,"GENERAL";"TAB5",#N/A,TRUE,"GENERAL"}</definedName>
    <definedName name="jon" localSheetId="2">#REF!</definedName>
    <definedName name="jon" localSheetId="14">#REF!</definedName>
    <definedName name="jon" localSheetId="15">#REF!</definedName>
    <definedName name="jon" localSheetId="0">#REF!</definedName>
    <definedName name="jon" localSheetId="12">#REF!</definedName>
    <definedName name="jon" localSheetId="13">#REF!</definedName>
    <definedName name="jon" localSheetId="1">#REF!</definedName>
    <definedName name="jon" localSheetId="11">#REF!</definedName>
    <definedName name="jon" localSheetId="5">#REF!</definedName>
    <definedName name="jon" localSheetId="6">#REF!</definedName>
    <definedName name="jon">#REF!</definedName>
    <definedName name="JRYJ" localSheetId="2" hidden="1">{"via1",#N/A,TRUE,"general";"via2",#N/A,TRUE,"general";"via3",#N/A,TRUE,"general"}</definedName>
    <definedName name="JRYJ" localSheetId="14" hidden="1">{"via1",#N/A,TRUE,"general";"via2",#N/A,TRUE,"general";"via3",#N/A,TRUE,"general"}</definedName>
    <definedName name="JRYJ" localSheetId="15" hidden="1">{"via1",#N/A,TRUE,"general";"via2",#N/A,TRUE,"general";"via3",#N/A,TRUE,"general"}</definedName>
    <definedName name="JRYJ" localSheetId="0" hidden="1">{"via1",#N/A,TRUE,"general";"via2",#N/A,TRUE,"general";"via3",#N/A,TRUE,"general"}</definedName>
    <definedName name="JRYJ" localSheetId="12" hidden="1">{"via1",#N/A,TRUE,"general";"via2",#N/A,TRUE,"general";"via3",#N/A,TRUE,"general"}</definedName>
    <definedName name="JRYJ" localSheetId="13" hidden="1">{"via1",#N/A,TRUE,"general";"via2",#N/A,TRUE,"general";"via3",#N/A,TRUE,"general"}</definedName>
    <definedName name="JRYJ" localSheetId="16" hidden="1">{"via1",#N/A,TRUE,"general";"via2",#N/A,TRUE,"general";"via3",#N/A,TRUE,"general"}</definedName>
    <definedName name="JRYJ" localSheetId="1" hidden="1">{"via1",#N/A,TRUE,"general";"via2",#N/A,TRUE,"general";"via3",#N/A,TRUE,"general"}</definedName>
    <definedName name="JRYJ" localSheetId="11" hidden="1">{"via1",#N/A,TRUE,"general";"via2",#N/A,TRUE,"general";"via3",#N/A,TRUE,"general"}</definedName>
    <definedName name="JRYJ" localSheetId="5" hidden="1">{"via1",#N/A,TRUE,"general";"via2",#N/A,TRUE,"general";"via3",#N/A,TRUE,"general"}</definedName>
    <definedName name="JRYJ" localSheetId="6"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localSheetId="14" hidden="1">{"TAB1",#N/A,TRUE,"GENERAL";"TAB2",#N/A,TRUE,"GENERAL";"TAB3",#N/A,TRUE,"GENERAL";"TAB4",#N/A,TRUE,"GENERAL";"TAB5",#N/A,TRUE,"GENERAL"}</definedName>
    <definedName name="jtyj" localSheetId="15" hidden="1">{"TAB1",#N/A,TRUE,"GENERAL";"TAB2",#N/A,TRUE,"GENERAL";"TAB3",#N/A,TRUE,"GENERAL";"TAB4",#N/A,TRUE,"GENERAL";"TAB5",#N/A,TRUE,"GENERAL"}</definedName>
    <definedName name="jtyj" localSheetId="0" hidden="1">{"TAB1",#N/A,TRUE,"GENERAL";"TAB2",#N/A,TRUE,"GENERAL";"TAB3",#N/A,TRUE,"GENERAL";"TAB4",#N/A,TRUE,"GENERAL";"TAB5",#N/A,TRUE,"GENERAL"}</definedName>
    <definedName name="jtyj" localSheetId="12" hidden="1">{"TAB1",#N/A,TRUE,"GENERAL";"TAB2",#N/A,TRUE,"GENERAL";"TAB3",#N/A,TRUE,"GENERAL";"TAB4",#N/A,TRUE,"GENERAL";"TAB5",#N/A,TRUE,"GENERAL"}</definedName>
    <definedName name="jtyj" localSheetId="13" hidden="1">{"TAB1",#N/A,TRUE,"GENERAL";"TAB2",#N/A,TRUE,"GENERAL";"TAB3",#N/A,TRUE,"GENERAL";"TAB4",#N/A,TRUE,"GENERAL";"TAB5",#N/A,TRUE,"GENERAL"}</definedName>
    <definedName name="jtyj" localSheetId="16" hidden="1">{"TAB1",#N/A,TRUE,"GENERAL";"TAB2",#N/A,TRUE,"GENERAL";"TAB3",#N/A,TRUE,"GENERAL";"TAB4",#N/A,TRUE,"GENERAL";"TAB5",#N/A,TRUE,"GENERAL"}</definedName>
    <definedName name="jtyj" localSheetId="1" hidden="1">{"TAB1",#N/A,TRUE,"GENERAL";"TAB2",#N/A,TRUE,"GENERAL";"TAB3",#N/A,TRUE,"GENERAL";"TAB4",#N/A,TRUE,"GENERAL";"TAB5",#N/A,TRUE,"GENERAL"}</definedName>
    <definedName name="jtyj" localSheetId="11" hidden="1">{"TAB1",#N/A,TRUE,"GENERAL";"TAB2",#N/A,TRUE,"GENERAL";"TAB3",#N/A,TRUE,"GENERAL";"TAB4",#N/A,TRUE,"GENERAL";"TAB5",#N/A,TRUE,"GENERAL"}</definedName>
    <definedName name="jtyj" localSheetId="5" hidden="1">{"TAB1",#N/A,TRUE,"GENERAL";"TAB2",#N/A,TRUE,"GENERAL";"TAB3",#N/A,TRUE,"GENERAL";"TAB4",#N/A,TRUE,"GENERAL";"TAB5",#N/A,TRUE,"GENERAL"}</definedName>
    <definedName name="jtyj" localSheetId="6"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localSheetId="14" hidden="1">{"TAB1",#N/A,TRUE,"GENERAL";"TAB2",#N/A,TRUE,"GENERAL";"TAB3",#N/A,TRUE,"GENERAL";"TAB4",#N/A,TRUE,"GENERAL";"TAB5",#N/A,TRUE,"GENERAL"}</definedName>
    <definedName name="jtyry" localSheetId="15" hidden="1">{"TAB1",#N/A,TRUE,"GENERAL";"TAB2",#N/A,TRUE,"GENERAL";"TAB3",#N/A,TRUE,"GENERAL";"TAB4",#N/A,TRUE,"GENERAL";"TAB5",#N/A,TRUE,"GENERAL"}</definedName>
    <definedName name="jtyry" localSheetId="0" hidden="1">{"TAB1",#N/A,TRUE,"GENERAL";"TAB2",#N/A,TRUE,"GENERAL";"TAB3",#N/A,TRUE,"GENERAL";"TAB4",#N/A,TRUE,"GENERAL";"TAB5",#N/A,TRUE,"GENERAL"}</definedName>
    <definedName name="jtyry" localSheetId="12" hidden="1">{"TAB1",#N/A,TRUE,"GENERAL";"TAB2",#N/A,TRUE,"GENERAL";"TAB3",#N/A,TRUE,"GENERAL";"TAB4",#N/A,TRUE,"GENERAL";"TAB5",#N/A,TRUE,"GENERAL"}</definedName>
    <definedName name="jtyry" localSheetId="13" hidden="1">{"TAB1",#N/A,TRUE,"GENERAL";"TAB2",#N/A,TRUE,"GENERAL";"TAB3",#N/A,TRUE,"GENERAL";"TAB4",#N/A,TRUE,"GENERAL";"TAB5",#N/A,TRUE,"GENERAL"}</definedName>
    <definedName name="jtyry" localSheetId="16" hidden="1">{"TAB1",#N/A,TRUE,"GENERAL";"TAB2",#N/A,TRUE,"GENERAL";"TAB3",#N/A,TRUE,"GENERAL";"TAB4",#N/A,TRUE,"GENERAL";"TAB5",#N/A,TRUE,"GENERAL"}</definedName>
    <definedName name="jtyry" localSheetId="1" hidden="1">{"TAB1",#N/A,TRUE,"GENERAL";"TAB2",#N/A,TRUE,"GENERAL";"TAB3",#N/A,TRUE,"GENERAL";"TAB4",#N/A,TRUE,"GENERAL";"TAB5",#N/A,TRUE,"GENERAL"}</definedName>
    <definedName name="jtyry" localSheetId="11" hidden="1">{"TAB1",#N/A,TRUE,"GENERAL";"TAB2",#N/A,TRUE,"GENERAL";"TAB3",#N/A,TRUE,"GENERAL";"TAB4",#N/A,TRUE,"GENERAL";"TAB5",#N/A,TRUE,"GENERAL"}</definedName>
    <definedName name="jtyry" localSheetId="5" hidden="1">{"TAB1",#N/A,TRUE,"GENERAL";"TAB2",#N/A,TRUE,"GENERAL";"TAB3",#N/A,TRUE,"GENERAL";"TAB4",#N/A,TRUE,"GENERAL";"TAB5",#N/A,TRUE,"GENERAL"}</definedName>
    <definedName name="jtyry" localSheetId="6" hidden="1">{"TAB1",#N/A,TRUE,"GENERAL";"TAB2",#N/A,TRUE,"GENERAL";"TAB3",#N/A,TRUE,"GENERAL";"TAB4",#N/A,TRUE,"GENERAL";"TAB5",#N/A,TRUE,"GENERAL"}</definedName>
    <definedName name="jtyry" hidden="1">{"TAB1",#N/A,TRUE,"GENERAL";"TAB2",#N/A,TRUE,"GENERAL";"TAB3",#N/A,TRUE,"GENERAL";"TAB4",#N/A,TRUE,"GENERAL";"TAB5",#N/A,TRUE,"GENERAL"}</definedName>
    <definedName name="juankalm" localSheetId="2">#REF!</definedName>
    <definedName name="juankalm" localSheetId="14">#REF!</definedName>
    <definedName name="juankalm" localSheetId="15">#REF!</definedName>
    <definedName name="juankalm" localSheetId="0">#REF!</definedName>
    <definedName name="juankalm" localSheetId="12">#REF!</definedName>
    <definedName name="juankalm" localSheetId="13">#REF!</definedName>
    <definedName name="juankalm" localSheetId="1">#REF!</definedName>
    <definedName name="juankalm" localSheetId="11">#REF!</definedName>
    <definedName name="juankalm" localSheetId="5">#REF!</definedName>
    <definedName name="juankalm" localSheetId="6">#REF!</definedName>
    <definedName name="juankalm">#REF!</definedName>
    <definedName name="juanma" localSheetId="14">#REF!</definedName>
    <definedName name="juanma" localSheetId="15">#REF!</definedName>
    <definedName name="juanma" localSheetId="12">#REF!</definedName>
    <definedName name="juanma" localSheetId="13">#REF!</definedName>
    <definedName name="juanma" localSheetId="1">#REF!</definedName>
    <definedName name="juanma" localSheetId="11">#REF!</definedName>
    <definedName name="juanma" localSheetId="6">#REF!</definedName>
    <definedName name="juanma">#REF!</definedName>
    <definedName name="jucu" localSheetId="14">#REF!</definedName>
    <definedName name="jucu" localSheetId="15">#REF!</definedName>
    <definedName name="jucu" localSheetId="12">#REF!</definedName>
    <definedName name="jucu" localSheetId="13">#REF!</definedName>
    <definedName name="jucu" localSheetId="1">#REF!</definedName>
    <definedName name="jucu" localSheetId="11">#REF!</definedName>
    <definedName name="jucu" localSheetId="6">#REF!</definedName>
    <definedName name="jucu">#REF!</definedName>
    <definedName name="juhp" localSheetId="14">#REF!</definedName>
    <definedName name="juhp" localSheetId="15">#REF!</definedName>
    <definedName name="juhp" localSheetId="12">#REF!</definedName>
    <definedName name="juhp" localSheetId="13">#REF!</definedName>
    <definedName name="juhp" localSheetId="1">#REF!</definedName>
    <definedName name="juhp" localSheetId="11">#REF!</definedName>
    <definedName name="juhp" localSheetId="6">#REF!</definedName>
    <definedName name="juhp">#REF!</definedName>
    <definedName name="juj" localSheetId="2" hidden="1">{"via1",#N/A,TRUE,"general";"via2",#N/A,TRUE,"general";"via3",#N/A,TRUE,"general"}</definedName>
    <definedName name="juj" localSheetId="14" hidden="1">{"via1",#N/A,TRUE,"general";"via2",#N/A,TRUE,"general";"via3",#N/A,TRUE,"general"}</definedName>
    <definedName name="juj" localSheetId="15" hidden="1">{"via1",#N/A,TRUE,"general";"via2",#N/A,TRUE,"general";"via3",#N/A,TRUE,"general"}</definedName>
    <definedName name="juj" localSheetId="0" hidden="1">{"via1",#N/A,TRUE,"general";"via2",#N/A,TRUE,"general";"via3",#N/A,TRUE,"general"}</definedName>
    <definedName name="juj" localSheetId="12" hidden="1">{"via1",#N/A,TRUE,"general";"via2",#N/A,TRUE,"general";"via3",#N/A,TRUE,"general"}</definedName>
    <definedName name="juj" localSheetId="13" hidden="1">{"via1",#N/A,TRUE,"general";"via2",#N/A,TRUE,"general";"via3",#N/A,TRUE,"general"}</definedName>
    <definedName name="juj" localSheetId="16" hidden="1">{"via1",#N/A,TRUE,"general";"via2",#N/A,TRUE,"general";"via3",#N/A,TRUE,"general"}</definedName>
    <definedName name="juj" localSheetId="1" hidden="1">{"via1",#N/A,TRUE,"general";"via2",#N/A,TRUE,"general";"via3",#N/A,TRUE,"general"}</definedName>
    <definedName name="juj" localSheetId="11" hidden="1">{"via1",#N/A,TRUE,"general";"via2",#N/A,TRUE,"general";"via3",#N/A,TRUE,"general"}</definedName>
    <definedName name="juj" localSheetId="5" hidden="1">{"via1",#N/A,TRUE,"general";"via2",#N/A,TRUE,"general";"via3",#N/A,TRUE,"general"}</definedName>
    <definedName name="juj" localSheetId="6"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localSheetId="14" hidden="1">{"via1",#N/A,TRUE,"general";"via2",#N/A,TRUE,"general";"via3",#N/A,TRUE,"general"}</definedName>
    <definedName name="jujcx" localSheetId="15" hidden="1">{"via1",#N/A,TRUE,"general";"via2",#N/A,TRUE,"general";"via3",#N/A,TRUE,"general"}</definedName>
    <definedName name="jujcx" localSheetId="0" hidden="1">{"via1",#N/A,TRUE,"general";"via2",#N/A,TRUE,"general";"via3",#N/A,TRUE,"general"}</definedName>
    <definedName name="jujcx" localSheetId="12" hidden="1">{"via1",#N/A,TRUE,"general";"via2",#N/A,TRUE,"general";"via3",#N/A,TRUE,"general"}</definedName>
    <definedName name="jujcx" localSheetId="13" hidden="1">{"via1",#N/A,TRUE,"general";"via2",#N/A,TRUE,"general";"via3",#N/A,TRUE,"general"}</definedName>
    <definedName name="jujcx" localSheetId="16" hidden="1">{"via1",#N/A,TRUE,"general";"via2",#N/A,TRUE,"general";"via3",#N/A,TRUE,"general"}</definedName>
    <definedName name="jujcx" localSheetId="1" hidden="1">{"via1",#N/A,TRUE,"general";"via2",#N/A,TRUE,"general";"via3",#N/A,TRUE,"general"}</definedName>
    <definedName name="jujcx" localSheetId="11" hidden="1">{"via1",#N/A,TRUE,"general";"via2",#N/A,TRUE,"general";"via3",#N/A,TRUE,"general"}</definedName>
    <definedName name="jujcx" localSheetId="5" hidden="1">{"via1",#N/A,TRUE,"general";"via2",#N/A,TRUE,"general";"via3",#N/A,TRUE,"general"}</definedName>
    <definedName name="jujcx" localSheetId="6"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localSheetId="14" hidden="1">{"via1",#N/A,TRUE,"general";"via2",#N/A,TRUE,"general";"via3",#N/A,TRUE,"general"}</definedName>
    <definedName name="jujuj" localSheetId="15" hidden="1">{"via1",#N/A,TRUE,"general";"via2",#N/A,TRUE,"general";"via3",#N/A,TRUE,"general"}</definedName>
    <definedName name="jujuj" localSheetId="0" hidden="1">{"via1",#N/A,TRUE,"general";"via2",#N/A,TRUE,"general";"via3",#N/A,TRUE,"general"}</definedName>
    <definedName name="jujuj" localSheetId="12" hidden="1">{"via1",#N/A,TRUE,"general";"via2",#N/A,TRUE,"general";"via3",#N/A,TRUE,"general"}</definedName>
    <definedName name="jujuj" localSheetId="13" hidden="1">{"via1",#N/A,TRUE,"general";"via2",#N/A,TRUE,"general";"via3",#N/A,TRUE,"general"}</definedName>
    <definedName name="jujuj" localSheetId="16" hidden="1">{"via1",#N/A,TRUE,"general";"via2",#N/A,TRUE,"general";"via3",#N/A,TRUE,"general"}</definedName>
    <definedName name="jujuj" localSheetId="1" hidden="1">{"via1",#N/A,TRUE,"general";"via2",#N/A,TRUE,"general";"via3",#N/A,TRUE,"general"}</definedName>
    <definedName name="jujuj" localSheetId="11" hidden="1">{"via1",#N/A,TRUE,"general";"via2",#N/A,TRUE,"general";"via3",#N/A,TRUE,"general"}</definedName>
    <definedName name="jujuj" localSheetId="5" hidden="1">{"via1",#N/A,TRUE,"general";"via2",#N/A,TRUE,"general";"via3",#N/A,TRUE,"general"}</definedName>
    <definedName name="jujuj" localSheetId="6"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localSheetId="14" hidden="1">{"TAB1",#N/A,TRUE,"GENERAL";"TAB2",#N/A,TRUE,"GENERAL";"TAB3",#N/A,TRUE,"GENERAL";"TAB4",#N/A,TRUE,"GENERAL";"TAB5",#N/A,TRUE,"GENERAL"}</definedName>
    <definedName name="jujujuju" localSheetId="15" hidden="1">{"TAB1",#N/A,TRUE,"GENERAL";"TAB2",#N/A,TRUE,"GENERAL";"TAB3",#N/A,TRUE,"GENERAL";"TAB4",#N/A,TRUE,"GENERAL";"TAB5",#N/A,TRUE,"GENERAL"}</definedName>
    <definedName name="jujujuju" localSheetId="0" hidden="1">{"TAB1",#N/A,TRUE,"GENERAL";"TAB2",#N/A,TRUE,"GENERAL";"TAB3",#N/A,TRUE,"GENERAL";"TAB4",#N/A,TRUE,"GENERAL";"TAB5",#N/A,TRUE,"GENERAL"}</definedName>
    <definedName name="jujujuju" localSheetId="12" hidden="1">{"TAB1",#N/A,TRUE,"GENERAL";"TAB2",#N/A,TRUE,"GENERAL";"TAB3",#N/A,TRUE,"GENERAL";"TAB4",#N/A,TRUE,"GENERAL";"TAB5",#N/A,TRUE,"GENERAL"}</definedName>
    <definedName name="jujujuju" localSheetId="13" hidden="1">{"TAB1",#N/A,TRUE,"GENERAL";"TAB2",#N/A,TRUE,"GENERAL";"TAB3",#N/A,TRUE,"GENERAL";"TAB4",#N/A,TRUE,"GENERAL";"TAB5",#N/A,TRUE,"GENERAL"}</definedName>
    <definedName name="jujujuju" localSheetId="16" hidden="1">{"TAB1",#N/A,TRUE,"GENERAL";"TAB2",#N/A,TRUE,"GENERAL";"TAB3",#N/A,TRUE,"GENERAL";"TAB4",#N/A,TRUE,"GENERAL";"TAB5",#N/A,TRUE,"GENERAL"}</definedName>
    <definedName name="jujujuju" localSheetId="1" hidden="1">{"TAB1",#N/A,TRUE,"GENERAL";"TAB2",#N/A,TRUE,"GENERAL";"TAB3",#N/A,TRUE,"GENERAL";"TAB4",#N/A,TRUE,"GENERAL";"TAB5",#N/A,TRUE,"GENERAL"}</definedName>
    <definedName name="jujujuju" localSheetId="11" hidden="1">{"TAB1",#N/A,TRUE,"GENERAL";"TAB2",#N/A,TRUE,"GENERAL";"TAB3",#N/A,TRUE,"GENERAL";"TAB4",#N/A,TRUE,"GENERAL";"TAB5",#N/A,TRUE,"GENERAL"}</definedName>
    <definedName name="jujujuju" localSheetId="5" hidden="1">{"TAB1",#N/A,TRUE,"GENERAL";"TAB2",#N/A,TRUE,"GENERAL";"TAB3",#N/A,TRUE,"GENERAL";"TAB4",#N/A,TRUE,"GENERAL";"TAB5",#N/A,TRUE,"GENERAL"}</definedName>
    <definedName name="jujujuju" localSheetId="6" hidden="1">{"TAB1",#N/A,TRUE,"GENERAL";"TAB2",#N/A,TRUE,"GENERAL";"TAB3",#N/A,TRUE,"GENERAL";"TAB4",#N/A,TRUE,"GENERAL";"TAB5",#N/A,TRUE,"GENERAL"}</definedName>
    <definedName name="jujujuju" hidden="1">{"TAB1",#N/A,TRUE,"GENERAL";"TAB2",#N/A,TRUE,"GENERAL";"TAB3",#N/A,TRUE,"GENERAL";"TAB4",#N/A,TRUE,"GENERAL";"TAB5",#N/A,TRUE,"GENERAL"}</definedName>
    <definedName name="jumama" localSheetId="2">#REF!</definedName>
    <definedName name="jumama" localSheetId="14">#REF!</definedName>
    <definedName name="jumama" localSheetId="15">#REF!</definedName>
    <definedName name="jumama" localSheetId="0">#REF!</definedName>
    <definedName name="jumama" localSheetId="12">#REF!</definedName>
    <definedName name="jumama" localSheetId="13">#REF!</definedName>
    <definedName name="jumama" localSheetId="1">#REF!</definedName>
    <definedName name="jumama" localSheetId="11">#REF!</definedName>
    <definedName name="jumama" localSheetId="5">#REF!</definedName>
    <definedName name="jumama" localSheetId="6">#REF!</definedName>
    <definedName name="jumama">#REF!</definedName>
    <definedName name="jump" localSheetId="14">#REF!</definedName>
    <definedName name="jump" localSheetId="15">#REF!</definedName>
    <definedName name="jump" localSheetId="12">#REF!</definedName>
    <definedName name="jump" localSheetId="13">#REF!</definedName>
    <definedName name="jump" localSheetId="1">#REF!</definedName>
    <definedName name="jump" localSheetId="11">#REF!</definedName>
    <definedName name="jump" localSheetId="6">#REF!</definedName>
    <definedName name="jump">#REF!</definedName>
    <definedName name="junjdfs" localSheetId="14">#REF!</definedName>
    <definedName name="junjdfs" localSheetId="15">#REF!</definedName>
    <definedName name="junjdfs" localSheetId="12">#REF!</definedName>
    <definedName name="junjdfs" localSheetId="13">#REF!</definedName>
    <definedName name="junjdfs" localSheetId="1">#REF!</definedName>
    <definedName name="junjdfs" localSheetId="11">#REF!</definedName>
    <definedName name="junjdfs" localSheetId="6">#REF!</definedName>
    <definedName name="junjdfs">#REF!</definedName>
    <definedName name="jus" localSheetId="14">#REF!</definedName>
    <definedName name="jus" localSheetId="15">#REF!</definedName>
    <definedName name="jus" localSheetId="12">#REF!</definedName>
    <definedName name="jus" localSheetId="13">#REF!</definedName>
    <definedName name="jus" localSheetId="1">#REF!</definedName>
    <definedName name="jus" localSheetId="11">#REF!</definedName>
    <definedName name="jus" localSheetId="6">#REF!</definedName>
    <definedName name="jus">#REF!</definedName>
    <definedName name="jussef" localSheetId="2">#REF!</definedName>
    <definedName name="jussef" localSheetId="14">[38]Otros!#REF!</definedName>
    <definedName name="jussef" localSheetId="15">#REF!</definedName>
    <definedName name="jussef" localSheetId="0">#REF!</definedName>
    <definedName name="jussef" localSheetId="12">[38]Otros!#REF!</definedName>
    <definedName name="jussef" localSheetId="13">[38]Otros!#REF!</definedName>
    <definedName name="jussef" localSheetId="16">#REF!</definedName>
    <definedName name="jussef" localSheetId="1">[38]Otros!#REF!</definedName>
    <definedName name="jussef" localSheetId="11">#REF!</definedName>
    <definedName name="jussef" localSheetId="5">#REF!</definedName>
    <definedName name="jussef" localSheetId="6">[38]Otros!#REF!</definedName>
    <definedName name="jussef">#REF!</definedName>
    <definedName name="juuuhb" localSheetId="2" hidden="1">{"TAB1",#N/A,TRUE,"GENERAL";"TAB2",#N/A,TRUE,"GENERAL";"TAB3",#N/A,TRUE,"GENERAL";"TAB4",#N/A,TRUE,"GENERAL";"TAB5",#N/A,TRUE,"GENERAL"}</definedName>
    <definedName name="juuuhb" localSheetId="14" hidden="1">{"TAB1",#N/A,TRUE,"GENERAL";"TAB2",#N/A,TRUE,"GENERAL";"TAB3",#N/A,TRUE,"GENERAL";"TAB4",#N/A,TRUE,"GENERAL";"TAB5",#N/A,TRUE,"GENERAL"}</definedName>
    <definedName name="juuuhb" localSheetId="15" hidden="1">{"TAB1",#N/A,TRUE,"GENERAL";"TAB2",#N/A,TRUE,"GENERAL";"TAB3",#N/A,TRUE,"GENERAL";"TAB4",#N/A,TRUE,"GENERAL";"TAB5",#N/A,TRUE,"GENERAL"}</definedName>
    <definedName name="juuuhb" localSheetId="0" hidden="1">{"TAB1",#N/A,TRUE,"GENERAL";"TAB2",#N/A,TRUE,"GENERAL";"TAB3",#N/A,TRUE,"GENERAL";"TAB4",#N/A,TRUE,"GENERAL";"TAB5",#N/A,TRUE,"GENERAL"}</definedName>
    <definedName name="juuuhb" localSheetId="12" hidden="1">{"TAB1",#N/A,TRUE,"GENERAL";"TAB2",#N/A,TRUE,"GENERAL";"TAB3",#N/A,TRUE,"GENERAL";"TAB4",#N/A,TRUE,"GENERAL";"TAB5",#N/A,TRUE,"GENERAL"}</definedName>
    <definedName name="juuuhb" localSheetId="13" hidden="1">{"TAB1",#N/A,TRUE,"GENERAL";"TAB2",#N/A,TRUE,"GENERAL";"TAB3",#N/A,TRUE,"GENERAL";"TAB4",#N/A,TRUE,"GENERAL";"TAB5",#N/A,TRUE,"GENERAL"}</definedName>
    <definedName name="juuuhb" localSheetId="16" hidden="1">{"TAB1",#N/A,TRUE,"GENERAL";"TAB2",#N/A,TRUE,"GENERAL";"TAB3",#N/A,TRUE,"GENERAL";"TAB4",#N/A,TRUE,"GENERAL";"TAB5",#N/A,TRUE,"GENERAL"}</definedName>
    <definedName name="juuuhb" localSheetId="1" hidden="1">{"TAB1",#N/A,TRUE,"GENERAL";"TAB2",#N/A,TRUE,"GENERAL";"TAB3",#N/A,TRUE,"GENERAL";"TAB4",#N/A,TRUE,"GENERAL";"TAB5",#N/A,TRUE,"GENERAL"}</definedName>
    <definedName name="juuuhb" localSheetId="11" hidden="1">{"TAB1",#N/A,TRUE,"GENERAL";"TAB2",#N/A,TRUE,"GENERAL";"TAB3",#N/A,TRUE,"GENERAL";"TAB4",#N/A,TRUE,"GENERAL";"TAB5",#N/A,TRUE,"GENERAL"}</definedName>
    <definedName name="juuuhb" localSheetId="5" hidden="1">{"TAB1",#N/A,TRUE,"GENERAL";"TAB2",#N/A,TRUE,"GENERAL";"TAB3",#N/A,TRUE,"GENERAL";"TAB4",#N/A,TRUE,"GENERAL";"TAB5",#N/A,TRUE,"GENERAL"}</definedName>
    <definedName name="juuuhb" localSheetId="6" hidden="1">{"TAB1",#N/A,TRUE,"GENERAL";"TAB2",#N/A,TRUE,"GENERAL";"TAB3",#N/A,TRUE,"GENERAL";"TAB4",#N/A,TRUE,"GENERAL";"TAB5",#N/A,TRUE,"GENERAL"}</definedName>
    <definedName name="juuuhb" hidden="1">{"TAB1",#N/A,TRUE,"GENERAL";"TAB2",#N/A,TRUE,"GENERAL";"TAB3",#N/A,TRUE,"GENERAL";"TAB4",#N/A,TRUE,"GENERAL";"TAB5",#N/A,TRUE,"GENERAL"}</definedName>
    <definedName name="jyjt7" localSheetId="2" hidden="1">{"via1",#N/A,TRUE,"general";"via2",#N/A,TRUE,"general";"via3",#N/A,TRUE,"general"}</definedName>
    <definedName name="jyjt7" localSheetId="14" hidden="1">{"via1",#N/A,TRUE,"general";"via2",#N/A,TRUE,"general";"via3",#N/A,TRUE,"general"}</definedName>
    <definedName name="jyjt7" localSheetId="15" hidden="1">{"via1",#N/A,TRUE,"general";"via2",#N/A,TRUE,"general";"via3",#N/A,TRUE,"general"}</definedName>
    <definedName name="jyjt7" localSheetId="0" hidden="1">{"via1",#N/A,TRUE,"general";"via2",#N/A,TRUE,"general";"via3",#N/A,TRUE,"general"}</definedName>
    <definedName name="jyjt7" localSheetId="12" hidden="1">{"via1",#N/A,TRUE,"general";"via2",#N/A,TRUE,"general";"via3",#N/A,TRUE,"general"}</definedName>
    <definedName name="jyjt7" localSheetId="13" hidden="1">{"via1",#N/A,TRUE,"general";"via2",#N/A,TRUE,"general";"via3",#N/A,TRUE,"general"}</definedName>
    <definedName name="jyjt7" localSheetId="16" hidden="1">{"via1",#N/A,TRUE,"general";"via2",#N/A,TRUE,"general";"via3",#N/A,TRUE,"general"}</definedName>
    <definedName name="jyjt7" localSheetId="1" hidden="1">{"via1",#N/A,TRUE,"general";"via2",#N/A,TRUE,"general";"via3",#N/A,TRUE,"general"}</definedName>
    <definedName name="jyjt7" localSheetId="11" hidden="1">{"via1",#N/A,TRUE,"general";"via2",#N/A,TRUE,"general";"via3",#N/A,TRUE,"general"}</definedName>
    <definedName name="jyjt7" localSheetId="5" hidden="1">{"via1",#N/A,TRUE,"general";"via2",#N/A,TRUE,"general";"via3",#N/A,TRUE,"general"}</definedName>
    <definedName name="jyjt7" localSheetId="6"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localSheetId="14" hidden="1">{"via1",#N/A,TRUE,"general";"via2",#N/A,TRUE,"general";"via3",#N/A,TRUE,"general"}</definedName>
    <definedName name="jyt" localSheetId="15" hidden="1">{"via1",#N/A,TRUE,"general";"via2",#N/A,TRUE,"general";"via3",#N/A,TRUE,"general"}</definedName>
    <definedName name="jyt" localSheetId="0" hidden="1">{"via1",#N/A,TRUE,"general";"via2",#N/A,TRUE,"general";"via3",#N/A,TRUE,"general"}</definedName>
    <definedName name="jyt" localSheetId="12" hidden="1">{"via1",#N/A,TRUE,"general";"via2",#N/A,TRUE,"general";"via3",#N/A,TRUE,"general"}</definedName>
    <definedName name="jyt" localSheetId="13" hidden="1">{"via1",#N/A,TRUE,"general";"via2",#N/A,TRUE,"general";"via3",#N/A,TRUE,"general"}</definedName>
    <definedName name="jyt" localSheetId="16" hidden="1">{"via1",#N/A,TRUE,"general";"via2",#N/A,TRUE,"general";"via3",#N/A,TRUE,"general"}</definedName>
    <definedName name="jyt" localSheetId="1" hidden="1">{"via1",#N/A,TRUE,"general";"via2",#N/A,TRUE,"general";"via3",#N/A,TRUE,"general"}</definedName>
    <definedName name="jyt" localSheetId="11" hidden="1">{"via1",#N/A,TRUE,"general";"via2",#N/A,TRUE,"general";"via3",#N/A,TRUE,"general"}</definedName>
    <definedName name="jyt" localSheetId="5" hidden="1">{"via1",#N/A,TRUE,"general";"via2",#N/A,TRUE,"general";"via3",#N/A,TRUE,"general"}</definedName>
    <definedName name="jyt" localSheetId="6"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localSheetId="14" hidden="1">{"via1",#N/A,TRUE,"general";"via2",#N/A,TRUE,"general";"via3",#N/A,TRUE,"general"}</definedName>
    <definedName name="jytj" localSheetId="15" hidden="1">{"via1",#N/A,TRUE,"general";"via2",#N/A,TRUE,"general";"via3",#N/A,TRUE,"general"}</definedName>
    <definedName name="jytj" localSheetId="0" hidden="1">{"via1",#N/A,TRUE,"general";"via2",#N/A,TRUE,"general";"via3",#N/A,TRUE,"general"}</definedName>
    <definedName name="jytj" localSheetId="12" hidden="1">{"via1",#N/A,TRUE,"general";"via2",#N/A,TRUE,"general";"via3",#N/A,TRUE,"general"}</definedName>
    <definedName name="jytj" localSheetId="13" hidden="1">{"via1",#N/A,TRUE,"general";"via2",#N/A,TRUE,"general";"via3",#N/A,TRUE,"general"}</definedName>
    <definedName name="jytj" localSheetId="16" hidden="1">{"via1",#N/A,TRUE,"general";"via2",#N/A,TRUE,"general";"via3",#N/A,TRUE,"general"}</definedName>
    <definedName name="jytj" localSheetId="1" hidden="1">{"via1",#N/A,TRUE,"general";"via2",#N/A,TRUE,"general";"via3",#N/A,TRUE,"general"}</definedName>
    <definedName name="jytj" localSheetId="11" hidden="1">{"via1",#N/A,TRUE,"general";"via2",#N/A,TRUE,"general";"via3",#N/A,TRUE,"general"}</definedName>
    <definedName name="jytj" localSheetId="5" hidden="1">{"via1",#N/A,TRUE,"general";"via2",#N/A,TRUE,"general";"via3",#N/A,TRUE,"general"}</definedName>
    <definedName name="jytj" localSheetId="6"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localSheetId="14" hidden="1">{"via1",#N/A,TRUE,"general";"via2",#N/A,TRUE,"general";"via3",#N/A,TRUE,"general"}</definedName>
    <definedName name="jyuju" localSheetId="15" hidden="1">{"via1",#N/A,TRUE,"general";"via2",#N/A,TRUE,"general";"via3",#N/A,TRUE,"general"}</definedName>
    <definedName name="jyuju" localSheetId="0" hidden="1">{"via1",#N/A,TRUE,"general";"via2",#N/A,TRUE,"general";"via3",#N/A,TRUE,"general"}</definedName>
    <definedName name="jyuju" localSheetId="12" hidden="1">{"via1",#N/A,TRUE,"general";"via2",#N/A,TRUE,"general";"via3",#N/A,TRUE,"general"}</definedName>
    <definedName name="jyuju" localSheetId="13" hidden="1">{"via1",#N/A,TRUE,"general";"via2",#N/A,TRUE,"general";"via3",#N/A,TRUE,"general"}</definedName>
    <definedName name="jyuju" localSheetId="16" hidden="1">{"via1",#N/A,TRUE,"general";"via2",#N/A,TRUE,"general";"via3",#N/A,TRUE,"general"}</definedName>
    <definedName name="jyuju" localSheetId="1" hidden="1">{"via1",#N/A,TRUE,"general";"via2",#N/A,TRUE,"general";"via3",#N/A,TRUE,"general"}</definedName>
    <definedName name="jyuju" localSheetId="11" hidden="1">{"via1",#N/A,TRUE,"general";"via2",#N/A,TRUE,"general";"via3",#N/A,TRUE,"general"}</definedName>
    <definedName name="jyuju" localSheetId="5" hidden="1">{"via1",#N/A,TRUE,"general";"via2",#N/A,TRUE,"general";"via3",#N/A,TRUE,"general"}</definedName>
    <definedName name="jyuju" localSheetId="6"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localSheetId="14" hidden="1">{"via1",#N/A,TRUE,"general";"via2",#N/A,TRUE,"general";"via3",#N/A,TRUE,"general"}</definedName>
    <definedName name="jyujyuj" localSheetId="15" hidden="1">{"via1",#N/A,TRUE,"general";"via2",#N/A,TRUE,"general";"via3",#N/A,TRUE,"general"}</definedName>
    <definedName name="jyujyuj" localSheetId="0" hidden="1">{"via1",#N/A,TRUE,"general";"via2",#N/A,TRUE,"general";"via3",#N/A,TRUE,"general"}</definedName>
    <definedName name="jyujyuj" localSheetId="12" hidden="1">{"via1",#N/A,TRUE,"general";"via2",#N/A,TRUE,"general";"via3",#N/A,TRUE,"general"}</definedName>
    <definedName name="jyujyuj" localSheetId="13" hidden="1">{"via1",#N/A,TRUE,"general";"via2",#N/A,TRUE,"general";"via3",#N/A,TRUE,"general"}</definedName>
    <definedName name="jyujyuj" localSheetId="16" hidden="1">{"via1",#N/A,TRUE,"general";"via2",#N/A,TRUE,"general";"via3",#N/A,TRUE,"general"}</definedName>
    <definedName name="jyujyuj" localSheetId="1" hidden="1">{"via1",#N/A,TRUE,"general";"via2",#N/A,TRUE,"general";"via3",#N/A,TRUE,"general"}</definedName>
    <definedName name="jyujyuj" localSheetId="11" hidden="1">{"via1",#N/A,TRUE,"general";"via2",#N/A,TRUE,"general";"via3",#N/A,TRUE,"general"}</definedName>
    <definedName name="jyujyuj" localSheetId="5" hidden="1">{"via1",#N/A,TRUE,"general";"via2",#N/A,TRUE,"general";"via3",#N/A,TRUE,"general"}</definedName>
    <definedName name="jyujyuj" localSheetId="6" hidden="1">{"via1",#N/A,TRUE,"general";"via2",#N/A,TRUE,"general";"via3",#N/A,TRUE,"general"}</definedName>
    <definedName name="jyujyuj" hidden="1">{"via1",#N/A,TRUE,"general";"via2",#N/A,TRUE,"general";"via3",#N/A,TRUE,"general"}</definedName>
    <definedName name="k" localSheetId="2">#REF!</definedName>
    <definedName name="k" localSheetId="14">#REF!</definedName>
    <definedName name="k" localSheetId="15">#REF!</definedName>
    <definedName name="k" localSheetId="0">#REF!</definedName>
    <definedName name="k" localSheetId="12">#REF!</definedName>
    <definedName name="k" localSheetId="13">#REF!</definedName>
    <definedName name="k" localSheetId="1">#REF!</definedName>
    <definedName name="k" localSheetId="11">#REF!</definedName>
    <definedName name="k" localSheetId="5">#REF!</definedName>
    <definedName name="k" localSheetId="6">#REF!</definedName>
    <definedName name="k">#REF!</definedName>
    <definedName name="K0F1" localSheetId="14">#REF!</definedName>
    <definedName name="K0F1" localSheetId="15">#REF!</definedName>
    <definedName name="K0F1" localSheetId="12">#REF!</definedName>
    <definedName name="K0F1" localSheetId="13">#REF!</definedName>
    <definedName name="K0F1" localSheetId="1">#REF!</definedName>
    <definedName name="K0F1" localSheetId="11">#REF!</definedName>
    <definedName name="K0F1" localSheetId="6">#REF!</definedName>
    <definedName name="K0F1">#REF!</definedName>
    <definedName name="K0F2" localSheetId="14">#REF!</definedName>
    <definedName name="K0F2" localSheetId="15">#REF!</definedName>
    <definedName name="K0F2" localSheetId="12">#REF!</definedName>
    <definedName name="K0F2" localSheetId="13">#REF!</definedName>
    <definedName name="K0F2" localSheetId="1">#REF!</definedName>
    <definedName name="K0F2" localSheetId="11">#REF!</definedName>
    <definedName name="K0F2" localSheetId="6">#REF!</definedName>
    <definedName name="K0F2">#REF!</definedName>
    <definedName name="K10ALO" localSheetId="14">#REF!</definedName>
    <definedName name="K10ALO" localSheetId="15">#REF!</definedName>
    <definedName name="K10ALO" localSheetId="12">#REF!</definedName>
    <definedName name="K10ALO" localSheetId="13">#REF!</definedName>
    <definedName name="K10ALO" localSheetId="1">#REF!</definedName>
    <definedName name="K10ALO" localSheetId="11">#REF!</definedName>
    <definedName name="K10ALO" localSheetId="6">#REF!</definedName>
    <definedName name="K10ALO">#REF!</definedName>
    <definedName name="K11ALO" localSheetId="14">#REF!</definedName>
    <definedName name="K11ALO" localSheetId="15">#REF!</definedName>
    <definedName name="K11ALO" localSheetId="12">#REF!</definedName>
    <definedName name="K11ALO" localSheetId="13">#REF!</definedName>
    <definedName name="K11ALO" localSheetId="1">#REF!</definedName>
    <definedName name="K11ALO" localSheetId="11">#REF!</definedName>
    <definedName name="K11ALO" localSheetId="6">#REF!</definedName>
    <definedName name="K11ALO">#REF!</definedName>
    <definedName name="K1F1" localSheetId="14">#REF!</definedName>
    <definedName name="K1F1" localSheetId="15">#REF!</definedName>
    <definedName name="K1F1" localSheetId="12">#REF!</definedName>
    <definedName name="K1F1" localSheetId="13">#REF!</definedName>
    <definedName name="K1F1" localSheetId="1">#REF!</definedName>
    <definedName name="K1F1" localSheetId="11">#REF!</definedName>
    <definedName name="K1F1" localSheetId="6">#REF!</definedName>
    <definedName name="K1F1">#REF!</definedName>
    <definedName name="K1F2" localSheetId="14">#REF!</definedName>
    <definedName name="K1F2" localSheetId="15">#REF!</definedName>
    <definedName name="K1F2" localSheetId="12">#REF!</definedName>
    <definedName name="K1F2" localSheetId="13">#REF!</definedName>
    <definedName name="K1F2" localSheetId="1">#REF!</definedName>
    <definedName name="K1F2" localSheetId="11">#REF!</definedName>
    <definedName name="K1F2" localSheetId="6">#REF!</definedName>
    <definedName name="K1F2">#REF!</definedName>
    <definedName name="K2F1" localSheetId="14">#REF!</definedName>
    <definedName name="K2F1" localSheetId="15">#REF!</definedName>
    <definedName name="K2F1" localSheetId="12">#REF!</definedName>
    <definedName name="K2F1" localSheetId="13">#REF!</definedName>
    <definedName name="K2F1" localSheetId="1">#REF!</definedName>
    <definedName name="K2F1" localSheetId="11">#REF!</definedName>
    <definedName name="K2F1" localSheetId="6">#REF!</definedName>
    <definedName name="K2F1">#REF!</definedName>
    <definedName name="K2F2" localSheetId="14">#REF!</definedName>
    <definedName name="K2F2" localSheetId="15">#REF!</definedName>
    <definedName name="K2F2" localSheetId="12">#REF!</definedName>
    <definedName name="K2F2" localSheetId="13">#REF!</definedName>
    <definedName name="K2F2" localSheetId="1">#REF!</definedName>
    <definedName name="K2F2" localSheetId="11">#REF!</definedName>
    <definedName name="K2F2" localSheetId="6">#REF!</definedName>
    <definedName name="K2F2">#REF!</definedName>
    <definedName name="K3F1" localSheetId="14">#REF!</definedName>
    <definedName name="K3F1" localSheetId="15">#REF!</definedName>
    <definedName name="K3F1" localSheetId="12">#REF!</definedName>
    <definedName name="K3F1" localSheetId="13">#REF!</definedName>
    <definedName name="K3F1" localSheetId="1">#REF!</definedName>
    <definedName name="K3F1" localSheetId="11">#REF!</definedName>
    <definedName name="K3F1" localSheetId="6">#REF!</definedName>
    <definedName name="K3F1">#REF!</definedName>
    <definedName name="K3F2" localSheetId="14">#REF!</definedName>
    <definedName name="K3F2" localSheetId="15">#REF!</definedName>
    <definedName name="K3F2" localSheetId="12">#REF!</definedName>
    <definedName name="K3F2" localSheetId="13">#REF!</definedName>
    <definedName name="K3F2" localSheetId="1">#REF!</definedName>
    <definedName name="K3F2" localSheetId="11">#REF!</definedName>
    <definedName name="K3F2" localSheetId="6">#REF!</definedName>
    <definedName name="K3F2">#REF!</definedName>
    <definedName name="K4F1" localSheetId="14">#REF!</definedName>
    <definedName name="K4F1" localSheetId="15">#REF!</definedName>
    <definedName name="K4F1" localSheetId="12">#REF!</definedName>
    <definedName name="K4F1" localSheetId="13">#REF!</definedName>
    <definedName name="K4F1" localSheetId="1">#REF!</definedName>
    <definedName name="K4F1" localSheetId="11">#REF!</definedName>
    <definedName name="K4F1" localSheetId="6">#REF!</definedName>
    <definedName name="K4F1">#REF!</definedName>
    <definedName name="K4F2" localSheetId="14">#REF!</definedName>
    <definedName name="K4F2" localSheetId="15">#REF!</definedName>
    <definedName name="K4F2" localSheetId="12">#REF!</definedName>
    <definedName name="K4F2" localSheetId="13">#REF!</definedName>
    <definedName name="K4F2" localSheetId="1">#REF!</definedName>
    <definedName name="K4F2" localSheetId="11">#REF!</definedName>
    <definedName name="K4F2" localSheetId="6">#REF!</definedName>
    <definedName name="K4F2">#REF!</definedName>
    <definedName name="K5F1" localSheetId="14">#REF!</definedName>
    <definedName name="K5F1" localSheetId="15">#REF!</definedName>
    <definedName name="K5F1" localSheetId="12">#REF!</definedName>
    <definedName name="K5F1" localSheetId="13">#REF!</definedName>
    <definedName name="K5F1" localSheetId="1">#REF!</definedName>
    <definedName name="K5F1" localSheetId="11">#REF!</definedName>
    <definedName name="K5F1" localSheetId="6">#REF!</definedName>
    <definedName name="K5F1">#REF!</definedName>
    <definedName name="K5F2" localSheetId="14">#REF!</definedName>
    <definedName name="K5F2" localSheetId="15">#REF!</definedName>
    <definedName name="K5F2" localSheetId="12">#REF!</definedName>
    <definedName name="K5F2" localSheetId="13">#REF!</definedName>
    <definedName name="K5F2" localSheetId="1">#REF!</definedName>
    <definedName name="K5F2" localSheetId="11">#REF!</definedName>
    <definedName name="K5F2" localSheetId="6">#REF!</definedName>
    <definedName name="K5F2">#REF!</definedName>
    <definedName name="K6F1" localSheetId="14">#REF!</definedName>
    <definedName name="K6F1" localSheetId="15">#REF!</definedName>
    <definedName name="K6F1" localSheetId="12">#REF!</definedName>
    <definedName name="K6F1" localSheetId="13">#REF!</definedName>
    <definedName name="K6F1" localSheetId="1">#REF!</definedName>
    <definedName name="K6F1" localSheetId="11">#REF!</definedName>
    <definedName name="K6F1" localSheetId="6">#REF!</definedName>
    <definedName name="K6F1">#REF!</definedName>
    <definedName name="K6F2" localSheetId="14">#REF!</definedName>
    <definedName name="K6F2" localSheetId="15">#REF!</definedName>
    <definedName name="K6F2" localSheetId="12">#REF!</definedName>
    <definedName name="K6F2" localSheetId="13">#REF!</definedName>
    <definedName name="K6F2" localSheetId="1">#REF!</definedName>
    <definedName name="K6F2" localSheetId="11">#REF!</definedName>
    <definedName name="K6F2" localSheetId="6">#REF!</definedName>
    <definedName name="K6F2">#REF!</definedName>
    <definedName name="K7F1" localSheetId="14">#REF!</definedName>
    <definedName name="K7F1" localSheetId="15">#REF!</definedName>
    <definedName name="K7F1" localSheetId="12">#REF!</definedName>
    <definedName name="K7F1" localSheetId="13">#REF!</definedName>
    <definedName name="K7F1" localSheetId="1">#REF!</definedName>
    <definedName name="K7F1" localSheetId="11">#REF!</definedName>
    <definedName name="K7F1" localSheetId="6">#REF!</definedName>
    <definedName name="K7F1">#REF!</definedName>
    <definedName name="K7F2" localSheetId="14">#REF!</definedName>
    <definedName name="K7F2" localSheetId="15">#REF!</definedName>
    <definedName name="K7F2" localSheetId="12">#REF!</definedName>
    <definedName name="K7F2" localSheetId="13">#REF!</definedName>
    <definedName name="K7F2" localSheetId="1">#REF!</definedName>
    <definedName name="K7F2" localSheetId="11">#REF!</definedName>
    <definedName name="K7F2" localSheetId="6">#REF!</definedName>
    <definedName name="K7F2">#REF!</definedName>
    <definedName name="K8ALO" localSheetId="14">#REF!</definedName>
    <definedName name="K8ALO" localSheetId="15">#REF!</definedName>
    <definedName name="K8ALO" localSheetId="12">#REF!</definedName>
    <definedName name="K8ALO" localSheetId="13">#REF!</definedName>
    <definedName name="K8ALO" localSheetId="1">#REF!</definedName>
    <definedName name="K8ALO" localSheetId="11">#REF!</definedName>
    <definedName name="K8ALO" localSheetId="6">#REF!</definedName>
    <definedName name="K8ALO">#REF!</definedName>
    <definedName name="K8F1" localSheetId="14">#REF!</definedName>
    <definedName name="K8F1" localSheetId="15">#REF!</definedName>
    <definedName name="K8F1" localSheetId="12">#REF!</definedName>
    <definedName name="K8F1" localSheetId="13">#REF!</definedName>
    <definedName name="K8F1" localSheetId="1">#REF!</definedName>
    <definedName name="K8F1" localSheetId="11">#REF!</definedName>
    <definedName name="K8F1" localSheetId="6">#REF!</definedName>
    <definedName name="K8F1">#REF!</definedName>
    <definedName name="K8F2" localSheetId="14">#REF!</definedName>
    <definedName name="K8F2" localSheetId="15">#REF!</definedName>
    <definedName name="K8F2" localSheetId="12">#REF!</definedName>
    <definedName name="K8F2" localSheetId="13">#REF!</definedName>
    <definedName name="K8F2" localSheetId="1">#REF!</definedName>
    <definedName name="K8F2" localSheetId="11">#REF!</definedName>
    <definedName name="K8F2" localSheetId="6">#REF!</definedName>
    <definedName name="K8F2">#REF!</definedName>
    <definedName name="K9ALO" localSheetId="14">#REF!</definedName>
    <definedName name="K9ALO" localSheetId="15">#REF!</definedName>
    <definedName name="K9ALO" localSheetId="12">#REF!</definedName>
    <definedName name="K9ALO" localSheetId="13">#REF!</definedName>
    <definedName name="K9ALO" localSheetId="1">#REF!</definedName>
    <definedName name="K9ALO" localSheetId="11">#REF!</definedName>
    <definedName name="K9ALO" localSheetId="6">#REF!</definedName>
    <definedName name="K9ALO">#REF!</definedName>
    <definedName name="KDWDKW" localSheetId="14">#REF!</definedName>
    <definedName name="KDWDKW" localSheetId="15">#REF!</definedName>
    <definedName name="KDWDKW" localSheetId="12">#REF!</definedName>
    <definedName name="KDWDKW" localSheetId="13">#REF!</definedName>
    <definedName name="KDWDKW" localSheetId="1">#REF!</definedName>
    <definedName name="KDWDKW" localSheetId="11">#REF!</definedName>
    <definedName name="KDWDKW" localSheetId="6">#REF!</definedName>
    <definedName name="KDWDKW">#REF!</definedName>
    <definedName name="KEWFLEWF" localSheetId="2">#REF!</definedName>
    <definedName name="KEWFLEWF" localSheetId="14">[43]Otros!#REF!</definedName>
    <definedName name="KEWFLEWF" localSheetId="15">#REF!</definedName>
    <definedName name="KEWFLEWF" localSheetId="0">#REF!</definedName>
    <definedName name="KEWFLEWF" localSheetId="12">[43]Otros!#REF!</definedName>
    <definedName name="KEWFLEWF" localSheetId="13">[43]Otros!#REF!</definedName>
    <definedName name="KEWFLEWF" localSheetId="16">#REF!</definedName>
    <definedName name="KEWFLEWF" localSheetId="1">[43]Otros!#REF!</definedName>
    <definedName name="KEWFLEWF" localSheetId="11">#REF!</definedName>
    <definedName name="KEWFLEWF" localSheetId="5">#REF!</definedName>
    <definedName name="KEWFLEWF" localSheetId="6">[43]Otros!#REF!</definedName>
    <definedName name="KEWFLEWF">#REF!</definedName>
    <definedName name="KHGGH" localSheetId="2" hidden="1">{"via1",#N/A,TRUE,"general";"via2",#N/A,TRUE,"general";"via3",#N/A,TRUE,"general"}</definedName>
    <definedName name="KHGGH" localSheetId="14" hidden="1">{"via1",#N/A,TRUE,"general";"via2",#N/A,TRUE,"general";"via3",#N/A,TRUE,"general"}</definedName>
    <definedName name="KHGGH" localSheetId="15" hidden="1">{"via1",#N/A,TRUE,"general";"via2",#N/A,TRUE,"general";"via3",#N/A,TRUE,"general"}</definedName>
    <definedName name="KHGGH" localSheetId="0" hidden="1">{"via1",#N/A,TRUE,"general";"via2",#N/A,TRUE,"general";"via3",#N/A,TRUE,"general"}</definedName>
    <definedName name="KHGGH" localSheetId="12" hidden="1">{"via1",#N/A,TRUE,"general";"via2",#N/A,TRUE,"general";"via3",#N/A,TRUE,"general"}</definedName>
    <definedName name="KHGGH" localSheetId="13" hidden="1">{"via1",#N/A,TRUE,"general";"via2",#N/A,TRUE,"general";"via3",#N/A,TRUE,"general"}</definedName>
    <definedName name="KHGGH" localSheetId="16" hidden="1">{"via1",#N/A,TRUE,"general";"via2",#N/A,TRUE,"general";"via3",#N/A,TRUE,"general"}</definedName>
    <definedName name="KHGGH" localSheetId="1" hidden="1">{"via1",#N/A,TRUE,"general";"via2",#N/A,TRUE,"general";"via3",#N/A,TRUE,"general"}</definedName>
    <definedName name="KHGGH" localSheetId="11" hidden="1">{"via1",#N/A,TRUE,"general";"via2",#N/A,TRUE,"general";"via3",#N/A,TRUE,"general"}</definedName>
    <definedName name="KHGGH" localSheetId="5" hidden="1">{"via1",#N/A,TRUE,"general";"via2",#N/A,TRUE,"general";"via3",#N/A,TRUE,"general"}</definedName>
    <definedName name="KHGGH" localSheetId="6"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localSheetId="14" hidden="1">{"TAB1",#N/A,TRUE,"GENERAL";"TAB2",#N/A,TRUE,"GENERAL";"TAB3",#N/A,TRUE,"GENERAL";"TAB4",#N/A,TRUE,"GENERAL";"TAB5",#N/A,TRUE,"GENERAL"}</definedName>
    <definedName name="khjk7" localSheetId="15" hidden="1">{"TAB1",#N/A,TRUE,"GENERAL";"TAB2",#N/A,TRUE,"GENERAL";"TAB3",#N/A,TRUE,"GENERAL";"TAB4",#N/A,TRUE,"GENERAL";"TAB5",#N/A,TRUE,"GENERAL"}</definedName>
    <definedName name="khjk7" localSheetId="0" hidden="1">{"TAB1",#N/A,TRUE,"GENERAL";"TAB2",#N/A,TRUE,"GENERAL";"TAB3",#N/A,TRUE,"GENERAL";"TAB4",#N/A,TRUE,"GENERAL";"TAB5",#N/A,TRUE,"GENERAL"}</definedName>
    <definedName name="khjk7" localSheetId="12" hidden="1">{"TAB1",#N/A,TRUE,"GENERAL";"TAB2",#N/A,TRUE,"GENERAL";"TAB3",#N/A,TRUE,"GENERAL";"TAB4",#N/A,TRUE,"GENERAL";"TAB5",#N/A,TRUE,"GENERAL"}</definedName>
    <definedName name="khjk7" localSheetId="13" hidden="1">{"TAB1",#N/A,TRUE,"GENERAL";"TAB2",#N/A,TRUE,"GENERAL";"TAB3",#N/A,TRUE,"GENERAL";"TAB4",#N/A,TRUE,"GENERAL";"TAB5",#N/A,TRUE,"GENERAL"}</definedName>
    <definedName name="khjk7" localSheetId="16" hidden="1">{"TAB1",#N/A,TRUE,"GENERAL";"TAB2",#N/A,TRUE,"GENERAL";"TAB3",#N/A,TRUE,"GENERAL";"TAB4",#N/A,TRUE,"GENERAL";"TAB5",#N/A,TRUE,"GENERAL"}</definedName>
    <definedName name="khjk7" localSheetId="1" hidden="1">{"TAB1",#N/A,TRUE,"GENERAL";"TAB2",#N/A,TRUE,"GENERAL";"TAB3",#N/A,TRUE,"GENERAL";"TAB4",#N/A,TRUE,"GENERAL";"TAB5",#N/A,TRUE,"GENERAL"}</definedName>
    <definedName name="khjk7" localSheetId="11" hidden="1">{"TAB1",#N/A,TRUE,"GENERAL";"TAB2",#N/A,TRUE,"GENERAL";"TAB3",#N/A,TRUE,"GENERAL";"TAB4",#N/A,TRUE,"GENERAL";"TAB5",#N/A,TRUE,"GENERAL"}</definedName>
    <definedName name="khjk7" localSheetId="5" hidden="1">{"TAB1",#N/A,TRUE,"GENERAL";"TAB2",#N/A,TRUE,"GENERAL";"TAB3",#N/A,TRUE,"GENERAL";"TAB4",#N/A,TRUE,"GENERAL";"TAB5",#N/A,TRUE,"GENERAL"}</definedName>
    <definedName name="khjk7" localSheetId="6"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localSheetId="14" hidden="1">{"via1",#N/A,TRUE,"general";"via2",#N/A,TRUE,"general";"via3",#N/A,TRUE,"general"}</definedName>
    <definedName name="kikik" localSheetId="15" hidden="1">{"via1",#N/A,TRUE,"general";"via2",#N/A,TRUE,"general";"via3",#N/A,TRUE,"general"}</definedName>
    <definedName name="kikik" localSheetId="0" hidden="1">{"via1",#N/A,TRUE,"general";"via2",#N/A,TRUE,"general";"via3",#N/A,TRUE,"general"}</definedName>
    <definedName name="kikik" localSheetId="12" hidden="1">{"via1",#N/A,TRUE,"general";"via2",#N/A,TRUE,"general";"via3",#N/A,TRUE,"general"}</definedName>
    <definedName name="kikik" localSheetId="13" hidden="1">{"via1",#N/A,TRUE,"general";"via2",#N/A,TRUE,"general";"via3",#N/A,TRUE,"general"}</definedName>
    <definedName name="kikik" localSheetId="16" hidden="1">{"via1",#N/A,TRUE,"general";"via2",#N/A,TRUE,"general";"via3",#N/A,TRUE,"general"}</definedName>
    <definedName name="kikik" localSheetId="1" hidden="1">{"via1",#N/A,TRUE,"general";"via2",#N/A,TRUE,"general";"via3",#N/A,TRUE,"general"}</definedName>
    <definedName name="kikik" localSheetId="11" hidden="1">{"via1",#N/A,TRUE,"general";"via2",#N/A,TRUE,"general";"via3",#N/A,TRUE,"general"}</definedName>
    <definedName name="kikik" localSheetId="5" hidden="1">{"via1",#N/A,TRUE,"general";"via2",#N/A,TRUE,"general";"via3",#N/A,TRUE,"general"}</definedName>
    <definedName name="kikik" localSheetId="6" hidden="1">{"via1",#N/A,TRUE,"general";"via2",#N/A,TRUE,"general";"via3",#N/A,TRUE,"general"}</definedName>
    <definedName name="kikik" hidden="1">{"via1",#N/A,TRUE,"general";"via2",#N/A,TRUE,"general";"via3",#N/A,TRUE,"general"}</definedName>
    <definedName name="kjhkd" localSheetId="2" hidden="1">{"via1",#N/A,TRUE,"general";"via2",#N/A,TRUE,"general";"via3",#N/A,TRUE,"general"}</definedName>
    <definedName name="kjhkd" localSheetId="14" hidden="1">{"via1",#N/A,TRUE,"general";"via2",#N/A,TRUE,"general";"via3",#N/A,TRUE,"general"}</definedName>
    <definedName name="kjhkd" localSheetId="15" hidden="1">{"via1",#N/A,TRUE,"general";"via2",#N/A,TRUE,"general";"via3",#N/A,TRUE,"general"}</definedName>
    <definedName name="kjhkd" localSheetId="0" hidden="1">{"via1",#N/A,TRUE,"general";"via2",#N/A,TRUE,"general";"via3",#N/A,TRUE,"general"}</definedName>
    <definedName name="kjhkd" localSheetId="12" hidden="1">{"via1",#N/A,TRUE,"general";"via2",#N/A,TRUE,"general";"via3",#N/A,TRUE,"general"}</definedName>
    <definedName name="kjhkd" localSheetId="13" hidden="1">{"via1",#N/A,TRUE,"general";"via2",#N/A,TRUE,"general";"via3",#N/A,TRUE,"general"}</definedName>
    <definedName name="kjhkd" localSheetId="16" hidden="1">{"via1",#N/A,TRUE,"general";"via2",#N/A,TRUE,"general";"via3",#N/A,TRUE,"general"}</definedName>
    <definedName name="kjhkd" localSheetId="1" hidden="1">{"via1",#N/A,TRUE,"general";"via2",#N/A,TRUE,"general";"via3",#N/A,TRUE,"general"}</definedName>
    <definedName name="kjhkd" localSheetId="11" hidden="1">{"via1",#N/A,TRUE,"general";"via2",#N/A,TRUE,"general";"via3",#N/A,TRUE,"general"}</definedName>
    <definedName name="kjhkd" localSheetId="5" hidden="1">{"via1",#N/A,TRUE,"general";"via2",#N/A,TRUE,"general";"via3",#N/A,TRUE,"general"}</definedName>
    <definedName name="kjhkd" localSheetId="6" hidden="1">{"via1",#N/A,TRUE,"general";"via2",#N/A,TRUE,"general";"via3",#N/A,TRUE,"general"}</definedName>
    <definedName name="kjhkd" hidden="1">{"via1",#N/A,TRUE,"general";"via2",#N/A,TRUE,"general";"via3",#N/A,TRUE,"general"}</definedName>
    <definedName name="kjk" localSheetId="2" hidden="1">{"via1",#N/A,TRUE,"general";"via2",#N/A,TRUE,"general";"via3",#N/A,TRUE,"general"}</definedName>
    <definedName name="kjk" localSheetId="14" hidden="1">{"via1",#N/A,TRUE,"general";"via2",#N/A,TRUE,"general";"via3",#N/A,TRUE,"general"}</definedName>
    <definedName name="kjk" localSheetId="15" hidden="1">{"via1",#N/A,TRUE,"general";"via2",#N/A,TRUE,"general";"via3",#N/A,TRUE,"general"}</definedName>
    <definedName name="kjk" localSheetId="0" hidden="1">{"via1",#N/A,TRUE,"general";"via2",#N/A,TRUE,"general";"via3",#N/A,TRUE,"general"}</definedName>
    <definedName name="kjk" localSheetId="12" hidden="1">{"via1",#N/A,TRUE,"general";"via2",#N/A,TRUE,"general";"via3",#N/A,TRUE,"general"}</definedName>
    <definedName name="kjk" localSheetId="13" hidden="1">{"via1",#N/A,TRUE,"general";"via2",#N/A,TRUE,"general";"via3",#N/A,TRUE,"general"}</definedName>
    <definedName name="kjk" localSheetId="16" hidden="1">{"via1",#N/A,TRUE,"general";"via2",#N/A,TRUE,"general";"via3",#N/A,TRUE,"general"}</definedName>
    <definedName name="kjk" localSheetId="1" hidden="1">{"via1",#N/A,TRUE,"general";"via2",#N/A,TRUE,"general";"via3",#N/A,TRUE,"general"}</definedName>
    <definedName name="kjk" localSheetId="11" hidden="1">{"via1",#N/A,TRUE,"general";"via2",#N/A,TRUE,"general";"via3",#N/A,TRUE,"general"}</definedName>
    <definedName name="kjk" localSheetId="5" hidden="1">{"via1",#N/A,TRUE,"general";"via2",#N/A,TRUE,"general";"via3",#N/A,TRUE,"general"}</definedName>
    <definedName name="kjk" localSheetId="6"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localSheetId="14" hidden="1">{"via1",#N/A,TRUE,"general";"via2",#N/A,TRUE,"general";"via3",#N/A,TRUE,"general"}</definedName>
    <definedName name="kjtrkjr" localSheetId="15" hidden="1">{"via1",#N/A,TRUE,"general";"via2",#N/A,TRUE,"general";"via3",#N/A,TRUE,"general"}</definedName>
    <definedName name="kjtrkjr" localSheetId="0" hidden="1">{"via1",#N/A,TRUE,"general";"via2",#N/A,TRUE,"general";"via3",#N/A,TRUE,"general"}</definedName>
    <definedName name="kjtrkjr" localSheetId="12" hidden="1">{"via1",#N/A,TRUE,"general";"via2",#N/A,TRUE,"general";"via3",#N/A,TRUE,"general"}</definedName>
    <definedName name="kjtrkjr" localSheetId="13" hidden="1">{"via1",#N/A,TRUE,"general";"via2",#N/A,TRUE,"general";"via3",#N/A,TRUE,"general"}</definedName>
    <definedName name="kjtrkjr" localSheetId="16" hidden="1">{"via1",#N/A,TRUE,"general";"via2",#N/A,TRUE,"general";"via3",#N/A,TRUE,"general"}</definedName>
    <definedName name="kjtrkjr" localSheetId="1" hidden="1">{"via1",#N/A,TRUE,"general";"via2",#N/A,TRUE,"general";"via3",#N/A,TRUE,"general"}</definedName>
    <definedName name="kjtrkjr" localSheetId="11" hidden="1">{"via1",#N/A,TRUE,"general";"via2",#N/A,TRUE,"general";"via3",#N/A,TRUE,"general"}</definedName>
    <definedName name="kjtrkjr" localSheetId="5" hidden="1">{"via1",#N/A,TRUE,"general";"via2",#N/A,TRUE,"general";"via3",#N/A,TRUE,"general"}</definedName>
    <definedName name="kjtrkjr" localSheetId="6" hidden="1">{"via1",#N/A,TRUE,"general";"via2",#N/A,TRUE,"general";"via3",#N/A,TRUE,"general"}</definedName>
    <definedName name="kjtrkjr" hidden="1">{"via1",#N/A,TRUE,"general";"via2",#N/A,TRUE,"general";"via3",#N/A,TRUE,"general"}</definedName>
    <definedName name="kkkki" localSheetId="2" hidden="1">{"via1",#N/A,TRUE,"general";"via2",#N/A,TRUE,"general";"via3",#N/A,TRUE,"general"}</definedName>
    <definedName name="kkkki" localSheetId="14" hidden="1">{"via1",#N/A,TRUE,"general";"via2",#N/A,TRUE,"general";"via3",#N/A,TRUE,"general"}</definedName>
    <definedName name="kkkki" localSheetId="15" hidden="1">{"via1",#N/A,TRUE,"general";"via2",#N/A,TRUE,"general";"via3",#N/A,TRUE,"general"}</definedName>
    <definedName name="kkkki" localSheetId="0" hidden="1">{"via1",#N/A,TRUE,"general";"via2",#N/A,TRUE,"general";"via3",#N/A,TRUE,"general"}</definedName>
    <definedName name="kkkki" localSheetId="12" hidden="1">{"via1",#N/A,TRUE,"general";"via2",#N/A,TRUE,"general";"via3",#N/A,TRUE,"general"}</definedName>
    <definedName name="kkkki" localSheetId="13" hidden="1">{"via1",#N/A,TRUE,"general";"via2",#N/A,TRUE,"general";"via3",#N/A,TRUE,"general"}</definedName>
    <definedName name="kkkki" localSheetId="16" hidden="1">{"via1",#N/A,TRUE,"general";"via2",#N/A,TRUE,"general";"via3",#N/A,TRUE,"general"}</definedName>
    <definedName name="kkkki" localSheetId="1" hidden="1">{"via1",#N/A,TRUE,"general";"via2",#N/A,TRUE,"general";"via3",#N/A,TRUE,"general"}</definedName>
    <definedName name="kkkki" localSheetId="11" hidden="1">{"via1",#N/A,TRUE,"general";"via2",#N/A,TRUE,"general";"via3",#N/A,TRUE,"general"}</definedName>
    <definedName name="kkkki" localSheetId="5" hidden="1">{"via1",#N/A,TRUE,"general";"via2",#N/A,TRUE,"general";"via3",#N/A,TRUE,"general"}</definedName>
    <definedName name="kkkki" localSheetId="6"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localSheetId="14" hidden="1">{"TAB1",#N/A,TRUE,"GENERAL";"TAB2",#N/A,TRUE,"GENERAL";"TAB3",#N/A,TRUE,"GENERAL";"TAB4",#N/A,TRUE,"GENERAL";"TAB5",#N/A,TRUE,"GENERAL"}</definedName>
    <definedName name="kkkkkki" localSheetId="15" hidden="1">{"TAB1",#N/A,TRUE,"GENERAL";"TAB2",#N/A,TRUE,"GENERAL";"TAB3",#N/A,TRUE,"GENERAL";"TAB4",#N/A,TRUE,"GENERAL";"TAB5",#N/A,TRUE,"GENERAL"}</definedName>
    <definedName name="kkkkkki" localSheetId="0" hidden="1">{"TAB1",#N/A,TRUE,"GENERAL";"TAB2",#N/A,TRUE,"GENERAL";"TAB3",#N/A,TRUE,"GENERAL";"TAB4",#N/A,TRUE,"GENERAL";"TAB5",#N/A,TRUE,"GENERAL"}</definedName>
    <definedName name="kkkkkki" localSheetId="12" hidden="1">{"TAB1",#N/A,TRUE,"GENERAL";"TAB2",#N/A,TRUE,"GENERAL";"TAB3",#N/A,TRUE,"GENERAL";"TAB4",#N/A,TRUE,"GENERAL";"TAB5",#N/A,TRUE,"GENERAL"}</definedName>
    <definedName name="kkkkkki" localSheetId="13" hidden="1">{"TAB1",#N/A,TRUE,"GENERAL";"TAB2",#N/A,TRUE,"GENERAL";"TAB3",#N/A,TRUE,"GENERAL";"TAB4",#N/A,TRUE,"GENERAL";"TAB5",#N/A,TRUE,"GENERAL"}</definedName>
    <definedName name="kkkkkki" localSheetId="16" hidden="1">{"TAB1",#N/A,TRUE,"GENERAL";"TAB2",#N/A,TRUE,"GENERAL";"TAB3",#N/A,TRUE,"GENERAL";"TAB4",#N/A,TRUE,"GENERAL";"TAB5",#N/A,TRUE,"GENERAL"}</definedName>
    <definedName name="kkkkkki" localSheetId="1" hidden="1">{"TAB1",#N/A,TRUE,"GENERAL";"TAB2",#N/A,TRUE,"GENERAL";"TAB3",#N/A,TRUE,"GENERAL";"TAB4",#N/A,TRUE,"GENERAL";"TAB5",#N/A,TRUE,"GENERAL"}</definedName>
    <definedName name="kkkkkki" localSheetId="11" hidden="1">{"TAB1",#N/A,TRUE,"GENERAL";"TAB2",#N/A,TRUE,"GENERAL";"TAB3",#N/A,TRUE,"GENERAL";"TAB4",#N/A,TRUE,"GENERAL";"TAB5",#N/A,TRUE,"GENERAL"}</definedName>
    <definedName name="kkkkkki" localSheetId="5" hidden="1">{"TAB1",#N/A,TRUE,"GENERAL";"TAB2",#N/A,TRUE,"GENERAL";"TAB3",#N/A,TRUE,"GENERAL";"TAB4",#N/A,TRUE,"GENERAL";"TAB5",#N/A,TRUE,"GENERAL"}</definedName>
    <definedName name="kkkkkki" localSheetId="6" hidden="1">{"TAB1",#N/A,TRUE,"GENERAL";"TAB2",#N/A,TRUE,"GENERAL";"TAB3",#N/A,TRUE,"GENERAL";"TAB4",#N/A,TRUE,"GENERAL";"TAB5",#N/A,TRUE,"GENERAL"}</definedName>
    <definedName name="kkkkkki" hidden="1">{"TAB1",#N/A,TRUE,"GENERAL";"TAB2",#N/A,TRUE,"GENERAL";"TAB3",#N/A,TRUE,"GENERAL";"TAB4",#N/A,TRUE,"GENERAL";"TAB5",#N/A,TRUE,"GENERAL"}</definedName>
    <definedName name="klr" localSheetId="2">#REF!</definedName>
    <definedName name="klr" localSheetId="14">#REF!</definedName>
    <definedName name="klr" localSheetId="15">#REF!</definedName>
    <definedName name="klr" localSheetId="0">#REF!</definedName>
    <definedName name="klr" localSheetId="12">#REF!</definedName>
    <definedName name="klr" localSheetId="13">#REF!</definedName>
    <definedName name="klr" localSheetId="1">#REF!</definedName>
    <definedName name="klr" localSheetId="11">#REF!</definedName>
    <definedName name="klr" localSheetId="5">#REF!</definedName>
    <definedName name="klr" localSheetId="6">#REF!</definedName>
    <definedName name="klr">#REF!</definedName>
    <definedName name="krtrk" localSheetId="2" hidden="1">{"via1",#N/A,TRUE,"general";"via2",#N/A,TRUE,"general";"via3",#N/A,TRUE,"general"}</definedName>
    <definedName name="krtrk" localSheetId="14" hidden="1">{"via1",#N/A,TRUE,"general";"via2",#N/A,TRUE,"general";"via3",#N/A,TRUE,"general"}</definedName>
    <definedName name="krtrk" localSheetId="15" hidden="1">{"via1",#N/A,TRUE,"general";"via2",#N/A,TRUE,"general";"via3",#N/A,TRUE,"general"}</definedName>
    <definedName name="krtrk" localSheetId="0" hidden="1">{"via1",#N/A,TRUE,"general";"via2",#N/A,TRUE,"general";"via3",#N/A,TRUE,"general"}</definedName>
    <definedName name="krtrk" localSheetId="12" hidden="1">{"via1",#N/A,TRUE,"general";"via2",#N/A,TRUE,"general";"via3",#N/A,TRUE,"general"}</definedName>
    <definedName name="krtrk" localSheetId="13" hidden="1">{"via1",#N/A,TRUE,"general";"via2",#N/A,TRUE,"general";"via3",#N/A,TRUE,"general"}</definedName>
    <definedName name="krtrk" localSheetId="16" hidden="1">{"via1",#N/A,TRUE,"general";"via2",#N/A,TRUE,"general";"via3",#N/A,TRUE,"general"}</definedName>
    <definedName name="krtrk" localSheetId="1" hidden="1">{"via1",#N/A,TRUE,"general";"via2",#N/A,TRUE,"general";"via3",#N/A,TRUE,"general"}</definedName>
    <definedName name="krtrk" localSheetId="11" hidden="1">{"via1",#N/A,TRUE,"general";"via2",#N/A,TRUE,"general";"via3",#N/A,TRUE,"general"}</definedName>
    <definedName name="krtrk" localSheetId="5" hidden="1">{"via1",#N/A,TRUE,"general";"via2",#N/A,TRUE,"general";"via3",#N/A,TRUE,"general"}</definedName>
    <definedName name="krtrk" localSheetId="6" hidden="1">{"via1",#N/A,TRUE,"general";"via2",#N/A,TRUE,"general";"via3",#N/A,TRUE,"general"}</definedName>
    <definedName name="krtrk" hidden="1">{"via1",#N/A,TRUE,"general";"via2",#N/A,TRUE,"general";"via3",#N/A,TRUE,"general"}</definedName>
    <definedName name="kuk" localSheetId="2">#REF!</definedName>
    <definedName name="kuk" localSheetId="14">#REF!</definedName>
    <definedName name="kuk" localSheetId="15">#REF!</definedName>
    <definedName name="kuk" localSheetId="0">#REF!</definedName>
    <definedName name="kuk" localSheetId="12">#REF!</definedName>
    <definedName name="kuk" localSheetId="13">#REF!</definedName>
    <definedName name="kuk" localSheetId="1">#REF!</definedName>
    <definedName name="kuk" localSheetId="11">#REF!</definedName>
    <definedName name="kuk" localSheetId="5">#REF!</definedName>
    <definedName name="kuk" localSheetId="6">#REF!</definedName>
    <definedName name="kuk">#REF!</definedName>
    <definedName name="kyr" localSheetId="2" hidden="1">{"TAB1",#N/A,TRUE,"GENERAL";"TAB2",#N/A,TRUE,"GENERAL";"TAB3",#N/A,TRUE,"GENERAL";"TAB4",#N/A,TRUE,"GENERAL";"TAB5",#N/A,TRUE,"GENERAL"}</definedName>
    <definedName name="kyr" localSheetId="14" hidden="1">{"TAB1",#N/A,TRUE,"GENERAL";"TAB2",#N/A,TRUE,"GENERAL";"TAB3",#N/A,TRUE,"GENERAL";"TAB4",#N/A,TRUE,"GENERAL";"TAB5",#N/A,TRUE,"GENERAL"}</definedName>
    <definedName name="kyr" localSheetId="15" hidden="1">{"TAB1",#N/A,TRUE,"GENERAL";"TAB2",#N/A,TRUE,"GENERAL";"TAB3",#N/A,TRUE,"GENERAL";"TAB4",#N/A,TRUE,"GENERAL";"TAB5",#N/A,TRUE,"GENERAL"}</definedName>
    <definedName name="kyr" localSheetId="0" hidden="1">{"TAB1",#N/A,TRUE,"GENERAL";"TAB2",#N/A,TRUE,"GENERAL";"TAB3",#N/A,TRUE,"GENERAL";"TAB4",#N/A,TRUE,"GENERAL";"TAB5",#N/A,TRUE,"GENERAL"}</definedName>
    <definedName name="kyr" localSheetId="12" hidden="1">{"TAB1",#N/A,TRUE,"GENERAL";"TAB2",#N/A,TRUE,"GENERAL";"TAB3",#N/A,TRUE,"GENERAL";"TAB4",#N/A,TRUE,"GENERAL";"TAB5",#N/A,TRUE,"GENERAL"}</definedName>
    <definedName name="kyr" localSheetId="13" hidden="1">{"TAB1",#N/A,TRUE,"GENERAL";"TAB2",#N/A,TRUE,"GENERAL";"TAB3",#N/A,TRUE,"GENERAL";"TAB4",#N/A,TRUE,"GENERAL";"TAB5",#N/A,TRUE,"GENERAL"}</definedName>
    <definedName name="kyr" localSheetId="16" hidden="1">{"TAB1",#N/A,TRUE,"GENERAL";"TAB2",#N/A,TRUE,"GENERAL";"TAB3",#N/A,TRUE,"GENERAL";"TAB4",#N/A,TRUE,"GENERAL";"TAB5",#N/A,TRUE,"GENERAL"}</definedName>
    <definedName name="kyr" localSheetId="1" hidden="1">{"TAB1",#N/A,TRUE,"GENERAL";"TAB2",#N/A,TRUE,"GENERAL";"TAB3",#N/A,TRUE,"GENERAL";"TAB4",#N/A,TRUE,"GENERAL";"TAB5",#N/A,TRUE,"GENERAL"}</definedName>
    <definedName name="kyr" localSheetId="11" hidden="1">{"TAB1",#N/A,TRUE,"GENERAL";"TAB2",#N/A,TRUE,"GENERAL";"TAB3",#N/A,TRUE,"GENERAL";"TAB4",#N/A,TRUE,"GENERAL";"TAB5",#N/A,TRUE,"GENERAL"}</definedName>
    <definedName name="kyr" localSheetId="5" hidden="1">{"TAB1",#N/A,TRUE,"GENERAL";"TAB2",#N/A,TRUE,"GENERAL";"TAB3",#N/A,TRUE,"GENERAL";"TAB4",#N/A,TRUE,"GENERAL";"TAB5",#N/A,TRUE,"GENERAL"}</definedName>
    <definedName name="kyr" localSheetId="6" hidden="1">{"TAB1",#N/A,TRUE,"GENERAL";"TAB2",#N/A,TRUE,"GENERAL";"TAB3",#N/A,TRUE,"GENERAL";"TAB4",#N/A,TRUE,"GENERAL";"TAB5",#N/A,TRUE,"GENERAL"}</definedName>
    <definedName name="kyr" hidden="1">{"TAB1",#N/A,TRUE,"GENERAL";"TAB2",#N/A,TRUE,"GENERAL";"TAB3",#N/A,TRUE,"GENERAL";"TAB4",#N/A,TRUE,"GENERAL";"TAB5",#N/A,TRUE,"GENERAL"}</definedName>
    <definedName name="L" localSheetId="2">#REF!</definedName>
    <definedName name="L" localSheetId="14">#REF!</definedName>
    <definedName name="L" localSheetId="15">#REF!</definedName>
    <definedName name="L" localSheetId="0">#REF!</definedName>
    <definedName name="L" localSheetId="12">#REF!</definedName>
    <definedName name="L" localSheetId="13">#REF!</definedName>
    <definedName name="L" localSheetId="1">#REF!</definedName>
    <definedName name="L" localSheetId="11">#REF!</definedName>
    <definedName name="L" localSheetId="5">#REF!</definedName>
    <definedName name="L" localSheetId="6">#REF!</definedName>
    <definedName name="L">#REF!</definedName>
    <definedName name="L_CARACTER" localSheetId="14">#REF!</definedName>
    <definedName name="L_CARACTER" localSheetId="15">#REF!</definedName>
    <definedName name="L_CARACTER" localSheetId="12">#REF!</definedName>
    <definedName name="L_CARACTER" localSheetId="13">#REF!</definedName>
    <definedName name="L_CARACTER" localSheetId="1">#REF!</definedName>
    <definedName name="L_CARACTER" localSheetId="11">#REF!</definedName>
    <definedName name="L_CARACTER" localSheetId="6">#REF!</definedName>
    <definedName name="L_CARACTER">#REF!</definedName>
    <definedName name="L_COBERTURA" localSheetId="14">#REF!</definedName>
    <definedName name="L_COBERTURA" localSheetId="15">#REF!</definedName>
    <definedName name="L_COBERTURA" localSheetId="12">#REF!</definedName>
    <definedName name="L_COBERTURA" localSheetId="13">#REF!</definedName>
    <definedName name="L_COBERTURA" localSheetId="1">#REF!</definedName>
    <definedName name="L_COBERTURA" localSheetId="11">#REF!</definedName>
    <definedName name="L_COBERTURA" localSheetId="6">#REF!</definedName>
    <definedName name="L_COBERTURA">#REF!</definedName>
    <definedName name="L_DURACION" localSheetId="14">#REF!</definedName>
    <definedName name="L_DURACION" localSheetId="15">#REF!</definedName>
    <definedName name="L_DURACION" localSheetId="12">#REF!</definedName>
    <definedName name="L_DURACION" localSheetId="13">#REF!</definedName>
    <definedName name="L_DURACION" localSheetId="1">#REF!</definedName>
    <definedName name="L_DURACION" localSheetId="11">#REF!</definedName>
    <definedName name="L_DURACION" localSheetId="6">#REF!</definedName>
    <definedName name="L_DURACION">#REF!</definedName>
    <definedName name="L_L">#N/A</definedName>
    <definedName name="L_MAGNITUD" localSheetId="2">#REF!</definedName>
    <definedName name="L_MAGNITUD" localSheetId="14">#REF!</definedName>
    <definedName name="L_MAGNITUD" localSheetId="15">#REF!</definedName>
    <definedName name="L_MAGNITUD" localSheetId="0">#REF!</definedName>
    <definedName name="L_MAGNITUD" localSheetId="12">#REF!</definedName>
    <definedName name="L_MAGNITUD" localSheetId="13">#REF!</definedName>
    <definedName name="L_MAGNITUD" localSheetId="1">#REF!</definedName>
    <definedName name="L_MAGNITUD" localSheetId="11">#REF!</definedName>
    <definedName name="L_MAGNITUD" localSheetId="5">#REF!</definedName>
    <definedName name="L_MAGNITUD" localSheetId="6">#REF!</definedName>
    <definedName name="L_MAGNITUD">#REF!</definedName>
    <definedName name="L_PERIODICIDAD" localSheetId="14">#REF!</definedName>
    <definedName name="L_PERIODICIDAD" localSheetId="15">#REF!</definedName>
    <definedName name="L_PERIODICIDAD" localSheetId="12">#REF!</definedName>
    <definedName name="L_PERIODICIDAD" localSheetId="13">#REF!</definedName>
    <definedName name="L_PERIODICIDAD" localSheetId="1">#REF!</definedName>
    <definedName name="L_PERIODICIDAD" localSheetId="11">#REF!</definedName>
    <definedName name="L_PERIODICIDAD" localSheetId="6">#REF!</definedName>
    <definedName name="L_PERIODICIDAD">#REF!</definedName>
    <definedName name="L_RECUPERABILIDAD" localSheetId="14">#REF!</definedName>
    <definedName name="L_RECUPERABILIDAD" localSheetId="15">#REF!</definedName>
    <definedName name="L_RECUPERABILIDAD" localSheetId="12">#REF!</definedName>
    <definedName name="L_RECUPERABILIDAD" localSheetId="13">#REF!</definedName>
    <definedName name="L_RECUPERABILIDAD" localSheetId="1">#REF!</definedName>
    <definedName name="L_RECUPERABILIDAD" localSheetId="11">#REF!</definedName>
    <definedName name="L_RECUPERABILIDAD" localSheetId="6">#REF!</definedName>
    <definedName name="L_RECUPERABILIDAD">#REF!</definedName>
    <definedName name="L_REVERSIBILIDAD" localSheetId="14">#REF!</definedName>
    <definedName name="L_REVERSIBILIDAD" localSheetId="15">#REF!</definedName>
    <definedName name="L_REVERSIBILIDAD" localSheetId="12">#REF!</definedName>
    <definedName name="L_REVERSIBILIDAD" localSheetId="13">#REF!</definedName>
    <definedName name="L_REVERSIBILIDAD" localSheetId="1">#REF!</definedName>
    <definedName name="L_REVERSIBILIDAD" localSheetId="11">#REF!</definedName>
    <definedName name="L_REVERSIBILIDAD" localSheetId="6">#REF!</definedName>
    <definedName name="L_REVERSIBILIDAD">#REF!</definedName>
    <definedName name="L_SINERGIA" localSheetId="14">#REF!</definedName>
    <definedName name="L_SINERGIA" localSheetId="15">#REF!</definedName>
    <definedName name="L_SINERGIA" localSheetId="12">#REF!</definedName>
    <definedName name="L_SINERGIA" localSheetId="13">#REF!</definedName>
    <definedName name="L_SINERGIA" localSheetId="1">#REF!</definedName>
    <definedName name="L_SINERGIA" localSheetId="11">#REF!</definedName>
    <definedName name="L_SINERGIA" localSheetId="6">#REF!</definedName>
    <definedName name="L_SINERGIA">#REF!</definedName>
    <definedName name="L_TENDENCIA" localSheetId="14">#REF!</definedName>
    <definedName name="L_TENDENCIA" localSheetId="15">#REF!</definedName>
    <definedName name="L_TENDENCIA" localSheetId="12">#REF!</definedName>
    <definedName name="L_TENDENCIA" localSheetId="13">#REF!</definedName>
    <definedName name="L_TENDENCIA" localSheetId="1">#REF!</definedName>
    <definedName name="L_TENDENCIA" localSheetId="11">#REF!</definedName>
    <definedName name="L_TENDENCIA" localSheetId="6">#REF!</definedName>
    <definedName name="L_TENDENCIA">#REF!</definedName>
    <definedName name="L_TIPO" localSheetId="14">#REF!</definedName>
    <definedName name="L_TIPO" localSheetId="15">#REF!</definedName>
    <definedName name="L_TIPO" localSheetId="12">#REF!</definedName>
    <definedName name="L_TIPO" localSheetId="13">#REF!</definedName>
    <definedName name="L_TIPO" localSheetId="1">#REF!</definedName>
    <definedName name="L_TIPO" localSheetId="11">#REF!</definedName>
    <definedName name="L_TIPO" localSheetId="6">#REF!</definedName>
    <definedName name="L_TIPO">#REF!</definedName>
    <definedName name="Last_Row">#N/A</definedName>
    <definedName name="layer" localSheetId="2">#REF!</definedName>
    <definedName name="layer" localSheetId="14">#REF!</definedName>
    <definedName name="layer" localSheetId="15">#REF!</definedName>
    <definedName name="layer" localSheetId="0">#REF!</definedName>
    <definedName name="layer" localSheetId="12">#REF!</definedName>
    <definedName name="layer" localSheetId="13">#REF!</definedName>
    <definedName name="layer" localSheetId="1">#REF!</definedName>
    <definedName name="layer" localSheetId="11">#REF!</definedName>
    <definedName name="layer" localSheetId="5">#REF!</definedName>
    <definedName name="layer" localSheetId="6">#REF!</definedName>
    <definedName name="layer">#REF!</definedName>
    <definedName name="ldwedl" localSheetId="14">#REF!</definedName>
    <definedName name="ldwedl" localSheetId="15">#REF!</definedName>
    <definedName name="ldwedl" localSheetId="12">#REF!</definedName>
    <definedName name="ldwedl" localSheetId="13">#REF!</definedName>
    <definedName name="ldwedl" localSheetId="1">#REF!</definedName>
    <definedName name="ldwedl" localSheetId="11">#REF!</definedName>
    <definedName name="ldwedl" localSheetId="6">#REF!</definedName>
    <definedName name="ldwedl">#REF!</definedName>
    <definedName name="lfwplfepfle" localSheetId="14">#REF!</definedName>
    <definedName name="lfwplfepfle" localSheetId="15">#REF!</definedName>
    <definedName name="lfwplfepfle" localSheetId="12">#REF!</definedName>
    <definedName name="lfwplfepfle" localSheetId="13">#REF!</definedName>
    <definedName name="lfwplfepfle" localSheetId="1">#REF!</definedName>
    <definedName name="lfwplfepfle" localSheetId="11">#REF!</definedName>
    <definedName name="lfwplfepfle" localSheetId="6">#REF!</definedName>
    <definedName name="lfwplfepfle">#REF!</definedName>
    <definedName name="LIBRO" localSheetId="14">#REF!</definedName>
    <definedName name="LIBRO" localSheetId="15">#REF!</definedName>
    <definedName name="LIBRO" localSheetId="12">#REF!</definedName>
    <definedName name="LIBRO" localSheetId="13">#REF!</definedName>
    <definedName name="LIBRO" localSheetId="1">#REF!</definedName>
    <definedName name="LIBRO" localSheetId="11">#REF!</definedName>
    <definedName name="LIBRO" localSheetId="6">#REF!</definedName>
    <definedName name="LIBRO">#REF!</definedName>
    <definedName name="LICITACION" localSheetId="14">#REF!</definedName>
    <definedName name="LICITACION" localSheetId="15">#REF!</definedName>
    <definedName name="LICITACION" localSheetId="12">#REF!</definedName>
    <definedName name="LICITACION" localSheetId="13">#REF!</definedName>
    <definedName name="LICITACION" localSheetId="1">#REF!</definedName>
    <definedName name="LICITACION" localSheetId="11">#REF!</definedName>
    <definedName name="LICITACION" localSheetId="6">#REF!</definedName>
    <definedName name="LICITACION">#REF!</definedName>
    <definedName name="life" localSheetId="14">#REF!</definedName>
    <definedName name="life" localSheetId="15">#REF!</definedName>
    <definedName name="life" localSheetId="12">#REF!</definedName>
    <definedName name="life" localSheetId="13">#REF!</definedName>
    <definedName name="life" localSheetId="1">#REF!</definedName>
    <definedName name="life" localSheetId="11">#REF!</definedName>
    <definedName name="life" localSheetId="6">#REF!</definedName>
    <definedName name="life">#REF!</definedName>
    <definedName name="LINEA" localSheetId="2">#REF!</definedName>
    <definedName name="LINEA" localSheetId="14">[49]CONT_ADI!#REF!</definedName>
    <definedName name="LINEA" localSheetId="15">#REF!</definedName>
    <definedName name="LINEA" localSheetId="0">#REF!</definedName>
    <definedName name="LINEA" localSheetId="12">[49]CONT_ADI!#REF!</definedName>
    <definedName name="LINEA" localSheetId="13">[49]CONT_ADI!#REF!</definedName>
    <definedName name="LINEA" localSheetId="16">#REF!</definedName>
    <definedName name="LINEA" localSheetId="1">[49]CONT_ADI!#REF!</definedName>
    <definedName name="LINEA" localSheetId="11">#REF!</definedName>
    <definedName name="LINEA" localSheetId="5">#REF!</definedName>
    <definedName name="LINEA" localSheetId="6">[49]CONT_ADI!#REF!</definedName>
    <definedName name="LINEA">#REF!</definedName>
    <definedName name="liuoo" localSheetId="2" hidden="1">{"TAB1",#N/A,TRUE,"GENERAL";"TAB2",#N/A,TRUE,"GENERAL";"TAB3",#N/A,TRUE,"GENERAL";"TAB4",#N/A,TRUE,"GENERAL";"TAB5",#N/A,TRUE,"GENERAL"}</definedName>
    <definedName name="liuoo" localSheetId="14" hidden="1">{"TAB1",#N/A,TRUE,"GENERAL";"TAB2",#N/A,TRUE,"GENERAL";"TAB3",#N/A,TRUE,"GENERAL";"TAB4",#N/A,TRUE,"GENERAL";"TAB5",#N/A,TRUE,"GENERAL"}</definedName>
    <definedName name="liuoo" localSheetId="15" hidden="1">{"TAB1",#N/A,TRUE,"GENERAL";"TAB2",#N/A,TRUE,"GENERAL";"TAB3",#N/A,TRUE,"GENERAL";"TAB4",#N/A,TRUE,"GENERAL";"TAB5",#N/A,TRUE,"GENERAL"}</definedName>
    <definedName name="liuoo" localSheetId="0" hidden="1">{"TAB1",#N/A,TRUE,"GENERAL";"TAB2",#N/A,TRUE,"GENERAL";"TAB3",#N/A,TRUE,"GENERAL";"TAB4",#N/A,TRUE,"GENERAL";"TAB5",#N/A,TRUE,"GENERAL"}</definedName>
    <definedName name="liuoo" localSheetId="12" hidden="1">{"TAB1",#N/A,TRUE,"GENERAL";"TAB2",#N/A,TRUE,"GENERAL";"TAB3",#N/A,TRUE,"GENERAL";"TAB4",#N/A,TRUE,"GENERAL";"TAB5",#N/A,TRUE,"GENERAL"}</definedName>
    <definedName name="liuoo" localSheetId="13" hidden="1">{"TAB1",#N/A,TRUE,"GENERAL";"TAB2",#N/A,TRUE,"GENERAL";"TAB3",#N/A,TRUE,"GENERAL";"TAB4",#N/A,TRUE,"GENERAL";"TAB5",#N/A,TRUE,"GENERAL"}</definedName>
    <definedName name="liuoo" localSheetId="16" hidden="1">{"TAB1",#N/A,TRUE,"GENERAL";"TAB2",#N/A,TRUE,"GENERAL";"TAB3",#N/A,TRUE,"GENERAL";"TAB4",#N/A,TRUE,"GENERAL";"TAB5",#N/A,TRUE,"GENERAL"}</definedName>
    <definedName name="liuoo" localSheetId="1" hidden="1">{"TAB1",#N/A,TRUE,"GENERAL";"TAB2",#N/A,TRUE,"GENERAL";"TAB3",#N/A,TRUE,"GENERAL";"TAB4",#N/A,TRUE,"GENERAL";"TAB5",#N/A,TRUE,"GENERAL"}</definedName>
    <definedName name="liuoo" localSheetId="11" hidden="1">{"TAB1",#N/A,TRUE,"GENERAL";"TAB2",#N/A,TRUE,"GENERAL";"TAB3",#N/A,TRUE,"GENERAL";"TAB4",#N/A,TRUE,"GENERAL";"TAB5",#N/A,TRUE,"GENERAL"}</definedName>
    <definedName name="liuoo" localSheetId="5" hidden="1">{"TAB1",#N/A,TRUE,"GENERAL";"TAB2",#N/A,TRUE,"GENERAL";"TAB3",#N/A,TRUE,"GENERAL";"TAB4",#N/A,TRUE,"GENERAL";"TAB5",#N/A,TRUE,"GENERAL"}</definedName>
    <definedName name="liuoo" localSheetId="6"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localSheetId="14" hidden="1">{"via1",#N/A,TRUE,"general";"via2",#N/A,TRUE,"general";"via3",#N/A,TRUE,"general"}</definedName>
    <definedName name="lkj" localSheetId="15" hidden="1">{"via1",#N/A,TRUE,"general";"via2",#N/A,TRUE,"general";"via3",#N/A,TRUE,"general"}</definedName>
    <definedName name="lkj" localSheetId="0" hidden="1">{"via1",#N/A,TRUE,"general";"via2",#N/A,TRUE,"general";"via3",#N/A,TRUE,"general"}</definedName>
    <definedName name="lkj" localSheetId="12" hidden="1">{"via1",#N/A,TRUE,"general";"via2",#N/A,TRUE,"general";"via3",#N/A,TRUE,"general"}</definedName>
    <definedName name="lkj" localSheetId="13" hidden="1">{"via1",#N/A,TRUE,"general";"via2",#N/A,TRUE,"general";"via3",#N/A,TRUE,"general"}</definedName>
    <definedName name="lkj" localSheetId="16" hidden="1">{"via1",#N/A,TRUE,"general";"via2",#N/A,TRUE,"general";"via3",#N/A,TRUE,"general"}</definedName>
    <definedName name="lkj" localSheetId="1" hidden="1">{"via1",#N/A,TRUE,"general";"via2",#N/A,TRUE,"general";"via3",#N/A,TRUE,"general"}</definedName>
    <definedName name="lkj" localSheetId="11" hidden="1">{"via1",#N/A,TRUE,"general";"via2",#N/A,TRUE,"general";"via3",#N/A,TRUE,"general"}</definedName>
    <definedName name="lkj" localSheetId="5" hidden="1">{"via1",#N/A,TRUE,"general";"via2",#N/A,TRUE,"general";"via3",#N/A,TRUE,"general"}</definedName>
    <definedName name="lkj" localSheetId="6"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localSheetId="14" hidden="1">{"TAB1",#N/A,TRUE,"GENERAL";"TAB2",#N/A,TRUE,"GENERAL";"TAB3",#N/A,TRUE,"GENERAL";"TAB4",#N/A,TRUE,"GENERAL";"TAB5",#N/A,TRUE,"GENERAL"}</definedName>
    <definedName name="LKJLJK" localSheetId="15" hidden="1">{"TAB1",#N/A,TRUE,"GENERAL";"TAB2",#N/A,TRUE,"GENERAL";"TAB3",#N/A,TRUE,"GENERAL";"TAB4",#N/A,TRUE,"GENERAL";"TAB5",#N/A,TRUE,"GENERAL"}</definedName>
    <definedName name="LKJLJK" localSheetId="0" hidden="1">{"TAB1",#N/A,TRUE,"GENERAL";"TAB2",#N/A,TRUE,"GENERAL";"TAB3",#N/A,TRUE,"GENERAL";"TAB4",#N/A,TRUE,"GENERAL";"TAB5",#N/A,TRUE,"GENERAL"}</definedName>
    <definedName name="LKJLJK" localSheetId="12" hidden="1">{"TAB1",#N/A,TRUE,"GENERAL";"TAB2",#N/A,TRUE,"GENERAL";"TAB3",#N/A,TRUE,"GENERAL";"TAB4",#N/A,TRUE,"GENERAL";"TAB5",#N/A,TRUE,"GENERAL"}</definedName>
    <definedName name="LKJLJK" localSheetId="13" hidden="1">{"TAB1",#N/A,TRUE,"GENERAL";"TAB2",#N/A,TRUE,"GENERAL";"TAB3",#N/A,TRUE,"GENERAL";"TAB4",#N/A,TRUE,"GENERAL";"TAB5",#N/A,TRUE,"GENERAL"}</definedName>
    <definedName name="LKJLJK" localSheetId="16" hidden="1">{"TAB1",#N/A,TRUE,"GENERAL";"TAB2",#N/A,TRUE,"GENERAL";"TAB3",#N/A,TRUE,"GENERAL";"TAB4",#N/A,TRUE,"GENERAL";"TAB5",#N/A,TRUE,"GENERAL"}</definedName>
    <definedName name="LKJLJK" localSheetId="1" hidden="1">{"TAB1",#N/A,TRUE,"GENERAL";"TAB2",#N/A,TRUE,"GENERAL";"TAB3",#N/A,TRUE,"GENERAL";"TAB4",#N/A,TRUE,"GENERAL";"TAB5",#N/A,TRUE,"GENERAL"}</definedName>
    <definedName name="LKJLJK" localSheetId="11" hidden="1">{"TAB1",#N/A,TRUE,"GENERAL";"TAB2",#N/A,TRUE,"GENERAL";"TAB3",#N/A,TRUE,"GENERAL";"TAB4",#N/A,TRUE,"GENERAL";"TAB5",#N/A,TRUE,"GENERAL"}</definedName>
    <definedName name="LKJLJK" localSheetId="5" hidden="1">{"TAB1",#N/A,TRUE,"GENERAL";"TAB2",#N/A,TRUE,"GENERAL";"TAB3",#N/A,TRUE,"GENERAL";"TAB4",#N/A,TRUE,"GENERAL";"TAB5",#N/A,TRUE,"GENERAL"}</definedName>
    <definedName name="LKJLJK" localSheetId="6" hidden="1">{"TAB1",#N/A,TRUE,"GENERAL";"TAB2",#N/A,TRUE,"GENERAL";"TAB3",#N/A,TRUE,"GENERAL";"TAB4",#N/A,TRUE,"GENERAL";"TAB5",#N/A,TRUE,"GENERAL"}</definedName>
    <definedName name="LKJLJK" hidden="1">{"TAB1",#N/A,TRUE,"GENERAL";"TAB2",#N/A,TRUE,"GENERAL";"TAB3",#N/A,TRUE,"GENERAL";"TAB4",#N/A,TRUE,"GENERAL";"TAB5",#N/A,TRUE,"GENERAL"}</definedName>
    <definedName name="lledled" localSheetId="2">#REF!</definedName>
    <definedName name="lledled" localSheetId="14">#REF!</definedName>
    <definedName name="lledled" localSheetId="15">#REF!</definedName>
    <definedName name="lledled" localSheetId="0">#REF!</definedName>
    <definedName name="lledled" localSheetId="12">#REF!</definedName>
    <definedName name="lledled" localSheetId="13">#REF!</definedName>
    <definedName name="lledled" localSheetId="1">#REF!</definedName>
    <definedName name="lledled" localSheetId="11">#REF!</definedName>
    <definedName name="lledled" localSheetId="5">#REF!</definedName>
    <definedName name="lledled" localSheetId="6">#REF!</definedName>
    <definedName name="lledled">#REF!</definedName>
    <definedName name="lllllh" localSheetId="2" hidden="1">{"via1",#N/A,TRUE,"general";"via2",#N/A,TRUE,"general";"via3",#N/A,TRUE,"general"}</definedName>
    <definedName name="lllllh" localSheetId="14" hidden="1">{"via1",#N/A,TRUE,"general";"via2",#N/A,TRUE,"general";"via3",#N/A,TRUE,"general"}</definedName>
    <definedName name="lllllh" localSheetId="15" hidden="1">{"via1",#N/A,TRUE,"general";"via2",#N/A,TRUE,"general";"via3",#N/A,TRUE,"general"}</definedName>
    <definedName name="lllllh" localSheetId="0" hidden="1">{"via1",#N/A,TRUE,"general";"via2",#N/A,TRUE,"general";"via3",#N/A,TRUE,"general"}</definedName>
    <definedName name="lllllh" localSheetId="12" hidden="1">{"via1",#N/A,TRUE,"general";"via2",#N/A,TRUE,"general";"via3",#N/A,TRUE,"general"}</definedName>
    <definedName name="lllllh" localSheetId="13" hidden="1">{"via1",#N/A,TRUE,"general";"via2",#N/A,TRUE,"general";"via3",#N/A,TRUE,"general"}</definedName>
    <definedName name="lllllh" localSheetId="16" hidden="1">{"via1",#N/A,TRUE,"general";"via2",#N/A,TRUE,"general";"via3",#N/A,TRUE,"general"}</definedName>
    <definedName name="lllllh" localSheetId="1" hidden="1">{"via1",#N/A,TRUE,"general";"via2",#N/A,TRUE,"general";"via3",#N/A,TRUE,"general"}</definedName>
    <definedName name="lllllh" localSheetId="11" hidden="1">{"via1",#N/A,TRUE,"general";"via2",#N/A,TRUE,"general";"via3",#N/A,TRUE,"general"}</definedName>
    <definedName name="lllllh" localSheetId="5" hidden="1">{"via1",#N/A,TRUE,"general";"via2",#N/A,TRUE,"general";"via3",#N/A,TRUE,"general"}</definedName>
    <definedName name="lllllh" localSheetId="6"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localSheetId="14" hidden="1">{"via1",#N/A,TRUE,"general";"via2",#N/A,TRUE,"general";"via3",#N/A,TRUE,"general"}</definedName>
    <definedName name="lllllllo" localSheetId="15" hidden="1">{"via1",#N/A,TRUE,"general";"via2",#N/A,TRUE,"general";"via3",#N/A,TRUE,"general"}</definedName>
    <definedName name="lllllllo" localSheetId="0" hidden="1">{"via1",#N/A,TRUE,"general";"via2",#N/A,TRUE,"general";"via3",#N/A,TRUE,"general"}</definedName>
    <definedName name="lllllllo" localSheetId="12" hidden="1">{"via1",#N/A,TRUE,"general";"via2",#N/A,TRUE,"general";"via3",#N/A,TRUE,"general"}</definedName>
    <definedName name="lllllllo" localSheetId="13" hidden="1">{"via1",#N/A,TRUE,"general";"via2",#N/A,TRUE,"general";"via3",#N/A,TRUE,"general"}</definedName>
    <definedName name="lllllllo" localSheetId="16" hidden="1">{"via1",#N/A,TRUE,"general";"via2",#N/A,TRUE,"general";"via3",#N/A,TRUE,"general"}</definedName>
    <definedName name="lllllllo" localSheetId="1" hidden="1">{"via1",#N/A,TRUE,"general";"via2",#N/A,TRUE,"general";"via3",#N/A,TRUE,"general"}</definedName>
    <definedName name="lllllllo" localSheetId="11" hidden="1">{"via1",#N/A,TRUE,"general";"via2",#N/A,TRUE,"general";"via3",#N/A,TRUE,"general"}</definedName>
    <definedName name="lllllllo" localSheetId="5" hidden="1">{"via1",#N/A,TRUE,"general";"via2",#N/A,TRUE,"general";"via3",#N/A,TRUE,"general"}</definedName>
    <definedName name="lllllllo" localSheetId="6" hidden="1">{"via1",#N/A,TRUE,"general";"via2",#N/A,TRUE,"general";"via3",#N/A,TRUE,"general"}</definedName>
    <definedName name="lllllllo" hidden="1">{"via1",#N/A,TRUE,"general";"via2",#N/A,TRUE,"general";"via3",#N/A,TRUE,"general"}</definedName>
    <definedName name="Loan_Amount" localSheetId="2">#REF!</definedName>
    <definedName name="Loan_Amount" localSheetId="14">#REF!</definedName>
    <definedName name="Loan_Amount" localSheetId="15">#REF!</definedName>
    <definedName name="Loan_Amount" localSheetId="0">#REF!</definedName>
    <definedName name="Loan_Amount" localSheetId="12">#REF!</definedName>
    <definedName name="Loan_Amount" localSheetId="13">#REF!</definedName>
    <definedName name="Loan_Amount" localSheetId="1">#REF!</definedName>
    <definedName name="Loan_Amount" localSheetId="11">#REF!</definedName>
    <definedName name="Loan_Amount" localSheetId="5">#REF!</definedName>
    <definedName name="Loan_Amount" localSheetId="6">#REF!</definedName>
    <definedName name="Loan_Amount">#REF!</definedName>
    <definedName name="Loan_Start" localSheetId="14">#REF!</definedName>
    <definedName name="Loan_Start" localSheetId="15">#REF!</definedName>
    <definedName name="Loan_Start" localSheetId="12">#REF!</definedName>
    <definedName name="Loan_Start" localSheetId="13">#REF!</definedName>
    <definedName name="Loan_Start" localSheetId="1">#REF!</definedName>
    <definedName name="Loan_Start" localSheetId="11">#REF!</definedName>
    <definedName name="Loan_Start" localSheetId="6">#REF!</definedName>
    <definedName name="Loan_Start">#REF!</definedName>
    <definedName name="Loan_Years" localSheetId="14">#REF!</definedName>
    <definedName name="Loan_Years" localSheetId="15">#REF!</definedName>
    <definedName name="Loan_Years" localSheetId="12">#REF!</definedName>
    <definedName name="Loan_Years" localSheetId="13">#REF!</definedName>
    <definedName name="Loan_Years" localSheetId="1">#REF!</definedName>
    <definedName name="Loan_Years" localSheetId="11">#REF!</definedName>
    <definedName name="Loan_Years" localSheetId="6">#REF!</definedName>
    <definedName name="Loan_Years">#REF!</definedName>
    <definedName name="LOCA" localSheetId="2">#REF!</definedName>
    <definedName name="LOCA" localSheetId="14">[50]!absc</definedName>
    <definedName name="LOCA" localSheetId="15">#REF!</definedName>
    <definedName name="LOCA" localSheetId="0">#REF!</definedName>
    <definedName name="LOCA" localSheetId="12">[50]!absc</definedName>
    <definedName name="LOCA" localSheetId="13">[50]!absc</definedName>
    <definedName name="LOCA" localSheetId="16">#REF!</definedName>
    <definedName name="LOCA" localSheetId="1">[50]!absc</definedName>
    <definedName name="LOCA" localSheetId="11">#REF!</definedName>
    <definedName name="LOCA" localSheetId="5">#REF!</definedName>
    <definedName name="LOCA" localSheetId="6">[50]!absc</definedName>
    <definedName name="LOCA">#REF!</definedName>
    <definedName name="LOCA1" localSheetId="14">[18]!absc</definedName>
    <definedName name="LOCA1" localSheetId="15">#REF!</definedName>
    <definedName name="LOCA1" localSheetId="12">[18]!absc</definedName>
    <definedName name="LOCA1" localSheetId="13">[18]!absc</definedName>
    <definedName name="LOCA1" localSheetId="16">#REF!</definedName>
    <definedName name="LOCA1" localSheetId="1">[18]!absc</definedName>
    <definedName name="LOCA1" localSheetId="11">#REF!</definedName>
    <definedName name="LOCA1" localSheetId="5">#REF!</definedName>
    <definedName name="LOCA1" localSheetId="6">[18]!absc</definedName>
    <definedName name="LOCA1">#REF!</definedName>
    <definedName name="LOCATIVO" localSheetId="14">'[23]Catálogo FR'!$B$34:$B$40</definedName>
    <definedName name="LOCATIVO" localSheetId="15">#REF!</definedName>
    <definedName name="LOCATIVO" localSheetId="12">'[23]Catálogo FR'!$B$34:$B$40</definedName>
    <definedName name="LOCATIVO" localSheetId="13">'[23]Catálogo FR'!$B$34:$B$40</definedName>
    <definedName name="LOCATIVO" localSheetId="16">#REF!</definedName>
    <definedName name="LOCATIVO" localSheetId="1">'[23]Catálogo FR'!$B$34:$B$40</definedName>
    <definedName name="LOCATIVO" localSheetId="11">#REF!</definedName>
    <definedName name="LOCATIVO" localSheetId="5">#REF!</definedName>
    <definedName name="LOCATIVO" localSheetId="6">'[23]Catálogo FR'!$B$34:$B$40</definedName>
    <definedName name="LOCATIVO">#REF!</definedName>
    <definedName name="lolol" localSheetId="2" hidden="1">{"TAB1",#N/A,TRUE,"GENERAL";"TAB2",#N/A,TRUE,"GENERAL";"TAB3",#N/A,TRUE,"GENERAL";"TAB4",#N/A,TRUE,"GENERAL";"TAB5",#N/A,TRUE,"GENERAL"}</definedName>
    <definedName name="lolol" localSheetId="14" hidden="1">{"TAB1",#N/A,TRUE,"GENERAL";"TAB2",#N/A,TRUE,"GENERAL";"TAB3",#N/A,TRUE,"GENERAL";"TAB4",#N/A,TRUE,"GENERAL";"TAB5",#N/A,TRUE,"GENERAL"}</definedName>
    <definedName name="lolol" localSheetId="15" hidden="1">{"TAB1",#N/A,TRUE,"GENERAL";"TAB2",#N/A,TRUE,"GENERAL";"TAB3",#N/A,TRUE,"GENERAL";"TAB4",#N/A,TRUE,"GENERAL";"TAB5",#N/A,TRUE,"GENERAL"}</definedName>
    <definedName name="lolol" localSheetId="0" hidden="1">{"TAB1",#N/A,TRUE,"GENERAL";"TAB2",#N/A,TRUE,"GENERAL";"TAB3",#N/A,TRUE,"GENERAL";"TAB4",#N/A,TRUE,"GENERAL";"TAB5",#N/A,TRUE,"GENERAL"}</definedName>
    <definedName name="lolol" localSheetId="12" hidden="1">{"TAB1",#N/A,TRUE,"GENERAL";"TAB2",#N/A,TRUE,"GENERAL";"TAB3",#N/A,TRUE,"GENERAL";"TAB4",#N/A,TRUE,"GENERAL";"TAB5",#N/A,TRUE,"GENERAL"}</definedName>
    <definedName name="lolol" localSheetId="13" hidden="1">{"TAB1",#N/A,TRUE,"GENERAL";"TAB2",#N/A,TRUE,"GENERAL";"TAB3",#N/A,TRUE,"GENERAL";"TAB4",#N/A,TRUE,"GENERAL";"TAB5",#N/A,TRUE,"GENERAL"}</definedName>
    <definedName name="lolol" localSheetId="16" hidden="1">{"TAB1",#N/A,TRUE,"GENERAL";"TAB2",#N/A,TRUE,"GENERAL";"TAB3",#N/A,TRUE,"GENERAL";"TAB4",#N/A,TRUE,"GENERAL";"TAB5",#N/A,TRUE,"GENERAL"}</definedName>
    <definedName name="lolol" localSheetId="1" hidden="1">{"TAB1",#N/A,TRUE,"GENERAL";"TAB2",#N/A,TRUE,"GENERAL";"TAB3",#N/A,TRUE,"GENERAL";"TAB4",#N/A,TRUE,"GENERAL";"TAB5",#N/A,TRUE,"GENERAL"}</definedName>
    <definedName name="lolol" localSheetId="11" hidden="1">{"TAB1",#N/A,TRUE,"GENERAL";"TAB2",#N/A,TRUE,"GENERAL";"TAB3",#N/A,TRUE,"GENERAL";"TAB4",#N/A,TRUE,"GENERAL";"TAB5",#N/A,TRUE,"GENERAL"}</definedName>
    <definedName name="lolol" localSheetId="5" hidden="1">{"TAB1",#N/A,TRUE,"GENERAL";"TAB2",#N/A,TRUE,"GENERAL";"TAB3",#N/A,TRUE,"GENERAL";"TAB4",#N/A,TRUE,"GENERAL";"TAB5",#N/A,TRUE,"GENERAL"}</definedName>
    <definedName name="lolol" localSheetId="6" hidden="1">{"TAB1",#N/A,TRUE,"GENERAL";"TAB2",#N/A,TRUE,"GENERAL";"TAB3",#N/A,TRUE,"GENERAL";"TAB4",#N/A,TRUE,"GENERAL";"TAB5",#N/A,TRUE,"GENERAL"}</definedName>
    <definedName name="lolol" hidden="1">{"TAB1",#N/A,TRUE,"GENERAL";"TAB2",#N/A,TRUE,"GENERAL";"TAB3",#N/A,TRUE,"GENERAL";"TAB4",#N/A,TRUE,"GENERAL";"TAB5",#N/A,TRUE,"GENERAL"}</definedName>
    <definedName name="Longitud" localSheetId="2">#REF!</definedName>
    <definedName name="Longitud" localSheetId="14">#REF!</definedName>
    <definedName name="Longitud" localSheetId="15">#REF!</definedName>
    <definedName name="Longitud" localSheetId="0">#REF!</definedName>
    <definedName name="Longitud" localSheetId="12">#REF!</definedName>
    <definedName name="Longitud" localSheetId="13">#REF!</definedName>
    <definedName name="Longitud" localSheetId="1">#REF!</definedName>
    <definedName name="Longitud" localSheetId="11">#REF!</definedName>
    <definedName name="Longitud" localSheetId="5">#REF!</definedName>
    <definedName name="Longitud" localSheetId="6">#REF!</definedName>
    <definedName name="Longitud">#REF!</definedName>
    <definedName name="Longitud1" localSheetId="14">#REF!</definedName>
    <definedName name="Longitud1" localSheetId="15">#REF!</definedName>
    <definedName name="Longitud1" localSheetId="12">#REF!</definedName>
    <definedName name="Longitud1" localSheetId="13">#REF!</definedName>
    <definedName name="Longitud1" localSheetId="1">#REF!</definedName>
    <definedName name="Longitud1" localSheetId="11">#REF!</definedName>
    <definedName name="Longitud1" localSheetId="6">#REF!</definedName>
    <definedName name="Longitud1">#REF!</definedName>
    <definedName name="Longitud2" localSheetId="14">#REF!</definedName>
    <definedName name="Longitud2" localSheetId="15">#REF!</definedName>
    <definedName name="Longitud2" localSheetId="12">#REF!</definedName>
    <definedName name="Longitud2" localSheetId="13">#REF!</definedName>
    <definedName name="Longitud2" localSheetId="1">#REF!</definedName>
    <definedName name="Longitud2" localSheetId="11">#REF!</definedName>
    <definedName name="Longitud2" localSheetId="6">#REF!</definedName>
    <definedName name="Longitud2">#REF!</definedName>
    <definedName name="LongitudTubo" localSheetId="14">IF(COUNT([51]GENERAL!$A$8)=0,0,ABS([51]GENERAL!$A$8))</definedName>
    <definedName name="LongitudTubo" localSheetId="15">IF(COUNT(#REF!)=0,0,ABS(#REF!))</definedName>
    <definedName name="LongitudTubo" localSheetId="12">IF(COUNT([51]GENERAL!$A$8)=0,0,ABS([51]GENERAL!$A$8))</definedName>
    <definedName name="LongitudTubo" localSheetId="13">IF(COUNT([51]GENERAL!$A$8)=0,0,ABS([51]GENERAL!$A$8))</definedName>
    <definedName name="LongitudTubo" localSheetId="1">IF(COUNT([51]GENERAL!$A$8)=0,0,ABS([51]GENERAL!$A$8))</definedName>
    <definedName name="LongitudTubo" localSheetId="11">IF(COUNT(#REF!)=0,0,ABS(#REF!))</definedName>
    <definedName name="LongitudTubo" localSheetId="6">IF(COUNT([51]GENERAL!$A$8)=0,0,ABS([51]GENERAL!$A$8))</definedName>
    <definedName name="LongitudTubo">IF(COUNT(#REF!)=0,0,ABS(#REF!))</definedName>
    <definedName name="lpdwlpw" localSheetId="14">#REF!</definedName>
    <definedName name="lpdwlpw" localSheetId="15">#REF!</definedName>
    <definedName name="lpdwlpw" localSheetId="12">#REF!</definedName>
    <definedName name="lpdwlpw" localSheetId="13">#REF!</definedName>
    <definedName name="lpdwlpw" localSheetId="1">#REF!</definedName>
    <definedName name="lpdwlpw" localSheetId="11">#REF!</definedName>
    <definedName name="lpdwlpw" localSheetId="6">#REF!</definedName>
    <definedName name="lpdwlpw">#REF!</definedName>
    <definedName name="lplpl" localSheetId="2" hidden="1">{"via1",#N/A,TRUE,"general";"via2",#N/A,TRUE,"general";"via3",#N/A,TRUE,"general"}</definedName>
    <definedName name="lplpl" localSheetId="14" hidden="1">{"via1",#N/A,TRUE,"general";"via2",#N/A,TRUE,"general";"via3",#N/A,TRUE,"general"}</definedName>
    <definedName name="lplpl" localSheetId="15" hidden="1">{"via1",#N/A,TRUE,"general";"via2",#N/A,TRUE,"general";"via3",#N/A,TRUE,"general"}</definedName>
    <definedName name="lplpl" localSheetId="0" hidden="1">{"via1",#N/A,TRUE,"general";"via2",#N/A,TRUE,"general";"via3",#N/A,TRUE,"general"}</definedName>
    <definedName name="lplpl" localSheetId="12" hidden="1">{"via1",#N/A,TRUE,"general";"via2",#N/A,TRUE,"general";"via3",#N/A,TRUE,"general"}</definedName>
    <definedName name="lplpl" localSheetId="13" hidden="1">{"via1",#N/A,TRUE,"general";"via2",#N/A,TRUE,"general";"via3",#N/A,TRUE,"general"}</definedName>
    <definedName name="lplpl" localSheetId="16" hidden="1">{"via1",#N/A,TRUE,"general";"via2",#N/A,TRUE,"general";"via3",#N/A,TRUE,"general"}</definedName>
    <definedName name="lplpl" localSheetId="1" hidden="1">{"via1",#N/A,TRUE,"general";"via2",#N/A,TRUE,"general";"via3",#N/A,TRUE,"general"}</definedName>
    <definedName name="lplpl" localSheetId="11" hidden="1">{"via1",#N/A,TRUE,"general";"via2",#N/A,TRUE,"general";"via3",#N/A,TRUE,"general"}</definedName>
    <definedName name="lplpl" localSheetId="5" hidden="1">{"via1",#N/A,TRUE,"general";"via2",#N/A,TRUE,"general";"via3",#N/A,TRUE,"general"}</definedName>
    <definedName name="lplpl" localSheetId="6" hidden="1">{"via1",#N/A,TRUE,"general";"via2",#N/A,TRUE,"general";"via3",#N/A,TRUE,"general"}</definedName>
    <definedName name="lplpl" hidden="1">{"via1",#N/A,TRUE,"general";"via2",#N/A,TRUE,"general";"via3",#N/A,TRUE,"general"}</definedName>
    <definedName name="lu" localSheetId="2">#REF!</definedName>
    <definedName name="lu" localSheetId="14">[43]Otros!#REF!</definedName>
    <definedName name="lu" localSheetId="15">#REF!</definedName>
    <definedName name="lu" localSheetId="0">#REF!</definedName>
    <definedName name="lu" localSheetId="12">[43]Otros!#REF!</definedName>
    <definedName name="lu" localSheetId="13">[43]Otros!#REF!</definedName>
    <definedName name="lu" localSheetId="16">#REF!</definedName>
    <definedName name="lu" localSheetId="1">[43]Otros!#REF!</definedName>
    <definedName name="lu" localSheetId="11">#REF!</definedName>
    <definedName name="lu" localSheetId="5">#REF!</definedName>
    <definedName name="lu" localSheetId="6">[43]Otros!#REF!</definedName>
    <definedName name="lu">#REF!</definedName>
    <definedName name="lucio" localSheetId="14">#REF!</definedName>
    <definedName name="lucio" localSheetId="15">#REF!</definedName>
    <definedName name="lucio" localSheetId="12">#REF!</definedName>
    <definedName name="lucio" localSheetId="13">#REF!</definedName>
    <definedName name="lucio" localSheetId="1">#REF!</definedName>
    <definedName name="lucio" localSheetId="11">#REF!</definedName>
    <definedName name="lucio" localSheetId="5">#REF!</definedName>
    <definedName name="lucio" localSheetId="6">#REF!</definedName>
    <definedName name="lucio">#REF!</definedName>
    <definedName name="madara" localSheetId="14">#REF!</definedName>
    <definedName name="madara" localSheetId="15">#REF!</definedName>
    <definedName name="madara" localSheetId="12">#REF!</definedName>
    <definedName name="madara" localSheetId="13">#REF!</definedName>
    <definedName name="madara" localSheetId="1">#REF!</definedName>
    <definedName name="madara" localSheetId="11">#REF!</definedName>
    <definedName name="madara" localSheetId="6">#REF!</definedName>
    <definedName name="madara">#REF!</definedName>
    <definedName name="mafdsf" localSheetId="2" hidden="1">{"via1",#N/A,TRUE,"general";"via2",#N/A,TRUE,"general";"via3",#N/A,TRUE,"general"}</definedName>
    <definedName name="mafdsf" localSheetId="14" hidden="1">{"via1",#N/A,TRUE,"general";"via2",#N/A,TRUE,"general";"via3",#N/A,TRUE,"general"}</definedName>
    <definedName name="mafdsf" localSheetId="15" hidden="1">{"via1",#N/A,TRUE,"general";"via2",#N/A,TRUE,"general";"via3",#N/A,TRUE,"general"}</definedName>
    <definedName name="mafdsf" localSheetId="0" hidden="1">{"via1",#N/A,TRUE,"general";"via2",#N/A,TRUE,"general";"via3",#N/A,TRUE,"general"}</definedName>
    <definedName name="mafdsf" localSheetId="12" hidden="1">{"via1",#N/A,TRUE,"general";"via2",#N/A,TRUE,"general";"via3",#N/A,TRUE,"general"}</definedName>
    <definedName name="mafdsf" localSheetId="13" hidden="1">{"via1",#N/A,TRUE,"general";"via2",#N/A,TRUE,"general";"via3",#N/A,TRUE,"general"}</definedName>
    <definedName name="mafdsf" localSheetId="16" hidden="1">{"via1",#N/A,TRUE,"general";"via2",#N/A,TRUE,"general";"via3",#N/A,TRUE,"general"}</definedName>
    <definedName name="mafdsf" localSheetId="1" hidden="1">{"via1",#N/A,TRUE,"general";"via2",#N/A,TRUE,"general";"via3",#N/A,TRUE,"general"}</definedName>
    <definedName name="mafdsf" localSheetId="11" hidden="1">{"via1",#N/A,TRUE,"general";"via2",#N/A,TRUE,"general";"via3",#N/A,TRUE,"general"}</definedName>
    <definedName name="mafdsf" localSheetId="5" hidden="1">{"via1",#N/A,TRUE,"general";"via2",#N/A,TRUE,"general";"via3",#N/A,TRUE,"general"}</definedName>
    <definedName name="mafdsf" localSheetId="6" hidden="1">{"via1",#N/A,TRUE,"general";"via2",#N/A,TRUE,"general";"via3",#N/A,TRUE,"general"}</definedName>
    <definedName name="mafdsf" hidden="1">{"via1",#N/A,TRUE,"general";"via2",#N/A,TRUE,"general";"via3",#N/A,TRUE,"general"}</definedName>
    <definedName name="maldi" localSheetId="2">#REF!</definedName>
    <definedName name="maldi" localSheetId="14">[43]Otros!#REF!</definedName>
    <definedName name="maldi" localSheetId="15">#REF!</definedName>
    <definedName name="maldi" localSheetId="0">#REF!</definedName>
    <definedName name="maldi" localSheetId="12">[43]Otros!#REF!</definedName>
    <definedName name="maldi" localSheetId="13">[43]Otros!#REF!</definedName>
    <definedName name="maldi" localSheetId="16">#REF!</definedName>
    <definedName name="maldi" localSheetId="1">[43]Otros!#REF!</definedName>
    <definedName name="maldi" localSheetId="11">#REF!</definedName>
    <definedName name="maldi" localSheetId="5">#REF!</definedName>
    <definedName name="maldi" localSheetId="6">[43]Otros!#REF!</definedName>
    <definedName name="maldi">#REF!</definedName>
    <definedName name="maluma" localSheetId="14">#REF!</definedName>
    <definedName name="maluma" localSheetId="15">#REF!</definedName>
    <definedName name="maluma" localSheetId="12">#REF!</definedName>
    <definedName name="maluma" localSheetId="13">#REF!</definedName>
    <definedName name="maluma" localSheetId="1">#REF!</definedName>
    <definedName name="maluma" localSheetId="11">#REF!</definedName>
    <definedName name="maluma" localSheetId="5">#REF!</definedName>
    <definedName name="maluma" localSheetId="6">#REF!</definedName>
    <definedName name="maluma">#REF!</definedName>
    <definedName name="mao" localSheetId="2" hidden="1">{"TAB1",#N/A,TRUE,"GENERAL";"TAB2",#N/A,TRUE,"GENERAL";"TAB3",#N/A,TRUE,"GENERAL";"TAB4",#N/A,TRUE,"GENERAL";"TAB5",#N/A,TRUE,"GENERAL"}</definedName>
    <definedName name="mao" localSheetId="14" hidden="1">{"TAB1",#N/A,TRUE,"GENERAL";"TAB2",#N/A,TRUE,"GENERAL";"TAB3",#N/A,TRUE,"GENERAL";"TAB4",#N/A,TRUE,"GENERAL";"TAB5",#N/A,TRUE,"GENERAL"}</definedName>
    <definedName name="mao" localSheetId="15" hidden="1">{"TAB1",#N/A,TRUE,"GENERAL";"TAB2",#N/A,TRUE,"GENERAL";"TAB3",#N/A,TRUE,"GENERAL";"TAB4",#N/A,TRUE,"GENERAL";"TAB5",#N/A,TRUE,"GENERAL"}</definedName>
    <definedName name="mao" localSheetId="0" hidden="1">{"TAB1",#N/A,TRUE,"GENERAL";"TAB2",#N/A,TRUE,"GENERAL";"TAB3",#N/A,TRUE,"GENERAL";"TAB4",#N/A,TRUE,"GENERAL";"TAB5",#N/A,TRUE,"GENERAL"}</definedName>
    <definedName name="mao" localSheetId="12" hidden="1">{"TAB1",#N/A,TRUE,"GENERAL";"TAB2",#N/A,TRUE,"GENERAL";"TAB3",#N/A,TRUE,"GENERAL";"TAB4",#N/A,TRUE,"GENERAL";"TAB5",#N/A,TRUE,"GENERAL"}</definedName>
    <definedName name="mao" localSheetId="13" hidden="1">{"TAB1",#N/A,TRUE,"GENERAL";"TAB2",#N/A,TRUE,"GENERAL";"TAB3",#N/A,TRUE,"GENERAL";"TAB4",#N/A,TRUE,"GENERAL";"TAB5",#N/A,TRUE,"GENERAL"}</definedName>
    <definedName name="mao" localSheetId="16" hidden="1">{"TAB1",#N/A,TRUE,"GENERAL";"TAB2",#N/A,TRUE,"GENERAL";"TAB3",#N/A,TRUE,"GENERAL";"TAB4",#N/A,TRUE,"GENERAL";"TAB5",#N/A,TRUE,"GENERAL"}</definedName>
    <definedName name="mao" localSheetId="1" hidden="1">{"TAB1",#N/A,TRUE,"GENERAL";"TAB2",#N/A,TRUE,"GENERAL";"TAB3",#N/A,TRUE,"GENERAL";"TAB4",#N/A,TRUE,"GENERAL";"TAB5",#N/A,TRUE,"GENERAL"}</definedName>
    <definedName name="mao" localSheetId="11" hidden="1">{"TAB1",#N/A,TRUE,"GENERAL";"TAB2",#N/A,TRUE,"GENERAL";"TAB3",#N/A,TRUE,"GENERAL";"TAB4",#N/A,TRUE,"GENERAL";"TAB5",#N/A,TRUE,"GENERAL"}</definedName>
    <definedName name="mao" localSheetId="5" hidden="1">{"TAB1",#N/A,TRUE,"GENERAL";"TAB2",#N/A,TRUE,"GENERAL";"TAB3",#N/A,TRUE,"GENERAL";"TAB4",#N/A,TRUE,"GENERAL";"TAB5",#N/A,TRUE,"GENERAL"}</definedName>
    <definedName name="mao" localSheetId="6"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localSheetId="14" hidden="1">{"via1",#N/A,TRUE,"general";"via2",#N/A,TRUE,"general";"via3",#N/A,TRUE,"general"}</definedName>
    <definedName name="maow" localSheetId="15" hidden="1">{"via1",#N/A,TRUE,"general";"via2",#N/A,TRUE,"general";"via3",#N/A,TRUE,"general"}</definedName>
    <definedName name="maow" localSheetId="0" hidden="1">{"via1",#N/A,TRUE,"general";"via2",#N/A,TRUE,"general";"via3",#N/A,TRUE,"general"}</definedName>
    <definedName name="maow" localSheetId="12" hidden="1">{"via1",#N/A,TRUE,"general";"via2",#N/A,TRUE,"general";"via3",#N/A,TRUE,"general"}</definedName>
    <definedName name="maow" localSheetId="13" hidden="1">{"via1",#N/A,TRUE,"general";"via2",#N/A,TRUE,"general";"via3",#N/A,TRUE,"general"}</definedName>
    <definedName name="maow" localSheetId="16" hidden="1">{"via1",#N/A,TRUE,"general";"via2",#N/A,TRUE,"general";"via3",#N/A,TRUE,"general"}</definedName>
    <definedName name="maow" localSheetId="1" hidden="1">{"via1",#N/A,TRUE,"general";"via2",#N/A,TRUE,"general";"via3",#N/A,TRUE,"general"}</definedName>
    <definedName name="maow" localSheetId="11" hidden="1">{"via1",#N/A,TRUE,"general";"via2",#N/A,TRUE,"general";"via3",#N/A,TRUE,"general"}</definedName>
    <definedName name="maow" localSheetId="5" hidden="1">{"via1",#N/A,TRUE,"general";"via2",#N/A,TRUE,"general";"via3",#N/A,TRUE,"general"}</definedName>
    <definedName name="maow" localSheetId="6" hidden="1">{"via1",#N/A,TRUE,"general";"via2",#N/A,TRUE,"general";"via3",#N/A,TRUE,"general"}</definedName>
    <definedName name="maow" hidden="1">{"via1",#N/A,TRUE,"general";"via2",#N/A,TRUE,"general";"via3",#N/A,TRUE,"general"}</definedName>
    <definedName name="MAQUINAR" localSheetId="14">[27]Insum!$A$68:$H$98</definedName>
    <definedName name="MAQUINAR" localSheetId="15">#REF!</definedName>
    <definedName name="MAQUINAR" localSheetId="12">[27]Insum!$A$68:$H$98</definedName>
    <definedName name="MAQUINAR" localSheetId="13">[27]Insum!$A$68:$H$98</definedName>
    <definedName name="MAQUINAR" localSheetId="16">#REF!</definedName>
    <definedName name="MAQUINAR" localSheetId="1">[27]Insum!$A$68:$H$98</definedName>
    <definedName name="MAQUINAR" localSheetId="11">#REF!</definedName>
    <definedName name="MAQUINAR" localSheetId="5">#REF!</definedName>
    <definedName name="MAQUINAR" localSheetId="6">[27]Insum!$A$68:$H$98</definedName>
    <definedName name="MAQUINAR">#REF!</definedName>
    <definedName name="Maquinaria" localSheetId="2">#REF!</definedName>
    <definedName name="Maquinaria" localSheetId="14">[52]Insum!$A$76:$E$99</definedName>
    <definedName name="Maquinaria" localSheetId="15">#REF!</definedName>
    <definedName name="Maquinaria" localSheetId="0">#REF!</definedName>
    <definedName name="Maquinaria" localSheetId="12">[52]Insum!$A$76:$E$99</definedName>
    <definedName name="Maquinaria" localSheetId="13">[52]Insum!$A$76:$E$99</definedName>
    <definedName name="Maquinaria" localSheetId="16">#REF!</definedName>
    <definedName name="Maquinaria" localSheetId="1">[52]Insum!$A$76:$E$99</definedName>
    <definedName name="Maquinaria" localSheetId="11">#REF!</definedName>
    <definedName name="Maquinaria" localSheetId="5">#REF!</definedName>
    <definedName name="Maquinaria" localSheetId="6">[52]Insum!$A$76:$E$99</definedName>
    <definedName name="Maquinaria">#REF!</definedName>
    <definedName name="marcelohames" localSheetId="14">#REF!</definedName>
    <definedName name="marcelohames" localSheetId="15">#REF!</definedName>
    <definedName name="marcelohames" localSheetId="12">#REF!</definedName>
    <definedName name="marcelohames" localSheetId="13">#REF!</definedName>
    <definedName name="marcelohames" localSheetId="1">#REF!</definedName>
    <definedName name="marcelohames" localSheetId="11">#REF!</definedName>
    <definedName name="marcelohames" localSheetId="5">#REF!</definedName>
    <definedName name="marcelohames" localSheetId="6">#REF!</definedName>
    <definedName name="marcelohames">#REF!</definedName>
    <definedName name="masor" localSheetId="2" hidden="1">{"via1",#N/A,TRUE,"general";"via2",#N/A,TRUE,"general";"via3",#N/A,TRUE,"general"}</definedName>
    <definedName name="masor" localSheetId="14" hidden="1">{"via1",#N/A,TRUE,"general";"via2",#N/A,TRUE,"general";"via3",#N/A,TRUE,"general"}</definedName>
    <definedName name="masor" localSheetId="15" hidden="1">{"via1",#N/A,TRUE,"general";"via2",#N/A,TRUE,"general";"via3",#N/A,TRUE,"general"}</definedName>
    <definedName name="masor" localSheetId="0" hidden="1">{"via1",#N/A,TRUE,"general";"via2",#N/A,TRUE,"general";"via3",#N/A,TRUE,"general"}</definedName>
    <definedName name="masor" localSheetId="12" hidden="1">{"via1",#N/A,TRUE,"general";"via2",#N/A,TRUE,"general";"via3",#N/A,TRUE,"general"}</definedName>
    <definedName name="masor" localSheetId="13" hidden="1">{"via1",#N/A,TRUE,"general";"via2",#N/A,TRUE,"general";"via3",#N/A,TRUE,"general"}</definedName>
    <definedName name="masor" localSheetId="16" hidden="1">{"via1",#N/A,TRUE,"general";"via2",#N/A,TRUE,"general";"via3",#N/A,TRUE,"general"}</definedName>
    <definedName name="masor" localSheetId="1" hidden="1">{"via1",#N/A,TRUE,"general";"via2",#N/A,TRUE,"general";"via3",#N/A,TRUE,"general"}</definedName>
    <definedName name="masor" localSheetId="11" hidden="1">{"via1",#N/A,TRUE,"general";"via2",#N/A,TRUE,"general";"via3",#N/A,TRUE,"general"}</definedName>
    <definedName name="masor" localSheetId="5" hidden="1">{"via1",#N/A,TRUE,"general";"via2",#N/A,TRUE,"general";"via3",#N/A,TRUE,"general"}</definedName>
    <definedName name="masor" localSheetId="6" hidden="1">{"via1",#N/A,TRUE,"general";"via2",#N/A,TRUE,"general";"via3",#N/A,TRUE,"general"}</definedName>
    <definedName name="masor" hidden="1">{"via1",#N/A,TRUE,"general";"via2",#N/A,TRUE,"general";"via3",#N/A,TRUE,"general"}</definedName>
    <definedName name="MAT" localSheetId="2">#REF!</definedName>
    <definedName name="MAT" localSheetId="14">#REF!</definedName>
    <definedName name="MAT" localSheetId="15">#REF!</definedName>
    <definedName name="MAT" localSheetId="0">#REF!</definedName>
    <definedName name="MAT" localSheetId="12">#REF!</definedName>
    <definedName name="MAT" localSheetId="13">#REF!</definedName>
    <definedName name="MAT" localSheetId="1">#REF!</definedName>
    <definedName name="MAT" localSheetId="11">#REF!</definedName>
    <definedName name="MAT" localSheetId="5">#REF!</definedName>
    <definedName name="MAT" localSheetId="6">#REF!</definedName>
    <definedName name="MAT">#REF!</definedName>
    <definedName name="mate" localSheetId="2">#REF!</definedName>
    <definedName name="mate" localSheetId="14">[40]MATERIALES!$1:$1048576</definedName>
    <definedName name="mate" localSheetId="15">#REF!</definedName>
    <definedName name="mate" localSheetId="0">#REF!</definedName>
    <definedName name="mate" localSheetId="12">[40]MATERIALES!$1:$1048576</definedName>
    <definedName name="mate" localSheetId="13">[40]MATERIALES!$1:$1048576</definedName>
    <definedName name="mate" localSheetId="16">#REF!</definedName>
    <definedName name="mate" localSheetId="1">[40]MATERIALES!$1:$1048576</definedName>
    <definedName name="mate" localSheetId="11">#REF!</definedName>
    <definedName name="mate" localSheetId="5">#REF!</definedName>
    <definedName name="mate" localSheetId="6">[40]MATERIALES!$1:$1048576</definedName>
    <definedName name="mate">#REF!</definedName>
    <definedName name="materiales" localSheetId="2">#REF!</definedName>
    <definedName name="materiales" localSheetId="14">[53]Materiales!$A$2:$D$1190</definedName>
    <definedName name="materiales" localSheetId="15">#REF!</definedName>
    <definedName name="materiales" localSheetId="0">#REF!</definedName>
    <definedName name="materiales" localSheetId="12">[53]Materiales!$A$2:$D$1190</definedName>
    <definedName name="materiales" localSheetId="13">[53]Materiales!$A$2:$D$1190</definedName>
    <definedName name="materiales" localSheetId="16">#REF!</definedName>
    <definedName name="materiales" localSheetId="1">[53]Materiales!$A$2:$D$1190</definedName>
    <definedName name="materiales" localSheetId="11">#REF!</definedName>
    <definedName name="materiales" localSheetId="5">#REF!</definedName>
    <definedName name="materiales" localSheetId="6">[53]Materiales!$A$2:$D$1190</definedName>
    <definedName name="materiales">#REF!</definedName>
    <definedName name="MATRIZRICS" localSheetId="2">#REF!</definedName>
    <definedName name="MATRIZRICS" localSheetId="14">'[54]RICS NUEVA HOJA DIARIA'!$A$1:$AB$42</definedName>
    <definedName name="MATRIZRICS" localSheetId="15">#REF!</definedName>
    <definedName name="MATRIZRICS" localSheetId="0">#REF!</definedName>
    <definedName name="MATRIZRICS" localSheetId="12">'[54]RICS NUEVA HOJA DIARIA'!$A$1:$AB$42</definedName>
    <definedName name="MATRIZRICS" localSheetId="13">'[54]RICS NUEVA HOJA DIARIA'!$A$1:$AB$42</definedName>
    <definedName name="MATRIZRICS" localSheetId="16">#REF!</definedName>
    <definedName name="MATRIZRICS" localSheetId="1">'[54]RICS NUEVA HOJA DIARIA'!$A$1:$AB$42</definedName>
    <definedName name="MATRIZRICS" localSheetId="11">#REF!</definedName>
    <definedName name="MATRIZRICS" localSheetId="5">#REF!</definedName>
    <definedName name="MATRIZRICS" localSheetId="6">'[54]RICS NUEVA HOJA DIARIA'!$A$1:$AB$42</definedName>
    <definedName name="MATRIZRICS">#REF!</definedName>
    <definedName name="MAX" localSheetId="2">#REF!</definedName>
    <definedName name="MAX" localSheetId="14">[55]INDICE!$A$1:$IV$65536</definedName>
    <definedName name="MAX" localSheetId="15">#REF!</definedName>
    <definedName name="MAX" localSheetId="0">#REF!</definedName>
    <definedName name="MAX" localSheetId="12">[55]INDICE!$A$1:$IV$65536</definedName>
    <definedName name="MAX" localSheetId="13">[55]INDICE!$A$1:$IV$65536</definedName>
    <definedName name="MAX" localSheetId="16">#REF!</definedName>
    <definedName name="MAX" localSheetId="1">[55]INDICE!$A$1:$IV$65536</definedName>
    <definedName name="MAX" localSheetId="11">#REF!</definedName>
    <definedName name="MAX" localSheetId="5">#REF!</definedName>
    <definedName name="MAX" localSheetId="6">[55]INDICE!$A$1:$IV$65536</definedName>
    <definedName name="MAX">#REF!</definedName>
    <definedName name="mc" localSheetId="14">#REF!</definedName>
    <definedName name="mc" localSheetId="15">#REF!</definedName>
    <definedName name="mc" localSheetId="12">#REF!</definedName>
    <definedName name="mc" localSheetId="13">#REF!</definedName>
    <definedName name="mc" localSheetId="1">#REF!</definedName>
    <definedName name="mc" localSheetId="11">#REF!</definedName>
    <definedName name="mc" localSheetId="5">#REF!</definedName>
    <definedName name="mc" localSheetId="6">#REF!</definedName>
    <definedName name="mc">#REF!</definedName>
    <definedName name="mcb" localSheetId="2">#REF!</definedName>
    <definedName name="mcb" localSheetId="14">'[7]Gabinetes ctrol, prot. y med. '!#REF!</definedName>
    <definedName name="mcb" localSheetId="15">#REF!</definedName>
    <definedName name="mcb" localSheetId="0">#REF!</definedName>
    <definedName name="mcb" localSheetId="12">'[7]Gabinetes ctrol, prot. y med. '!#REF!</definedName>
    <definedName name="mcb" localSheetId="13">'[7]Gabinetes ctrol, prot. y med. '!#REF!</definedName>
    <definedName name="mcb" localSheetId="16">#REF!</definedName>
    <definedName name="mcb" localSheetId="1">'[7]Gabinetes ctrol, prot. y med. '!#REF!</definedName>
    <definedName name="mcb" localSheetId="11">#REF!</definedName>
    <definedName name="mcb" localSheetId="5">#REF!</definedName>
    <definedName name="mcb" localSheetId="6">'[7]Gabinetes ctrol, prot. y med. '!#REF!</definedName>
    <definedName name="mcb">#REF!</definedName>
    <definedName name="mcbb" localSheetId="2">#REF!</definedName>
    <definedName name="mcbb" localSheetId="14">'[7]Gabinetes ctrol, prot. y med. '!#REF!</definedName>
    <definedName name="mcbb" localSheetId="15">#REF!</definedName>
    <definedName name="mcbb" localSheetId="0">#REF!</definedName>
    <definedName name="mcbb" localSheetId="12">'[7]Gabinetes ctrol, prot. y med. '!#REF!</definedName>
    <definedName name="mcbb" localSheetId="13">'[7]Gabinetes ctrol, prot. y med. '!#REF!</definedName>
    <definedName name="mcbb" localSheetId="16">#REF!</definedName>
    <definedName name="mcbb" localSheetId="1">'[7]Gabinetes ctrol, prot. y med. '!#REF!</definedName>
    <definedName name="mcbb" localSheetId="11">#REF!</definedName>
    <definedName name="mcbb" localSheetId="5">#REF!</definedName>
    <definedName name="mcbb" localSheetId="6">'[7]Gabinetes ctrol, prot. y med. '!#REF!</definedName>
    <definedName name="mcbb">#REF!</definedName>
    <definedName name="mchp" localSheetId="14">#REF!</definedName>
    <definedName name="mchp" localSheetId="15">#REF!</definedName>
    <definedName name="mchp" localSheetId="12">#REF!</definedName>
    <definedName name="mchp" localSheetId="13">#REF!</definedName>
    <definedName name="mchp" localSheetId="1">#REF!</definedName>
    <definedName name="mchp" localSheetId="11">#REF!</definedName>
    <definedName name="mchp" localSheetId="5">#REF!</definedName>
    <definedName name="mchp" localSheetId="6">#REF!</definedName>
    <definedName name="mchp">#REF!</definedName>
    <definedName name="MCMP" localSheetId="14">#REF!</definedName>
    <definedName name="MCMP" localSheetId="15">#REF!</definedName>
    <definedName name="MCMP" localSheetId="12">#REF!</definedName>
    <definedName name="MCMP" localSheetId="13">#REF!</definedName>
    <definedName name="MCMP" localSheetId="1">#REF!</definedName>
    <definedName name="MCMP" localSheetId="11">#REF!</definedName>
    <definedName name="MCMP" localSheetId="6">#REF!</definedName>
    <definedName name="MCMP">#REF!</definedName>
    <definedName name="mctrihp" localSheetId="14">#REF!</definedName>
    <definedName name="mctrihp" localSheetId="15">#REF!</definedName>
    <definedName name="mctrihp" localSheetId="12">#REF!</definedName>
    <definedName name="mctrihp" localSheetId="13">#REF!</definedName>
    <definedName name="mctrihp" localSheetId="1">#REF!</definedName>
    <definedName name="mctrihp" localSheetId="11">#REF!</definedName>
    <definedName name="mctrihp" localSheetId="6">#REF!</definedName>
    <definedName name="mctrihp">#REF!</definedName>
    <definedName name="mdd" localSheetId="2" hidden="1">{"via1",#N/A,TRUE,"general";"via2",#N/A,TRUE,"general";"via3",#N/A,TRUE,"general"}</definedName>
    <definedName name="mdd" localSheetId="14" hidden="1">{"via1",#N/A,TRUE,"general";"via2",#N/A,TRUE,"general";"via3",#N/A,TRUE,"general"}</definedName>
    <definedName name="mdd" localSheetId="15" hidden="1">{"via1",#N/A,TRUE,"general";"via2",#N/A,TRUE,"general";"via3",#N/A,TRUE,"general"}</definedName>
    <definedName name="mdd" localSheetId="0" hidden="1">{"via1",#N/A,TRUE,"general";"via2",#N/A,TRUE,"general";"via3",#N/A,TRUE,"general"}</definedName>
    <definedName name="mdd" localSheetId="12" hidden="1">{"via1",#N/A,TRUE,"general";"via2",#N/A,TRUE,"general";"via3",#N/A,TRUE,"general"}</definedName>
    <definedName name="mdd" localSheetId="13" hidden="1">{"via1",#N/A,TRUE,"general";"via2",#N/A,TRUE,"general";"via3",#N/A,TRUE,"general"}</definedName>
    <definedName name="mdd" localSheetId="16" hidden="1">{"via1",#N/A,TRUE,"general";"via2",#N/A,TRUE,"general";"via3",#N/A,TRUE,"general"}</definedName>
    <definedName name="mdd" localSheetId="1" hidden="1">{"via1",#N/A,TRUE,"general";"via2",#N/A,TRUE,"general";"via3",#N/A,TRUE,"general"}</definedName>
    <definedName name="mdd" localSheetId="11" hidden="1">{"via1",#N/A,TRUE,"general";"via2",#N/A,TRUE,"general";"via3",#N/A,TRUE,"general"}</definedName>
    <definedName name="mdd" localSheetId="5" hidden="1">{"via1",#N/A,TRUE,"general";"via2",#N/A,TRUE,"general";"via3",#N/A,TRUE,"general"}</definedName>
    <definedName name="mdd" localSheetId="6" hidden="1">{"via1",#N/A,TRUE,"general";"via2",#N/A,TRUE,"general";"via3",#N/A,TRUE,"general"}</definedName>
    <definedName name="mdd" hidden="1">{"via1",#N/A,TRUE,"general";"via2",#N/A,TRUE,"general";"via3",#N/A,TRUE,"general"}</definedName>
    <definedName name="MECANICO" localSheetId="14">'[23]Catálogo FR'!$B$26:$B$30</definedName>
    <definedName name="MECANICO" localSheetId="15">#REF!</definedName>
    <definedName name="MECANICO" localSheetId="12">'[23]Catálogo FR'!$B$26:$B$30</definedName>
    <definedName name="MECANICO" localSheetId="13">'[23]Catálogo FR'!$B$26:$B$30</definedName>
    <definedName name="MECANICO" localSheetId="16">#REF!</definedName>
    <definedName name="MECANICO" localSheetId="1">'[23]Catálogo FR'!$B$26:$B$30</definedName>
    <definedName name="MECANICO" localSheetId="11">#REF!</definedName>
    <definedName name="MECANICO" localSheetId="5">#REF!</definedName>
    <definedName name="MECANICO" localSheetId="6">'[23]Catálogo FR'!$B$26:$B$30</definedName>
    <definedName name="MECANICO">#REF!</definedName>
    <definedName name="meg" localSheetId="2" hidden="1">{"TAB1",#N/A,TRUE,"GENERAL";"TAB2",#N/A,TRUE,"GENERAL";"TAB3",#N/A,TRUE,"GENERAL";"TAB4",#N/A,TRUE,"GENERAL";"TAB5",#N/A,TRUE,"GENERAL"}</definedName>
    <definedName name="meg" localSheetId="14" hidden="1">{"TAB1",#N/A,TRUE,"GENERAL";"TAB2",#N/A,TRUE,"GENERAL";"TAB3",#N/A,TRUE,"GENERAL";"TAB4",#N/A,TRUE,"GENERAL";"TAB5",#N/A,TRUE,"GENERAL"}</definedName>
    <definedName name="meg" localSheetId="15" hidden="1">{"TAB1",#N/A,TRUE,"GENERAL";"TAB2",#N/A,TRUE,"GENERAL";"TAB3",#N/A,TRUE,"GENERAL";"TAB4",#N/A,TRUE,"GENERAL";"TAB5",#N/A,TRUE,"GENERAL"}</definedName>
    <definedName name="meg" localSheetId="0" hidden="1">{"TAB1",#N/A,TRUE,"GENERAL";"TAB2",#N/A,TRUE,"GENERAL";"TAB3",#N/A,TRUE,"GENERAL";"TAB4",#N/A,TRUE,"GENERAL";"TAB5",#N/A,TRUE,"GENERAL"}</definedName>
    <definedName name="meg" localSheetId="12" hidden="1">{"TAB1",#N/A,TRUE,"GENERAL";"TAB2",#N/A,TRUE,"GENERAL";"TAB3",#N/A,TRUE,"GENERAL";"TAB4",#N/A,TRUE,"GENERAL";"TAB5",#N/A,TRUE,"GENERAL"}</definedName>
    <definedName name="meg" localSheetId="13" hidden="1">{"TAB1",#N/A,TRUE,"GENERAL";"TAB2",#N/A,TRUE,"GENERAL";"TAB3",#N/A,TRUE,"GENERAL";"TAB4",#N/A,TRUE,"GENERAL";"TAB5",#N/A,TRUE,"GENERAL"}</definedName>
    <definedName name="meg" localSheetId="16" hidden="1">{"TAB1",#N/A,TRUE,"GENERAL";"TAB2",#N/A,TRUE,"GENERAL";"TAB3",#N/A,TRUE,"GENERAL";"TAB4",#N/A,TRUE,"GENERAL";"TAB5",#N/A,TRUE,"GENERAL"}</definedName>
    <definedName name="meg" localSheetId="1" hidden="1">{"TAB1",#N/A,TRUE,"GENERAL";"TAB2",#N/A,TRUE,"GENERAL";"TAB3",#N/A,TRUE,"GENERAL";"TAB4",#N/A,TRUE,"GENERAL";"TAB5",#N/A,TRUE,"GENERAL"}</definedName>
    <definedName name="meg" localSheetId="11" hidden="1">{"TAB1",#N/A,TRUE,"GENERAL";"TAB2",#N/A,TRUE,"GENERAL";"TAB3",#N/A,TRUE,"GENERAL";"TAB4",#N/A,TRUE,"GENERAL";"TAB5",#N/A,TRUE,"GENERAL"}</definedName>
    <definedName name="meg" localSheetId="5" hidden="1">{"TAB1",#N/A,TRUE,"GENERAL";"TAB2",#N/A,TRUE,"GENERAL";"TAB3",#N/A,TRUE,"GENERAL";"TAB4",#N/A,TRUE,"GENERAL";"TAB5",#N/A,TRUE,"GENERAL"}</definedName>
    <definedName name="meg" localSheetId="6" hidden="1">{"TAB1",#N/A,TRUE,"GENERAL";"TAB2",#N/A,TRUE,"GENERAL";"TAB3",#N/A,TRUE,"GENERAL";"TAB4",#N/A,TRUE,"GENERAL";"TAB5",#N/A,TRUE,"GENERAL"}</definedName>
    <definedName name="meg" hidden="1">{"TAB1",#N/A,TRUE,"GENERAL";"TAB2",#N/A,TRUE,"GENERAL";"TAB3",#N/A,TRUE,"GENERAL";"TAB4",#N/A,TRUE,"GENERAL";"TAB5",#N/A,TRUE,"GENERAL"}</definedName>
    <definedName name="MES" localSheetId="2">#REF!</definedName>
    <definedName name="MES" localSheetId="14">#REF!</definedName>
    <definedName name="MES" localSheetId="15">#REF!</definedName>
    <definedName name="MES" localSheetId="0">#REF!</definedName>
    <definedName name="MES" localSheetId="12">#REF!</definedName>
    <definedName name="MES" localSheetId="13">#REF!</definedName>
    <definedName name="MES" localSheetId="1">#REF!</definedName>
    <definedName name="MES" localSheetId="11">#REF!</definedName>
    <definedName name="MES" localSheetId="5">#REF!</definedName>
    <definedName name="MES" localSheetId="6">#REF!</definedName>
    <definedName name="MES">#REF!</definedName>
    <definedName name="MESES" localSheetId="14">#REF!</definedName>
    <definedName name="MESES" localSheetId="15">#REF!</definedName>
    <definedName name="MESES" localSheetId="12">#REF!</definedName>
    <definedName name="MESES" localSheetId="13">#REF!</definedName>
    <definedName name="MESES" localSheetId="1">#REF!</definedName>
    <definedName name="MESES" localSheetId="11">#REF!</definedName>
    <definedName name="MESES" localSheetId="6">#REF!</definedName>
    <definedName name="MESES">#REF!</definedName>
    <definedName name="mfgjrdt" localSheetId="2" hidden="1">{"TAB1",#N/A,TRUE,"GENERAL";"TAB2",#N/A,TRUE,"GENERAL";"TAB3",#N/A,TRUE,"GENERAL";"TAB4",#N/A,TRUE,"GENERAL";"TAB5",#N/A,TRUE,"GENERAL"}</definedName>
    <definedName name="mfgjrdt" localSheetId="14" hidden="1">{"TAB1",#N/A,TRUE,"GENERAL";"TAB2",#N/A,TRUE,"GENERAL";"TAB3",#N/A,TRUE,"GENERAL";"TAB4",#N/A,TRUE,"GENERAL";"TAB5",#N/A,TRUE,"GENERAL"}</definedName>
    <definedName name="mfgjrdt" localSheetId="15" hidden="1">{"TAB1",#N/A,TRUE,"GENERAL";"TAB2",#N/A,TRUE,"GENERAL";"TAB3",#N/A,TRUE,"GENERAL";"TAB4",#N/A,TRUE,"GENERAL";"TAB5",#N/A,TRUE,"GENERAL"}</definedName>
    <definedName name="mfgjrdt" localSheetId="0" hidden="1">{"TAB1",#N/A,TRUE,"GENERAL";"TAB2",#N/A,TRUE,"GENERAL";"TAB3",#N/A,TRUE,"GENERAL";"TAB4",#N/A,TRUE,"GENERAL";"TAB5",#N/A,TRUE,"GENERAL"}</definedName>
    <definedName name="mfgjrdt" localSheetId="12" hidden="1">{"TAB1",#N/A,TRUE,"GENERAL";"TAB2",#N/A,TRUE,"GENERAL";"TAB3",#N/A,TRUE,"GENERAL";"TAB4",#N/A,TRUE,"GENERAL";"TAB5",#N/A,TRUE,"GENERAL"}</definedName>
    <definedName name="mfgjrdt" localSheetId="13" hidden="1">{"TAB1",#N/A,TRUE,"GENERAL";"TAB2",#N/A,TRUE,"GENERAL";"TAB3",#N/A,TRUE,"GENERAL";"TAB4",#N/A,TRUE,"GENERAL";"TAB5",#N/A,TRUE,"GENERAL"}</definedName>
    <definedName name="mfgjrdt" localSheetId="16" hidden="1">{"TAB1",#N/A,TRUE,"GENERAL";"TAB2",#N/A,TRUE,"GENERAL";"TAB3",#N/A,TRUE,"GENERAL";"TAB4",#N/A,TRUE,"GENERAL";"TAB5",#N/A,TRUE,"GENERAL"}</definedName>
    <definedName name="mfgjrdt" localSheetId="1" hidden="1">{"TAB1",#N/A,TRUE,"GENERAL";"TAB2",#N/A,TRUE,"GENERAL";"TAB3",#N/A,TRUE,"GENERAL";"TAB4",#N/A,TRUE,"GENERAL";"TAB5",#N/A,TRUE,"GENERAL"}</definedName>
    <definedName name="mfgjrdt" localSheetId="11" hidden="1">{"TAB1",#N/A,TRUE,"GENERAL";"TAB2",#N/A,TRUE,"GENERAL";"TAB3",#N/A,TRUE,"GENERAL";"TAB4",#N/A,TRUE,"GENERAL";"TAB5",#N/A,TRUE,"GENERAL"}</definedName>
    <definedName name="mfgjrdt" localSheetId="5" hidden="1">{"TAB1",#N/A,TRUE,"GENERAL";"TAB2",#N/A,TRUE,"GENERAL";"TAB3",#N/A,TRUE,"GENERAL";"TAB4",#N/A,TRUE,"GENERAL";"TAB5",#N/A,TRUE,"GENERAL"}</definedName>
    <definedName name="mfgjrdt" localSheetId="6" hidden="1">{"TAB1",#N/A,TRUE,"GENERAL";"TAB2",#N/A,TRUE,"GENERAL";"TAB3",#N/A,TRUE,"GENERAL";"TAB4",#N/A,TRUE,"GENERAL";"TAB5",#N/A,TRUE,"GENERAL"}</definedName>
    <definedName name="mfgjrdt" hidden="1">{"TAB1",#N/A,TRUE,"GENERAL";"TAB2",#N/A,TRUE,"GENERAL";"TAB3",#N/A,TRUE,"GENERAL";"TAB4",#N/A,TRUE,"GENERAL";"TAB5",#N/A,TRUE,"GENERAL"}</definedName>
    <definedName name="MG" localSheetId="2">#REF!</definedName>
    <definedName name="MG" localSheetId="14">#REF!</definedName>
    <definedName name="MG" localSheetId="15">#REF!</definedName>
    <definedName name="MG" localSheetId="0">#REF!</definedName>
    <definedName name="MG" localSheetId="12">#REF!</definedName>
    <definedName name="MG" localSheetId="13">#REF!</definedName>
    <definedName name="MG" localSheetId="1">#REF!</definedName>
    <definedName name="MG" localSheetId="11">#REF!</definedName>
    <definedName name="MG" localSheetId="5">#REF!</definedName>
    <definedName name="MG" localSheetId="6">#REF!</definedName>
    <definedName name="MG">#REF!</definedName>
    <definedName name="mghm" localSheetId="2" hidden="1">{"via1",#N/A,TRUE,"general";"via2",#N/A,TRUE,"general";"via3",#N/A,TRUE,"general"}</definedName>
    <definedName name="mghm" localSheetId="14" hidden="1">{"via1",#N/A,TRUE,"general";"via2",#N/A,TRUE,"general";"via3",#N/A,TRUE,"general"}</definedName>
    <definedName name="mghm" localSheetId="15" hidden="1">{"via1",#N/A,TRUE,"general";"via2",#N/A,TRUE,"general";"via3",#N/A,TRUE,"general"}</definedName>
    <definedName name="mghm" localSheetId="0" hidden="1">{"via1",#N/A,TRUE,"general";"via2",#N/A,TRUE,"general";"via3",#N/A,TRUE,"general"}</definedName>
    <definedName name="mghm" localSheetId="12" hidden="1">{"via1",#N/A,TRUE,"general";"via2",#N/A,TRUE,"general";"via3",#N/A,TRUE,"general"}</definedName>
    <definedName name="mghm" localSheetId="13" hidden="1">{"via1",#N/A,TRUE,"general";"via2",#N/A,TRUE,"general";"via3",#N/A,TRUE,"general"}</definedName>
    <definedName name="mghm" localSheetId="16" hidden="1">{"via1",#N/A,TRUE,"general";"via2",#N/A,TRUE,"general";"via3",#N/A,TRUE,"general"}</definedName>
    <definedName name="mghm" localSheetId="1" hidden="1">{"via1",#N/A,TRUE,"general";"via2",#N/A,TRUE,"general";"via3",#N/A,TRUE,"general"}</definedName>
    <definedName name="mghm" localSheetId="11" hidden="1">{"via1",#N/A,TRUE,"general";"via2",#N/A,TRUE,"general";"via3",#N/A,TRUE,"general"}</definedName>
    <definedName name="mghm" localSheetId="5" hidden="1">{"via1",#N/A,TRUE,"general";"via2",#N/A,TRUE,"general";"via3",#N/A,TRUE,"general"}</definedName>
    <definedName name="mghm" localSheetId="6" hidden="1">{"via1",#N/A,TRUE,"general";"via2",#N/A,TRUE,"general";"via3",#N/A,TRUE,"general"}</definedName>
    <definedName name="mghm" hidden="1">{"via1",#N/A,TRUE,"general";"via2",#N/A,TRUE,"general";"via3",#N/A,TRUE,"general"}</definedName>
    <definedName name="MIGRACION" localSheetId="2">#REF!</definedName>
    <definedName name="MIGRACION" localSheetId="14">#REF!</definedName>
    <definedName name="MIGRACION" localSheetId="15">#REF!</definedName>
    <definedName name="MIGRACION" localSheetId="0">#REF!</definedName>
    <definedName name="MIGRACION" localSheetId="12">#REF!</definedName>
    <definedName name="MIGRACION" localSheetId="13">#REF!</definedName>
    <definedName name="MIGRACION" localSheetId="16">#REF!</definedName>
    <definedName name="MIGRACION" localSheetId="1">#REF!</definedName>
    <definedName name="MIGRACION" localSheetId="11">#REF!</definedName>
    <definedName name="MIGRACION" localSheetId="5">#REF!</definedName>
    <definedName name="MIGRACION" localSheetId="6">#REF!</definedName>
    <definedName name="MIGRACION">#REF!</definedName>
    <definedName name="milife" localSheetId="14">#REF!</definedName>
    <definedName name="milife" localSheetId="15">#REF!</definedName>
    <definedName name="milife" localSheetId="12">#REF!</definedName>
    <definedName name="milife" localSheetId="13">#REF!</definedName>
    <definedName name="milife" localSheetId="1">#REF!</definedName>
    <definedName name="milife" localSheetId="11">#REF!</definedName>
    <definedName name="milife" localSheetId="6">#REF!</definedName>
    <definedName name="milife">#REF!</definedName>
    <definedName name="MIO" localSheetId="2">#REF!</definedName>
    <definedName name="MIO" localSheetId="14">[33]INDICE!$1:$1048576</definedName>
    <definedName name="MIO" localSheetId="15">#REF!</definedName>
    <definedName name="MIO" localSheetId="0">#REF!</definedName>
    <definedName name="MIO" localSheetId="12">[33]INDICE!$1:$1048576</definedName>
    <definedName name="MIO" localSheetId="13">[33]INDICE!$1:$1048576</definedName>
    <definedName name="MIO" localSheetId="16">#REF!</definedName>
    <definedName name="MIO" localSheetId="1">[33]INDICE!$1:$1048576</definedName>
    <definedName name="MIO" localSheetId="11">#REF!</definedName>
    <definedName name="MIO" localSheetId="5">#REF!</definedName>
    <definedName name="MIO" localSheetId="6">[33]INDICE!$1:$1048576</definedName>
    <definedName name="MIO">#REF!</definedName>
    <definedName name="mjmj" localSheetId="2" hidden="1">{"via1",#N/A,TRUE,"general";"via2",#N/A,TRUE,"general";"via3",#N/A,TRUE,"general"}</definedName>
    <definedName name="mjmj" localSheetId="14" hidden="1">{"via1",#N/A,TRUE,"general";"via2",#N/A,TRUE,"general";"via3",#N/A,TRUE,"general"}</definedName>
    <definedName name="mjmj" localSheetId="15" hidden="1">{"via1",#N/A,TRUE,"general";"via2",#N/A,TRUE,"general";"via3",#N/A,TRUE,"general"}</definedName>
    <definedName name="mjmj" localSheetId="0" hidden="1">{"via1",#N/A,TRUE,"general";"via2",#N/A,TRUE,"general";"via3",#N/A,TRUE,"general"}</definedName>
    <definedName name="mjmj" localSheetId="12" hidden="1">{"via1",#N/A,TRUE,"general";"via2",#N/A,TRUE,"general";"via3",#N/A,TRUE,"general"}</definedName>
    <definedName name="mjmj" localSheetId="13" hidden="1">{"via1",#N/A,TRUE,"general";"via2",#N/A,TRUE,"general";"via3",#N/A,TRUE,"general"}</definedName>
    <definedName name="mjmj" localSheetId="16" hidden="1">{"via1",#N/A,TRUE,"general";"via2",#N/A,TRUE,"general";"via3",#N/A,TRUE,"general"}</definedName>
    <definedName name="mjmj" localSheetId="1" hidden="1">{"via1",#N/A,TRUE,"general";"via2",#N/A,TRUE,"general";"via3",#N/A,TRUE,"general"}</definedName>
    <definedName name="mjmj" localSheetId="11" hidden="1">{"via1",#N/A,TRUE,"general";"via2",#N/A,TRUE,"general";"via3",#N/A,TRUE,"general"}</definedName>
    <definedName name="mjmj" localSheetId="5" hidden="1">{"via1",#N/A,TRUE,"general";"via2",#N/A,TRUE,"general";"via3",#N/A,TRUE,"general"}</definedName>
    <definedName name="mjmj" localSheetId="6"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localSheetId="14" hidden="1">{"via1",#N/A,TRUE,"general";"via2",#N/A,TRUE,"general";"via3",#N/A,TRUE,"general"}</definedName>
    <definedName name="mjmjmn" localSheetId="15" hidden="1">{"via1",#N/A,TRUE,"general";"via2",#N/A,TRUE,"general";"via3",#N/A,TRUE,"general"}</definedName>
    <definedName name="mjmjmn" localSheetId="0" hidden="1">{"via1",#N/A,TRUE,"general";"via2",#N/A,TRUE,"general";"via3",#N/A,TRUE,"general"}</definedName>
    <definedName name="mjmjmn" localSheetId="12" hidden="1">{"via1",#N/A,TRUE,"general";"via2",#N/A,TRUE,"general";"via3",#N/A,TRUE,"general"}</definedName>
    <definedName name="mjmjmn" localSheetId="13" hidden="1">{"via1",#N/A,TRUE,"general";"via2",#N/A,TRUE,"general";"via3",#N/A,TRUE,"general"}</definedName>
    <definedName name="mjmjmn" localSheetId="16" hidden="1">{"via1",#N/A,TRUE,"general";"via2",#N/A,TRUE,"general";"via3",#N/A,TRUE,"general"}</definedName>
    <definedName name="mjmjmn" localSheetId="1" hidden="1">{"via1",#N/A,TRUE,"general";"via2",#N/A,TRUE,"general";"via3",#N/A,TRUE,"general"}</definedName>
    <definedName name="mjmjmn" localSheetId="11" hidden="1">{"via1",#N/A,TRUE,"general";"via2",#N/A,TRUE,"general";"via3",#N/A,TRUE,"general"}</definedName>
    <definedName name="mjmjmn" localSheetId="5" hidden="1">{"via1",#N/A,TRUE,"general";"via2",#N/A,TRUE,"general";"via3",#N/A,TRUE,"general"}</definedName>
    <definedName name="mjmjmn" localSheetId="6"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localSheetId="14" hidden="1">{"via1",#N/A,TRUE,"general";"via2",#N/A,TRUE,"general";"via3",#N/A,TRUE,"general"}</definedName>
    <definedName name="mjnhgkio" localSheetId="15" hidden="1">{"via1",#N/A,TRUE,"general";"via2",#N/A,TRUE,"general";"via3",#N/A,TRUE,"general"}</definedName>
    <definedName name="mjnhgkio" localSheetId="0" hidden="1">{"via1",#N/A,TRUE,"general";"via2",#N/A,TRUE,"general";"via3",#N/A,TRUE,"general"}</definedName>
    <definedName name="mjnhgkio" localSheetId="12" hidden="1">{"via1",#N/A,TRUE,"general";"via2",#N/A,TRUE,"general";"via3",#N/A,TRUE,"general"}</definedName>
    <definedName name="mjnhgkio" localSheetId="13" hidden="1">{"via1",#N/A,TRUE,"general";"via2",#N/A,TRUE,"general";"via3",#N/A,TRUE,"general"}</definedName>
    <definedName name="mjnhgkio" localSheetId="16" hidden="1">{"via1",#N/A,TRUE,"general";"via2",#N/A,TRUE,"general";"via3",#N/A,TRUE,"general"}</definedName>
    <definedName name="mjnhgkio" localSheetId="1" hidden="1">{"via1",#N/A,TRUE,"general";"via2",#N/A,TRUE,"general";"via3",#N/A,TRUE,"general"}</definedName>
    <definedName name="mjnhgkio" localSheetId="11" hidden="1">{"via1",#N/A,TRUE,"general";"via2",#N/A,TRUE,"general";"via3",#N/A,TRUE,"general"}</definedName>
    <definedName name="mjnhgkio" localSheetId="5" hidden="1">{"via1",#N/A,TRUE,"general";"via2",#N/A,TRUE,"general";"via3",#N/A,TRUE,"general"}</definedName>
    <definedName name="mjnhgkio" localSheetId="6" hidden="1">{"via1",#N/A,TRUE,"general";"via2",#N/A,TRUE,"general";"via3",#N/A,TRUE,"general"}</definedName>
    <definedName name="mjnhgkio" hidden="1">{"via1",#N/A,TRUE,"general";"via2",#N/A,TRUE,"general";"via3",#N/A,TRUE,"general"}</definedName>
    <definedName name="mmjmjh" localSheetId="2" hidden="1">{"TAB1",#N/A,TRUE,"GENERAL";"TAB2",#N/A,TRUE,"GENERAL";"TAB3",#N/A,TRUE,"GENERAL";"TAB4",#N/A,TRUE,"GENERAL";"TAB5",#N/A,TRUE,"GENERAL"}</definedName>
    <definedName name="mmjmjh" localSheetId="14" hidden="1">{"TAB1",#N/A,TRUE,"GENERAL";"TAB2",#N/A,TRUE,"GENERAL";"TAB3",#N/A,TRUE,"GENERAL";"TAB4",#N/A,TRUE,"GENERAL";"TAB5",#N/A,TRUE,"GENERAL"}</definedName>
    <definedName name="mmjmjh" localSheetId="15" hidden="1">{"TAB1",#N/A,TRUE,"GENERAL";"TAB2",#N/A,TRUE,"GENERAL";"TAB3",#N/A,TRUE,"GENERAL";"TAB4",#N/A,TRUE,"GENERAL";"TAB5",#N/A,TRUE,"GENERAL"}</definedName>
    <definedName name="mmjmjh" localSheetId="0" hidden="1">{"TAB1",#N/A,TRUE,"GENERAL";"TAB2",#N/A,TRUE,"GENERAL";"TAB3",#N/A,TRUE,"GENERAL";"TAB4",#N/A,TRUE,"GENERAL";"TAB5",#N/A,TRUE,"GENERAL"}</definedName>
    <definedName name="mmjmjh" localSheetId="12" hidden="1">{"TAB1",#N/A,TRUE,"GENERAL";"TAB2",#N/A,TRUE,"GENERAL";"TAB3",#N/A,TRUE,"GENERAL";"TAB4",#N/A,TRUE,"GENERAL";"TAB5",#N/A,TRUE,"GENERAL"}</definedName>
    <definedName name="mmjmjh" localSheetId="13" hidden="1">{"TAB1",#N/A,TRUE,"GENERAL";"TAB2",#N/A,TRUE,"GENERAL";"TAB3",#N/A,TRUE,"GENERAL";"TAB4",#N/A,TRUE,"GENERAL";"TAB5",#N/A,TRUE,"GENERAL"}</definedName>
    <definedName name="mmjmjh" localSheetId="16" hidden="1">{"TAB1",#N/A,TRUE,"GENERAL";"TAB2",#N/A,TRUE,"GENERAL";"TAB3",#N/A,TRUE,"GENERAL";"TAB4",#N/A,TRUE,"GENERAL";"TAB5",#N/A,TRUE,"GENERAL"}</definedName>
    <definedName name="mmjmjh" localSheetId="1" hidden="1">{"TAB1",#N/A,TRUE,"GENERAL";"TAB2",#N/A,TRUE,"GENERAL";"TAB3",#N/A,TRUE,"GENERAL";"TAB4",#N/A,TRUE,"GENERAL";"TAB5",#N/A,TRUE,"GENERAL"}</definedName>
    <definedName name="mmjmjh" localSheetId="11" hidden="1">{"TAB1",#N/A,TRUE,"GENERAL";"TAB2",#N/A,TRUE,"GENERAL";"TAB3",#N/A,TRUE,"GENERAL";"TAB4",#N/A,TRUE,"GENERAL";"TAB5",#N/A,TRUE,"GENERAL"}</definedName>
    <definedName name="mmjmjh" localSheetId="5" hidden="1">{"TAB1",#N/A,TRUE,"GENERAL";"TAB2",#N/A,TRUE,"GENERAL";"TAB3",#N/A,TRUE,"GENERAL";"TAB4",#N/A,TRUE,"GENERAL";"TAB5",#N/A,TRUE,"GENERAL"}</definedName>
    <definedName name="mmjmjh" localSheetId="6"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localSheetId="14" hidden="1">{"TAB1",#N/A,TRUE,"GENERAL";"TAB2",#N/A,TRUE,"GENERAL";"TAB3",#N/A,TRUE,"GENERAL";"TAB4",#N/A,TRUE,"GENERAL";"TAB5",#N/A,TRUE,"GENERAL"}</definedName>
    <definedName name="mmm" localSheetId="15" hidden="1">{"TAB1",#N/A,TRUE,"GENERAL";"TAB2",#N/A,TRUE,"GENERAL";"TAB3",#N/A,TRUE,"GENERAL";"TAB4",#N/A,TRUE,"GENERAL";"TAB5",#N/A,TRUE,"GENERAL"}</definedName>
    <definedName name="mmm" localSheetId="0" hidden="1">{"TAB1",#N/A,TRUE,"GENERAL";"TAB2",#N/A,TRUE,"GENERAL";"TAB3",#N/A,TRUE,"GENERAL";"TAB4",#N/A,TRUE,"GENERAL";"TAB5",#N/A,TRUE,"GENERAL"}</definedName>
    <definedName name="mmm" localSheetId="12" hidden="1">{"TAB1",#N/A,TRUE,"GENERAL";"TAB2",#N/A,TRUE,"GENERAL";"TAB3",#N/A,TRUE,"GENERAL";"TAB4",#N/A,TRUE,"GENERAL";"TAB5",#N/A,TRUE,"GENERAL"}</definedName>
    <definedName name="mmm" localSheetId="13" hidden="1">{"TAB1",#N/A,TRUE,"GENERAL";"TAB2",#N/A,TRUE,"GENERAL";"TAB3",#N/A,TRUE,"GENERAL";"TAB4",#N/A,TRUE,"GENERAL";"TAB5",#N/A,TRUE,"GENERAL"}</definedName>
    <definedName name="mmm" localSheetId="16" hidden="1">{"TAB1",#N/A,TRUE,"GENERAL";"TAB2",#N/A,TRUE,"GENERAL";"TAB3",#N/A,TRUE,"GENERAL";"TAB4",#N/A,TRUE,"GENERAL";"TAB5",#N/A,TRUE,"GENERAL"}</definedName>
    <definedName name="mmm" localSheetId="1" hidden="1">{"TAB1",#N/A,TRUE,"GENERAL";"TAB2",#N/A,TRUE,"GENERAL";"TAB3",#N/A,TRUE,"GENERAL";"TAB4",#N/A,TRUE,"GENERAL";"TAB5",#N/A,TRUE,"GENERAL"}</definedName>
    <definedName name="mmm" localSheetId="11" hidden="1">{"TAB1",#N/A,TRUE,"GENERAL";"TAB2",#N/A,TRUE,"GENERAL";"TAB3",#N/A,TRUE,"GENERAL";"TAB4",#N/A,TRUE,"GENERAL";"TAB5",#N/A,TRUE,"GENERAL"}</definedName>
    <definedName name="mmm" localSheetId="5" hidden="1">{"TAB1",#N/A,TRUE,"GENERAL";"TAB2",#N/A,TRUE,"GENERAL";"TAB3",#N/A,TRUE,"GENERAL";"TAB4",#N/A,TRUE,"GENERAL";"TAB5",#N/A,TRUE,"GENERAL"}</definedName>
    <definedName name="mmm" localSheetId="6"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localSheetId="14" hidden="1">{"via1",#N/A,TRUE,"general";"via2",#N/A,TRUE,"general";"via3",#N/A,TRUE,"general"}</definedName>
    <definedName name="mmmh" localSheetId="15" hidden="1">{"via1",#N/A,TRUE,"general";"via2",#N/A,TRUE,"general";"via3",#N/A,TRUE,"general"}</definedName>
    <definedName name="mmmh" localSheetId="0" hidden="1">{"via1",#N/A,TRUE,"general";"via2",#N/A,TRUE,"general";"via3",#N/A,TRUE,"general"}</definedName>
    <definedName name="mmmh" localSheetId="12" hidden="1">{"via1",#N/A,TRUE,"general";"via2",#N/A,TRUE,"general";"via3",#N/A,TRUE,"general"}</definedName>
    <definedName name="mmmh" localSheetId="13" hidden="1">{"via1",#N/A,TRUE,"general";"via2",#N/A,TRUE,"general";"via3",#N/A,TRUE,"general"}</definedName>
    <definedName name="mmmh" localSheetId="16" hidden="1">{"via1",#N/A,TRUE,"general";"via2",#N/A,TRUE,"general";"via3",#N/A,TRUE,"general"}</definedName>
    <definedName name="mmmh" localSheetId="1" hidden="1">{"via1",#N/A,TRUE,"general";"via2",#N/A,TRUE,"general";"via3",#N/A,TRUE,"general"}</definedName>
    <definedName name="mmmh" localSheetId="11" hidden="1">{"via1",#N/A,TRUE,"general";"via2",#N/A,TRUE,"general";"via3",#N/A,TRUE,"general"}</definedName>
    <definedName name="mmmh" localSheetId="5" hidden="1">{"via1",#N/A,TRUE,"general";"via2",#N/A,TRUE,"general";"via3",#N/A,TRUE,"general"}</definedName>
    <definedName name="mmmh" localSheetId="6"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localSheetId="14" hidden="1">{"TAB1",#N/A,TRUE,"GENERAL";"TAB2",#N/A,TRUE,"GENERAL";"TAB3",#N/A,TRUE,"GENERAL";"TAB4",#N/A,TRUE,"GENERAL";"TAB5",#N/A,TRUE,"GENERAL"}</definedName>
    <definedName name="mmmmmjyt" localSheetId="15" hidden="1">{"TAB1",#N/A,TRUE,"GENERAL";"TAB2",#N/A,TRUE,"GENERAL";"TAB3",#N/A,TRUE,"GENERAL";"TAB4",#N/A,TRUE,"GENERAL";"TAB5",#N/A,TRUE,"GENERAL"}</definedName>
    <definedName name="mmmmmjyt" localSheetId="0" hidden="1">{"TAB1",#N/A,TRUE,"GENERAL";"TAB2",#N/A,TRUE,"GENERAL";"TAB3",#N/A,TRUE,"GENERAL";"TAB4",#N/A,TRUE,"GENERAL";"TAB5",#N/A,TRUE,"GENERAL"}</definedName>
    <definedName name="mmmmmjyt" localSheetId="12" hidden="1">{"TAB1",#N/A,TRUE,"GENERAL";"TAB2",#N/A,TRUE,"GENERAL";"TAB3",#N/A,TRUE,"GENERAL";"TAB4",#N/A,TRUE,"GENERAL";"TAB5",#N/A,TRUE,"GENERAL"}</definedName>
    <definedName name="mmmmmjyt" localSheetId="13" hidden="1">{"TAB1",#N/A,TRUE,"GENERAL";"TAB2",#N/A,TRUE,"GENERAL";"TAB3",#N/A,TRUE,"GENERAL";"TAB4",#N/A,TRUE,"GENERAL";"TAB5",#N/A,TRUE,"GENERAL"}</definedName>
    <definedName name="mmmmmjyt" localSheetId="16" hidden="1">{"TAB1",#N/A,TRUE,"GENERAL";"TAB2",#N/A,TRUE,"GENERAL";"TAB3",#N/A,TRUE,"GENERAL";"TAB4",#N/A,TRUE,"GENERAL";"TAB5",#N/A,TRUE,"GENERAL"}</definedName>
    <definedName name="mmmmmjyt" localSheetId="1" hidden="1">{"TAB1",#N/A,TRUE,"GENERAL";"TAB2",#N/A,TRUE,"GENERAL";"TAB3",#N/A,TRUE,"GENERAL";"TAB4",#N/A,TRUE,"GENERAL";"TAB5",#N/A,TRUE,"GENERAL"}</definedName>
    <definedName name="mmmmmjyt" localSheetId="11" hidden="1">{"TAB1",#N/A,TRUE,"GENERAL";"TAB2",#N/A,TRUE,"GENERAL";"TAB3",#N/A,TRUE,"GENERAL";"TAB4",#N/A,TRUE,"GENERAL";"TAB5",#N/A,TRUE,"GENERAL"}</definedName>
    <definedName name="mmmmmjyt" localSheetId="5" hidden="1">{"TAB1",#N/A,TRUE,"GENERAL";"TAB2",#N/A,TRUE,"GENERAL";"TAB3",#N/A,TRUE,"GENERAL";"TAB4",#N/A,TRUE,"GENERAL";"TAB5",#N/A,TRUE,"GENERAL"}</definedName>
    <definedName name="mmmmmjyt" localSheetId="6"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localSheetId="14" hidden="1">{"via1",#N/A,TRUE,"general";"via2",#N/A,TRUE,"general";"via3",#N/A,TRUE,"general"}</definedName>
    <definedName name="mmmmmmg" localSheetId="15" hidden="1">{"via1",#N/A,TRUE,"general";"via2",#N/A,TRUE,"general";"via3",#N/A,TRUE,"general"}</definedName>
    <definedName name="mmmmmmg" localSheetId="0" hidden="1">{"via1",#N/A,TRUE,"general";"via2",#N/A,TRUE,"general";"via3",#N/A,TRUE,"general"}</definedName>
    <definedName name="mmmmmmg" localSheetId="12" hidden="1">{"via1",#N/A,TRUE,"general";"via2",#N/A,TRUE,"general";"via3",#N/A,TRUE,"general"}</definedName>
    <definedName name="mmmmmmg" localSheetId="13" hidden="1">{"via1",#N/A,TRUE,"general";"via2",#N/A,TRUE,"general";"via3",#N/A,TRUE,"general"}</definedName>
    <definedName name="mmmmmmg" localSheetId="16" hidden="1">{"via1",#N/A,TRUE,"general";"via2",#N/A,TRUE,"general";"via3",#N/A,TRUE,"general"}</definedName>
    <definedName name="mmmmmmg" localSheetId="1" hidden="1">{"via1",#N/A,TRUE,"general";"via2",#N/A,TRUE,"general";"via3",#N/A,TRUE,"general"}</definedName>
    <definedName name="mmmmmmg" localSheetId="11" hidden="1">{"via1",#N/A,TRUE,"general";"via2",#N/A,TRUE,"general";"via3",#N/A,TRUE,"general"}</definedName>
    <definedName name="mmmmmmg" localSheetId="5" hidden="1">{"via1",#N/A,TRUE,"general";"via2",#N/A,TRUE,"general";"via3",#N/A,TRUE,"general"}</definedName>
    <definedName name="mmmmmmg" localSheetId="6"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localSheetId="14" hidden="1">{"via1",#N/A,TRUE,"general";"via2",#N/A,TRUE,"general";"via3",#N/A,TRUE,"general"}</definedName>
    <definedName name="MN" localSheetId="15" hidden="1">{"via1",#N/A,TRUE,"general";"via2",#N/A,TRUE,"general";"via3",#N/A,TRUE,"general"}</definedName>
    <definedName name="MN" localSheetId="0" hidden="1">{"via1",#N/A,TRUE,"general";"via2",#N/A,TRUE,"general";"via3",#N/A,TRUE,"general"}</definedName>
    <definedName name="MN" localSheetId="12" hidden="1">{"via1",#N/A,TRUE,"general";"via2",#N/A,TRUE,"general";"via3",#N/A,TRUE,"general"}</definedName>
    <definedName name="MN" localSheetId="13" hidden="1">{"via1",#N/A,TRUE,"general";"via2",#N/A,TRUE,"general";"via3",#N/A,TRUE,"general"}</definedName>
    <definedName name="MN" localSheetId="16" hidden="1">{"via1",#N/A,TRUE,"general";"via2",#N/A,TRUE,"general";"via3",#N/A,TRUE,"general"}</definedName>
    <definedName name="MN" localSheetId="1" hidden="1">{"via1",#N/A,TRUE,"general";"via2",#N/A,TRUE,"general";"via3",#N/A,TRUE,"general"}</definedName>
    <definedName name="MN" localSheetId="11" hidden="1">{"via1",#N/A,TRUE,"general";"via2",#N/A,TRUE,"general";"via3",#N/A,TRUE,"general"}</definedName>
    <definedName name="MN" localSheetId="5" hidden="1">{"via1",#N/A,TRUE,"general";"via2",#N/A,TRUE,"general";"via3",#N/A,TRUE,"general"}</definedName>
    <definedName name="MN" localSheetId="6" hidden="1">{"via1",#N/A,TRUE,"general";"via2",#N/A,TRUE,"general";"via3",#N/A,TRUE,"general"}</definedName>
    <definedName name="MN" hidden="1">{"via1",#N/A,TRUE,"general";"via2",#N/A,TRUE,"general";"via3",#N/A,TRUE,"general"}</definedName>
    <definedName name="MO" localSheetId="14">'[10]Criterios Calificación'!$F$21:$F$26</definedName>
    <definedName name="MO" localSheetId="15">#REF!</definedName>
    <definedName name="MO" localSheetId="12">'[10]Criterios Calificación'!$F$21:$F$26</definedName>
    <definedName name="MO" localSheetId="13">'[10]Criterios Calificación'!$F$21:$F$26</definedName>
    <definedName name="MO" localSheetId="16">#REF!</definedName>
    <definedName name="MO" localSheetId="1">'[10]Criterios Calificación'!$F$21:$F$26</definedName>
    <definedName name="MO" localSheetId="11">#REF!</definedName>
    <definedName name="MO" localSheetId="5">#REF!</definedName>
    <definedName name="MO" localSheetId="6">'[10]Criterios Calificación'!$F$21:$F$26</definedName>
    <definedName name="MO">#REF!</definedName>
    <definedName name="moises" localSheetId="14">#REF!</definedName>
    <definedName name="moises" localSheetId="15">#REF!</definedName>
    <definedName name="moises" localSheetId="12">#REF!</definedName>
    <definedName name="moises" localSheetId="13">#REF!</definedName>
    <definedName name="moises" localSheetId="1">#REF!</definedName>
    <definedName name="moises" localSheetId="11">#REF!</definedName>
    <definedName name="moises" localSheetId="5">#REF!</definedName>
    <definedName name="moises" localSheetId="6">#REF!</definedName>
    <definedName name="moises">#REF!</definedName>
    <definedName name="Momento" localSheetId="2">#REF!</definedName>
    <definedName name="Momento" localSheetId="14">'[39]3'!$G$21:$G$26</definedName>
    <definedName name="Momento" localSheetId="15">#REF!</definedName>
    <definedName name="Momento" localSheetId="0">#REF!</definedName>
    <definedName name="Momento" localSheetId="12">'[39]3'!$G$21:$G$26</definedName>
    <definedName name="Momento" localSheetId="13">'[39]3'!$G$21:$G$26</definedName>
    <definedName name="Momento" localSheetId="16">#REF!</definedName>
    <definedName name="Momento" localSheetId="1">'[39]3'!$G$21:$G$26</definedName>
    <definedName name="Momento" localSheetId="11">#REF!</definedName>
    <definedName name="Momento" localSheetId="5">#REF!</definedName>
    <definedName name="Momento" localSheetId="6">'[39]3'!$G$21:$G$26</definedName>
    <definedName name="Momento">#REF!</definedName>
    <definedName name="MORFEO" localSheetId="14">#REF!</definedName>
    <definedName name="MORFEO" localSheetId="15">#REF!</definedName>
    <definedName name="MORFEO" localSheetId="12">#REF!</definedName>
    <definedName name="MORFEO" localSheetId="13">#REF!</definedName>
    <definedName name="MORFEO" localSheetId="1">#REF!</definedName>
    <definedName name="MORFEO" localSheetId="11">#REF!</definedName>
    <definedName name="MORFEO" localSheetId="5">#REF!</definedName>
    <definedName name="MORFEO" localSheetId="6">#REF!</definedName>
    <definedName name="MORFEO">#REF!</definedName>
    <definedName name="mother" localSheetId="14">#REF!</definedName>
    <definedName name="mother" localSheetId="15">#REF!</definedName>
    <definedName name="mother" localSheetId="12">#REF!</definedName>
    <definedName name="mother" localSheetId="13">#REF!</definedName>
    <definedName name="mother" localSheetId="1">#REF!</definedName>
    <definedName name="mother" localSheetId="11">#REF!</definedName>
    <definedName name="mother" localSheetId="6">#REF!</definedName>
    <definedName name="mother">#REF!</definedName>
    <definedName name="my" localSheetId="14">#REF!</definedName>
    <definedName name="my" localSheetId="15">#REF!</definedName>
    <definedName name="my" localSheetId="12">#REF!</definedName>
    <definedName name="my" localSheetId="13">#REF!</definedName>
    <definedName name="my" localSheetId="1">#REF!</definedName>
    <definedName name="my" localSheetId="11">#REF!</definedName>
    <definedName name="my" localSheetId="6">#REF!</definedName>
    <definedName name="my">#REF!</definedName>
    <definedName name="n" localSheetId="2" hidden="1">{"via1",#N/A,TRUE,"general";"via2",#N/A,TRUE,"general";"via3",#N/A,TRUE,"general"}</definedName>
    <definedName name="n" localSheetId="14" hidden="1">{"via1",#N/A,TRUE,"general";"via2",#N/A,TRUE,"general";"via3",#N/A,TRUE,"general"}</definedName>
    <definedName name="n" localSheetId="15" hidden="1">{"via1",#N/A,TRUE,"general";"via2",#N/A,TRUE,"general";"via3",#N/A,TRUE,"general"}</definedName>
    <definedName name="n" localSheetId="0" hidden="1">{"via1",#N/A,TRUE,"general";"via2",#N/A,TRUE,"general";"via3",#N/A,TRUE,"general"}</definedName>
    <definedName name="n" localSheetId="12" hidden="1">{"via1",#N/A,TRUE,"general";"via2",#N/A,TRUE,"general";"via3",#N/A,TRUE,"general"}</definedName>
    <definedName name="n" localSheetId="13" hidden="1">{"via1",#N/A,TRUE,"general";"via2",#N/A,TRUE,"general";"via3",#N/A,TRUE,"general"}</definedName>
    <definedName name="n" localSheetId="16" hidden="1">{"via1",#N/A,TRUE,"general";"via2",#N/A,TRUE,"general";"via3",#N/A,TRUE,"general"}</definedName>
    <definedName name="n" localSheetId="1" hidden="1">{"via1",#N/A,TRUE,"general";"via2",#N/A,TRUE,"general";"via3",#N/A,TRUE,"general"}</definedName>
    <definedName name="n" localSheetId="11" hidden="1">{"via1",#N/A,TRUE,"general";"via2",#N/A,TRUE,"general";"via3",#N/A,TRUE,"general"}</definedName>
    <definedName name="n" localSheetId="5" hidden="1">{"via1",#N/A,TRUE,"general";"via2",#N/A,TRUE,"general";"via3",#N/A,TRUE,"general"}</definedName>
    <definedName name="n" localSheetId="6" hidden="1">{"via1",#N/A,TRUE,"general";"via2",#N/A,TRUE,"general";"via3",#N/A,TRUE,"general"}</definedName>
    <definedName name="n" hidden="1">{"via1",#N/A,TRUE,"general";"via2",#N/A,TRUE,"general";"via3",#N/A,TRUE,"general"}</definedName>
    <definedName name="N_metal" localSheetId="14">[6]D_AWG!$C$25</definedName>
    <definedName name="N_metal" localSheetId="15">#REF!</definedName>
    <definedName name="N_metal" localSheetId="12">[6]D_AWG!$C$25</definedName>
    <definedName name="N_metal" localSheetId="13">[6]D_AWG!$C$25</definedName>
    <definedName name="N_metal" localSheetId="1">[6]D_AWG!$C$25</definedName>
    <definedName name="N_metal" localSheetId="11">#REF!</definedName>
    <definedName name="N_metal" localSheetId="6">[6]D_AWG!$C$25</definedName>
    <definedName name="N_metal">#REF!</definedName>
    <definedName name="Naturaleza" localSheetId="2">#REF!</definedName>
    <definedName name="Naturaleza" localSheetId="14">'[39]3'!$D$13:$D$15</definedName>
    <definedName name="Naturaleza" localSheetId="15">#REF!</definedName>
    <definedName name="Naturaleza" localSheetId="0">#REF!</definedName>
    <definedName name="Naturaleza" localSheetId="12">'[39]3'!$D$13:$D$15</definedName>
    <definedName name="Naturaleza" localSheetId="13">'[39]3'!$D$13:$D$15</definedName>
    <definedName name="Naturaleza" localSheetId="16">#REF!</definedName>
    <definedName name="Naturaleza" localSheetId="1">'[39]3'!$D$13:$D$15</definedName>
    <definedName name="Naturaleza" localSheetId="11">#REF!</definedName>
    <definedName name="Naturaleza" localSheetId="5">#REF!</definedName>
    <definedName name="Naturaleza" localSheetId="6">'[39]3'!$D$13:$D$15</definedName>
    <definedName name="Naturaleza">#REF!</definedName>
    <definedName name="nbvnv" localSheetId="2" hidden="1">{"via1",#N/A,TRUE,"general";"via2",#N/A,TRUE,"general";"via3",#N/A,TRUE,"general"}</definedName>
    <definedName name="nbvnv" localSheetId="14" hidden="1">{"via1",#N/A,TRUE,"general";"via2",#N/A,TRUE,"general";"via3",#N/A,TRUE,"general"}</definedName>
    <definedName name="nbvnv" localSheetId="15" hidden="1">{"via1",#N/A,TRUE,"general";"via2",#N/A,TRUE,"general";"via3",#N/A,TRUE,"general"}</definedName>
    <definedName name="nbvnv" localSheetId="0" hidden="1">{"via1",#N/A,TRUE,"general";"via2",#N/A,TRUE,"general";"via3",#N/A,TRUE,"general"}</definedName>
    <definedName name="nbvnv" localSheetId="12" hidden="1">{"via1",#N/A,TRUE,"general";"via2",#N/A,TRUE,"general";"via3",#N/A,TRUE,"general"}</definedName>
    <definedName name="nbvnv" localSheetId="13" hidden="1">{"via1",#N/A,TRUE,"general";"via2",#N/A,TRUE,"general";"via3",#N/A,TRUE,"general"}</definedName>
    <definedName name="nbvnv" localSheetId="16" hidden="1">{"via1",#N/A,TRUE,"general";"via2",#N/A,TRUE,"general";"via3",#N/A,TRUE,"general"}</definedName>
    <definedName name="nbvnv" localSheetId="1" hidden="1">{"via1",#N/A,TRUE,"general";"via2",#N/A,TRUE,"general";"via3",#N/A,TRUE,"general"}</definedName>
    <definedName name="nbvnv" localSheetId="11" hidden="1">{"via1",#N/A,TRUE,"general";"via2",#N/A,TRUE,"general";"via3",#N/A,TRUE,"general"}</definedName>
    <definedName name="nbvnv" localSheetId="5" hidden="1">{"via1",#N/A,TRUE,"general";"via2",#N/A,TRUE,"general";"via3",#N/A,TRUE,"general"}</definedName>
    <definedName name="nbvnv" localSheetId="6"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localSheetId="14" hidden="1">{"TAB1",#N/A,TRUE,"GENERAL";"TAB2",#N/A,TRUE,"GENERAL";"TAB3",#N/A,TRUE,"GENERAL";"TAB4",#N/A,TRUE,"GENERAL";"TAB5",#N/A,TRUE,"GENERAL"}</definedName>
    <definedName name="NDHS" localSheetId="15" hidden="1">{"TAB1",#N/A,TRUE,"GENERAL";"TAB2",#N/A,TRUE,"GENERAL";"TAB3",#N/A,TRUE,"GENERAL";"TAB4",#N/A,TRUE,"GENERAL";"TAB5",#N/A,TRUE,"GENERAL"}</definedName>
    <definedName name="NDHS" localSheetId="0" hidden="1">{"TAB1",#N/A,TRUE,"GENERAL";"TAB2",#N/A,TRUE,"GENERAL";"TAB3",#N/A,TRUE,"GENERAL";"TAB4",#N/A,TRUE,"GENERAL";"TAB5",#N/A,TRUE,"GENERAL"}</definedName>
    <definedName name="NDHS" localSheetId="12" hidden="1">{"TAB1",#N/A,TRUE,"GENERAL";"TAB2",#N/A,TRUE,"GENERAL";"TAB3",#N/A,TRUE,"GENERAL";"TAB4",#N/A,TRUE,"GENERAL";"TAB5",#N/A,TRUE,"GENERAL"}</definedName>
    <definedName name="NDHS" localSheetId="13" hidden="1">{"TAB1",#N/A,TRUE,"GENERAL";"TAB2",#N/A,TRUE,"GENERAL";"TAB3",#N/A,TRUE,"GENERAL";"TAB4",#N/A,TRUE,"GENERAL";"TAB5",#N/A,TRUE,"GENERAL"}</definedName>
    <definedName name="NDHS" localSheetId="16" hidden="1">{"TAB1",#N/A,TRUE,"GENERAL";"TAB2",#N/A,TRUE,"GENERAL";"TAB3",#N/A,TRUE,"GENERAL";"TAB4",#N/A,TRUE,"GENERAL";"TAB5",#N/A,TRUE,"GENERAL"}</definedName>
    <definedName name="NDHS" localSheetId="1" hidden="1">{"TAB1",#N/A,TRUE,"GENERAL";"TAB2",#N/A,TRUE,"GENERAL";"TAB3",#N/A,TRUE,"GENERAL";"TAB4",#N/A,TRUE,"GENERAL";"TAB5",#N/A,TRUE,"GENERAL"}</definedName>
    <definedName name="NDHS" localSheetId="11" hidden="1">{"TAB1",#N/A,TRUE,"GENERAL";"TAB2",#N/A,TRUE,"GENERAL";"TAB3",#N/A,TRUE,"GENERAL";"TAB4",#N/A,TRUE,"GENERAL";"TAB5",#N/A,TRUE,"GENERAL"}</definedName>
    <definedName name="NDHS" localSheetId="5" hidden="1">{"TAB1",#N/A,TRUE,"GENERAL";"TAB2",#N/A,TRUE,"GENERAL";"TAB3",#N/A,TRUE,"GENERAL";"TAB4",#N/A,TRUE,"GENERAL";"TAB5",#N/A,TRUE,"GENERAL"}</definedName>
    <definedName name="NDHS" localSheetId="6" hidden="1">{"TAB1",#N/A,TRUE,"GENERAL";"TAB2",#N/A,TRUE,"GENERAL";"TAB3",#N/A,TRUE,"GENERAL";"TAB4",#N/A,TRUE,"GENERAL";"TAB5",#N/A,TRUE,"GENERAL"}</definedName>
    <definedName name="NDHS" hidden="1">{"TAB1",#N/A,TRUE,"GENERAL";"TAB2",#N/A,TRUE,"GENERAL";"TAB3",#N/A,TRUE,"GENERAL";"TAB4",#N/A,TRUE,"GENERAL";"TAB5",#N/A,TRUE,"GENERAL"}</definedName>
    <definedName name="nece.cab" localSheetId="2">#REF!</definedName>
    <definedName name="nece.cab" localSheetId="14">#REF!</definedName>
    <definedName name="nece.cab" localSheetId="15">#REF!</definedName>
    <definedName name="nece.cab" localSheetId="0">#REF!</definedName>
    <definedName name="nece.cab" localSheetId="12">#REF!</definedName>
    <definedName name="nece.cab" localSheetId="13">#REF!</definedName>
    <definedName name="nece.cab" localSheetId="1">#REF!</definedName>
    <definedName name="nece.cab" localSheetId="11">#REF!</definedName>
    <definedName name="nece.cab" localSheetId="5">#REF!</definedName>
    <definedName name="nece.cab" localSheetId="6">#REF!</definedName>
    <definedName name="nece.cab">#REF!</definedName>
    <definedName name="nf" localSheetId="2" hidden="1">{"TAB1",#N/A,TRUE,"GENERAL";"TAB2",#N/A,TRUE,"GENERAL";"TAB3",#N/A,TRUE,"GENERAL";"TAB4",#N/A,TRUE,"GENERAL";"TAB5",#N/A,TRUE,"GENERAL"}</definedName>
    <definedName name="nf" localSheetId="14" hidden="1">{"TAB1",#N/A,TRUE,"GENERAL";"TAB2",#N/A,TRUE,"GENERAL";"TAB3",#N/A,TRUE,"GENERAL";"TAB4",#N/A,TRUE,"GENERAL";"TAB5",#N/A,TRUE,"GENERAL"}</definedName>
    <definedName name="nf" localSheetId="15" hidden="1">{"TAB1",#N/A,TRUE,"GENERAL";"TAB2",#N/A,TRUE,"GENERAL";"TAB3",#N/A,TRUE,"GENERAL";"TAB4",#N/A,TRUE,"GENERAL";"TAB5",#N/A,TRUE,"GENERAL"}</definedName>
    <definedName name="nf" localSheetId="0" hidden="1">{"TAB1",#N/A,TRUE,"GENERAL";"TAB2",#N/A,TRUE,"GENERAL";"TAB3",#N/A,TRUE,"GENERAL";"TAB4",#N/A,TRUE,"GENERAL";"TAB5",#N/A,TRUE,"GENERAL"}</definedName>
    <definedName name="nf" localSheetId="12" hidden="1">{"TAB1",#N/A,TRUE,"GENERAL";"TAB2",#N/A,TRUE,"GENERAL";"TAB3",#N/A,TRUE,"GENERAL";"TAB4",#N/A,TRUE,"GENERAL";"TAB5",#N/A,TRUE,"GENERAL"}</definedName>
    <definedName name="nf" localSheetId="13" hidden="1">{"TAB1",#N/A,TRUE,"GENERAL";"TAB2",#N/A,TRUE,"GENERAL";"TAB3",#N/A,TRUE,"GENERAL";"TAB4",#N/A,TRUE,"GENERAL";"TAB5",#N/A,TRUE,"GENERAL"}</definedName>
    <definedName name="nf" localSheetId="16" hidden="1">{"TAB1",#N/A,TRUE,"GENERAL";"TAB2",#N/A,TRUE,"GENERAL";"TAB3",#N/A,TRUE,"GENERAL";"TAB4",#N/A,TRUE,"GENERAL";"TAB5",#N/A,TRUE,"GENERAL"}</definedName>
    <definedName name="nf" localSheetId="1" hidden="1">{"TAB1",#N/A,TRUE,"GENERAL";"TAB2",#N/A,TRUE,"GENERAL";"TAB3",#N/A,TRUE,"GENERAL";"TAB4",#N/A,TRUE,"GENERAL";"TAB5",#N/A,TRUE,"GENERAL"}</definedName>
    <definedName name="nf" localSheetId="11" hidden="1">{"TAB1",#N/A,TRUE,"GENERAL";"TAB2",#N/A,TRUE,"GENERAL";"TAB3",#N/A,TRUE,"GENERAL";"TAB4",#N/A,TRUE,"GENERAL";"TAB5",#N/A,TRUE,"GENERAL"}</definedName>
    <definedName name="nf" localSheetId="5" hidden="1">{"TAB1",#N/A,TRUE,"GENERAL";"TAB2",#N/A,TRUE,"GENERAL";"TAB3",#N/A,TRUE,"GENERAL";"TAB4",#N/A,TRUE,"GENERAL";"TAB5",#N/A,TRUE,"GENERAL"}</definedName>
    <definedName name="nf" localSheetId="6"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localSheetId="14" hidden="1">{"via1",#N/A,TRUE,"general";"via2",#N/A,TRUE,"general";"via3",#N/A,TRUE,"general"}</definedName>
    <definedName name="nfg" localSheetId="15" hidden="1">{"via1",#N/A,TRUE,"general";"via2",#N/A,TRUE,"general";"via3",#N/A,TRUE,"general"}</definedName>
    <definedName name="nfg" localSheetId="0" hidden="1">{"via1",#N/A,TRUE,"general";"via2",#N/A,TRUE,"general";"via3",#N/A,TRUE,"general"}</definedName>
    <definedName name="nfg" localSheetId="12" hidden="1">{"via1",#N/A,TRUE,"general";"via2",#N/A,TRUE,"general";"via3",#N/A,TRUE,"general"}</definedName>
    <definedName name="nfg" localSheetId="13" hidden="1">{"via1",#N/A,TRUE,"general";"via2",#N/A,TRUE,"general";"via3",#N/A,TRUE,"general"}</definedName>
    <definedName name="nfg" localSheetId="16" hidden="1">{"via1",#N/A,TRUE,"general";"via2",#N/A,TRUE,"general";"via3",#N/A,TRUE,"general"}</definedName>
    <definedName name="nfg" localSheetId="1" hidden="1">{"via1",#N/A,TRUE,"general";"via2",#N/A,TRUE,"general";"via3",#N/A,TRUE,"general"}</definedName>
    <definedName name="nfg" localSheetId="11" hidden="1">{"via1",#N/A,TRUE,"general";"via2",#N/A,TRUE,"general";"via3",#N/A,TRUE,"general"}</definedName>
    <definedName name="nfg" localSheetId="5" hidden="1">{"via1",#N/A,TRUE,"general";"via2",#N/A,TRUE,"general";"via3",#N/A,TRUE,"general"}</definedName>
    <definedName name="nfg" localSheetId="6"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localSheetId="14" hidden="1">{"via1",#N/A,TRUE,"general";"via2",#N/A,TRUE,"general";"via3",#N/A,TRUE,"general"}</definedName>
    <definedName name="nfgn" localSheetId="15" hidden="1">{"via1",#N/A,TRUE,"general";"via2",#N/A,TRUE,"general";"via3",#N/A,TRUE,"general"}</definedName>
    <definedName name="nfgn" localSheetId="0" hidden="1">{"via1",#N/A,TRUE,"general";"via2",#N/A,TRUE,"general";"via3",#N/A,TRUE,"general"}</definedName>
    <definedName name="nfgn" localSheetId="12" hidden="1">{"via1",#N/A,TRUE,"general";"via2",#N/A,TRUE,"general";"via3",#N/A,TRUE,"general"}</definedName>
    <definedName name="nfgn" localSheetId="13" hidden="1">{"via1",#N/A,TRUE,"general";"via2",#N/A,TRUE,"general";"via3",#N/A,TRUE,"general"}</definedName>
    <definedName name="nfgn" localSheetId="16" hidden="1">{"via1",#N/A,TRUE,"general";"via2",#N/A,TRUE,"general";"via3",#N/A,TRUE,"general"}</definedName>
    <definedName name="nfgn" localSheetId="1" hidden="1">{"via1",#N/A,TRUE,"general";"via2",#N/A,TRUE,"general";"via3",#N/A,TRUE,"general"}</definedName>
    <definedName name="nfgn" localSheetId="11" hidden="1">{"via1",#N/A,TRUE,"general";"via2",#N/A,TRUE,"general";"via3",#N/A,TRUE,"general"}</definedName>
    <definedName name="nfgn" localSheetId="5" hidden="1">{"via1",#N/A,TRUE,"general";"via2",#N/A,TRUE,"general";"via3",#N/A,TRUE,"general"}</definedName>
    <definedName name="nfgn" localSheetId="6" hidden="1">{"via1",#N/A,TRUE,"general";"via2",#N/A,TRUE,"general";"via3",#N/A,TRUE,"general"}</definedName>
    <definedName name="nfgn" hidden="1">{"via1",#N/A,TRUE,"general";"via2",#N/A,TRUE,"general";"via3",#N/A,TRUE,"general"}</definedName>
    <definedName name="ngdn" localSheetId="2" hidden="1">{"TAB1",#N/A,TRUE,"GENERAL";"TAB2",#N/A,TRUE,"GENERAL";"TAB3",#N/A,TRUE,"GENERAL";"TAB4",#N/A,TRUE,"GENERAL";"TAB5",#N/A,TRUE,"GENERAL"}</definedName>
    <definedName name="ngdn" localSheetId="14" hidden="1">{"TAB1",#N/A,TRUE,"GENERAL";"TAB2",#N/A,TRUE,"GENERAL";"TAB3",#N/A,TRUE,"GENERAL";"TAB4",#N/A,TRUE,"GENERAL";"TAB5",#N/A,TRUE,"GENERAL"}</definedName>
    <definedName name="ngdn" localSheetId="15" hidden="1">{"TAB1",#N/A,TRUE,"GENERAL";"TAB2",#N/A,TRUE,"GENERAL";"TAB3",#N/A,TRUE,"GENERAL";"TAB4",#N/A,TRUE,"GENERAL";"TAB5",#N/A,TRUE,"GENERAL"}</definedName>
    <definedName name="ngdn" localSheetId="0" hidden="1">{"TAB1",#N/A,TRUE,"GENERAL";"TAB2",#N/A,TRUE,"GENERAL";"TAB3",#N/A,TRUE,"GENERAL";"TAB4",#N/A,TRUE,"GENERAL";"TAB5",#N/A,TRUE,"GENERAL"}</definedName>
    <definedName name="ngdn" localSheetId="12" hidden="1">{"TAB1",#N/A,TRUE,"GENERAL";"TAB2",#N/A,TRUE,"GENERAL";"TAB3",#N/A,TRUE,"GENERAL";"TAB4",#N/A,TRUE,"GENERAL";"TAB5",#N/A,TRUE,"GENERAL"}</definedName>
    <definedName name="ngdn" localSheetId="13" hidden="1">{"TAB1",#N/A,TRUE,"GENERAL";"TAB2",#N/A,TRUE,"GENERAL";"TAB3",#N/A,TRUE,"GENERAL";"TAB4",#N/A,TRUE,"GENERAL";"TAB5",#N/A,TRUE,"GENERAL"}</definedName>
    <definedName name="ngdn" localSheetId="16" hidden="1">{"TAB1",#N/A,TRUE,"GENERAL";"TAB2",#N/A,TRUE,"GENERAL";"TAB3",#N/A,TRUE,"GENERAL";"TAB4",#N/A,TRUE,"GENERAL";"TAB5",#N/A,TRUE,"GENERAL"}</definedName>
    <definedName name="ngdn" localSheetId="1" hidden="1">{"TAB1",#N/A,TRUE,"GENERAL";"TAB2",#N/A,TRUE,"GENERAL";"TAB3",#N/A,TRUE,"GENERAL";"TAB4",#N/A,TRUE,"GENERAL";"TAB5",#N/A,TRUE,"GENERAL"}</definedName>
    <definedName name="ngdn" localSheetId="11" hidden="1">{"TAB1",#N/A,TRUE,"GENERAL";"TAB2",#N/A,TRUE,"GENERAL";"TAB3",#N/A,TRUE,"GENERAL";"TAB4",#N/A,TRUE,"GENERAL";"TAB5",#N/A,TRUE,"GENERAL"}</definedName>
    <definedName name="ngdn" localSheetId="5" hidden="1">{"TAB1",#N/A,TRUE,"GENERAL";"TAB2",#N/A,TRUE,"GENERAL";"TAB3",#N/A,TRUE,"GENERAL";"TAB4",#N/A,TRUE,"GENERAL";"TAB5",#N/A,TRUE,"GENERAL"}</definedName>
    <definedName name="ngdn" localSheetId="6"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localSheetId="14" hidden="1">{"via1",#N/A,TRUE,"general";"via2",#N/A,TRUE,"general";"via3",#N/A,TRUE,"general"}</definedName>
    <definedName name="ngfh" localSheetId="15" hidden="1">{"via1",#N/A,TRUE,"general";"via2",#N/A,TRUE,"general";"via3",#N/A,TRUE,"general"}</definedName>
    <definedName name="ngfh" localSheetId="0" hidden="1">{"via1",#N/A,TRUE,"general";"via2",#N/A,TRUE,"general";"via3",#N/A,TRUE,"general"}</definedName>
    <definedName name="ngfh" localSheetId="12" hidden="1">{"via1",#N/A,TRUE,"general";"via2",#N/A,TRUE,"general";"via3",#N/A,TRUE,"general"}</definedName>
    <definedName name="ngfh" localSheetId="13" hidden="1">{"via1",#N/A,TRUE,"general";"via2",#N/A,TRUE,"general";"via3",#N/A,TRUE,"general"}</definedName>
    <definedName name="ngfh" localSheetId="16" hidden="1">{"via1",#N/A,TRUE,"general";"via2",#N/A,TRUE,"general";"via3",#N/A,TRUE,"general"}</definedName>
    <definedName name="ngfh" localSheetId="1" hidden="1">{"via1",#N/A,TRUE,"general";"via2",#N/A,TRUE,"general";"via3",#N/A,TRUE,"general"}</definedName>
    <definedName name="ngfh" localSheetId="11" hidden="1">{"via1",#N/A,TRUE,"general";"via2",#N/A,TRUE,"general";"via3",#N/A,TRUE,"general"}</definedName>
    <definedName name="ngfh" localSheetId="5" hidden="1">{"via1",#N/A,TRUE,"general";"via2",#N/A,TRUE,"general";"via3",#N/A,TRUE,"general"}</definedName>
    <definedName name="ngfh" localSheetId="6" hidden="1">{"via1",#N/A,TRUE,"general";"via2",#N/A,TRUE,"general";"via3",#N/A,TRUE,"general"}</definedName>
    <definedName name="ngfh" hidden="1">{"via1",#N/A,TRUE,"general";"via2",#N/A,TRUE,"general";"via3",#N/A,TRUE,"general"}</definedName>
    <definedName name="nhn" localSheetId="2" hidden="1">{"via1",#N/A,TRUE,"general";"via2",#N/A,TRUE,"general";"via3",#N/A,TRUE,"general"}</definedName>
    <definedName name="nhn" localSheetId="14" hidden="1">{"via1",#N/A,TRUE,"general";"via2",#N/A,TRUE,"general";"via3",#N/A,TRUE,"general"}</definedName>
    <definedName name="nhn" localSheetId="15" hidden="1">{"via1",#N/A,TRUE,"general";"via2",#N/A,TRUE,"general";"via3",#N/A,TRUE,"general"}</definedName>
    <definedName name="nhn" localSheetId="0" hidden="1">{"via1",#N/A,TRUE,"general";"via2",#N/A,TRUE,"general";"via3",#N/A,TRUE,"general"}</definedName>
    <definedName name="nhn" localSheetId="12" hidden="1">{"via1",#N/A,TRUE,"general";"via2",#N/A,TRUE,"general";"via3",#N/A,TRUE,"general"}</definedName>
    <definedName name="nhn" localSheetId="13" hidden="1">{"via1",#N/A,TRUE,"general";"via2",#N/A,TRUE,"general";"via3",#N/A,TRUE,"general"}</definedName>
    <definedName name="nhn" localSheetId="16" hidden="1">{"via1",#N/A,TRUE,"general";"via2",#N/A,TRUE,"general";"via3",#N/A,TRUE,"general"}</definedName>
    <definedName name="nhn" localSheetId="1" hidden="1">{"via1",#N/A,TRUE,"general";"via2",#N/A,TRUE,"general";"via3",#N/A,TRUE,"general"}</definedName>
    <definedName name="nhn" localSheetId="11" hidden="1">{"via1",#N/A,TRUE,"general";"via2",#N/A,TRUE,"general";"via3",#N/A,TRUE,"general"}</definedName>
    <definedName name="nhn" localSheetId="5" hidden="1">{"via1",#N/A,TRUE,"general";"via2",#N/A,TRUE,"general";"via3",#N/A,TRUE,"general"}</definedName>
    <definedName name="nhn" localSheetId="6"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localSheetId="14" hidden="1">{"TAB1",#N/A,TRUE,"GENERAL";"TAB2",#N/A,TRUE,"GENERAL";"TAB3",#N/A,TRUE,"GENERAL";"TAB4",#N/A,TRUE,"GENERAL";"TAB5",#N/A,TRUE,"GENERAL"}</definedName>
    <definedName name="nhncfgn" localSheetId="15" hidden="1">{"TAB1",#N/A,TRUE,"GENERAL";"TAB2",#N/A,TRUE,"GENERAL";"TAB3",#N/A,TRUE,"GENERAL";"TAB4",#N/A,TRUE,"GENERAL";"TAB5",#N/A,TRUE,"GENERAL"}</definedName>
    <definedName name="nhncfgn" localSheetId="0" hidden="1">{"TAB1",#N/A,TRUE,"GENERAL";"TAB2",#N/A,TRUE,"GENERAL";"TAB3",#N/A,TRUE,"GENERAL";"TAB4",#N/A,TRUE,"GENERAL";"TAB5",#N/A,TRUE,"GENERAL"}</definedName>
    <definedName name="nhncfgn" localSheetId="12" hidden="1">{"TAB1",#N/A,TRUE,"GENERAL";"TAB2",#N/A,TRUE,"GENERAL";"TAB3",#N/A,TRUE,"GENERAL";"TAB4",#N/A,TRUE,"GENERAL";"TAB5",#N/A,TRUE,"GENERAL"}</definedName>
    <definedName name="nhncfgn" localSheetId="13" hidden="1">{"TAB1",#N/A,TRUE,"GENERAL";"TAB2",#N/A,TRUE,"GENERAL";"TAB3",#N/A,TRUE,"GENERAL";"TAB4",#N/A,TRUE,"GENERAL";"TAB5",#N/A,TRUE,"GENERAL"}</definedName>
    <definedName name="nhncfgn" localSheetId="16" hidden="1">{"TAB1",#N/A,TRUE,"GENERAL";"TAB2",#N/A,TRUE,"GENERAL";"TAB3",#N/A,TRUE,"GENERAL";"TAB4",#N/A,TRUE,"GENERAL";"TAB5",#N/A,TRUE,"GENERAL"}</definedName>
    <definedName name="nhncfgn" localSheetId="1" hidden="1">{"TAB1",#N/A,TRUE,"GENERAL";"TAB2",#N/A,TRUE,"GENERAL";"TAB3",#N/A,TRUE,"GENERAL";"TAB4",#N/A,TRUE,"GENERAL";"TAB5",#N/A,TRUE,"GENERAL"}</definedName>
    <definedName name="nhncfgn" localSheetId="11" hidden="1">{"TAB1",#N/A,TRUE,"GENERAL";"TAB2",#N/A,TRUE,"GENERAL";"TAB3",#N/A,TRUE,"GENERAL";"TAB4",#N/A,TRUE,"GENERAL";"TAB5",#N/A,TRUE,"GENERAL"}</definedName>
    <definedName name="nhncfgn" localSheetId="5" hidden="1">{"TAB1",#N/A,TRUE,"GENERAL";"TAB2",#N/A,TRUE,"GENERAL";"TAB3",#N/A,TRUE,"GENERAL";"TAB4",#N/A,TRUE,"GENERAL";"TAB5",#N/A,TRUE,"GENERAL"}</definedName>
    <definedName name="nhncfgn" localSheetId="6"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localSheetId="14" hidden="1">{"via1",#N/A,TRUE,"general";"via2",#N/A,TRUE,"general";"via3",#N/A,TRUE,"general"}</definedName>
    <definedName name="nhndr" localSheetId="15" hidden="1">{"via1",#N/A,TRUE,"general";"via2",#N/A,TRUE,"general";"via3",#N/A,TRUE,"general"}</definedName>
    <definedName name="nhndr" localSheetId="0" hidden="1">{"via1",#N/A,TRUE,"general";"via2",#N/A,TRUE,"general";"via3",#N/A,TRUE,"general"}</definedName>
    <definedName name="nhndr" localSheetId="12" hidden="1">{"via1",#N/A,TRUE,"general";"via2",#N/A,TRUE,"general";"via3",#N/A,TRUE,"general"}</definedName>
    <definedName name="nhndr" localSheetId="13" hidden="1">{"via1",#N/A,TRUE,"general";"via2",#N/A,TRUE,"general";"via3",#N/A,TRUE,"general"}</definedName>
    <definedName name="nhndr" localSheetId="16" hidden="1">{"via1",#N/A,TRUE,"general";"via2",#N/A,TRUE,"general";"via3",#N/A,TRUE,"general"}</definedName>
    <definedName name="nhndr" localSheetId="1" hidden="1">{"via1",#N/A,TRUE,"general";"via2",#N/A,TRUE,"general";"via3",#N/A,TRUE,"general"}</definedName>
    <definedName name="nhndr" localSheetId="11" hidden="1">{"via1",#N/A,TRUE,"general";"via2",#N/A,TRUE,"general";"via3",#N/A,TRUE,"general"}</definedName>
    <definedName name="nhndr" localSheetId="5" hidden="1">{"via1",#N/A,TRUE,"general";"via2",#N/A,TRUE,"general";"via3",#N/A,TRUE,"general"}</definedName>
    <definedName name="nhndr" localSheetId="6" hidden="1">{"via1",#N/A,TRUE,"general";"via2",#N/A,TRUE,"general";"via3",#N/A,TRUE,"general"}</definedName>
    <definedName name="nhndr" hidden="1">{"via1",#N/A,TRUE,"general";"via2",#N/A,TRUE,"general";"via3",#N/A,TRUE,"general"}</definedName>
    <definedName name="nmmmm" localSheetId="2" hidden="1">{"via1",#N/A,TRUE,"general";"via2",#N/A,TRUE,"general";"via3",#N/A,TRUE,"general"}</definedName>
    <definedName name="nmmmm" localSheetId="14" hidden="1">{"via1",#N/A,TRUE,"general";"via2",#N/A,TRUE,"general";"via3",#N/A,TRUE,"general"}</definedName>
    <definedName name="nmmmm" localSheetId="15" hidden="1">{"via1",#N/A,TRUE,"general";"via2",#N/A,TRUE,"general";"via3",#N/A,TRUE,"general"}</definedName>
    <definedName name="nmmmm" localSheetId="0" hidden="1">{"via1",#N/A,TRUE,"general";"via2",#N/A,TRUE,"general";"via3",#N/A,TRUE,"general"}</definedName>
    <definedName name="nmmmm" localSheetId="12" hidden="1">{"via1",#N/A,TRUE,"general";"via2",#N/A,TRUE,"general";"via3",#N/A,TRUE,"general"}</definedName>
    <definedName name="nmmmm" localSheetId="13" hidden="1">{"via1",#N/A,TRUE,"general";"via2",#N/A,TRUE,"general";"via3",#N/A,TRUE,"general"}</definedName>
    <definedName name="nmmmm" localSheetId="16" hidden="1">{"via1",#N/A,TRUE,"general";"via2",#N/A,TRUE,"general";"via3",#N/A,TRUE,"general"}</definedName>
    <definedName name="nmmmm" localSheetId="1" hidden="1">{"via1",#N/A,TRUE,"general";"via2",#N/A,TRUE,"general";"via3",#N/A,TRUE,"general"}</definedName>
    <definedName name="nmmmm" localSheetId="11" hidden="1">{"via1",#N/A,TRUE,"general";"via2",#N/A,TRUE,"general";"via3",#N/A,TRUE,"general"}</definedName>
    <definedName name="nmmmm" localSheetId="5" hidden="1">{"via1",#N/A,TRUE,"general";"via2",#N/A,TRUE,"general";"via3",#N/A,TRUE,"general"}</definedName>
    <definedName name="nmmmm" localSheetId="6"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localSheetId="14" hidden="1">{"TAB1",#N/A,TRUE,"GENERAL";"TAB2",#N/A,TRUE,"GENERAL";"TAB3",#N/A,TRUE,"GENERAL";"TAB4",#N/A,TRUE,"GENERAL";"TAB5",#N/A,TRUE,"GENERAL"}</definedName>
    <definedName name="NN" localSheetId="15" hidden="1">{"TAB1",#N/A,TRUE,"GENERAL";"TAB2",#N/A,TRUE,"GENERAL";"TAB3",#N/A,TRUE,"GENERAL";"TAB4",#N/A,TRUE,"GENERAL";"TAB5",#N/A,TRUE,"GENERAL"}</definedName>
    <definedName name="NN" localSheetId="0" hidden="1">{"TAB1",#N/A,TRUE,"GENERAL";"TAB2",#N/A,TRUE,"GENERAL";"TAB3",#N/A,TRUE,"GENERAL";"TAB4",#N/A,TRUE,"GENERAL";"TAB5",#N/A,TRUE,"GENERAL"}</definedName>
    <definedName name="NN" localSheetId="12" hidden="1">{"TAB1",#N/A,TRUE,"GENERAL";"TAB2",#N/A,TRUE,"GENERAL";"TAB3",#N/A,TRUE,"GENERAL";"TAB4",#N/A,TRUE,"GENERAL";"TAB5",#N/A,TRUE,"GENERAL"}</definedName>
    <definedName name="NN" localSheetId="13" hidden="1">{"TAB1",#N/A,TRUE,"GENERAL";"TAB2",#N/A,TRUE,"GENERAL";"TAB3",#N/A,TRUE,"GENERAL";"TAB4",#N/A,TRUE,"GENERAL";"TAB5",#N/A,TRUE,"GENERAL"}</definedName>
    <definedName name="NN" localSheetId="16" hidden="1">{"TAB1",#N/A,TRUE,"GENERAL";"TAB2",#N/A,TRUE,"GENERAL";"TAB3",#N/A,TRUE,"GENERAL";"TAB4",#N/A,TRUE,"GENERAL";"TAB5",#N/A,TRUE,"GENERAL"}</definedName>
    <definedName name="NN" localSheetId="1" hidden="1">{"TAB1",#N/A,TRUE,"GENERAL";"TAB2",#N/A,TRUE,"GENERAL";"TAB3",#N/A,TRUE,"GENERAL";"TAB4",#N/A,TRUE,"GENERAL";"TAB5",#N/A,TRUE,"GENERAL"}</definedName>
    <definedName name="NN" localSheetId="11" hidden="1">{"TAB1",#N/A,TRUE,"GENERAL";"TAB2",#N/A,TRUE,"GENERAL";"TAB3",#N/A,TRUE,"GENERAL";"TAB4",#N/A,TRUE,"GENERAL";"TAB5",#N/A,TRUE,"GENERAL"}</definedName>
    <definedName name="NN" localSheetId="5" hidden="1">{"TAB1",#N/A,TRUE,"GENERAL";"TAB2",#N/A,TRUE,"GENERAL";"TAB3",#N/A,TRUE,"GENERAL";"TAB4",#N/A,TRUE,"GENERAL";"TAB5",#N/A,TRUE,"GENERAL"}</definedName>
    <definedName name="NN" localSheetId="6"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localSheetId="14" hidden="1">{"TAB1",#N/A,TRUE,"GENERAL";"TAB2",#N/A,TRUE,"GENERAL";"TAB3",#N/A,TRUE,"GENERAL";"TAB4",#N/A,TRUE,"GENERAL";"TAB5",#N/A,TRUE,"GENERAL"}</definedName>
    <definedName name="nndng" localSheetId="15" hidden="1">{"TAB1",#N/A,TRUE,"GENERAL";"TAB2",#N/A,TRUE,"GENERAL";"TAB3",#N/A,TRUE,"GENERAL";"TAB4",#N/A,TRUE,"GENERAL";"TAB5",#N/A,TRUE,"GENERAL"}</definedName>
    <definedName name="nndng" localSheetId="0" hidden="1">{"TAB1",#N/A,TRUE,"GENERAL";"TAB2",#N/A,TRUE,"GENERAL";"TAB3",#N/A,TRUE,"GENERAL";"TAB4",#N/A,TRUE,"GENERAL";"TAB5",#N/A,TRUE,"GENERAL"}</definedName>
    <definedName name="nndng" localSheetId="12" hidden="1">{"TAB1",#N/A,TRUE,"GENERAL";"TAB2",#N/A,TRUE,"GENERAL";"TAB3",#N/A,TRUE,"GENERAL";"TAB4",#N/A,TRUE,"GENERAL";"TAB5",#N/A,TRUE,"GENERAL"}</definedName>
    <definedName name="nndng" localSheetId="13" hidden="1">{"TAB1",#N/A,TRUE,"GENERAL";"TAB2",#N/A,TRUE,"GENERAL";"TAB3",#N/A,TRUE,"GENERAL";"TAB4",#N/A,TRUE,"GENERAL";"TAB5",#N/A,TRUE,"GENERAL"}</definedName>
    <definedName name="nndng" localSheetId="16" hidden="1">{"TAB1",#N/A,TRUE,"GENERAL";"TAB2",#N/A,TRUE,"GENERAL";"TAB3",#N/A,TRUE,"GENERAL";"TAB4",#N/A,TRUE,"GENERAL";"TAB5",#N/A,TRUE,"GENERAL"}</definedName>
    <definedName name="nndng" localSheetId="1" hidden="1">{"TAB1",#N/A,TRUE,"GENERAL";"TAB2",#N/A,TRUE,"GENERAL";"TAB3",#N/A,TRUE,"GENERAL";"TAB4",#N/A,TRUE,"GENERAL";"TAB5",#N/A,TRUE,"GENERAL"}</definedName>
    <definedName name="nndng" localSheetId="11" hidden="1">{"TAB1",#N/A,TRUE,"GENERAL";"TAB2",#N/A,TRUE,"GENERAL";"TAB3",#N/A,TRUE,"GENERAL";"TAB4",#N/A,TRUE,"GENERAL";"TAB5",#N/A,TRUE,"GENERAL"}</definedName>
    <definedName name="nndng" localSheetId="5" hidden="1">{"TAB1",#N/A,TRUE,"GENERAL";"TAB2",#N/A,TRUE,"GENERAL";"TAB3",#N/A,TRUE,"GENERAL";"TAB4",#N/A,TRUE,"GENERAL";"TAB5",#N/A,TRUE,"GENERAL"}</definedName>
    <definedName name="nndng" localSheetId="6"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localSheetId="14" hidden="1">{"TAB1",#N/A,TRUE,"GENERAL";"TAB2",#N/A,TRUE,"GENERAL";"TAB3",#N/A,TRUE,"GENERAL";"TAB4",#N/A,TRUE,"GENERAL";"TAB5",#N/A,TRUE,"GENERAL"}</definedName>
    <definedName name="nnn" localSheetId="15" hidden="1">{"TAB1",#N/A,TRUE,"GENERAL";"TAB2",#N/A,TRUE,"GENERAL";"TAB3",#N/A,TRUE,"GENERAL";"TAB4",#N/A,TRUE,"GENERAL";"TAB5",#N/A,TRUE,"GENERAL"}</definedName>
    <definedName name="nnn" localSheetId="0" hidden="1">{"TAB1",#N/A,TRUE,"GENERAL";"TAB2",#N/A,TRUE,"GENERAL";"TAB3",#N/A,TRUE,"GENERAL";"TAB4",#N/A,TRUE,"GENERAL";"TAB5",#N/A,TRUE,"GENERAL"}</definedName>
    <definedName name="nnn" localSheetId="12" hidden="1">{"TAB1",#N/A,TRUE,"GENERAL";"TAB2",#N/A,TRUE,"GENERAL";"TAB3",#N/A,TRUE,"GENERAL";"TAB4",#N/A,TRUE,"GENERAL";"TAB5",#N/A,TRUE,"GENERAL"}</definedName>
    <definedName name="nnn" localSheetId="13" hidden="1">{"TAB1",#N/A,TRUE,"GENERAL";"TAB2",#N/A,TRUE,"GENERAL";"TAB3",#N/A,TRUE,"GENERAL";"TAB4",#N/A,TRUE,"GENERAL";"TAB5",#N/A,TRUE,"GENERAL"}</definedName>
    <definedName name="nnn" localSheetId="16" hidden="1">{"TAB1",#N/A,TRUE,"GENERAL";"TAB2",#N/A,TRUE,"GENERAL";"TAB3",#N/A,TRUE,"GENERAL";"TAB4",#N/A,TRUE,"GENERAL";"TAB5",#N/A,TRUE,"GENERAL"}</definedName>
    <definedName name="nnn" localSheetId="1" hidden="1">{"TAB1",#N/A,TRUE,"GENERAL";"TAB2",#N/A,TRUE,"GENERAL";"TAB3",#N/A,TRUE,"GENERAL";"TAB4",#N/A,TRUE,"GENERAL";"TAB5",#N/A,TRUE,"GENERAL"}</definedName>
    <definedName name="nnn" localSheetId="11" hidden="1">{"TAB1",#N/A,TRUE,"GENERAL";"TAB2",#N/A,TRUE,"GENERAL";"TAB3",#N/A,TRUE,"GENERAL";"TAB4",#N/A,TRUE,"GENERAL";"TAB5",#N/A,TRUE,"GENERAL"}</definedName>
    <definedName name="nnn" localSheetId="5" hidden="1">{"TAB1",#N/A,TRUE,"GENERAL";"TAB2",#N/A,TRUE,"GENERAL";"TAB3",#N/A,TRUE,"GENERAL";"TAB4",#N/A,TRUE,"GENERAL";"TAB5",#N/A,TRUE,"GENERAL"}</definedName>
    <definedName name="nnn" localSheetId="6"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localSheetId="14" hidden="1">{"via1",#N/A,TRUE,"general";"via2",#N/A,TRUE,"general";"via3",#N/A,TRUE,"general"}</definedName>
    <definedName name="nnnhd" localSheetId="15" hidden="1">{"via1",#N/A,TRUE,"general";"via2",#N/A,TRUE,"general";"via3",#N/A,TRUE,"general"}</definedName>
    <definedName name="nnnhd" localSheetId="0" hidden="1">{"via1",#N/A,TRUE,"general";"via2",#N/A,TRUE,"general";"via3",#N/A,TRUE,"general"}</definedName>
    <definedName name="nnnhd" localSheetId="12" hidden="1">{"via1",#N/A,TRUE,"general";"via2",#N/A,TRUE,"general";"via3",#N/A,TRUE,"general"}</definedName>
    <definedName name="nnnhd" localSheetId="13" hidden="1">{"via1",#N/A,TRUE,"general";"via2",#N/A,TRUE,"general";"via3",#N/A,TRUE,"general"}</definedName>
    <definedName name="nnnhd" localSheetId="16" hidden="1">{"via1",#N/A,TRUE,"general";"via2",#N/A,TRUE,"general";"via3",#N/A,TRUE,"general"}</definedName>
    <definedName name="nnnhd" localSheetId="1" hidden="1">{"via1",#N/A,TRUE,"general";"via2",#N/A,TRUE,"general";"via3",#N/A,TRUE,"general"}</definedName>
    <definedName name="nnnhd" localSheetId="11" hidden="1">{"via1",#N/A,TRUE,"general";"via2",#N/A,TRUE,"general";"via3",#N/A,TRUE,"general"}</definedName>
    <definedName name="nnnhd" localSheetId="5" hidden="1">{"via1",#N/A,TRUE,"general";"via2",#N/A,TRUE,"general";"via3",#N/A,TRUE,"general"}</definedName>
    <definedName name="nnnhd" localSheetId="6"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localSheetId="14" hidden="1">{"via1",#N/A,TRUE,"general";"via2",#N/A,TRUE,"general";"via3",#N/A,TRUE,"general"}</definedName>
    <definedName name="nnnnn" localSheetId="15" hidden="1">{"via1",#N/A,TRUE,"general";"via2",#N/A,TRUE,"general";"via3",#N/A,TRUE,"general"}</definedName>
    <definedName name="nnnnn" localSheetId="0" hidden="1">{"via1",#N/A,TRUE,"general";"via2",#N/A,TRUE,"general";"via3",#N/A,TRUE,"general"}</definedName>
    <definedName name="nnnnn" localSheetId="12" hidden="1">{"via1",#N/A,TRUE,"general";"via2",#N/A,TRUE,"general";"via3",#N/A,TRUE,"general"}</definedName>
    <definedName name="nnnnn" localSheetId="13" hidden="1">{"via1",#N/A,TRUE,"general";"via2",#N/A,TRUE,"general";"via3",#N/A,TRUE,"general"}</definedName>
    <definedName name="nnnnn" localSheetId="16" hidden="1">{"via1",#N/A,TRUE,"general";"via2",#N/A,TRUE,"general";"via3",#N/A,TRUE,"general"}</definedName>
    <definedName name="nnnnn" localSheetId="1" hidden="1">{"via1",#N/A,TRUE,"general";"via2",#N/A,TRUE,"general";"via3",#N/A,TRUE,"general"}</definedName>
    <definedName name="nnnnn" localSheetId="11" hidden="1">{"via1",#N/A,TRUE,"general";"via2",#N/A,TRUE,"general";"via3",#N/A,TRUE,"general"}</definedName>
    <definedName name="nnnnn" localSheetId="5" hidden="1">{"via1",#N/A,TRUE,"general";"via2",#N/A,TRUE,"general";"via3",#N/A,TRUE,"general"}</definedName>
    <definedName name="nnnnn" localSheetId="6"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localSheetId="14" hidden="1">{"TAB1",#N/A,TRUE,"GENERAL";"TAB2",#N/A,TRUE,"GENERAL";"TAB3",#N/A,TRUE,"GENERAL";"TAB4",#N/A,TRUE,"GENERAL";"TAB5",#N/A,TRUE,"GENERAL"}</definedName>
    <definedName name="nnnnnd" localSheetId="15" hidden="1">{"TAB1",#N/A,TRUE,"GENERAL";"TAB2",#N/A,TRUE,"GENERAL";"TAB3",#N/A,TRUE,"GENERAL";"TAB4",#N/A,TRUE,"GENERAL";"TAB5",#N/A,TRUE,"GENERAL"}</definedName>
    <definedName name="nnnnnd" localSheetId="0" hidden="1">{"TAB1",#N/A,TRUE,"GENERAL";"TAB2",#N/A,TRUE,"GENERAL";"TAB3",#N/A,TRUE,"GENERAL";"TAB4",#N/A,TRUE,"GENERAL";"TAB5",#N/A,TRUE,"GENERAL"}</definedName>
    <definedName name="nnnnnd" localSheetId="12" hidden="1">{"TAB1",#N/A,TRUE,"GENERAL";"TAB2",#N/A,TRUE,"GENERAL";"TAB3",#N/A,TRUE,"GENERAL";"TAB4",#N/A,TRUE,"GENERAL";"TAB5",#N/A,TRUE,"GENERAL"}</definedName>
    <definedName name="nnnnnd" localSheetId="13" hidden="1">{"TAB1",#N/A,TRUE,"GENERAL";"TAB2",#N/A,TRUE,"GENERAL";"TAB3",#N/A,TRUE,"GENERAL";"TAB4",#N/A,TRUE,"GENERAL";"TAB5",#N/A,TRUE,"GENERAL"}</definedName>
    <definedName name="nnnnnd" localSheetId="16" hidden="1">{"TAB1",#N/A,TRUE,"GENERAL";"TAB2",#N/A,TRUE,"GENERAL";"TAB3",#N/A,TRUE,"GENERAL";"TAB4",#N/A,TRUE,"GENERAL";"TAB5",#N/A,TRUE,"GENERAL"}</definedName>
    <definedName name="nnnnnd" localSheetId="1" hidden="1">{"TAB1",#N/A,TRUE,"GENERAL";"TAB2",#N/A,TRUE,"GENERAL";"TAB3",#N/A,TRUE,"GENERAL";"TAB4",#N/A,TRUE,"GENERAL";"TAB5",#N/A,TRUE,"GENERAL"}</definedName>
    <definedName name="nnnnnd" localSheetId="11" hidden="1">{"TAB1",#N/A,TRUE,"GENERAL";"TAB2",#N/A,TRUE,"GENERAL";"TAB3",#N/A,TRUE,"GENERAL";"TAB4",#N/A,TRUE,"GENERAL";"TAB5",#N/A,TRUE,"GENERAL"}</definedName>
    <definedName name="nnnnnd" localSheetId="5" hidden="1">{"TAB1",#N/A,TRUE,"GENERAL";"TAB2",#N/A,TRUE,"GENERAL";"TAB3",#N/A,TRUE,"GENERAL";"TAB4",#N/A,TRUE,"GENERAL";"TAB5",#N/A,TRUE,"GENERAL"}</definedName>
    <definedName name="nnnnnd" localSheetId="6"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localSheetId="14" hidden="1">{"TAB1",#N/A,TRUE,"GENERAL";"TAB2",#N/A,TRUE,"GENERAL";"TAB3",#N/A,TRUE,"GENERAL";"TAB4",#N/A,TRUE,"GENERAL";"TAB5",#N/A,TRUE,"GENERAL"}</definedName>
    <definedName name="nnnnnf" localSheetId="15" hidden="1">{"TAB1",#N/A,TRUE,"GENERAL";"TAB2",#N/A,TRUE,"GENERAL";"TAB3",#N/A,TRUE,"GENERAL";"TAB4",#N/A,TRUE,"GENERAL";"TAB5",#N/A,TRUE,"GENERAL"}</definedName>
    <definedName name="nnnnnf" localSheetId="0" hidden="1">{"TAB1",#N/A,TRUE,"GENERAL";"TAB2",#N/A,TRUE,"GENERAL";"TAB3",#N/A,TRUE,"GENERAL";"TAB4",#N/A,TRUE,"GENERAL";"TAB5",#N/A,TRUE,"GENERAL"}</definedName>
    <definedName name="nnnnnf" localSheetId="12" hidden="1">{"TAB1",#N/A,TRUE,"GENERAL";"TAB2",#N/A,TRUE,"GENERAL";"TAB3",#N/A,TRUE,"GENERAL";"TAB4",#N/A,TRUE,"GENERAL";"TAB5",#N/A,TRUE,"GENERAL"}</definedName>
    <definedName name="nnnnnf" localSheetId="13" hidden="1">{"TAB1",#N/A,TRUE,"GENERAL";"TAB2",#N/A,TRUE,"GENERAL";"TAB3",#N/A,TRUE,"GENERAL";"TAB4",#N/A,TRUE,"GENERAL";"TAB5",#N/A,TRUE,"GENERAL"}</definedName>
    <definedName name="nnnnnf" localSheetId="16" hidden="1">{"TAB1",#N/A,TRUE,"GENERAL";"TAB2",#N/A,TRUE,"GENERAL";"TAB3",#N/A,TRUE,"GENERAL";"TAB4",#N/A,TRUE,"GENERAL";"TAB5",#N/A,TRUE,"GENERAL"}</definedName>
    <definedName name="nnnnnf" localSheetId="1" hidden="1">{"TAB1",#N/A,TRUE,"GENERAL";"TAB2",#N/A,TRUE,"GENERAL";"TAB3",#N/A,TRUE,"GENERAL";"TAB4",#N/A,TRUE,"GENERAL";"TAB5",#N/A,TRUE,"GENERAL"}</definedName>
    <definedName name="nnnnnf" localSheetId="11" hidden="1">{"TAB1",#N/A,TRUE,"GENERAL";"TAB2",#N/A,TRUE,"GENERAL";"TAB3",#N/A,TRUE,"GENERAL";"TAB4",#N/A,TRUE,"GENERAL";"TAB5",#N/A,TRUE,"GENERAL"}</definedName>
    <definedName name="nnnnnf" localSheetId="5" hidden="1">{"TAB1",#N/A,TRUE,"GENERAL";"TAB2",#N/A,TRUE,"GENERAL";"TAB3",#N/A,TRUE,"GENERAL";"TAB4",#N/A,TRUE,"GENERAL";"TAB5",#N/A,TRUE,"GENERAL"}</definedName>
    <definedName name="nnnnnf" localSheetId="6"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localSheetId="14" hidden="1">{"via1",#N/A,TRUE,"general";"via2",#N/A,TRUE,"general";"via3",#N/A,TRUE,"general"}</definedName>
    <definedName name="nnnnnh" localSheetId="15" hidden="1">{"via1",#N/A,TRUE,"general";"via2",#N/A,TRUE,"general";"via3",#N/A,TRUE,"general"}</definedName>
    <definedName name="nnnnnh" localSheetId="0" hidden="1">{"via1",#N/A,TRUE,"general";"via2",#N/A,TRUE,"general";"via3",#N/A,TRUE,"general"}</definedName>
    <definedName name="nnnnnh" localSheetId="12" hidden="1">{"via1",#N/A,TRUE,"general";"via2",#N/A,TRUE,"general";"via3",#N/A,TRUE,"general"}</definedName>
    <definedName name="nnnnnh" localSheetId="13" hidden="1">{"via1",#N/A,TRUE,"general";"via2",#N/A,TRUE,"general";"via3",#N/A,TRUE,"general"}</definedName>
    <definedName name="nnnnnh" localSheetId="16" hidden="1">{"via1",#N/A,TRUE,"general";"via2",#N/A,TRUE,"general";"via3",#N/A,TRUE,"general"}</definedName>
    <definedName name="nnnnnh" localSheetId="1" hidden="1">{"via1",#N/A,TRUE,"general";"via2",#N/A,TRUE,"general";"via3",#N/A,TRUE,"general"}</definedName>
    <definedName name="nnnnnh" localSheetId="11" hidden="1">{"via1",#N/A,TRUE,"general";"via2",#N/A,TRUE,"general";"via3",#N/A,TRUE,"general"}</definedName>
    <definedName name="nnnnnh" localSheetId="5" hidden="1">{"via1",#N/A,TRUE,"general";"via2",#N/A,TRUE,"general";"via3",#N/A,TRUE,"general"}</definedName>
    <definedName name="nnnnnh" localSheetId="6" hidden="1">{"via1",#N/A,TRUE,"general";"via2",#N/A,TRUE,"general";"via3",#N/A,TRUE,"general"}</definedName>
    <definedName name="nnnnnh" hidden="1">{"via1",#N/A,TRUE,"general";"via2",#N/A,TRUE,"general";"via3",#N/A,TRUE,"general"}</definedName>
    <definedName name="NOMBRE" localSheetId="2">#REF!</definedName>
    <definedName name="NOMBRE" localSheetId="14">#REF!</definedName>
    <definedName name="NOMBRE" localSheetId="15">#REF!</definedName>
    <definedName name="NOMBRE" localSheetId="0">#REF!</definedName>
    <definedName name="NOMBRE" localSheetId="12">#REF!</definedName>
    <definedName name="NOMBRE" localSheetId="13">#REF!</definedName>
    <definedName name="NOMBRE" localSheetId="1">#REF!</definedName>
    <definedName name="NOMBRE" localSheetId="11">#REF!</definedName>
    <definedName name="NOMBRE" localSheetId="5">#REF!</definedName>
    <definedName name="NOMBRE" localSheetId="6">#REF!</definedName>
    <definedName name="NOMBRE">#REF!</definedName>
    <definedName name="NUEVO" localSheetId="14">#REF!</definedName>
    <definedName name="NUEVO" localSheetId="15">#REF!</definedName>
    <definedName name="NUEVO" localSheetId="12">#REF!</definedName>
    <definedName name="NUEVO" localSheetId="13">#REF!</definedName>
    <definedName name="NUEVO" localSheetId="1">#REF!</definedName>
    <definedName name="NUEVO" localSheetId="11">#REF!</definedName>
    <definedName name="NUEVO" localSheetId="6">#REF!</definedName>
    <definedName name="NUEVO">#REF!</definedName>
    <definedName name="Num_Pmt_Per_Year" localSheetId="14">#REF!</definedName>
    <definedName name="Num_Pmt_Per_Year" localSheetId="15">#REF!</definedName>
    <definedName name="Num_Pmt_Per_Year" localSheetId="12">#REF!</definedName>
    <definedName name="Num_Pmt_Per_Year" localSheetId="13">#REF!</definedName>
    <definedName name="Num_Pmt_Per_Year" localSheetId="1">#REF!</definedName>
    <definedName name="Num_Pmt_Per_Year" localSheetId="11">#REF!</definedName>
    <definedName name="Num_Pmt_Per_Year" localSheetId="6">#REF!</definedName>
    <definedName name="Num_Pmt_Per_Year">#REF!</definedName>
    <definedName name="Number_of_Payments" localSheetId="2">MATCH(0.01,End_Bal,-1)+1</definedName>
    <definedName name="Number_of_Payments" localSheetId="14">MATCH(0.01,Estimacion_matrices!End_Bal,-1)+1</definedName>
    <definedName name="Number_of_Payments" localSheetId="15">MATCH(0.01,'FLUJO ACB'!End_Bal,-1)+1</definedName>
    <definedName name="Number_of_Payments" localSheetId="0">MATCH(0.01,End_Bal,-1)+1</definedName>
    <definedName name="Number_of_Payments" localSheetId="12">MATCH(0.01,Introduccion!End_Bal,-1)+1</definedName>
    <definedName name="Number_of_Payments" localSheetId="13">MATCH(0.01,MIP_TOLIMA!End_Bal,-1)+1</definedName>
    <definedName name="Number_of_Payments" localSheetId="16">MATCH(0.01,End_Bal,-1)+1</definedName>
    <definedName name="Number_of_Payments" localSheetId="1">MATCH(0.01,'SELECCIÓN DE IMPACTOS'!End_Bal,-1)+1</definedName>
    <definedName name="Number_of_Payments" localSheetId="11">MATCH(0.01,'VEA BIENES'!End_Bal,-1)+1</definedName>
    <definedName name="Number_of_Payments" localSheetId="5">MATCH(0.01,End_Bal,-1)+1</definedName>
    <definedName name="Number_of_Payments" localSheetId="6">MATCH(0.01,'VEA SUELO'!End_Bal,-1)+1</definedName>
    <definedName name="Number_of_Payments">MATCH(0.01,End_Bal,-1)+1</definedName>
    <definedName name="Numero_de_celdas" comment="Número de celdas estimadas para préstamo lateral de las vías" localSheetId="2">#REF!</definedName>
    <definedName name="Numero_de_celdas" comment="Número de celdas estimadas para préstamo lateral de las vías" localSheetId="14">#REF!</definedName>
    <definedName name="Numero_de_celdas" comment="Número de celdas estimadas para préstamo lateral de las vías" localSheetId="15">#REF!</definedName>
    <definedName name="Numero_de_celdas" comment="Número de celdas estimadas para préstamo lateral de las vías" localSheetId="0">#REF!</definedName>
    <definedName name="Numero_de_celdas" comment="Número de celdas estimadas para préstamo lateral de las vías" localSheetId="12">#REF!</definedName>
    <definedName name="Numero_de_celdas" comment="Número de celdas estimadas para préstamo lateral de las vías" localSheetId="13">#REF!</definedName>
    <definedName name="Numero_de_celdas" comment="Número de celdas estimadas para préstamo lateral de las vías" localSheetId="16">#REF!</definedName>
    <definedName name="Numero_de_celdas" comment="Número de celdas estimadas para préstamo lateral de las vías" localSheetId="1">'[56]Pérdida Suelo'!$G$15</definedName>
    <definedName name="Numero_de_celdas" comment="Número de celdas estimadas para préstamo lateral de las vías" localSheetId="11">#REF!</definedName>
    <definedName name="Numero_de_celdas" comment="Número de celdas estimadas para préstamo lateral de las vías" localSheetId="5">#REF!</definedName>
    <definedName name="Numero_de_celdas" comment="Número de celdas estimadas para préstamo lateral de las vías" localSheetId="6">#REF!</definedName>
    <definedName name="Numero_de_celdas" comment="Número de celdas estimadas para préstamo lateral de las vías">#REF!</definedName>
    <definedName name="nxn" localSheetId="2" hidden="1">{"via1",#N/A,TRUE,"general";"via2",#N/A,TRUE,"general";"via3",#N/A,TRUE,"general"}</definedName>
    <definedName name="nxn" localSheetId="14" hidden="1">{"via1",#N/A,TRUE,"general";"via2",#N/A,TRUE,"general";"via3",#N/A,TRUE,"general"}</definedName>
    <definedName name="nxn" localSheetId="15" hidden="1">{"via1",#N/A,TRUE,"general";"via2",#N/A,TRUE,"general";"via3",#N/A,TRUE,"general"}</definedName>
    <definedName name="nxn" localSheetId="0" hidden="1">{"via1",#N/A,TRUE,"general";"via2",#N/A,TRUE,"general";"via3",#N/A,TRUE,"general"}</definedName>
    <definedName name="nxn" localSheetId="12" hidden="1">{"via1",#N/A,TRUE,"general";"via2",#N/A,TRUE,"general";"via3",#N/A,TRUE,"general"}</definedName>
    <definedName name="nxn" localSheetId="13" hidden="1">{"via1",#N/A,TRUE,"general";"via2",#N/A,TRUE,"general";"via3",#N/A,TRUE,"general"}</definedName>
    <definedName name="nxn" localSheetId="16" hidden="1">{"via1",#N/A,TRUE,"general";"via2",#N/A,TRUE,"general";"via3",#N/A,TRUE,"general"}</definedName>
    <definedName name="nxn" localSheetId="1" hidden="1">{"via1",#N/A,TRUE,"general";"via2",#N/A,TRUE,"general";"via3",#N/A,TRUE,"general"}</definedName>
    <definedName name="nxn" localSheetId="11" hidden="1">{"via1",#N/A,TRUE,"general";"via2",#N/A,TRUE,"general";"via3",#N/A,TRUE,"general"}</definedName>
    <definedName name="nxn" localSheetId="5" hidden="1">{"via1",#N/A,TRUE,"general";"via2",#N/A,TRUE,"general";"via3",#N/A,TRUE,"general"}</definedName>
    <definedName name="nxn" localSheetId="6" hidden="1">{"via1",#N/A,TRUE,"general";"via2",#N/A,TRUE,"general";"via3",#N/A,TRUE,"general"}</definedName>
    <definedName name="nxn" hidden="1">{"via1",#N/A,TRUE,"general";"via2",#N/A,TRUE,"general";"via3",#N/A,TRUE,"general"}</definedName>
    <definedName name="ñ">#N/A</definedName>
    <definedName name="ññ">#N/A</definedName>
    <definedName name="ñpñpñ" localSheetId="2" hidden="1">{"via1",#N/A,TRUE,"general";"via2",#N/A,TRUE,"general";"via3",#N/A,TRUE,"general"}</definedName>
    <definedName name="ñpñpñ" localSheetId="14" hidden="1">{"via1",#N/A,TRUE,"general";"via2",#N/A,TRUE,"general";"via3",#N/A,TRUE,"general"}</definedName>
    <definedName name="ñpñpñ" localSheetId="15" hidden="1">{"via1",#N/A,TRUE,"general";"via2",#N/A,TRUE,"general";"via3",#N/A,TRUE,"general"}</definedName>
    <definedName name="ñpñpñ" localSheetId="0" hidden="1">{"via1",#N/A,TRUE,"general";"via2",#N/A,TRUE,"general";"via3",#N/A,TRUE,"general"}</definedName>
    <definedName name="ñpñpñ" localSheetId="12" hidden="1">{"via1",#N/A,TRUE,"general";"via2",#N/A,TRUE,"general";"via3",#N/A,TRUE,"general"}</definedName>
    <definedName name="ñpñpñ" localSheetId="13" hidden="1">{"via1",#N/A,TRUE,"general";"via2",#N/A,TRUE,"general";"via3",#N/A,TRUE,"general"}</definedName>
    <definedName name="ñpñpñ" localSheetId="16" hidden="1">{"via1",#N/A,TRUE,"general";"via2",#N/A,TRUE,"general";"via3",#N/A,TRUE,"general"}</definedName>
    <definedName name="ñpñpñ" localSheetId="1" hidden="1">{"via1",#N/A,TRUE,"general";"via2",#N/A,TRUE,"general";"via3",#N/A,TRUE,"general"}</definedName>
    <definedName name="ñpñpñ" localSheetId="11" hidden="1">{"via1",#N/A,TRUE,"general";"via2",#N/A,TRUE,"general";"via3",#N/A,TRUE,"general"}</definedName>
    <definedName name="ñpñpñ" localSheetId="5" hidden="1">{"via1",#N/A,TRUE,"general";"via2",#N/A,TRUE,"general";"via3",#N/A,TRUE,"general"}</definedName>
    <definedName name="ñpñpñ" localSheetId="6" hidden="1">{"via1",#N/A,TRUE,"general";"via2",#N/A,TRUE,"general";"via3",#N/A,TRUE,"general"}</definedName>
    <definedName name="ñpñpñ" hidden="1">{"via1",#N/A,TRUE,"general";"via2",#N/A,TRUE,"general";"via3",#N/A,TRUE,"general"}</definedName>
    <definedName name="O" localSheetId="2">#REF!</definedName>
    <definedName name="O" localSheetId="14">#REF!</definedName>
    <definedName name="O" localSheetId="15">#REF!</definedName>
    <definedName name="O" localSheetId="0">#REF!</definedName>
    <definedName name="O" localSheetId="12">#REF!</definedName>
    <definedName name="O" localSheetId="13">#REF!</definedName>
    <definedName name="O" localSheetId="1">#REF!</definedName>
    <definedName name="O" localSheetId="11">#REF!</definedName>
    <definedName name="O" localSheetId="5">#REF!</definedName>
    <definedName name="O" localSheetId="6">#REF!</definedName>
    <definedName name="O">#REF!</definedName>
    <definedName name="o9o9" localSheetId="2" hidden="1">{"via1",#N/A,TRUE,"general";"via2",#N/A,TRUE,"general";"via3",#N/A,TRUE,"general"}</definedName>
    <definedName name="o9o9" localSheetId="14" hidden="1">{"via1",#N/A,TRUE,"general";"via2",#N/A,TRUE,"general";"via3",#N/A,TRUE,"general"}</definedName>
    <definedName name="o9o9" localSheetId="15" hidden="1">{"via1",#N/A,TRUE,"general";"via2",#N/A,TRUE,"general";"via3",#N/A,TRUE,"general"}</definedName>
    <definedName name="o9o9" localSheetId="0" hidden="1">{"via1",#N/A,TRUE,"general";"via2",#N/A,TRUE,"general";"via3",#N/A,TRUE,"general"}</definedName>
    <definedName name="o9o9" localSheetId="12" hidden="1">{"via1",#N/A,TRUE,"general";"via2",#N/A,TRUE,"general";"via3",#N/A,TRUE,"general"}</definedName>
    <definedName name="o9o9" localSheetId="13" hidden="1">{"via1",#N/A,TRUE,"general";"via2",#N/A,TRUE,"general";"via3",#N/A,TRUE,"general"}</definedName>
    <definedName name="o9o9" localSheetId="16" hidden="1">{"via1",#N/A,TRUE,"general";"via2",#N/A,TRUE,"general";"via3",#N/A,TRUE,"general"}</definedName>
    <definedName name="o9o9" localSheetId="1" hidden="1">{"via1",#N/A,TRUE,"general";"via2",#N/A,TRUE,"general";"via3",#N/A,TRUE,"general"}</definedName>
    <definedName name="o9o9" localSheetId="11" hidden="1">{"via1",#N/A,TRUE,"general";"via2",#N/A,TRUE,"general";"via3",#N/A,TRUE,"general"}</definedName>
    <definedName name="o9o9" localSheetId="5" hidden="1">{"via1",#N/A,TRUE,"general";"via2",#N/A,TRUE,"general";"via3",#N/A,TRUE,"general"}</definedName>
    <definedName name="o9o9" localSheetId="6" hidden="1">{"via1",#N/A,TRUE,"general";"via2",#N/A,TRUE,"general";"via3",#N/A,TRUE,"general"}</definedName>
    <definedName name="o9o9" hidden="1">{"via1",#N/A,TRUE,"general";"via2",#N/A,TRUE,"general";"via3",#N/A,TRUE,"general"}</definedName>
    <definedName name="obitouchiha" localSheetId="2">#REF!</definedName>
    <definedName name="obitouchiha" localSheetId="14">#REF!</definedName>
    <definedName name="obitouchiha" localSheetId="15">#REF!</definedName>
    <definedName name="obitouchiha" localSheetId="0">#REF!</definedName>
    <definedName name="obitouchiha" localSheetId="12">#REF!</definedName>
    <definedName name="obitouchiha" localSheetId="13">#REF!</definedName>
    <definedName name="obitouchiha" localSheetId="1">#REF!</definedName>
    <definedName name="obitouchiha" localSheetId="11">#REF!</definedName>
    <definedName name="obitouchiha" localSheetId="5">#REF!</definedName>
    <definedName name="obitouchiha" localSheetId="6">#REF!</definedName>
    <definedName name="obitouchiha">#REF!</definedName>
    <definedName name="Objeto" localSheetId="14">'[32]Datos básicos'!$B$4</definedName>
    <definedName name="Objeto" localSheetId="15">#REF!</definedName>
    <definedName name="Objeto" localSheetId="12">'[32]Datos básicos'!$B$4</definedName>
    <definedName name="Objeto" localSheetId="13">'[32]Datos básicos'!$B$4</definedName>
    <definedName name="Objeto" localSheetId="16">#REF!</definedName>
    <definedName name="Objeto" localSheetId="1">'[32]Datos básicos'!$B$4</definedName>
    <definedName name="Objeto" localSheetId="11">#REF!</definedName>
    <definedName name="Objeto" localSheetId="5">#REF!</definedName>
    <definedName name="Objeto" localSheetId="6">'[32]Datos básicos'!$B$4</definedName>
    <definedName name="Objeto">#REF!</definedName>
    <definedName name="Obra" localSheetId="14">#REF!</definedName>
    <definedName name="Obra" localSheetId="15">#REF!</definedName>
    <definedName name="Obra" localSheetId="12">#REF!</definedName>
    <definedName name="Obra" localSheetId="13">#REF!</definedName>
    <definedName name="Obra" localSheetId="1">#REF!</definedName>
    <definedName name="Obra" localSheetId="11">#REF!</definedName>
    <definedName name="Obra" localSheetId="5">#REF!</definedName>
    <definedName name="Obra" localSheetId="6">#REF!</definedName>
    <definedName name="Obra">#REF!</definedName>
    <definedName name="OF" localSheetId="14">#REF!</definedName>
    <definedName name="OF" localSheetId="15">#REF!</definedName>
    <definedName name="OF" localSheetId="12">#REF!</definedName>
    <definedName name="OF" localSheetId="13">#REF!</definedName>
    <definedName name="OF" localSheetId="1">#REF!</definedName>
    <definedName name="OF" localSheetId="11">#REF!</definedName>
    <definedName name="OF" localSheetId="6">#REF!</definedName>
    <definedName name="OF">#REF!</definedName>
    <definedName name="oiret" localSheetId="2" hidden="1">{"TAB1",#N/A,TRUE,"GENERAL";"TAB2",#N/A,TRUE,"GENERAL";"TAB3",#N/A,TRUE,"GENERAL";"TAB4",#N/A,TRUE,"GENERAL";"TAB5",#N/A,TRUE,"GENERAL"}</definedName>
    <definedName name="oiret" localSheetId="14" hidden="1">{"TAB1",#N/A,TRUE,"GENERAL";"TAB2",#N/A,TRUE,"GENERAL";"TAB3",#N/A,TRUE,"GENERAL";"TAB4",#N/A,TRUE,"GENERAL";"TAB5",#N/A,TRUE,"GENERAL"}</definedName>
    <definedName name="oiret" localSheetId="15" hidden="1">{"TAB1",#N/A,TRUE,"GENERAL";"TAB2",#N/A,TRUE,"GENERAL";"TAB3",#N/A,TRUE,"GENERAL";"TAB4",#N/A,TRUE,"GENERAL";"TAB5",#N/A,TRUE,"GENERAL"}</definedName>
    <definedName name="oiret" localSheetId="0" hidden="1">{"TAB1",#N/A,TRUE,"GENERAL";"TAB2",#N/A,TRUE,"GENERAL";"TAB3",#N/A,TRUE,"GENERAL";"TAB4",#N/A,TRUE,"GENERAL";"TAB5",#N/A,TRUE,"GENERAL"}</definedName>
    <definedName name="oiret" localSheetId="12" hidden="1">{"TAB1",#N/A,TRUE,"GENERAL";"TAB2",#N/A,TRUE,"GENERAL";"TAB3",#N/A,TRUE,"GENERAL";"TAB4",#N/A,TRUE,"GENERAL";"TAB5",#N/A,TRUE,"GENERAL"}</definedName>
    <definedName name="oiret" localSheetId="13" hidden="1">{"TAB1",#N/A,TRUE,"GENERAL";"TAB2",#N/A,TRUE,"GENERAL";"TAB3",#N/A,TRUE,"GENERAL";"TAB4",#N/A,TRUE,"GENERAL";"TAB5",#N/A,TRUE,"GENERAL"}</definedName>
    <definedName name="oiret" localSheetId="16" hidden="1">{"TAB1",#N/A,TRUE,"GENERAL";"TAB2",#N/A,TRUE,"GENERAL";"TAB3",#N/A,TRUE,"GENERAL";"TAB4",#N/A,TRUE,"GENERAL";"TAB5",#N/A,TRUE,"GENERAL"}</definedName>
    <definedName name="oiret" localSheetId="1" hidden="1">{"TAB1",#N/A,TRUE,"GENERAL";"TAB2",#N/A,TRUE,"GENERAL";"TAB3",#N/A,TRUE,"GENERAL";"TAB4",#N/A,TRUE,"GENERAL";"TAB5",#N/A,TRUE,"GENERAL"}</definedName>
    <definedName name="oiret" localSheetId="11" hidden="1">{"TAB1",#N/A,TRUE,"GENERAL";"TAB2",#N/A,TRUE,"GENERAL";"TAB3",#N/A,TRUE,"GENERAL";"TAB4",#N/A,TRUE,"GENERAL";"TAB5",#N/A,TRUE,"GENERAL"}</definedName>
    <definedName name="oiret" localSheetId="5" hidden="1">{"TAB1",#N/A,TRUE,"GENERAL";"TAB2",#N/A,TRUE,"GENERAL";"TAB3",#N/A,TRUE,"GENERAL";"TAB4",#N/A,TRUE,"GENERAL";"TAB5",#N/A,TRUE,"GENERAL"}</definedName>
    <definedName name="oiret" localSheetId="6"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localSheetId="14" hidden="1">{"TAB1",#N/A,TRUE,"GENERAL";"TAB2",#N/A,TRUE,"GENERAL";"TAB3",#N/A,TRUE,"GENERAL";"TAB4",#N/A,TRUE,"GENERAL";"TAB5",#N/A,TRUE,"GENERAL"}</definedName>
    <definedName name="oirgrth" localSheetId="15" hidden="1">{"TAB1",#N/A,TRUE,"GENERAL";"TAB2",#N/A,TRUE,"GENERAL";"TAB3",#N/A,TRUE,"GENERAL";"TAB4",#N/A,TRUE,"GENERAL";"TAB5",#N/A,TRUE,"GENERAL"}</definedName>
    <definedName name="oirgrth" localSheetId="0" hidden="1">{"TAB1",#N/A,TRUE,"GENERAL";"TAB2",#N/A,TRUE,"GENERAL";"TAB3",#N/A,TRUE,"GENERAL";"TAB4",#N/A,TRUE,"GENERAL";"TAB5",#N/A,TRUE,"GENERAL"}</definedName>
    <definedName name="oirgrth" localSheetId="12" hidden="1">{"TAB1",#N/A,TRUE,"GENERAL";"TAB2",#N/A,TRUE,"GENERAL";"TAB3",#N/A,TRUE,"GENERAL";"TAB4",#N/A,TRUE,"GENERAL";"TAB5",#N/A,TRUE,"GENERAL"}</definedName>
    <definedName name="oirgrth" localSheetId="13" hidden="1">{"TAB1",#N/A,TRUE,"GENERAL";"TAB2",#N/A,TRUE,"GENERAL";"TAB3",#N/A,TRUE,"GENERAL";"TAB4",#N/A,TRUE,"GENERAL";"TAB5",#N/A,TRUE,"GENERAL"}</definedName>
    <definedName name="oirgrth" localSheetId="16" hidden="1">{"TAB1",#N/A,TRUE,"GENERAL";"TAB2",#N/A,TRUE,"GENERAL";"TAB3",#N/A,TRUE,"GENERAL";"TAB4",#N/A,TRUE,"GENERAL";"TAB5",#N/A,TRUE,"GENERAL"}</definedName>
    <definedName name="oirgrth" localSheetId="1" hidden="1">{"TAB1",#N/A,TRUE,"GENERAL";"TAB2",#N/A,TRUE,"GENERAL";"TAB3",#N/A,TRUE,"GENERAL";"TAB4",#N/A,TRUE,"GENERAL";"TAB5",#N/A,TRUE,"GENERAL"}</definedName>
    <definedName name="oirgrth" localSheetId="11" hidden="1">{"TAB1",#N/A,TRUE,"GENERAL";"TAB2",#N/A,TRUE,"GENERAL";"TAB3",#N/A,TRUE,"GENERAL";"TAB4",#N/A,TRUE,"GENERAL";"TAB5",#N/A,TRUE,"GENERAL"}</definedName>
    <definedName name="oirgrth" localSheetId="5" hidden="1">{"TAB1",#N/A,TRUE,"GENERAL";"TAB2",#N/A,TRUE,"GENERAL";"TAB3",#N/A,TRUE,"GENERAL";"TAB4",#N/A,TRUE,"GENERAL";"TAB5",#N/A,TRUE,"GENERAL"}</definedName>
    <definedName name="oirgrth" localSheetId="6"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localSheetId="14" hidden="1">{"via1",#N/A,TRUE,"general";"via2",#N/A,TRUE,"general";"via3",#N/A,TRUE,"general"}</definedName>
    <definedName name="OIUOIU" localSheetId="15" hidden="1">{"via1",#N/A,TRUE,"general";"via2",#N/A,TRUE,"general";"via3",#N/A,TRUE,"general"}</definedName>
    <definedName name="OIUOIU" localSheetId="0" hidden="1">{"via1",#N/A,TRUE,"general";"via2",#N/A,TRUE,"general";"via3",#N/A,TRUE,"general"}</definedName>
    <definedName name="OIUOIU" localSheetId="12" hidden="1">{"via1",#N/A,TRUE,"general";"via2",#N/A,TRUE,"general";"via3",#N/A,TRUE,"general"}</definedName>
    <definedName name="OIUOIU" localSheetId="13" hidden="1">{"via1",#N/A,TRUE,"general";"via2",#N/A,TRUE,"general";"via3",#N/A,TRUE,"general"}</definedName>
    <definedName name="OIUOIU" localSheetId="16" hidden="1">{"via1",#N/A,TRUE,"general";"via2",#N/A,TRUE,"general";"via3",#N/A,TRUE,"general"}</definedName>
    <definedName name="OIUOIU" localSheetId="1" hidden="1">{"via1",#N/A,TRUE,"general";"via2",#N/A,TRUE,"general";"via3",#N/A,TRUE,"general"}</definedName>
    <definedName name="OIUOIU" localSheetId="11" hidden="1">{"via1",#N/A,TRUE,"general";"via2",#N/A,TRUE,"general";"via3",#N/A,TRUE,"general"}</definedName>
    <definedName name="OIUOIU" localSheetId="5" hidden="1">{"via1",#N/A,TRUE,"general";"via2",#N/A,TRUE,"general";"via3",#N/A,TRUE,"general"}</definedName>
    <definedName name="OIUOIU" localSheetId="6" hidden="1">{"via1",#N/A,TRUE,"general";"via2",#N/A,TRUE,"general";"via3",#N/A,TRUE,"general"}</definedName>
    <definedName name="OIUOIU" hidden="1">{"via1",#N/A,TRUE,"general";"via2",#N/A,TRUE,"general";"via3",#N/A,TRUE,"general"}</definedName>
    <definedName name="ooo" localSheetId="2" hidden="1">{"via1",#N/A,TRUE,"general";"via2",#N/A,TRUE,"general";"via3",#N/A,TRUE,"general"}</definedName>
    <definedName name="ooo" localSheetId="14" hidden="1">{"via1",#N/A,TRUE,"general";"via2",#N/A,TRUE,"general";"via3",#N/A,TRUE,"general"}</definedName>
    <definedName name="ooo" localSheetId="15" hidden="1">{"via1",#N/A,TRUE,"general";"via2",#N/A,TRUE,"general";"via3",#N/A,TRUE,"general"}</definedName>
    <definedName name="ooo" localSheetId="0" hidden="1">{"via1",#N/A,TRUE,"general";"via2",#N/A,TRUE,"general";"via3",#N/A,TRUE,"general"}</definedName>
    <definedName name="ooo" localSheetId="12" hidden="1">{"via1",#N/A,TRUE,"general";"via2",#N/A,TRUE,"general";"via3",#N/A,TRUE,"general"}</definedName>
    <definedName name="ooo" localSheetId="13" hidden="1">{"via1",#N/A,TRUE,"general";"via2",#N/A,TRUE,"general";"via3",#N/A,TRUE,"general"}</definedName>
    <definedName name="ooo" localSheetId="16" hidden="1">{"via1",#N/A,TRUE,"general";"via2",#N/A,TRUE,"general";"via3",#N/A,TRUE,"general"}</definedName>
    <definedName name="ooo" localSheetId="1" hidden="1">{"via1",#N/A,TRUE,"general";"via2",#N/A,TRUE,"general";"via3",#N/A,TRUE,"general"}</definedName>
    <definedName name="ooo" localSheetId="11" hidden="1">{"via1",#N/A,TRUE,"general";"via2",#N/A,TRUE,"general";"via3",#N/A,TRUE,"general"}</definedName>
    <definedName name="ooo" localSheetId="5" hidden="1">{"via1",#N/A,TRUE,"general";"via2",#N/A,TRUE,"general";"via3",#N/A,TRUE,"general"}</definedName>
    <definedName name="ooo" localSheetId="6"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localSheetId="14" hidden="1">{"TAB1",#N/A,TRUE,"GENERAL";"TAB2",#N/A,TRUE,"GENERAL";"TAB3",#N/A,TRUE,"GENERAL";"TAB4",#N/A,TRUE,"GENERAL";"TAB5",#N/A,TRUE,"GENERAL"}</definedName>
    <definedName name="ooooiii" localSheetId="15" hidden="1">{"TAB1",#N/A,TRUE,"GENERAL";"TAB2",#N/A,TRUE,"GENERAL";"TAB3",#N/A,TRUE,"GENERAL";"TAB4",#N/A,TRUE,"GENERAL";"TAB5",#N/A,TRUE,"GENERAL"}</definedName>
    <definedName name="ooooiii" localSheetId="0" hidden="1">{"TAB1",#N/A,TRUE,"GENERAL";"TAB2",#N/A,TRUE,"GENERAL";"TAB3",#N/A,TRUE,"GENERAL";"TAB4",#N/A,TRUE,"GENERAL";"TAB5",#N/A,TRUE,"GENERAL"}</definedName>
    <definedName name="ooooiii" localSheetId="12" hidden="1">{"TAB1",#N/A,TRUE,"GENERAL";"TAB2",#N/A,TRUE,"GENERAL";"TAB3",#N/A,TRUE,"GENERAL";"TAB4",#N/A,TRUE,"GENERAL";"TAB5",#N/A,TRUE,"GENERAL"}</definedName>
    <definedName name="ooooiii" localSheetId="13" hidden="1">{"TAB1",#N/A,TRUE,"GENERAL";"TAB2",#N/A,TRUE,"GENERAL";"TAB3",#N/A,TRUE,"GENERAL";"TAB4",#N/A,TRUE,"GENERAL";"TAB5",#N/A,TRUE,"GENERAL"}</definedName>
    <definedName name="ooooiii" localSheetId="16" hidden="1">{"TAB1",#N/A,TRUE,"GENERAL";"TAB2",#N/A,TRUE,"GENERAL";"TAB3",#N/A,TRUE,"GENERAL";"TAB4",#N/A,TRUE,"GENERAL";"TAB5",#N/A,TRUE,"GENERAL"}</definedName>
    <definedName name="ooooiii" localSheetId="1" hidden="1">{"TAB1",#N/A,TRUE,"GENERAL";"TAB2",#N/A,TRUE,"GENERAL";"TAB3",#N/A,TRUE,"GENERAL";"TAB4",#N/A,TRUE,"GENERAL";"TAB5",#N/A,TRUE,"GENERAL"}</definedName>
    <definedName name="ooooiii" localSheetId="11" hidden="1">{"TAB1",#N/A,TRUE,"GENERAL";"TAB2",#N/A,TRUE,"GENERAL";"TAB3",#N/A,TRUE,"GENERAL";"TAB4",#N/A,TRUE,"GENERAL";"TAB5",#N/A,TRUE,"GENERAL"}</definedName>
    <definedName name="ooooiii" localSheetId="5" hidden="1">{"TAB1",#N/A,TRUE,"GENERAL";"TAB2",#N/A,TRUE,"GENERAL";"TAB3",#N/A,TRUE,"GENERAL";"TAB4",#N/A,TRUE,"GENERAL";"TAB5",#N/A,TRUE,"GENERAL"}</definedName>
    <definedName name="ooooiii" localSheetId="6"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localSheetId="14" hidden="1">{"via1",#N/A,TRUE,"general";"via2",#N/A,TRUE,"general";"via3",#N/A,TRUE,"general"}</definedName>
    <definedName name="oooos" localSheetId="15" hidden="1">{"via1",#N/A,TRUE,"general";"via2",#N/A,TRUE,"general";"via3",#N/A,TRUE,"general"}</definedName>
    <definedName name="oooos" localSheetId="0" hidden="1">{"via1",#N/A,TRUE,"general";"via2",#N/A,TRUE,"general";"via3",#N/A,TRUE,"general"}</definedName>
    <definedName name="oooos" localSheetId="12" hidden="1">{"via1",#N/A,TRUE,"general";"via2",#N/A,TRUE,"general";"via3",#N/A,TRUE,"general"}</definedName>
    <definedName name="oooos" localSheetId="13" hidden="1">{"via1",#N/A,TRUE,"general";"via2",#N/A,TRUE,"general";"via3",#N/A,TRUE,"general"}</definedName>
    <definedName name="oooos" localSheetId="16" hidden="1">{"via1",#N/A,TRUE,"general";"via2",#N/A,TRUE,"general";"via3",#N/A,TRUE,"general"}</definedName>
    <definedName name="oooos" localSheetId="1" hidden="1">{"via1",#N/A,TRUE,"general";"via2",#N/A,TRUE,"general";"via3",#N/A,TRUE,"general"}</definedName>
    <definedName name="oooos" localSheetId="11" hidden="1">{"via1",#N/A,TRUE,"general";"via2",#N/A,TRUE,"general";"via3",#N/A,TRUE,"general"}</definedName>
    <definedName name="oooos" localSheetId="5" hidden="1">{"via1",#N/A,TRUE,"general";"via2",#N/A,TRUE,"general";"via3",#N/A,TRUE,"general"}</definedName>
    <definedName name="oooos" localSheetId="6" hidden="1">{"via1",#N/A,TRUE,"general";"via2",#N/A,TRUE,"general";"via3",#N/A,TRUE,"general"}</definedName>
    <definedName name="oooos" hidden="1">{"via1",#N/A,TRUE,"general";"via2",#N/A,TRUE,"general";"via3",#N/A,TRUE,"general"}</definedName>
    <definedName name="Orgánicos" localSheetId="2">#REF!</definedName>
    <definedName name="Orgánicos" localSheetId="14">#REF!</definedName>
    <definedName name="Orgánicos" localSheetId="15">#REF!</definedName>
    <definedName name="Orgánicos" localSheetId="0">#REF!</definedName>
    <definedName name="Orgánicos" localSheetId="12">#REF!</definedName>
    <definedName name="Orgánicos" localSheetId="13">#REF!</definedName>
    <definedName name="Orgánicos" localSheetId="16">#REF!</definedName>
    <definedName name="Orgánicos" localSheetId="1">#REF!</definedName>
    <definedName name="Orgánicos" localSheetId="11">#REF!</definedName>
    <definedName name="Orgánicos" localSheetId="5">#REF!</definedName>
    <definedName name="Orgánicos" localSheetId="6">#REF!</definedName>
    <definedName name="Orgánicos">#REF!</definedName>
    <definedName name="oscar" localSheetId="2">#REF!</definedName>
    <definedName name="oscar" localSheetId="14">[57]CRITERIOS!#REF!</definedName>
    <definedName name="oscar" localSheetId="15">#REF!</definedName>
    <definedName name="oscar" localSheetId="0">#REF!</definedName>
    <definedName name="oscar" localSheetId="12">[57]CRITERIOS!#REF!</definedName>
    <definedName name="oscar" localSheetId="13">[57]CRITERIOS!#REF!</definedName>
    <definedName name="oscar" localSheetId="16">#REF!</definedName>
    <definedName name="oscar" localSheetId="1">[57]CRITERIOS!#REF!</definedName>
    <definedName name="oscar" localSheetId="11">#REF!</definedName>
    <definedName name="oscar" localSheetId="5">#REF!</definedName>
    <definedName name="oscar" localSheetId="6">[57]CRITERIOS!#REF!</definedName>
    <definedName name="oscar">#REF!</definedName>
    <definedName name="OTR" localSheetId="2">#REF!</definedName>
    <definedName name="OTR" localSheetId="14">[58]Otros!#REF!</definedName>
    <definedName name="OTR" localSheetId="15">#REF!</definedName>
    <definedName name="OTR" localSheetId="0">#REF!</definedName>
    <definedName name="OTR" localSheetId="12">[58]Otros!#REF!</definedName>
    <definedName name="OTR" localSheetId="13">[58]Otros!#REF!</definedName>
    <definedName name="OTR" localSheetId="16">#REF!</definedName>
    <definedName name="OTR" localSheetId="1">[58]Otros!#REF!</definedName>
    <definedName name="OTR" localSheetId="11">#REF!</definedName>
    <definedName name="OTR" localSheetId="5">#REF!</definedName>
    <definedName name="OTR" localSheetId="6">[58]Otros!#REF!</definedName>
    <definedName name="OTR">#REF!</definedName>
    <definedName name="OTRO" localSheetId="2">#REF!</definedName>
    <definedName name="OTRO" localSheetId="14">[40]OTROS!$1:$1048576</definedName>
    <definedName name="OTRO" localSheetId="15">#REF!</definedName>
    <definedName name="OTRO" localSheetId="0">#REF!</definedName>
    <definedName name="OTRO" localSheetId="12">[40]OTROS!$1:$1048576</definedName>
    <definedName name="OTRO" localSheetId="13">[40]OTROS!$1:$1048576</definedName>
    <definedName name="OTRO" localSheetId="1">[40]OTROS!$1:$1048576</definedName>
    <definedName name="OTRO" localSheetId="11">#REF!</definedName>
    <definedName name="OTRO" localSheetId="5">#REF!</definedName>
    <definedName name="OTRO" localSheetId="6">[40]OTROS!$1:$1048576</definedName>
    <definedName name="OTRO">#REF!</definedName>
    <definedName name="otros" localSheetId="2">#REF!</definedName>
    <definedName name="otros" localSheetId="14">[41]otros!$A$6:$A$1235</definedName>
    <definedName name="otros" localSheetId="15">#REF!</definedName>
    <definedName name="otros" localSheetId="0">#REF!</definedName>
    <definedName name="otros" localSheetId="12">[41]otros!$A$6:$A$1235</definedName>
    <definedName name="otros" localSheetId="13">[41]otros!$A$6:$A$1235</definedName>
    <definedName name="otros" localSheetId="1">[41]otros!$A$6:$A$1235</definedName>
    <definedName name="otros" localSheetId="11">#REF!</definedName>
    <definedName name="otros" localSheetId="5">#REF!</definedName>
    <definedName name="otros" localSheetId="6">[41]otros!$A$6:$A$1235</definedName>
    <definedName name="otros">#REF!</definedName>
    <definedName name="OTROS_VALORES_VILLAVICENCIO" localSheetId="2">#REF!</definedName>
    <definedName name="OTROS_VALORES_VILLAVICENCIO" localSheetId="14">[37]Otros!$B$4:$B$46</definedName>
    <definedName name="OTROS_VALORES_VILLAVICENCIO" localSheetId="15">#REF!</definedName>
    <definedName name="OTROS_VALORES_VILLAVICENCIO" localSheetId="0">#REF!</definedName>
    <definedName name="OTROS_VALORES_VILLAVICENCIO" localSheetId="12">[37]Otros!$B$4:$B$46</definedName>
    <definedName name="OTROS_VALORES_VILLAVICENCIO" localSheetId="13">[37]Otros!$B$4:$B$46</definedName>
    <definedName name="OTROS_VALORES_VILLAVICENCIO" localSheetId="16">#REF!</definedName>
    <definedName name="OTROS_VALORES_VILLAVICENCIO" localSheetId="1">[37]Otros!$B$4:$B$46</definedName>
    <definedName name="OTROS_VALORES_VILLAVICENCIO" localSheetId="11">#REF!</definedName>
    <definedName name="OTROS_VALORES_VILLAVICENCIO" localSheetId="5">#REF!</definedName>
    <definedName name="OTROS_VALORES_VILLAVICENCIO" localSheetId="6">[37]Otros!$B$4:$B$46</definedName>
    <definedName name="OTROS_VALORES_VILLAVICENCIO">#REF!</definedName>
    <definedName name="OTROS_VCIO" localSheetId="2">#REF!</definedName>
    <definedName name="OTROS_VCIO" localSheetId="14">[37]Otros!$B$4:$D$46</definedName>
    <definedName name="OTROS_VCIO" localSheetId="15">#REF!</definedName>
    <definedName name="OTROS_VCIO" localSheetId="0">#REF!</definedName>
    <definedName name="OTROS_VCIO" localSheetId="12">[37]Otros!$B$4:$D$46</definedName>
    <definedName name="OTROS_VCIO" localSheetId="13">[37]Otros!$B$4:$D$46</definedName>
    <definedName name="OTROS_VCIO" localSheetId="16">#REF!</definedName>
    <definedName name="OTROS_VCIO" localSheetId="1">[37]Otros!$B$4:$D$46</definedName>
    <definedName name="OTROS_VCIO" localSheetId="11">#REF!</definedName>
    <definedName name="OTROS_VCIO" localSheetId="5">#REF!</definedName>
    <definedName name="OTROS_VCIO" localSheetId="6">[37]Otros!$B$4:$D$46</definedName>
    <definedName name="OTROS_VCIO">#REF!</definedName>
    <definedName name="P" localSheetId="14">#REF!</definedName>
    <definedName name="P" localSheetId="15">#REF!</definedName>
    <definedName name="P" localSheetId="12">#REF!</definedName>
    <definedName name="P" localSheetId="13">#REF!</definedName>
    <definedName name="P" localSheetId="1">#REF!</definedName>
    <definedName name="P" localSheetId="11">#REF!</definedName>
    <definedName name="P" localSheetId="5">#REF!</definedName>
    <definedName name="P" localSheetId="6">#REF!</definedName>
    <definedName name="P">#REF!</definedName>
    <definedName name="p0p0" localSheetId="2" hidden="1">{"via1",#N/A,TRUE,"general";"via2",#N/A,TRUE,"general";"via3",#N/A,TRUE,"general"}</definedName>
    <definedName name="p0p0" localSheetId="14" hidden="1">{"via1",#N/A,TRUE,"general";"via2",#N/A,TRUE,"general";"via3",#N/A,TRUE,"general"}</definedName>
    <definedName name="p0p0" localSheetId="15" hidden="1">{"via1",#N/A,TRUE,"general";"via2",#N/A,TRUE,"general";"via3",#N/A,TRUE,"general"}</definedName>
    <definedName name="p0p0" localSheetId="0" hidden="1">{"via1",#N/A,TRUE,"general";"via2",#N/A,TRUE,"general";"via3",#N/A,TRUE,"general"}</definedName>
    <definedName name="p0p0" localSheetId="12" hidden="1">{"via1",#N/A,TRUE,"general";"via2",#N/A,TRUE,"general";"via3",#N/A,TRUE,"general"}</definedName>
    <definedName name="p0p0" localSheetId="13" hidden="1">{"via1",#N/A,TRUE,"general";"via2",#N/A,TRUE,"general";"via3",#N/A,TRUE,"general"}</definedName>
    <definedName name="p0p0" localSheetId="16" hidden="1">{"via1",#N/A,TRUE,"general";"via2",#N/A,TRUE,"general";"via3",#N/A,TRUE,"general"}</definedName>
    <definedName name="p0p0" localSheetId="1" hidden="1">{"via1",#N/A,TRUE,"general";"via2",#N/A,TRUE,"general";"via3",#N/A,TRUE,"general"}</definedName>
    <definedName name="p0p0" localSheetId="11" hidden="1">{"via1",#N/A,TRUE,"general";"via2",#N/A,TRUE,"general";"via3",#N/A,TRUE,"general"}</definedName>
    <definedName name="p0p0" localSheetId="5" hidden="1">{"via1",#N/A,TRUE,"general";"via2",#N/A,TRUE,"general";"via3",#N/A,TRUE,"general"}</definedName>
    <definedName name="p0p0" localSheetId="6" hidden="1">{"via1",#N/A,TRUE,"general";"via2",#N/A,TRUE,"general";"via3",#N/A,TRUE,"general"}</definedName>
    <definedName name="p0p0" hidden="1">{"via1",#N/A,TRUE,"general";"via2",#N/A,TRUE,"general";"via3",#N/A,TRUE,"general"}</definedName>
    <definedName name="Pant_NC" localSheetId="2">#REF!</definedName>
    <definedName name="Pant_NC" localSheetId="14">[6]T_Cu_ASTM!$T$8:$AJ$33</definedName>
    <definedName name="Pant_NC" localSheetId="15">#REF!</definedName>
    <definedName name="Pant_NC" localSheetId="0">#REF!</definedName>
    <definedName name="Pant_NC" localSheetId="12">[6]T_Cu_ASTM!$T$8:$AJ$33</definedName>
    <definedName name="Pant_NC" localSheetId="13">[6]T_Cu_ASTM!$T$8:$AJ$33</definedName>
    <definedName name="Pant_NC" localSheetId="1">[6]T_Cu_ASTM!$T$8:$AJ$33</definedName>
    <definedName name="Pant_NC" localSheetId="11">#REF!</definedName>
    <definedName name="Pant_NC" localSheetId="5">#REF!</definedName>
    <definedName name="Pant_NC" localSheetId="6">[6]T_Cu_ASTM!$T$8:$AJ$33</definedName>
    <definedName name="Pant_NC">#REF!</definedName>
    <definedName name="Pay_Date" localSheetId="14">#REF!</definedName>
    <definedName name="Pay_Date" localSheetId="15">#REF!</definedName>
    <definedName name="Pay_Date" localSheetId="12">#REF!</definedName>
    <definedName name="Pay_Date" localSheetId="13">#REF!</definedName>
    <definedName name="Pay_Date" localSheetId="1">#REF!</definedName>
    <definedName name="Pay_Date" localSheetId="11">#REF!</definedName>
    <definedName name="Pay_Date" localSheetId="5">#REF!</definedName>
    <definedName name="Pay_Date" localSheetId="6">#REF!</definedName>
    <definedName name="Pay_Date">#REF!</definedName>
    <definedName name="Pay_Num" localSheetId="14">#REF!</definedName>
    <definedName name="Pay_Num" localSheetId="15">#REF!</definedName>
    <definedName name="Pay_Num" localSheetId="12">#REF!</definedName>
    <definedName name="Pay_Num" localSheetId="13">#REF!</definedName>
    <definedName name="Pay_Num" localSheetId="1">#REF!</definedName>
    <definedName name="Pay_Num" localSheetId="11">#REF!</definedName>
    <definedName name="Pay_Num" localSheetId="6">#REF!</definedName>
    <definedName name="Pay_Num">#REF!</definedName>
    <definedName name="Payment_Date" localSheetId="2">DATE(YEAR(Loan_Start),MONTH(Loan_Start)+Payment_Number,DAY(Loan_Start))</definedName>
    <definedName name="Payment_Date" localSheetId="14">DATE(YEAR(Estimacion_matrices!Loan_Start),MONTH(Estimacion_matrices!Loan_Start)+Payment_Number,DAY(Estimacion_matrices!Loan_Start))</definedName>
    <definedName name="Payment_Date" localSheetId="15">DATE(YEAR('FLUJO ACB'!Loan_Start),MONTH('FLUJO ACB'!Loan_Start)+Payment_Number,DAY('FLUJO ACB'!Loan_Start))</definedName>
    <definedName name="Payment_Date" localSheetId="0">DATE(YEAR(Loan_Start),MONTH(Loan_Start)+Payment_Number,DAY(Loan_Start))</definedName>
    <definedName name="Payment_Date" localSheetId="12">DATE(YEAR(Introduccion!Loan_Start),MONTH(Introduccion!Loan_Start)+Payment_Number,DAY(Introduccion!Loan_Start))</definedName>
    <definedName name="Payment_Date" localSheetId="13">DATE(YEAR(MIP_TOLIMA!Loan_Start),MONTH(MIP_TOLIMA!Loan_Start)+Payment_Number,DAY(MIP_TOLIMA!Loan_Start))</definedName>
    <definedName name="Payment_Date" localSheetId="16">DATE(YEAR(Loan_Start),MONTH(Loan_Start)+Payment_Number,DAY(Loan_Start))</definedName>
    <definedName name="Payment_Date" localSheetId="1">DATE(YEAR('SELECCIÓN DE IMPACTOS'!Loan_Start),MONTH('SELECCIÓN DE IMPACTOS'!Loan_Start)+Payment_Number,DAY('SELECCIÓN DE IMPACTOS'!Loan_Start))</definedName>
    <definedName name="Payment_Date" localSheetId="11">DATE(YEAR('VEA BIENES'!Loan_Start),MONTH('VEA BIENES'!Loan_Start)+Payment_Number,DAY('VEA BIENES'!Loan_Start))</definedName>
    <definedName name="Payment_Date" localSheetId="5">DATE(YEAR(Loan_Start),MONTH(Loan_Start)+Payment_Number,DAY(Loan_Start))</definedName>
    <definedName name="Payment_Date" localSheetId="6">DATE(YEAR('VEA SUELO'!Loan_Start),MONTH('VEA SUELO'!Loan_Start)+Payment_Number,DAY('VEA SUELO'!Loan_Start))</definedName>
    <definedName name="Payment_Date">DATE(YEAR(Loan_Start),MONTH(Loan_Start)+Payment_Number,DAY(Loan_Start))</definedName>
    <definedName name="PE" localSheetId="2">#REF!</definedName>
    <definedName name="PE" localSheetId="14">#REF!</definedName>
    <definedName name="PE" localSheetId="15">#REF!</definedName>
    <definedName name="PE" localSheetId="0">#REF!</definedName>
    <definedName name="PE" localSheetId="12">#REF!</definedName>
    <definedName name="PE" localSheetId="13">#REF!</definedName>
    <definedName name="PE" localSheetId="1">#REF!</definedName>
    <definedName name="PE" localSheetId="11">#REF!</definedName>
    <definedName name="PE" localSheetId="5">#REF!</definedName>
    <definedName name="PE" localSheetId="6">#REF!</definedName>
    <definedName name="PE">#REF!</definedName>
    <definedName name="Periodicidad" localSheetId="2">#REF!</definedName>
    <definedName name="Periodicidad" localSheetId="14">'[39]3'!$G$43:$G$45</definedName>
    <definedName name="Periodicidad" localSheetId="15">#REF!</definedName>
    <definedName name="Periodicidad" localSheetId="0">#REF!</definedName>
    <definedName name="Periodicidad" localSheetId="12">'[39]3'!$G$43:$G$45</definedName>
    <definedName name="Periodicidad" localSheetId="13">'[39]3'!$G$43:$G$45</definedName>
    <definedName name="Periodicidad" localSheetId="16">#REF!</definedName>
    <definedName name="Periodicidad" localSheetId="1">'[39]3'!$G$43:$G$45</definedName>
    <definedName name="Periodicidad" localSheetId="11">#REF!</definedName>
    <definedName name="Periodicidad" localSheetId="5">#REF!</definedName>
    <definedName name="Periodicidad" localSheetId="6">'[39]3'!$G$43:$G$45</definedName>
    <definedName name="Periodicidad">#REF!</definedName>
    <definedName name="PERRD" localSheetId="14">#REF!</definedName>
    <definedName name="PERRD" localSheetId="15">#REF!</definedName>
    <definedName name="PERRD" localSheetId="12">#REF!</definedName>
    <definedName name="PERRD" localSheetId="13">#REF!</definedName>
    <definedName name="PERRD" localSheetId="1">#REF!</definedName>
    <definedName name="PERRD" localSheetId="11">#REF!</definedName>
    <definedName name="PERRD" localSheetId="5">#REF!</definedName>
    <definedName name="PERRD" localSheetId="6">#REF!</definedName>
    <definedName name="PERRD">#REF!</definedName>
    <definedName name="Persistencia" localSheetId="2">#REF!</definedName>
    <definedName name="Persistencia" localSheetId="14">'[39]3'!$D$31:$D$33</definedName>
    <definedName name="Persistencia" localSheetId="15">#REF!</definedName>
    <definedName name="Persistencia" localSheetId="0">#REF!</definedName>
    <definedName name="Persistencia" localSheetId="12">'[39]3'!$D$31:$D$33</definedName>
    <definedName name="Persistencia" localSheetId="13">'[39]3'!$D$31:$D$33</definedName>
    <definedName name="Persistencia" localSheetId="16">#REF!</definedName>
    <definedName name="Persistencia" localSheetId="1">'[39]3'!$D$31:$D$33</definedName>
    <definedName name="Persistencia" localSheetId="11">#REF!</definedName>
    <definedName name="Persistencia" localSheetId="5">#REF!</definedName>
    <definedName name="Persistencia" localSheetId="6">'[39]3'!$D$31:$D$33</definedName>
    <definedName name="Persistencia">#REF!</definedName>
    <definedName name="PKHK" localSheetId="2" hidden="1">{"TAB1",#N/A,TRUE,"GENERAL";"TAB2",#N/A,TRUE,"GENERAL";"TAB3",#N/A,TRUE,"GENERAL";"TAB4",#N/A,TRUE,"GENERAL";"TAB5",#N/A,TRUE,"GENERAL"}</definedName>
    <definedName name="PKHK" localSheetId="14" hidden="1">{"TAB1",#N/A,TRUE,"GENERAL";"TAB2",#N/A,TRUE,"GENERAL";"TAB3",#N/A,TRUE,"GENERAL";"TAB4",#N/A,TRUE,"GENERAL";"TAB5",#N/A,TRUE,"GENERAL"}</definedName>
    <definedName name="PKHK" localSheetId="15" hidden="1">{"TAB1",#N/A,TRUE,"GENERAL";"TAB2",#N/A,TRUE,"GENERAL";"TAB3",#N/A,TRUE,"GENERAL";"TAB4",#N/A,TRUE,"GENERAL";"TAB5",#N/A,TRUE,"GENERAL"}</definedName>
    <definedName name="PKHK" localSheetId="0" hidden="1">{"TAB1",#N/A,TRUE,"GENERAL";"TAB2",#N/A,TRUE,"GENERAL";"TAB3",#N/A,TRUE,"GENERAL";"TAB4",#N/A,TRUE,"GENERAL";"TAB5",#N/A,TRUE,"GENERAL"}</definedName>
    <definedName name="PKHK" localSheetId="12" hidden="1">{"TAB1",#N/A,TRUE,"GENERAL";"TAB2",#N/A,TRUE,"GENERAL";"TAB3",#N/A,TRUE,"GENERAL";"TAB4",#N/A,TRUE,"GENERAL";"TAB5",#N/A,TRUE,"GENERAL"}</definedName>
    <definedName name="PKHK" localSheetId="13" hidden="1">{"TAB1",#N/A,TRUE,"GENERAL";"TAB2",#N/A,TRUE,"GENERAL";"TAB3",#N/A,TRUE,"GENERAL";"TAB4",#N/A,TRUE,"GENERAL";"TAB5",#N/A,TRUE,"GENERAL"}</definedName>
    <definedName name="PKHK" localSheetId="16" hidden="1">{"TAB1",#N/A,TRUE,"GENERAL";"TAB2",#N/A,TRUE,"GENERAL";"TAB3",#N/A,TRUE,"GENERAL";"TAB4",#N/A,TRUE,"GENERAL";"TAB5",#N/A,TRUE,"GENERAL"}</definedName>
    <definedName name="PKHK" localSheetId="1" hidden="1">{"TAB1",#N/A,TRUE,"GENERAL";"TAB2",#N/A,TRUE,"GENERAL";"TAB3",#N/A,TRUE,"GENERAL";"TAB4",#N/A,TRUE,"GENERAL";"TAB5",#N/A,TRUE,"GENERAL"}</definedName>
    <definedName name="PKHK" localSheetId="11" hidden="1">{"TAB1",#N/A,TRUE,"GENERAL";"TAB2",#N/A,TRUE,"GENERAL";"TAB3",#N/A,TRUE,"GENERAL";"TAB4",#N/A,TRUE,"GENERAL";"TAB5",#N/A,TRUE,"GENERAL"}</definedName>
    <definedName name="PKHK" localSheetId="5" hidden="1">{"TAB1",#N/A,TRUE,"GENERAL";"TAB2",#N/A,TRUE,"GENERAL";"TAB3",#N/A,TRUE,"GENERAL";"TAB4",#N/A,TRUE,"GENERAL";"TAB5",#N/A,TRUE,"GENERAL"}</definedName>
    <definedName name="PKHK" localSheetId="6"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localSheetId="14" hidden="1">{"TAB1",#N/A,TRUE,"GENERAL";"TAB2",#N/A,TRUE,"GENERAL";"TAB3",#N/A,TRUE,"GENERAL";"TAB4",#N/A,TRUE,"GENERAL";"TAB5",#N/A,TRUE,"GENERAL"}</definedName>
    <definedName name="pkj" localSheetId="15" hidden="1">{"TAB1",#N/A,TRUE,"GENERAL";"TAB2",#N/A,TRUE,"GENERAL";"TAB3",#N/A,TRUE,"GENERAL";"TAB4",#N/A,TRUE,"GENERAL";"TAB5",#N/A,TRUE,"GENERAL"}</definedName>
    <definedName name="pkj" localSheetId="0" hidden="1">{"TAB1",#N/A,TRUE,"GENERAL";"TAB2",#N/A,TRUE,"GENERAL";"TAB3",#N/A,TRUE,"GENERAL";"TAB4",#N/A,TRUE,"GENERAL";"TAB5",#N/A,TRUE,"GENERAL"}</definedName>
    <definedName name="pkj" localSheetId="12" hidden="1">{"TAB1",#N/A,TRUE,"GENERAL";"TAB2",#N/A,TRUE,"GENERAL";"TAB3",#N/A,TRUE,"GENERAL";"TAB4",#N/A,TRUE,"GENERAL";"TAB5",#N/A,TRUE,"GENERAL"}</definedName>
    <definedName name="pkj" localSheetId="13" hidden="1">{"TAB1",#N/A,TRUE,"GENERAL";"TAB2",#N/A,TRUE,"GENERAL";"TAB3",#N/A,TRUE,"GENERAL";"TAB4",#N/A,TRUE,"GENERAL";"TAB5",#N/A,TRUE,"GENERAL"}</definedName>
    <definedName name="pkj" localSheetId="16" hidden="1">{"TAB1",#N/A,TRUE,"GENERAL";"TAB2",#N/A,TRUE,"GENERAL";"TAB3",#N/A,TRUE,"GENERAL";"TAB4",#N/A,TRUE,"GENERAL";"TAB5",#N/A,TRUE,"GENERAL"}</definedName>
    <definedName name="pkj" localSheetId="1" hidden="1">{"TAB1",#N/A,TRUE,"GENERAL";"TAB2",#N/A,TRUE,"GENERAL";"TAB3",#N/A,TRUE,"GENERAL";"TAB4",#N/A,TRUE,"GENERAL";"TAB5",#N/A,TRUE,"GENERAL"}</definedName>
    <definedName name="pkj" localSheetId="11" hidden="1">{"TAB1",#N/A,TRUE,"GENERAL";"TAB2",#N/A,TRUE,"GENERAL";"TAB3",#N/A,TRUE,"GENERAL";"TAB4",#N/A,TRUE,"GENERAL";"TAB5",#N/A,TRUE,"GENERAL"}</definedName>
    <definedName name="pkj" localSheetId="5" hidden="1">{"TAB1",#N/A,TRUE,"GENERAL";"TAB2",#N/A,TRUE,"GENERAL";"TAB3",#N/A,TRUE,"GENERAL";"TAB4",#N/A,TRUE,"GENERAL";"TAB5",#N/A,TRUE,"GENERAL"}</definedName>
    <definedName name="pkj" localSheetId="6" hidden="1">{"TAB1",#N/A,TRUE,"GENERAL";"TAB2",#N/A,TRUE,"GENERAL";"TAB3",#N/A,TRUE,"GENERAL";"TAB4",#N/A,TRUE,"GENERAL";"TAB5",#N/A,TRUE,"GENERAL"}</definedName>
    <definedName name="pkj" hidden="1">{"TAB1",#N/A,TRUE,"GENERAL";"TAB2",#N/A,TRUE,"GENERAL";"TAB3",#N/A,TRUE,"GENERAL";"TAB4",#N/A,TRUE,"GENERAL";"TAB5",#N/A,TRUE,"GENERAL"}</definedName>
    <definedName name="PLAD" localSheetId="2" hidden="1">{"TAB1",#N/A,TRUE,"GENERAL";"TAB2",#N/A,TRUE,"GENERAL";"TAB3",#N/A,TRUE,"GENERAL";"TAB4",#N/A,TRUE,"GENERAL";"TAB5",#N/A,TRUE,"GENERAL"}</definedName>
    <definedName name="PLAD" localSheetId="14" hidden="1">{"TAB1",#N/A,TRUE,"GENERAL";"TAB2",#N/A,TRUE,"GENERAL";"TAB3",#N/A,TRUE,"GENERAL";"TAB4",#N/A,TRUE,"GENERAL";"TAB5",#N/A,TRUE,"GENERAL"}</definedName>
    <definedName name="PLAD" localSheetId="15" hidden="1">{"TAB1",#N/A,TRUE,"GENERAL";"TAB2",#N/A,TRUE,"GENERAL";"TAB3",#N/A,TRUE,"GENERAL";"TAB4",#N/A,TRUE,"GENERAL";"TAB5",#N/A,TRUE,"GENERAL"}</definedName>
    <definedName name="PLAD" localSheetId="0" hidden="1">{"TAB1",#N/A,TRUE,"GENERAL";"TAB2",#N/A,TRUE,"GENERAL";"TAB3",#N/A,TRUE,"GENERAL";"TAB4",#N/A,TRUE,"GENERAL";"TAB5",#N/A,TRUE,"GENERAL"}</definedName>
    <definedName name="PLAD" localSheetId="12" hidden="1">{"TAB1",#N/A,TRUE,"GENERAL";"TAB2",#N/A,TRUE,"GENERAL";"TAB3",#N/A,TRUE,"GENERAL";"TAB4",#N/A,TRUE,"GENERAL";"TAB5",#N/A,TRUE,"GENERAL"}</definedName>
    <definedName name="PLAD" localSheetId="13" hidden="1">{"TAB1",#N/A,TRUE,"GENERAL";"TAB2",#N/A,TRUE,"GENERAL";"TAB3",#N/A,TRUE,"GENERAL";"TAB4",#N/A,TRUE,"GENERAL";"TAB5",#N/A,TRUE,"GENERAL"}</definedName>
    <definedName name="PLAD" localSheetId="16" hidden="1">{"TAB1",#N/A,TRUE,"GENERAL";"TAB2",#N/A,TRUE,"GENERAL";"TAB3",#N/A,TRUE,"GENERAL";"TAB4",#N/A,TRUE,"GENERAL";"TAB5",#N/A,TRUE,"GENERAL"}</definedName>
    <definedName name="PLAD" localSheetId="1" hidden="1">{"TAB1",#N/A,TRUE,"GENERAL";"TAB2",#N/A,TRUE,"GENERAL";"TAB3",#N/A,TRUE,"GENERAL";"TAB4",#N/A,TRUE,"GENERAL";"TAB5",#N/A,TRUE,"GENERAL"}</definedName>
    <definedName name="PLAD" localSheetId="11" hidden="1">{"TAB1",#N/A,TRUE,"GENERAL";"TAB2",#N/A,TRUE,"GENERAL";"TAB3",#N/A,TRUE,"GENERAL";"TAB4",#N/A,TRUE,"GENERAL";"TAB5",#N/A,TRUE,"GENERAL"}</definedName>
    <definedName name="PLAD" localSheetId="5" hidden="1">{"TAB1",#N/A,TRUE,"GENERAL";"TAB2",#N/A,TRUE,"GENERAL";"TAB3",#N/A,TRUE,"GENERAL";"TAB4",#N/A,TRUE,"GENERAL";"TAB5",#N/A,TRUE,"GENERAL"}</definedName>
    <definedName name="PLAD" localSheetId="6" hidden="1">{"TAB1",#N/A,TRUE,"GENERAL";"TAB2",#N/A,TRUE,"GENERAL";"TAB3",#N/A,TRUE,"GENERAL";"TAB4",#N/A,TRUE,"GENERAL";"TAB5",#N/A,TRUE,"GENERAL"}</definedName>
    <definedName name="PLAD" hidden="1">{"TAB1",#N/A,TRUE,"GENERAL";"TAB2",#N/A,TRUE,"GENERAL";"TAB3",#N/A,TRUE,"GENERAL";"TAB4",#N/A,TRUE,"GENERAL";"TAB5",#N/A,TRUE,"GENERAL"}</definedName>
    <definedName name="plantilla">#N/A</definedName>
    <definedName name="Plantilla_Excel">#N/A</definedName>
    <definedName name="PlantillaEx">#N/A</definedName>
    <definedName name="PlantillaExpectativas">#N/A</definedName>
    <definedName name="Plataformas" comment="Número de plataformas a realizar" localSheetId="2">#REF!</definedName>
    <definedName name="Plataformas" comment="Número de plataformas a realizar" localSheetId="14">#REF!</definedName>
    <definedName name="Plataformas" comment="Número de plataformas a realizar" localSheetId="15">#REF!</definedName>
    <definedName name="Plataformas" comment="Número de plataformas a realizar" localSheetId="0">#REF!</definedName>
    <definedName name="Plataformas" comment="Número de plataformas a realizar" localSheetId="12">#REF!</definedName>
    <definedName name="Plataformas" comment="Número de plataformas a realizar" localSheetId="13">#REF!</definedName>
    <definedName name="Plataformas" comment="Número de plataformas a realizar" localSheetId="16">#REF!</definedName>
    <definedName name="Plataformas" comment="Número de plataformas a realizar" localSheetId="1">[44]Afectaciones!$B$3</definedName>
    <definedName name="Plataformas" comment="Número de plataformas a realizar" localSheetId="11">#REF!</definedName>
    <definedName name="Plataformas" comment="Número de plataformas a realizar" localSheetId="5">#REF!</definedName>
    <definedName name="Plataformas" comment="Número de plataformas a realizar" localSheetId="6">#REF!</definedName>
    <definedName name="Plataformas" comment="Número de plataformas a realizar">#REF!</definedName>
    <definedName name="Plazo" localSheetId="14">[16]BASES!$E$27</definedName>
    <definedName name="Plazo" localSheetId="15">#REF!</definedName>
    <definedName name="Plazo" localSheetId="12">[16]BASES!$E$27</definedName>
    <definedName name="Plazo" localSheetId="13">[16]BASES!$E$27</definedName>
    <definedName name="Plazo" localSheetId="16">#REF!</definedName>
    <definedName name="Plazo" localSheetId="1">[16]BASES!$E$27</definedName>
    <definedName name="Plazo" localSheetId="11">#REF!</definedName>
    <definedName name="Plazo" localSheetId="5">#REF!</definedName>
    <definedName name="Plazo" localSheetId="6">[16]BASES!$E$27</definedName>
    <definedName name="Plazo">#REF!</definedName>
    <definedName name="PlazoAIU" localSheetId="14">#REF!</definedName>
    <definedName name="PlazoAIU" localSheetId="15">#REF!</definedName>
    <definedName name="PlazoAIU" localSheetId="12">#REF!</definedName>
    <definedName name="PlazoAIU" localSheetId="13">#REF!</definedName>
    <definedName name="PlazoAIU" localSheetId="1">#REF!</definedName>
    <definedName name="PlazoAIU" localSheetId="11">#REF!</definedName>
    <definedName name="PlazoAIU" localSheetId="5">#REF!</definedName>
    <definedName name="PlazoAIU" localSheetId="6">#REF!</definedName>
    <definedName name="PlazoAIU">#REF!</definedName>
    <definedName name="PLPLUNN" localSheetId="2" hidden="1">{"TAB1",#N/A,TRUE,"GENERAL";"TAB2",#N/A,TRUE,"GENERAL";"TAB3",#N/A,TRUE,"GENERAL";"TAB4",#N/A,TRUE,"GENERAL";"TAB5",#N/A,TRUE,"GENERAL"}</definedName>
    <definedName name="PLPLUNN" localSheetId="14" hidden="1">{"TAB1",#N/A,TRUE,"GENERAL";"TAB2",#N/A,TRUE,"GENERAL";"TAB3",#N/A,TRUE,"GENERAL";"TAB4",#N/A,TRUE,"GENERAL";"TAB5",#N/A,TRUE,"GENERAL"}</definedName>
    <definedName name="PLPLUNN" localSheetId="15" hidden="1">{"TAB1",#N/A,TRUE,"GENERAL";"TAB2",#N/A,TRUE,"GENERAL";"TAB3",#N/A,TRUE,"GENERAL";"TAB4",#N/A,TRUE,"GENERAL";"TAB5",#N/A,TRUE,"GENERAL"}</definedName>
    <definedName name="PLPLUNN" localSheetId="0" hidden="1">{"TAB1",#N/A,TRUE,"GENERAL";"TAB2",#N/A,TRUE,"GENERAL";"TAB3",#N/A,TRUE,"GENERAL";"TAB4",#N/A,TRUE,"GENERAL";"TAB5",#N/A,TRUE,"GENERAL"}</definedName>
    <definedName name="PLPLUNN" localSheetId="12" hidden="1">{"TAB1",#N/A,TRUE,"GENERAL";"TAB2",#N/A,TRUE,"GENERAL";"TAB3",#N/A,TRUE,"GENERAL";"TAB4",#N/A,TRUE,"GENERAL";"TAB5",#N/A,TRUE,"GENERAL"}</definedName>
    <definedName name="PLPLUNN" localSheetId="13" hidden="1">{"TAB1",#N/A,TRUE,"GENERAL";"TAB2",#N/A,TRUE,"GENERAL";"TAB3",#N/A,TRUE,"GENERAL";"TAB4",#N/A,TRUE,"GENERAL";"TAB5",#N/A,TRUE,"GENERAL"}</definedName>
    <definedName name="PLPLUNN" localSheetId="16" hidden="1">{"TAB1",#N/A,TRUE,"GENERAL";"TAB2",#N/A,TRUE,"GENERAL";"TAB3",#N/A,TRUE,"GENERAL";"TAB4",#N/A,TRUE,"GENERAL";"TAB5",#N/A,TRUE,"GENERAL"}</definedName>
    <definedName name="PLPLUNN" localSheetId="1" hidden="1">{"TAB1",#N/A,TRUE,"GENERAL";"TAB2",#N/A,TRUE,"GENERAL";"TAB3",#N/A,TRUE,"GENERAL";"TAB4",#N/A,TRUE,"GENERAL";"TAB5",#N/A,TRUE,"GENERAL"}</definedName>
    <definedName name="PLPLUNN" localSheetId="11" hidden="1">{"TAB1",#N/A,TRUE,"GENERAL";"TAB2",#N/A,TRUE,"GENERAL";"TAB3",#N/A,TRUE,"GENERAL";"TAB4",#N/A,TRUE,"GENERAL";"TAB5",#N/A,TRUE,"GENERAL"}</definedName>
    <definedName name="PLPLUNN" localSheetId="5" hidden="1">{"TAB1",#N/A,TRUE,"GENERAL";"TAB2",#N/A,TRUE,"GENERAL";"TAB3",#N/A,TRUE,"GENERAL";"TAB4",#N/A,TRUE,"GENERAL";"TAB5",#N/A,TRUE,"GENERAL"}</definedName>
    <definedName name="PLPLUNN" localSheetId="6" hidden="1">{"TAB1",#N/A,TRUE,"GENERAL";"TAB2",#N/A,TRUE,"GENERAL";"TAB3",#N/A,TRUE,"GENERAL";"TAB4",#N/A,TRUE,"GENERAL";"TAB5",#N/A,TRUE,"GENERAL"}</definedName>
    <definedName name="PLPLUNN" hidden="1">{"TAB1",#N/A,TRUE,"GENERAL";"TAB2",#N/A,TRUE,"GENERAL";"TAB3",#N/A,TRUE,"GENERAL";"TAB4",#N/A,TRUE,"GENERAL";"TAB5",#N/A,TRUE,"GENERAL"}</definedName>
    <definedName name="POIUP" localSheetId="2" hidden="1">{"via1",#N/A,TRUE,"general";"via2",#N/A,TRUE,"general";"via3",#N/A,TRUE,"general"}</definedName>
    <definedName name="POIUP" localSheetId="14" hidden="1">{"via1",#N/A,TRUE,"general";"via2",#N/A,TRUE,"general";"via3",#N/A,TRUE,"general"}</definedName>
    <definedName name="POIUP" localSheetId="15" hidden="1">{"via1",#N/A,TRUE,"general";"via2",#N/A,TRUE,"general";"via3",#N/A,TRUE,"general"}</definedName>
    <definedName name="POIUP" localSheetId="0" hidden="1">{"via1",#N/A,TRUE,"general";"via2",#N/A,TRUE,"general";"via3",#N/A,TRUE,"general"}</definedName>
    <definedName name="POIUP" localSheetId="12" hidden="1">{"via1",#N/A,TRUE,"general";"via2",#N/A,TRUE,"general";"via3",#N/A,TRUE,"general"}</definedName>
    <definedName name="POIUP" localSheetId="13" hidden="1">{"via1",#N/A,TRUE,"general";"via2",#N/A,TRUE,"general";"via3",#N/A,TRUE,"general"}</definedName>
    <definedName name="POIUP" localSheetId="16" hidden="1">{"via1",#N/A,TRUE,"general";"via2",#N/A,TRUE,"general";"via3",#N/A,TRUE,"general"}</definedName>
    <definedName name="POIUP" localSheetId="1" hidden="1">{"via1",#N/A,TRUE,"general";"via2",#N/A,TRUE,"general";"via3",#N/A,TRUE,"general"}</definedName>
    <definedName name="POIUP" localSheetId="11" hidden="1">{"via1",#N/A,TRUE,"general";"via2",#N/A,TRUE,"general";"via3",#N/A,TRUE,"general"}</definedName>
    <definedName name="POIUP" localSheetId="5" hidden="1">{"via1",#N/A,TRUE,"general";"via2",#N/A,TRUE,"general";"via3",#N/A,TRUE,"general"}</definedName>
    <definedName name="POIUP" localSheetId="6"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localSheetId="14" hidden="1">{"via1",#N/A,TRUE,"general";"via2",#N/A,TRUE,"general";"via3",#N/A,TRUE,"general"}</definedName>
    <definedName name="popop" localSheetId="15" hidden="1">{"via1",#N/A,TRUE,"general";"via2",#N/A,TRUE,"general";"via3",#N/A,TRUE,"general"}</definedName>
    <definedName name="popop" localSheetId="0" hidden="1">{"via1",#N/A,TRUE,"general";"via2",#N/A,TRUE,"general";"via3",#N/A,TRUE,"general"}</definedName>
    <definedName name="popop" localSheetId="12" hidden="1">{"via1",#N/A,TRUE,"general";"via2",#N/A,TRUE,"general";"via3",#N/A,TRUE,"general"}</definedName>
    <definedName name="popop" localSheetId="13" hidden="1">{"via1",#N/A,TRUE,"general";"via2",#N/A,TRUE,"general";"via3",#N/A,TRUE,"general"}</definedName>
    <definedName name="popop" localSheetId="16" hidden="1">{"via1",#N/A,TRUE,"general";"via2",#N/A,TRUE,"general";"via3",#N/A,TRUE,"general"}</definedName>
    <definedName name="popop" localSheetId="1" hidden="1">{"via1",#N/A,TRUE,"general";"via2",#N/A,TRUE,"general";"via3",#N/A,TRUE,"general"}</definedName>
    <definedName name="popop" localSheetId="11" hidden="1">{"via1",#N/A,TRUE,"general";"via2",#N/A,TRUE,"general";"via3",#N/A,TRUE,"general"}</definedName>
    <definedName name="popop" localSheetId="5" hidden="1">{"via1",#N/A,TRUE,"general";"via2",#N/A,TRUE,"general";"via3",#N/A,TRUE,"general"}</definedName>
    <definedName name="popop" localSheetId="6"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localSheetId="14" hidden="1">{"via1",#N/A,TRUE,"general";"via2",#N/A,TRUE,"general";"via3",#N/A,TRUE,"general"}</definedName>
    <definedName name="popp" localSheetId="15" hidden="1">{"via1",#N/A,TRUE,"general";"via2",#N/A,TRUE,"general";"via3",#N/A,TRUE,"general"}</definedName>
    <definedName name="popp" localSheetId="0" hidden="1">{"via1",#N/A,TRUE,"general";"via2",#N/A,TRUE,"general";"via3",#N/A,TRUE,"general"}</definedName>
    <definedName name="popp" localSheetId="12" hidden="1">{"via1",#N/A,TRUE,"general";"via2",#N/A,TRUE,"general";"via3",#N/A,TRUE,"general"}</definedName>
    <definedName name="popp" localSheetId="13" hidden="1">{"via1",#N/A,TRUE,"general";"via2",#N/A,TRUE,"general";"via3",#N/A,TRUE,"general"}</definedName>
    <definedName name="popp" localSheetId="16" hidden="1">{"via1",#N/A,TRUE,"general";"via2",#N/A,TRUE,"general";"via3",#N/A,TRUE,"general"}</definedName>
    <definedName name="popp" localSheetId="1" hidden="1">{"via1",#N/A,TRUE,"general";"via2",#N/A,TRUE,"general";"via3",#N/A,TRUE,"general"}</definedName>
    <definedName name="popp" localSheetId="11" hidden="1">{"via1",#N/A,TRUE,"general";"via2",#N/A,TRUE,"general";"via3",#N/A,TRUE,"general"}</definedName>
    <definedName name="popp" localSheetId="5" hidden="1">{"via1",#N/A,TRUE,"general";"via2",#N/A,TRUE,"general";"via3",#N/A,TRUE,"general"}</definedName>
    <definedName name="popp" localSheetId="6" hidden="1">{"via1",#N/A,TRUE,"general";"via2",#N/A,TRUE,"general";"via3",#N/A,TRUE,"general"}</definedName>
    <definedName name="popp" hidden="1">{"via1",#N/A,TRUE,"general";"via2",#N/A,TRUE,"general";"via3",#N/A,TRUE,"general"}</definedName>
    <definedName name="popvds" localSheetId="2" hidden="1">{"TAB1",#N/A,TRUE,"GENERAL";"TAB2",#N/A,TRUE,"GENERAL";"TAB3",#N/A,TRUE,"GENERAL";"TAB4",#N/A,TRUE,"GENERAL";"TAB5",#N/A,TRUE,"GENERAL"}</definedName>
    <definedName name="popvds" localSheetId="14" hidden="1">{"TAB1",#N/A,TRUE,"GENERAL";"TAB2",#N/A,TRUE,"GENERAL";"TAB3",#N/A,TRUE,"GENERAL";"TAB4",#N/A,TRUE,"GENERAL";"TAB5",#N/A,TRUE,"GENERAL"}</definedName>
    <definedName name="popvds" localSheetId="15" hidden="1">{"TAB1",#N/A,TRUE,"GENERAL";"TAB2",#N/A,TRUE,"GENERAL";"TAB3",#N/A,TRUE,"GENERAL";"TAB4",#N/A,TRUE,"GENERAL";"TAB5",#N/A,TRUE,"GENERAL"}</definedName>
    <definedName name="popvds" localSheetId="0" hidden="1">{"TAB1",#N/A,TRUE,"GENERAL";"TAB2",#N/A,TRUE,"GENERAL";"TAB3",#N/A,TRUE,"GENERAL";"TAB4",#N/A,TRUE,"GENERAL";"TAB5",#N/A,TRUE,"GENERAL"}</definedName>
    <definedName name="popvds" localSheetId="12" hidden="1">{"TAB1",#N/A,TRUE,"GENERAL";"TAB2",#N/A,TRUE,"GENERAL";"TAB3",#N/A,TRUE,"GENERAL";"TAB4",#N/A,TRUE,"GENERAL";"TAB5",#N/A,TRUE,"GENERAL"}</definedName>
    <definedName name="popvds" localSheetId="13" hidden="1">{"TAB1",#N/A,TRUE,"GENERAL";"TAB2",#N/A,TRUE,"GENERAL";"TAB3",#N/A,TRUE,"GENERAL";"TAB4",#N/A,TRUE,"GENERAL";"TAB5",#N/A,TRUE,"GENERAL"}</definedName>
    <definedName name="popvds" localSheetId="16" hidden="1">{"TAB1",#N/A,TRUE,"GENERAL";"TAB2",#N/A,TRUE,"GENERAL";"TAB3",#N/A,TRUE,"GENERAL";"TAB4",#N/A,TRUE,"GENERAL";"TAB5",#N/A,TRUE,"GENERAL"}</definedName>
    <definedName name="popvds" localSheetId="1" hidden="1">{"TAB1",#N/A,TRUE,"GENERAL";"TAB2",#N/A,TRUE,"GENERAL";"TAB3",#N/A,TRUE,"GENERAL";"TAB4",#N/A,TRUE,"GENERAL";"TAB5",#N/A,TRUE,"GENERAL"}</definedName>
    <definedName name="popvds" localSheetId="11" hidden="1">{"TAB1",#N/A,TRUE,"GENERAL";"TAB2",#N/A,TRUE,"GENERAL";"TAB3",#N/A,TRUE,"GENERAL";"TAB4",#N/A,TRUE,"GENERAL";"TAB5",#N/A,TRUE,"GENERAL"}</definedName>
    <definedName name="popvds" localSheetId="5" hidden="1">{"TAB1",#N/A,TRUE,"GENERAL";"TAB2",#N/A,TRUE,"GENERAL";"TAB3",#N/A,TRUE,"GENERAL";"TAB4",#N/A,TRUE,"GENERAL";"TAB5",#N/A,TRUE,"GENERAL"}</definedName>
    <definedName name="popvds" localSheetId="6" hidden="1">{"TAB1",#N/A,TRUE,"GENERAL";"TAB2",#N/A,TRUE,"GENERAL";"TAB3",#N/A,TRUE,"GENERAL";"TAB4",#N/A,TRUE,"GENERAL";"TAB5",#N/A,TRUE,"GENERAL"}</definedName>
    <definedName name="popvds" hidden="1">{"TAB1",#N/A,TRUE,"GENERAL";"TAB2",#N/A,TRUE,"GENERAL";"TAB3",#N/A,TRUE,"GENERAL";"TAB4",#N/A,TRUE,"GENERAL";"TAB5",#N/A,TRUE,"GENERAL"}</definedName>
    <definedName name="PORCE" localSheetId="14">[17]BASES!$E$26</definedName>
    <definedName name="PORCE" localSheetId="15">#REF!</definedName>
    <definedName name="PORCE" localSheetId="12">[17]BASES!$E$26</definedName>
    <definedName name="PORCE" localSheetId="13">[17]BASES!$E$26</definedName>
    <definedName name="PORCE" localSheetId="16">#REF!</definedName>
    <definedName name="PORCE" localSheetId="1">[17]BASES!$E$26</definedName>
    <definedName name="PORCE" localSheetId="11">#REF!</definedName>
    <definedName name="PORCE" localSheetId="5">#REF!</definedName>
    <definedName name="PORCE" localSheetId="6">[17]BASES!$E$26</definedName>
    <definedName name="PORCE">#REF!</definedName>
    <definedName name="pouig" localSheetId="2" hidden="1">{"via1",#N/A,TRUE,"general";"via2",#N/A,TRUE,"general";"via3",#N/A,TRUE,"general"}</definedName>
    <definedName name="pouig" localSheetId="14" hidden="1">{"via1",#N/A,TRUE,"general";"via2",#N/A,TRUE,"general";"via3",#N/A,TRUE,"general"}</definedName>
    <definedName name="pouig" localSheetId="15" hidden="1">{"via1",#N/A,TRUE,"general";"via2",#N/A,TRUE,"general";"via3",#N/A,TRUE,"general"}</definedName>
    <definedName name="pouig" localSheetId="0" hidden="1">{"via1",#N/A,TRUE,"general";"via2",#N/A,TRUE,"general";"via3",#N/A,TRUE,"general"}</definedName>
    <definedName name="pouig" localSheetId="12" hidden="1">{"via1",#N/A,TRUE,"general";"via2",#N/A,TRUE,"general";"via3",#N/A,TRUE,"general"}</definedName>
    <definedName name="pouig" localSheetId="13" hidden="1">{"via1",#N/A,TRUE,"general";"via2",#N/A,TRUE,"general";"via3",#N/A,TRUE,"general"}</definedName>
    <definedName name="pouig" localSheetId="16" hidden="1">{"via1",#N/A,TRUE,"general";"via2",#N/A,TRUE,"general";"via3",#N/A,TRUE,"general"}</definedName>
    <definedName name="pouig" localSheetId="1" hidden="1">{"via1",#N/A,TRUE,"general";"via2",#N/A,TRUE,"general";"via3",#N/A,TRUE,"general"}</definedName>
    <definedName name="pouig" localSheetId="11" hidden="1">{"via1",#N/A,TRUE,"general";"via2",#N/A,TRUE,"general";"via3",#N/A,TRUE,"general"}</definedName>
    <definedName name="pouig" localSheetId="5" hidden="1">{"via1",#N/A,TRUE,"general";"via2",#N/A,TRUE,"general";"via3",#N/A,TRUE,"general"}</definedName>
    <definedName name="pouig" localSheetId="6" hidden="1">{"via1",#N/A,TRUE,"general";"via2",#N/A,TRUE,"general";"via3",#N/A,TRUE,"general"}</definedName>
    <definedName name="pouig" hidden="1">{"via1",#N/A,TRUE,"general";"via2",#N/A,TRUE,"general";"via3",#N/A,TRUE,"general"}</definedName>
    <definedName name="Pozos" comment="Número de pozos a realizar" localSheetId="2">#REF!</definedName>
    <definedName name="Pozos" comment="Número de pozos a realizar" localSheetId="14">#REF!</definedName>
    <definedName name="Pozos" comment="Número de pozos a realizar" localSheetId="15">#REF!</definedName>
    <definedName name="Pozos" comment="Número de pozos a realizar" localSheetId="0">#REF!</definedName>
    <definedName name="Pozos" comment="Número de pozos a realizar" localSheetId="12">#REF!</definedName>
    <definedName name="Pozos" comment="Número de pozos a realizar" localSheetId="13">#REF!</definedName>
    <definedName name="Pozos" comment="Número de pozos a realizar" localSheetId="16">#REF!</definedName>
    <definedName name="Pozos" comment="Número de pozos a realizar" localSheetId="1">[44]Afectaciones!$B$4</definedName>
    <definedName name="Pozos" comment="Número de pozos a realizar" localSheetId="11">#REF!</definedName>
    <definedName name="Pozos" comment="Número de pozos a realizar" localSheetId="5">#REF!</definedName>
    <definedName name="Pozos" comment="Número de pozos a realizar" localSheetId="6">#REF!</definedName>
    <definedName name="Pozos" comment="Número de pozos a realizar">#REF!</definedName>
    <definedName name="ppppp9" localSheetId="2" hidden="1">{"via1",#N/A,TRUE,"general";"via2",#N/A,TRUE,"general";"via3",#N/A,TRUE,"general"}</definedName>
    <definedName name="ppppp9" localSheetId="14" hidden="1">{"via1",#N/A,TRUE,"general";"via2",#N/A,TRUE,"general";"via3",#N/A,TRUE,"general"}</definedName>
    <definedName name="ppppp9" localSheetId="15" hidden="1">{"via1",#N/A,TRUE,"general";"via2",#N/A,TRUE,"general";"via3",#N/A,TRUE,"general"}</definedName>
    <definedName name="ppppp9" localSheetId="0" hidden="1">{"via1",#N/A,TRUE,"general";"via2",#N/A,TRUE,"general";"via3",#N/A,TRUE,"general"}</definedName>
    <definedName name="ppppp9" localSheetId="12" hidden="1">{"via1",#N/A,TRUE,"general";"via2",#N/A,TRUE,"general";"via3",#N/A,TRUE,"general"}</definedName>
    <definedName name="ppppp9" localSheetId="13" hidden="1">{"via1",#N/A,TRUE,"general";"via2",#N/A,TRUE,"general";"via3",#N/A,TRUE,"general"}</definedName>
    <definedName name="ppppp9" localSheetId="16" hidden="1">{"via1",#N/A,TRUE,"general";"via2",#N/A,TRUE,"general";"via3",#N/A,TRUE,"general"}</definedName>
    <definedName name="ppppp9" localSheetId="1" hidden="1">{"via1",#N/A,TRUE,"general";"via2",#N/A,TRUE,"general";"via3",#N/A,TRUE,"general"}</definedName>
    <definedName name="ppppp9" localSheetId="11" hidden="1">{"via1",#N/A,TRUE,"general";"via2",#N/A,TRUE,"general";"via3",#N/A,TRUE,"general"}</definedName>
    <definedName name="ppppp9" localSheetId="5" hidden="1">{"via1",#N/A,TRUE,"general";"via2",#N/A,TRUE,"general";"via3",#N/A,TRUE,"general"}</definedName>
    <definedName name="ppppp9" localSheetId="6"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localSheetId="14" hidden="1">{"TAB1",#N/A,TRUE,"GENERAL";"TAB2",#N/A,TRUE,"GENERAL";"TAB3",#N/A,TRUE,"GENERAL";"TAB4",#N/A,TRUE,"GENERAL";"TAB5",#N/A,TRUE,"GENERAL"}</definedName>
    <definedName name="pppppd" localSheetId="15" hidden="1">{"TAB1",#N/A,TRUE,"GENERAL";"TAB2",#N/A,TRUE,"GENERAL";"TAB3",#N/A,TRUE,"GENERAL";"TAB4",#N/A,TRUE,"GENERAL";"TAB5",#N/A,TRUE,"GENERAL"}</definedName>
    <definedName name="pppppd" localSheetId="0" hidden="1">{"TAB1",#N/A,TRUE,"GENERAL";"TAB2",#N/A,TRUE,"GENERAL";"TAB3",#N/A,TRUE,"GENERAL";"TAB4",#N/A,TRUE,"GENERAL";"TAB5",#N/A,TRUE,"GENERAL"}</definedName>
    <definedName name="pppppd" localSheetId="12" hidden="1">{"TAB1",#N/A,TRUE,"GENERAL";"TAB2",#N/A,TRUE,"GENERAL";"TAB3",#N/A,TRUE,"GENERAL";"TAB4",#N/A,TRUE,"GENERAL";"TAB5",#N/A,TRUE,"GENERAL"}</definedName>
    <definedName name="pppppd" localSheetId="13" hidden="1">{"TAB1",#N/A,TRUE,"GENERAL";"TAB2",#N/A,TRUE,"GENERAL";"TAB3",#N/A,TRUE,"GENERAL";"TAB4",#N/A,TRUE,"GENERAL";"TAB5",#N/A,TRUE,"GENERAL"}</definedName>
    <definedName name="pppppd" localSheetId="16" hidden="1">{"TAB1",#N/A,TRUE,"GENERAL";"TAB2",#N/A,TRUE,"GENERAL";"TAB3",#N/A,TRUE,"GENERAL";"TAB4",#N/A,TRUE,"GENERAL";"TAB5",#N/A,TRUE,"GENERAL"}</definedName>
    <definedName name="pppppd" localSheetId="1" hidden="1">{"TAB1",#N/A,TRUE,"GENERAL";"TAB2",#N/A,TRUE,"GENERAL";"TAB3",#N/A,TRUE,"GENERAL";"TAB4",#N/A,TRUE,"GENERAL";"TAB5",#N/A,TRUE,"GENERAL"}</definedName>
    <definedName name="pppppd" localSheetId="11" hidden="1">{"TAB1",#N/A,TRUE,"GENERAL";"TAB2",#N/A,TRUE,"GENERAL";"TAB3",#N/A,TRUE,"GENERAL";"TAB4",#N/A,TRUE,"GENERAL";"TAB5",#N/A,TRUE,"GENERAL"}</definedName>
    <definedName name="pppppd" localSheetId="5" hidden="1">{"TAB1",#N/A,TRUE,"GENERAL";"TAB2",#N/A,TRUE,"GENERAL";"TAB3",#N/A,TRUE,"GENERAL";"TAB4",#N/A,TRUE,"GENERAL";"TAB5",#N/A,TRUE,"GENERAL"}</definedName>
    <definedName name="pppppd" localSheetId="6" hidden="1">{"TAB1",#N/A,TRUE,"GENERAL";"TAB2",#N/A,TRUE,"GENERAL";"TAB3",#N/A,TRUE,"GENERAL";"TAB4",#N/A,TRUE,"GENERAL";"TAB5",#N/A,TRUE,"GENERAL"}</definedName>
    <definedName name="pppppd" hidden="1">{"TAB1",#N/A,TRUE,"GENERAL";"TAB2",#N/A,TRUE,"GENERAL";"TAB3",#N/A,TRUE,"GENERAL";"TAB4",#N/A,TRUE,"GENERAL";"TAB5",#N/A,TRUE,"GENERAL"}</definedName>
    <definedName name="pqroj" localSheetId="2" hidden="1">{"via1",#N/A,TRUE,"general";"via2",#N/A,TRUE,"general";"via3",#N/A,TRUE,"general"}</definedName>
    <definedName name="pqroj" localSheetId="14" hidden="1">{"via1",#N/A,TRUE,"general";"via2",#N/A,TRUE,"general";"via3",#N/A,TRUE,"general"}</definedName>
    <definedName name="pqroj" localSheetId="15" hidden="1">{"via1",#N/A,TRUE,"general";"via2",#N/A,TRUE,"general";"via3",#N/A,TRUE,"general"}</definedName>
    <definedName name="pqroj" localSheetId="0" hidden="1">{"via1",#N/A,TRUE,"general";"via2",#N/A,TRUE,"general";"via3",#N/A,TRUE,"general"}</definedName>
    <definedName name="pqroj" localSheetId="12" hidden="1">{"via1",#N/A,TRUE,"general";"via2",#N/A,TRUE,"general";"via3",#N/A,TRUE,"general"}</definedName>
    <definedName name="pqroj" localSheetId="13" hidden="1">{"via1",#N/A,TRUE,"general";"via2",#N/A,TRUE,"general";"via3",#N/A,TRUE,"general"}</definedName>
    <definedName name="pqroj" localSheetId="16" hidden="1">{"via1",#N/A,TRUE,"general";"via2",#N/A,TRUE,"general";"via3",#N/A,TRUE,"general"}</definedName>
    <definedName name="pqroj" localSheetId="1" hidden="1">{"via1",#N/A,TRUE,"general";"via2",#N/A,TRUE,"general";"via3",#N/A,TRUE,"general"}</definedName>
    <definedName name="pqroj" localSheetId="11" hidden="1">{"via1",#N/A,TRUE,"general";"via2",#N/A,TRUE,"general";"via3",#N/A,TRUE,"general"}</definedName>
    <definedName name="pqroj" localSheetId="5" hidden="1">{"via1",#N/A,TRUE,"general";"via2",#N/A,TRUE,"general";"via3",#N/A,TRUE,"general"}</definedName>
    <definedName name="pqroj" localSheetId="6" hidden="1">{"via1",#N/A,TRUE,"general";"via2",#N/A,TRUE,"general";"via3",#N/A,TRUE,"general"}</definedName>
    <definedName name="pqroj" hidden="1">{"via1",#N/A,TRUE,"general";"via2",#N/A,TRUE,"general";"via3",#N/A,TRUE,"general"}</definedName>
    <definedName name="PR" localSheetId="14">'[10]Criterios Calificación'!$F$45:$F$47</definedName>
    <definedName name="PR" localSheetId="15">#REF!</definedName>
    <definedName name="PR" localSheetId="12">'[10]Criterios Calificación'!$F$45:$F$47</definedName>
    <definedName name="PR" localSheetId="13">'[10]Criterios Calificación'!$F$45:$F$47</definedName>
    <definedName name="PR" localSheetId="16">#REF!</definedName>
    <definedName name="PR" localSheetId="1">'[10]Criterios Calificación'!$F$45:$F$47</definedName>
    <definedName name="PR" localSheetId="11">#REF!</definedName>
    <definedName name="PR" localSheetId="5">#REF!</definedName>
    <definedName name="PR" localSheetId="6">'[10]Criterios Calificación'!$F$45:$F$47</definedName>
    <definedName name="PR">#REF!</definedName>
    <definedName name="PRE" localSheetId="14">#REF!</definedName>
    <definedName name="PRE" localSheetId="15">#REF!</definedName>
    <definedName name="PRE" localSheetId="12">#REF!</definedName>
    <definedName name="PRE" localSheetId="13">#REF!</definedName>
    <definedName name="PRE" localSheetId="1">#REF!</definedName>
    <definedName name="PRE" localSheetId="11">#REF!</definedName>
    <definedName name="PRE" localSheetId="5">#REF!</definedName>
    <definedName name="PRE" localSheetId="6">#REF!</definedName>
    <definedName name="PRE">#REF!</definedName>
    <definedName name="PRECIO" localSheetId="2">#REF!</definedName>
    <definedName name="PRECIO" localSheetId="14">[59]PRECIOS!$A$5:$M$150</definedName>
    <definedName name="PRECIO" localSheetId="15">#REF!</definedName>
    <definedName name="PRECIO" localSheetId="0">#REF!</definedName>
    <definedName name="PRECIO" localSheetId="12">[59]PRECIOS!$A$5:$M$150</definedName>
    <definedName name="PRECIO" localSheetId="13">[59]PRECIOS!$A$5:$M$150</definedName>
    <definedName name="PRECIO" localSheetId="1">[59]PRECIOS!$A$5:$M$150</definedName>
    <definedName name="PRECIO" localSheetId="11">#REF!</definedName>
    <definedName name="PRECIO" localSheetId="5">#REF!</definedName>
    <definedName name="PRECIO" localSheetId="6">[59]PRECIOS!$A$5:$M$150</definedName>
    <definedName name="PRECIO">#REF!</definedName>
    <definedName name="PREST" localSheetId="14">#REF!</definedName>
    <definedName name="PREST" localSheetId="15">#REF!</definedName>
    <definedName name="PREST" localSheetId="12">#REF!</definedName>
    <definedName name="PREST" localSheetId="13">#REF!</definedName>
    <definedName name="PREST" localSheetId="1">#REF!</definedName>
    <definedName name="PREST" localSheetId="11">#REF!</definedName>
    <definedName name="PREST" localSheetId="5">#REF!</definedName>
    <definedName name="PREST" localSheetId="6">#REF!</definedName>
    <definedName name="PREST">#REF!</definedName>
    <definedName name="Prestaciones" localSheetId="2">#REF!</definedName>
    <definedName name="Prestaciones" localSheetId="14">[60]Datos!$B$14</definedName>
    <definedName name="Prestaciones" localSheetId="15">#REF!</definedName>
    <definedName name="Prestaciones" localSheetId="0">#REF!</definedName>
    <definedName name="Prestaciones" localSheetId="12">[60]Datos!$B$14</definedName>
    <definedName name="Prestaciones" localSheetId="13">[60]Datos!$B$14</definedName>
    <definedName name="Prestaciones" localSheetId="1">[60]Datos!$B$14</definedName>
    <definedName name="Prestaciones" localSheetId="11">#REF!</definedName>
    <definedName name="Prestaciones" localSheetId="5">#REF!</definedName>
    <definedName name="Prestaciones" localSheetId="6">[60]Datos!$B$14</definedName>
    <definedName name="Prestaciones">#REF!</definedName>
    <definedName name="PRIMER" localSheetId="2" hidden="1">{"via1",#N/A,TRUE,"general";"via2",#N/A,TRUE,"general";"via3",#N/A,TRUE,"general"}</definedName>
    <definedName name="PRIMER" localSheetId="14" hidden="1">{"via1",#N/A,TRUE,"general";"via2",#N/A,TRUE,"general";"via3",#N/A,TRUE,"general"}</definedName>
    <definedName name="PRIMER" localSheetId="15" hidden="1">{"via1",#N/A,TRUE,"general";"via2",#N/A,TRUE,"general";"via3",#N/A,TRUE,"general"}</definedName>
    <definedName name="PRIMER" localSheetId="0" hidden="1">{"via1",#N/A,TRUE,"general";"via2",#N/A,TRUE,"general";"via3",#N/A,TRUE,"general"}</definedName>
    <definedName name="PRIMER" localSheetId="12" hidden="1">{"via1",#N/A,TRUE,"general";"via2",#N/A,TRUE,"general";"via3",#N/A,TRUE,"general"}</definedName>
    <definedName name="PRIMER" localSheetId="13" hidden="1">{"via1",#N/A,TRUE,"general";"via2",#N/A,TRUE,"general";"via3",#N/A,TRUE,"general"}</definedName>
    <definedName name="PRIMER" localSheetId="16" hidden="1">{"via1",#N/A,TRUE,"general";"via2",#N/A,TRUE,"general";"via3",#N/A,TRUE,"general"}</definedName>
    <definedName name="PRIMER" localSheetId="1" hidden="1">{"via1",#N/A,TRUE,"general";"via2",#N/A,TRUE,"general";"via3",#N/A,TRUE,"general"}</definedName>
    <definedName name="PRIMER" localSheetId="11" hidden="1">{"via1",#N/A,TRUE,"general";"via2",#N/A,TRUE,"general";"via3",#N/A,TRUE,"general"}</definedName>
    <definedName name="PRIMER" localSheetId="5" hidden="1">{"via1",#N/A,TRUE,"general";"via2",#N/A,TRUE,"general";"via3",#N/A,TRUE,"general"}</definedName>
    <definedName name="PRIMER" localSheetId="6" hidden="1">{"via1",#N/A,TRUE,"general";"via2",#N/A,TRUE,"general";"via3",#N/A,TRUE,"general"}</definedName>
    <definedName name="PRIMER" hidden="1">{"via1",#N/A,TRUE,"general";"via2",#N/A,TRUE,"general";"via3",#N/A,TRUE,"general"}</definedName>
    <definedName name="PRIMERO" localSheetId="2">#REF!</definedName>
    <definedName name="PRIMERO" localSheetId="14">#REF!</definedName>
    <definedName name="PRIMERO" localSheetId="15">#REF!</definedName>
    <definedName name="PRIMERO" localSheetId="0">#REF!</definedName>
    <definedName name="PRIMERO" localSheetId="12">#REF!</definedName>
    <definedName name="PRIMERO" localSheetId="13">#REF!</definedName>
    <definedName name="PRIMERO" localSheetId="1">#REF!</definedName>
    <definedName name="PRIMERO" localSheetId="11">#REF!</definedName>
    <definedName name="PRIMERO" localSheetId="5">#REF!</definedName>
    <definedName name="PRIMERO" localSheetId="6">#REF!</definedName>
    <definedName name="PRIMERO">#REF!</definedName>
    <definedName name="PRIMET" localSheetId="2" hidden="1">{"TAB1",#N/A,TRUE,"GENERAL";"TAB2",#N/A,TRUE,"GENERAL";"TAB3",#N/A,TRUE,"GENERAL";"TAB4",#N/A,TRUE,"GENERAL";"TAB5",#N/A,TRUE,"GENERAL"}</definedName>
    <definedName name="PRIMET" localSheetId="14" hidden="1">{"TAB1",#N/A,TRUE,"GENERAL";"TAB2",#N/A,TRUE,"GENERAL";"TAB3",#N/A,TRUE,"GENERAL";"TAB4",#N/A,TRUE,"GENERAL";"TAB5",#N/A,TRUE,"GENERAL"}</definedName>
    <definedName name="PRIMET" localSheetId="15" hidden="1">{"TAB1",#N/A,TRUE,"GENERAL";"TAB2",#N/A,TRUE,"GENERAL";"TAB3",#N/A,TRUE,"GENERAL";"TAB4",#N/A,TRUE,"GENERAL";"TAB5",#N/A,TRUE,"GENERAL"}</definedName>
    <definedName name="PRIMET" localSheetId="0" hidden="1">{"TAB1",#N/A,TRUE,"GENERAL";"TAB2",#N/A,TRUE,"GENERAL";"TAB3",#N/A,TRUE,"GENERAL";"TAB4",#N/A,TRUE,"GENERAL";"TAB5",#N/A,TRUE,"GENERAL"}</definedName>
    <definedName name="PRIMET" localSheetId="12" hidden="1">{"TAB1",#N/A,TRUE,"GENERAL";"TAB2",#N/A,TRUE,"GENERAL";"TAB3",#N/A,TRUE,"GENERAL";"TAB4",#N/A,TRUE,"GENERAL";"TAB5",#N/A,TRUE,"GENERAL"}</definedName>
    <definedName name="PRIMET" localSheetId="13" hidden="1">{"TAB1",#N/A,TRUE,"GENERAL";"TAB2",#N/A,TRUE,"GENERAL";"TAB3",#N/A,TRUE,"GENERAL";"TAB4",#N/A,TRUE,"GENERAL";"TAB5",#N/A,TRUE,"GENERAL"}</definedName>
    <definedName name="PRIMET" localSheetId="16" hidden="1">{"TAB1",#N/A,TRUE,"GENERAL";"TAB2",#N/A,TRUE,"GENERAL";"TAB3",#N/A,TRUE,"GENERAL";"TAB4",#N/A,TRUE,"GENERAL";"TAB5",#N/A,TRUE,"GENERAL"}</definedName>
    <definedName name="PRIMET" localSheetId="1" hidden="1">{"TAB1",#N/A,TRUE,"GENERAL";"TAB2",#N/A,TRUE,"GENERAL";"TAB3",#N/A,TRUE,"GENERAL";"TAB4",#N/A,TRUE,"GENERAL";"TAB5",#N/A,TRUE,"GENERAL"}</definedName>
    <definedName name="PRIMET" localSheetId="11" hidden="1">{"TAB1",#N/A,TRUE,"GENERAL";"TAB2",#N/A,TRUE,"GENERAL";"TAB3",#N/A,TRUE,"GENERAL";"TAB4",#N/A,TRUE,"GENERAL";"TAB5",#N/A,TRUE,"GENERAL"}</definedName>
    <definedName name="PRIMET" localSheetId="5" hidden="1">{"TAB1",#N/A,TRUE,"GENERAL";"TAB2",#N/A,TRUE,"GENERAL";"TAB3",#N/A,TRUE,"GENERAL";"TAB4",#N/A,TRUE,"GENERAL";"TAB5",#N/A,TRUE,"GENERAL"}</definedName>
    <definedName name="PRIMET" localSheetId="6" hidden="1">{"TAB1",#N/A,TRUE,"GENERAL";"TAB2",#N/A,TRUE,"GENERAL";"TAB3",#N/A,TRUE,"GENERAL";"TAB4",#N/A,TRUE,"GENERAL";"TAB5",#N/A,TRUE,"GENERAL"}</definedName>
    <definedName name="PRIMET" hidden="1">{"TAB1",#N/A,TRUE,"GENERAL";"TAB2",#N/A,TRUE,"GENERAL";"TAB3",#N/A,TRUE,"GENERAL";"TAB4",#N/A,TRUE,"GENERAL";"TAB5",#N/A,TRUE,"GENERAL"}</definedName>
    <definedName name="Princ" localSheetId="2">#REF!</definedName>
    <definedName name="Princ" localSheetId="14">#REF!</definedName>
    <definedName name="Princ" localSheetId="15">#REF!</definedName>
    <definedName name="Princ" localSheetId="0">#REF!</definedName>
    <definedName name="Princ" localSheetId="12">#REF!</definedName>
    <definedName name="Princ" localSheetId="13">#REF!</definedName>
    <definedName name="Princ" localSheetId="1">#REF!</definedName>
    <definedName name="Princ" localSheetId="11">#REF!</definedName>
    <definedName name="Princ" localSheetId="5">#REF!</definedName>
    <definedName name="Princ" localSheetId="6">#REF!</definedName>
    <definedName name="Princ">#REF!</definedName>
    <definedName name="PRINT_AREA">#N/A</definedName>
    <definedName name="PRINT_AREA_1">#N/A</definedName>
    <definedName name="Print_Area_MI" localSheetId="2">#REF!</definedName>
    <definedName name="Print_Area_MI" localSheetId="14">#REF!</definedName>
    <definedName name="Print_Area_MI" localSheetId="15">#REF!</definedName>
    <definedName name="Print_Area_MI" localSheetId="0">#REF!</definedName>
    <definedName name="Print_Area_MI" localSheetId="12">#REF!</definedName>
    <definedName name="Print_Area_MI" localSheetId="13">#REF!</definedName>
    <definedName name="Print_Area_MI" localSheetId="1">#REF!</definedName>
    <definedName name="Print_Area_MI" localSheetId="11">#REF!</definedName>
    <definedName name="Print_Area_MI" localSheetId="5">#REF!</definedName>
    <definedName name="Print_Area_MI" localSheetId="6">#REF!</definedName>
    <definedName name="Print_Area_MI">#REF!</definedName>
    <definedName name="Print_Area_Reset" localSheetId="2">OFFSET(Full_Print,0,0,Last_Row)</definedName>
    <definedName name="Print_Area_Reset" localSheetId="14">OFFSET(Estimacion_matrices!Full_Print,0,0,Last_Row)</definedName>
    <definedName name="Print_Area_Reset" localSheetId="15">OFFSET('FLUJO ACB'!Full_Print,0,0,Last_Row)</definedName>
    <definedName name="Print_Area_Reset" localSheetId="0">OFFSET(Full_Print,0,0,Last_Row)</definedName>
    <definedName name="Print_Area_Reset" localSheetId="12">OFFSET(Introduccion!Full_Print,0,0,Last_Row)</definedName>
    <definedName name="Print_Area_Reset" localSheetId="13">OFFSET(MIP_TOLIMA!Full_Print,0,0,Last_Row)</definedName>
    <definedName name="Print_Area_Reset" localSheetId="16">OFFSET(Full_Print,0,0,Last_Row)</definedName>
    <definedName name="Print_Area_Reset" localSheetId="1">OFFSET('SELECCIÓN DE IMPACTOS'!Full_Print,0,0,Last_Row)</definedName>
    <definedName name="Print_Area_Reset" localSheetId="11">OFFSET('VEA BIENES'!Full_Print,0,0,Last_Row)</definedName>
    <definedName name="Print_Area_Reset" localSheetId="5">OFFSET('VEA COBERTURAS'!Full_Print,0,0,Last_Row)</definedName>
    <definedName name="Print_Area_Reset" localSheetId="6">OFFSET('VEA SUELO'!Full_Print,0,0,Last_Row)</definedName>
    <definedName name="Print_Area_Reset">OFFSET(Full_Print,0,0,Last_Row)</definedName>
    <definedName name="PRINT_TITLES">#N/A</definedName>
    <definedName name="Print_Titles_1">#N/A</definedName>
    <definedName name="PRINT_TITLES_MI">#N/A</definedName>
    <definedName name="PrOfic" localSheetId="14">[16]BASES!$B$31</definedName>
    <definedName name="PrOfic" localSheetId="15">#REF!</definedName>
    <definedName name="PrOfic" localSheetId="12">[16]BASES!$B$31</definedName>
    <definedName name="PrOfic" localSheetId="13">[16]BASES!$B$31</definedName>
    <definedName name="PrOfic" localSheetId="16">#REF!</definedName>
    <definedName name="PrOfic" localSheetId="1">[16]BASES!$B$31</definedName>
    <definedName name="PrOfic" localSheetId="11">#REF!</definedName>
    <definedName name="PrOfic" localSheetId="5">#REF!</definedName>
    <definedName name="PrOfic" localSheetId="6">[16]BASES!$B$31</definedName>
    <definedName name="PrOfic">#REF!</definedName>
    <definedName name="PROG" localSheetId="14" hidden="1">#REF!</definedName>
    <definedName name="PROG" localSheetId="15" hidden="1">#REF!</definedName>
    <definedName name="PROG" localSheetId="12" hidden="1">#REF!</definedName>
    <definedName name="PROG" localSheetId="13" hidden="1">#REF!</definedName>
    <definedName name="PROG" localSheetId="1" hidden="1">#REF!</definedName>
    <definedName name="PROG" localSheetId="11" hidden="1">#REF!</definedName>
    <definedName name="PROG" localSheetId="5" hidden="1">#REF!</definedName>
    <definedName name="PROG" localSheetId="6" hidden="1">#REF!</definedName>
    <definedName name="PROG" hidden="1">#REF!</definedName>
    <definedName name="Proponente" localSheetId="14">#REF!</definedName>
    <definedName name="Proponente" localSheetId="15">#REF!</definedName>
    <definedName name="Proponente" localSheetId="12">#REF!</definedName>
    <definedName name="Proponente" localSheetId="13">#REF!</definedName>
    <definedName name="Proponente" localSheetId="1">#REF!</definedName>
    <definedName name="Proponente" localSheetId="11">#REF!</definedName>
    <definedName name="Proponente" localSheetId="6">#REF!</definedName>
    <definedName name="Proponente">#REF!</definedName>
    <definedName name="PRUEBA" localSheetId="2">#REF!</definedName>
    <definedName name="PRUEBA" localSheetId="14">[61]!absc</definedName>
    <definedName name="PRUEBA" localSheetId="15">#REF!</definedName>
    <definedName name="PRUEBA" localSheetId="0">#REF!</definedName>
    <definedName name="PRUEBA" localSheetId="12">[61]!absc</definedName>
    <definedName name="PRUEBA" localSheetId="13">[61]!absc</definedName>
    <definedName name="PRUEBA" localSheetId="1">[61]!absc</definedName>
    <definedName name="PRUEBA" localSheetId="11">#REF!</definedName>
    <definedName name="PRUEBA" localSheetId="5">#REF!</definedName>
    <definedName name="PRUEBA" localSheetId="6">[61]!absc</definedName>
    <definedName name="PRUEBA">#REF!</definedName>
    <definedName name="prueba1" localSheetId="2">#REF!</definedName>
    <definedName name="prueba1" localSheetId="14">[61]!absc</definedName>
    <definedName name="prueba1" localSheetId="15">#REF!</definedName>
    <definedName name="prueba1" localSheetId="0">#REF!</definedName>
    <definedName name="prueba1" localSheetId="12">[61]!absc</definedName>
    <definedName name="prueba1" localSheetId="13">[61]!absc</definedName>
    <definedName name="prueba1" localSheetId="1">[61]!absc</definedName>
    <definedName name="prueba1" localSheetId="11">#REF!</definedName>
    <definedName name="prueba1" localSheetId="5">#REF!</definedName>
    <definedName name="prueba1" localSheetId="6">[61]!absc</definedName>
    <definedName name="prueba1">#REF!</definedName>
    <definedName name="PRUEBA2" localSheetId="14">#REF!</definedName>
    <definedName name="PRUEBA2" localSheetId="15">#REF!</definedName>
    <definedName name="PRUEBA2" localSheetId="12">#REF!</definedName>
    <definedName name="PRUEBA2" localSheetId="13">#REF!</definedName>
    <definedName name="PRUEBA2" localSheetId="1">#REF!</definedName>
    <definedName name="PRUEBA2" localSheetId="11">#REF!</definedName>
    <definedName name="PRUEBA2" localSheetId="5">#REF!</definedName>
    <definedName name="PRUEBA2" localSheetId="6">#REF!</definedName>
    <definedName name="PRUEBA2">#REF!</definedName>
    <definedName name="PtajeExtralab" localSheetId="2">#REF!</definedName>
    <definedName name="PtajeExtralab" localSheetId="14">[62]Ptajes!$R$3:$X$37</definedName>
    <definedName name="PtajeExtralab" localSheetId="15">#REF!</definedName>
    <definedName name="PtajeExtralab" localSheetId="0">#REF!</definedName>
    <definedName name="PtajeExtralab" localSheetId="12">[62]Ptajes!$R$3:$X$37</definedName>
    <definedName name="PtajeExtralab" localSheetId="13">[62]Ptajes!$R$3:$X$37</definedName>
    <definedName name="PtajeExtralab" localSheetId="1">[62]Ptajes!$R$3:$X$37</definedName>
    <definedName name="PtajeExtralab" localSheetId="11">#REF!</definedName>
    <definedName name="PtajeExtralab" localSheetId="5">#REF!</definedName>
    <definedName name="PtajeExtralab" localSheetId="6">[62]Ptajes!$R$3:$X$37</definedName>
    <definedName name="PtajeExtralab">#REF!</definedName>
    <definedName name="PtajeIntA" localSheetId="2">#REF!</definedName>
    <definedName name="PtajeIntA" localSheetId="14">[62]Ptajes!$B$3:$H$129</definedName>
    <definedName name="PtajeIntA" localSheetId="15">#REF!</definedName>
    <definedName name="PtajeIntA" localSheetId="0">#REF!</definedName>
    <definedName name="PtajeIntA" localSheetId="12">[62]Ptajes!$B$3:$H$129</definedName>
    <definedName name="PtajeIntA" localSheetId="13">[62]Ptajes!$B$3:$H$129</definedName>
    <definedName name="PtajeIntA" localSheetId="1">[62]Ptajes!$B$3:$H$129</definedName>
    <definedName name="PtajeIntA" localSheetId="11">#REF!</definedName>
    <definedName name="PtajeIntA" localSheetId="5">#REF!</definedName>
    <definedName name="PtajeIntA" localSheetId="6">[62]Ptajes!$B$3:$H$129</definedName>
    <definedName name="PtajeIntA">#REF!</definedName>
    <definedName name="PtajeIntB" localSheetId="2">#REF!</definedName>
    <definedName name="PtajeIntB" localSheetId="14">[62]Ptajes!$J$3:$P$129</definedName>
    <definedName name="PtajeIntB" localSheetId="15">#REF!</definedName>
    <definedName name="PtajeIntB" localSheetId="0">#REF!</definedName>
    <definedName name="PtajeIntB" localSheetId="12">[62]Ptajes!$J$3:$P$129</definedName>
    <definedName name="PtajeIntB" localSheetId="13">[62]Ptajes!$J$3:$P$129</definedName>
    <definedName name="PtajeIntB" localSheetId="1">[62]Ptajes!$J$3:$P$129</definedName>
    <definedName name="PtajeIntB" localSheetId="11">#REF!</definedName>
    <definedName name="PtajeIntB" localSheetId="5">#REF!</definedName>
    <definedName name="PtajeIntB" localSheetId="6">[62]Ptajes!$J$3:$P$129</definedName>
    <definedName name="PtajeIntB">#REF!</definedName>
    <definedName name="ptope" localSheetId="2" hidden="1">{"TAB1",#N/A,TRUE,"GENERAL";"TAB2",#N/A,TRUE,"GENERAL";"TAB3",#N/A,TRUE,"GENERAL";"TAB4",#N/A,TRUE,"GENERAL";"TAB5",#N/A,TRUE,"GENERAL"}</definedName>
    <definedName name="ptope" localSheetId="14" hidden="1">{"TAB1",#N/A,TRUE,"GENERAL";"TAB2",#N/A,TRUE,"GENERAL";"TAB3",#N/A,TRUE,"GENERAL";"TAB4",#N/A,TRUE,"GENERAL";"TAB5",#N/A,TRUE,"GENERAL"}</definedName>
    <definedName name="ptope" localSheetId="15" hidden="1">{"TAB1",#N/A,TRUE,"GENERAL";"TAB2",#N/A,TRUE,"GENERAL";"TAB3",#N/A,TRUE,"GENERAL";"TAB4",#N/A,TRUE,"GENERAL";"TAB5",#N/A,TRUE,"GENERAL"}</definedName>
    <definedName name="ptope" localSheetId="0" hidden="1">{"TAB1",#N/A,TRUE,"GENERAL";"TAB2",#N/A,TRUE,"GENERAL";"TAB3",#N/A,TRUE,"GENERAL";"TAB4",#N/A,TRUE,"GENERAL";"TAB5",#N/A,TRUE,"GENERAL"}</definedName>
    <definedName name="ptope" localSheetId="12" hidden="1">{"TAB1",#N/A,TRUE,"GENERAL";"TAB2",#N/A,TRUE,"GENERAL";"TAB3",#N/A,TRUE,"GENERAL";"TAB4",#N/A,TRUE,"GENERAL";"TAB5",#N/A,TRUE,"GENERAL"}</definedName>
    <definedName name="ptope" localSheetId="13" hidden="1">{"TAB1",#N/A,TRUE,"GENERAL";"TAB2",#N/A,TRUE,"GENERAL";"TAB3",#N/A,TRUE,"GENERAL";"TAB4",#N/A,TRUE,"GENERAL";"TAB5",#N/A,TRUE,"GENERAL"}</definedName>
    <definedName name="ptope" localSheetId="16" hidden="1">{"TAB1",#N/A,TRUE,"GENERAL";"TAB2",#N/A,TRUE,"GENERAL";"TAB3",#N/A,TRUE,"GENERAL";"TAB4",#N/A,TRUE,"GENERAL";"TAB5",#N/A,TRUE,"GENERAL"}</definedName>
    <definedName name="ptope" localSheetId="1" hidden="1">{"TAB1",#N/A,TRUE,"GENERAL";"TAB2",#N/A,TRUE,"GENERAL";"TAB3",#N/A,TRUE,"GENERAL";"TAB4",#N/A,TRUE,"GENERAL";"TAB5",#N/A,TRUE,"GENERAL"}</definedName>
    <definedName name="ptope" localSheetId="11" hidden="1">{"TAB1",#N/A,TRUE,"GENERAL";"TAB2",#N/A,TRUE,"GENERAL";"TAB3",#N/A,TRUE,"GENERAL";"TAB4",#N/A,TRUE,"GENERAL";"TAB5",#N/A,TRUE,"GENERAL"}</definedName>
    <definedName name="ptope" localSheetId="5" hidden="1">{"TAB1",#N/A,TRUE,"GENERAL";"TAB2",#N/A,TRUE,"GENERAL";"TAB3",#N/A,TRUE,"GENERAL";"TAB4",#N/A,TRUE,"GENERAL";"TAB5",#N/A,TRUE,"GENERAL"}</definedName>
    <definedName name="ptope" localSheetId="6"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localSheetId="14" hidden="1">{"via1",#N/A,TRUE,"general";"via2",#N/A,TRUE,"general";"via3",#N/A,TRUE,"general"}</definedName>
    <definedName name="ptopes" localSheetId="15" hidden="1">{"via1",#N/A,TRUE,"general";"via2",#N/A,TRUE,"general";"via3",#N/A,TRUE,"general"}</definedName>
    <definedName name="ptopes" localSheetId="0" hidden="1">{"via1",#N/A,TRUE,"general";"via2",#N/A,TRUE,"general";"via3",#N/A,TRUE,"general"}</definedName>
    <definedName name="ptopes" localSheetId="12" hidden="1">{"via1",#N/A,TRUE,"general";"via2",#N/A,TRUE,"general";"via3",#N/A,TRUE,"general"}</definedName>
    <definedName name="ptopes" localSheetId="13" hidden="1">{"via1",#N/A,TRUE,"general";"via2",#N/A,TRUE,"general";"via3",#N/A,TRUE,"general"}</definedName>
    <definedName name="ptopes" localSheetId="16" hidden="1">{"via1",#N/A,TRUE,"general";"via2",#N/A,TRUE,"general";"via3",#N/A,TRUE,"general"}</definedName>
    <definedName name="ptopes" localSheetId="1" hidden="1">{"via1",#N/A,TRUE,"general";"via2",#N/A,TRUE,"general";"via3",#N/A,TRUE,"general"}</definedName>
    <definedName name="ptopes" localSheetId="11" hidden="1">{"via1",#N/A,TRUE,"general";"via2",#N/A,TRUE,"general";"via3",#N/A,TRUE,"general"}</definedName>
    <definedName name="ptopes" localSheetId="5" hidden="1">{"via1",#N/A,TRUE,"general";"via2",#N/A,TRUE,"general";"via3",#N/A,TRUE,"general"}</definedName>
    <definedName name="ptopes" localSheetId="6" hidden="1">{"via1",#N/A,TRUE,"general";"via2",#N/A,TRUE,"general";"via3",#N/A,TRUE,"general"}</definedName>
    <definedName name="ptopes" hidden="1">{"via1",#N/A,TRUE,"general";"via2",#N/A,TRUE,"general";"via3",#N/A,TRUE,"general"}</definedName>
    <definedName name="q" localSheetId="2" hidden="1">{"via1",#N/A,TRUE,"general";"via2",#N/A,TRUE,"general";"via3",#N/A,TRUE,"general"}</definedName>
    <definedName name="q" localSheetId="14" hidden="1">{"via1",#N/A,TRUE,"general";"via2",#N/A,TRUE,"general";"via3",#N/A,TRUE,"general"}</definedName>
    <definedName name="q" localSheetId="15" hidden="1">{"via1",#N/A,TRUE,"general";"via2",#N/A,TRUE,"general";"via3",#N/A,TRUE,"general"}</definedName>
    <definedName name="q" localSheetId="0" hidden="1">{"via1",#N/A,TRUE,"general";"via2",#N/A,TRUE,"general";"via3",#N/A,TRUE,"general"}</definedName>
    <definedName name="q" localSheetId="12" hidden="1">{"via1",#N/A,TRUE,"general";"via2",#N/A,TRUE,"general";"via3",#N/A,TRUE,"general"}</definedName>
    <definedName name="q" localSheetId="13" hidden="1">{"via1",#N/A,TRUE,"general";"via2",#N/A,TRUE,"general";"via3",#N/A,TRUE,"general"}</definedName>
    <definedName name="q" localSheetId="16" hidden="1">{"via1",#N/A,TRUE,"general";"via2",#N/A,TRUE,"general";"via3",#N/A,TRUE,"general"}</definedName>
    <definedName name="q" localSheetId="1" hidden="1">{"via1",#N/A,TRUE,"general";"via2",#N/A,TRUE,"general";"via3",#N/A,TRUE,"general"}</definedName>
    <definedName name="q" localSheetId="11" hidden="1">{"via1",#N/A,TRUE,"general";"via2",#N/A,TRUE,"general";"via3",#N/A,TRUE,"general"}</definedName>
    <definedName name="q" localSheetId="5" hidden="1">{"via1",#N/A,TRUE,"general";"via2",#N/A,TRUE,"general";"via3",#N/A,TRUE,"general"}</definedName>
    <definedName name="q" localSheetId="6" hidden="1">{"via1",#N/A,TRUE,"general";"via2",#N/A,TRUE,"general";"via3",#N/A,TRUE,"general"}</definedName>
    <definedName name="q" hidden="1">{"via1",#N/A,TRUE,"general";"via2",#N/A,TRUE,"general";"via3",#N/A,TRUE,"general"}</definedName>
    <definedName name="Q__m³_s" localSheetId="2">#REF!</definedName>
    <definedName name="Q__m³_s" localSheetId="14">'[63]CUADRO PLANO V1'!#REF!</definedName>
    <definedName name="Q__m³_s" localSheetId="15">#REF!</definedName>
    <definedName name="Q__m³_s" localSheetId="0">#REF!</definedName>
    <definedName name="Q__m³_s" localSheetId="12">'[63]CUADRO PLANO V1'!#REF!</definedName>
    <definedName name="Q__m³_s" localSheetId="13">'[63]CUADRO PLANO V1'!#REF!</definedName>
    <definedName name="Q__m³_s" localSheetId="16">#REF!</definedName>
    <definedName name="Q__m³_s" localSheetId="1">'[63]CUADRO PLANO V1'!#REF!</definedName>
    <definedName name="Q__m³_s" localSheetId="11">#REF!</definedName>
    <definedName name="Q__m³_s" localSheetId="5">#REF!</definedName>
    <definedName name="Q__m³_s" localSheetId="6">'[63]CUADRO PLANO V1'!#REF!</definedName>
    <definedName name="Q__m³_s">#REF!</definedName>
    <definedName name="q1q1q" localSheetId="2" hidden="1">{"via1",#N/A,TRUE,"general";"via2",#N/A,TRUE,"general";"via3",#N/A,TRUE,"general"}</definedName>
    <definedName name="q1q1q" localSheetId="14" hidden="1">{"via1",#N/A,TRUE,"general";"via2",#N/A,TRUE,"general";"via3",#N/A,TRUE,"general"}</definedName>
    <definedName name="q1q1q" localSheetId="15" hidden="1">{"via1",#N/A,TRUE,"general";"via2",#N/A,TRUE,"general";"via3",#N/A,TRUE,"general"}</definedName>
    <definedName name="q1q1q" localSheetId="0" hidden="1">{"via1",#N/A,TRUE,"general";"via2",#N/A,TRUE,"general";"via3",#N/A,TRUE,"general"}</definedName>
    <definedName name="q1q1q" localSheetId="12" hidden="1">{"via1",#N/A,TRUE,"general";"via2",#N/A,TRUE,"general";"via3",#N/A,TRUE,"general"}</definedName>
    <definedName name="q1q1q" localSheetId="13" hidden="1">{"via1",#N/A,TRUE,"general";"via2",#N/A,TRUE,"general";"via3",#N/A,TRUE,"general"}</definedName>
    <definedName name="q1q1q" localSheetId="16" hidden="1">{"via1",#N/A,TRUE,"general";"via2",#N/A,TRUE,"general";"via3",#N/A,TRUE,"general"}</definedName>
    <definedName name="q1q1q" localSheetId="1" hidden="1">{"via1",#N/A,TRUE,"general";"via2",#N/A,TRUE,"general";"via3",#N/A,TRUE,"general"}</definedName>
    <definedName name="q1q1q" localSheetId="11" hidden="1">{"via1",#N/A,TRUE,"general";"via2",#N/A,TRUE,"general";"via3",#N/A,TRUE,"general"}</definedName>
    <definedName name="q1q1q" localSheetId="5" hidden="1">{"via1",#N/A,TRUE,"general";"via2",#N/A,TRUE,"general";"via3",#N/A,TRUE,"general"}</definedName>
    <definedName name="q1q1q" localSheetId="6"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localSheetId="14" hidden="1">{"via1",#N/A,TRUE,"general";"via2",#N/A,TRUE,"general";"via3",#N/A,TRUE,"general"}</definedName>
    <definedName name="qaedtguj" localSheetId="15" hidden="1">{"via1",#N/A,TRUE,"general";"via2",#N/A,TRUE,"general";"via3",#N/A,TRUE,"general"}</definedName>
    <definedName name="qaedtguj" localSheetId="0" hidden="1">{"via1",#N/A,TRUE,"general";"via2",#N/A,TRUE,"general";"via3",#N/A,TRUE,"general"}</definedName>
    <definedName name="qaedtguj" localSheetId="12" hidden="1">{"via1",#N/A,TRUE,"general";"via2",#N/A,TRUE,"general";"via3",#N/A,TRUE,"general"}</definedName>
    <definedName name="qaedtguj" localSheetId="13" hidden="1">{"via1",#N/A,TRUE,"general";"via2",#N/A,TRUE,"general";"via3",#N/A,TRUE,"general"}</definedName>
    <definedName name="qaedtguj" localSheetId="16" hidden="1">{"via1",#N/A,TRUE,"general";"via2",#N/A,TRUE,"general";"via3",#N/A,TRUE,"general"}</definedName>
    <definedName name="qaedtguj" localSheetId="1" hidden="1">{"via1",#N/A,TRUE,"general";"via2",#N/A,TRUE,"general";"via3",#N/A,TRUE,"general"}</definedName>
    <definedName name="qaedtguj" localSheetId="11" hidden="1">{"via1",#N/A,TRUE,"general";"via2",#N/A,TRUE,"general";"via3",#N/A,TRUE,"general"}</definedName>
    <definedName name="qaedtguj" localSheetId="5" hidden="1">{"via1",#N/A,TRUE,"general";"via2",#N/A,TRUE,"general";"via3",#N/A,TRUE,"general"}</definedName>
    <definedName name="qaedtguj" localSheetId="6"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localSheetId="14" hidden="1">{"via1",#N/A,TRUE,"general";"via2",#N/A,TRUE,"general";"via3",#N/A,TRUE,"general"}</definedName>
    <definedName name="QAQSWS" localSheetId="15" hidden="1">{"via1",#N/A,TRUE,"general";"via2",#N/A,TRUE,"general";"via3",#N/A,TRUE,"general"}</definedName>
    <definedName name="QAQSWS" localSheetId="0" hidden="1">{"via1",#N/A,TRUE,"general";"via2",#N/A,TRUE,"general";"via3",#N/A,TRUE,"general"}</definedName>
    <definedName name="QAQSWS" localSheetId="12" hidden="1">{"via1",#N/A,TRUE,"general";"via2",#N/A,TRUE,"general";"via3",#N/A,TRUE,"general"}</definedName>
    <definedName name="QAQSWS" localSheetId="13" hidden="1">{"via1",#N/A,TRUE,"general";"via2",#N/A,TRUE,"general";"via3",#N/A,TRUE,"general"}</definedName>
    <definedName name="QAQSWS" localSheetId="16" hidden="1">{"via1",#N/A,TRUE,"general";"via2",#N/A,TRUE,"general";"via3",#N/A,TRUE,"general"}</definedName>
    <definedName name="QAQSWS" localSheetId="1" hidden="1">{"via1",#N/A,TRUE,"general";"via2",#N/A,TRUE,"general";"via3",#N/A,TRUE,"general"}</definedName>
    <definedName name="QAQSWS" localSheetId="11" hidden="1">{"via1",#N/A,TRUE,"general";"via2",#N/A,TRUE,"general";"via3",#N/A,TRUE,"general"}</definedName>
    <definedName name="QAQSWS" localSheetId="5" hidden="1">{"via1",#N/A,TRUE,"general";"via2",#N/A,TRUE,"general";"via3",#N/A,TRUE,"general"}</definedName>
    <definedName name="QAQSWS" localSheetId="6"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localSheetId="14" hidden="1">{"via1",#N/A,TRUE,"general";"via2",#N/A,TRUE,"general";"via3",#N/A,TRUE,"general"}</definedName>
    <definedName name="qaqwwxcr" localSheetId="15" hidden="1">{"via1",#N/A,TRUE,"general";"via2",#N/A,TRUE,"general";"via3",#N/A,TRUE,"general"}</definedName>
    <definedName name="qaqwwxcr" localSheetId="0" hidden="1">{"via1",#N/A,TRUE,"general";"via2",#N/A,TRUE,"general";"via3",#N/A,TRUE,"general"}</definedName>
    <definedName name="qaqwwxcr" localSheetId="12" hidden="1">{"via1",#N/A,TRUE,"general";"via2",#N/A,TRUE,"general";"via3",#N/A,TRUE,"general"}</definedName>
    <definedName name="qaqwwxcr" localSheetId="13" hidden="1">{"via1",#N/A,TRUE,"general";"via2",#N/A,TRUE,"general";"via3",#N/A,TRUE,"general"}</definedName>
    <definedName name="qaqwwxcr" localSheetId="16" hidden="1">{"via1",#N/A,TRUE,"general";"via2",#N/A,TRUE,"general";"via3",#N/A,TRUE,"general"}</definedName>
    <definedName name="qaqwwxcr" localSheetId="1" hidden="1">{"via1",#N/A,TRUE,"general";"via2",#N/A,TRUE,"general";"via3",#N/A,TRUE,"general"}</definedName>
    <definedName name="qaqwwxcr" localSheetId="11" hidden="1">{"via1",#N/A,TRUE,"general";"via2",#N/A,TRUE,"general";"via3",#N/A,TRUE,"general"}</definedName>
    <definedName name="qaqwwxcr" localSheetId="5" hidden="1">{"via1",#N/A,TRUE,"general";"via2",#N/A,TRUE,"general";"via3",#N/A,TRUE,"general"}</definedName>
    <definedName name="qaqwwxcr" localSheetId="6" hidden="1">{"via1",#N/A,TRUE,"general";"via2",#N/A,TRUE,"general";"via3",#N/A,TRUE,"general"}</definedName>
    <definedName name="qaqwwxcr" hidden="1">{"via1",#N/A,TRUE,"general";"via2",#N/A,TRUE,"general";"via3",#N/A,TRUE,"general"}</definedName>
    <definedName name="QE" localSheetId="2">#REF!</definedName>
    <definedName name="QE" localSheetId="14">[42]TARIF2002!#REF!</definedName>
    <definedName name="QE" localSheetId="15">#REF!</definedName>
    <definedName name="QE" localSheetId="0">#REF!</definedName>
    <definedName name="QE" localSheetId="12">[42]TARIF2002!#REF!</definedName>
    <definedName name="QE" localSheetId="13">[42]TARIF2002!#REF!</definedName>
    <definedName name="QE" localSheetId="16">#REF!</definedName>
    <definedName name="QE" localSheetId="1">[42]TARIF2002!#REF!</definedName>
    <definedName name="QE" localSheetId="11">#REF!</definedName>
    <definedName name="QE" localSheetId="5">#REF!</definedName>
    <definedName name="QE" localSheetId="6">[42]TARIF2002!#REF!</definedName>
    <definedName name="QE">#REF!</definedName>
    <definedName name="QE_TE" localSheetId="2">#REF!</definedName>
    <definedName name="QE_TE" localSheetId="14">[42]TARIF2002!#REF!</definedName>
    <definedName name="QE_TE" localSheetId="15">#REF!</definedName>
    <definedName name="QE_TE" localSheetId="0">#REF!</definedName>
    <definedName name="QE_TE" localSheetId="12">[42]TARIF2002!#REF!</definedName>
    <definedName name="QE_TE" localSheetId="13">[42]TARIF2002!#REF!</definedName>
    <definedName name="QE_TE" localSheetId="16">#REF!</definedName>
    <definedName name="QE_TE" localSheetId="1">[42]TARIF2002!#REF!</definedName>
    <definedName name="QE_TE" localSheetId="11">#REF!</definedName>
    <definedName name="QE_TE" localSheetId="5">#REF!</definedName>
    <definedName name="QE_TE" localSheetId="6">[42]TARIF2002!#REF!</definedName>
    <definedName name="QE_TE">#REF!</definedName>
    <definedName name="qedcd" localSheetId="2" hidden="1">{"via1",#N/A,TRUE,"general";"via2",#N/A,TRUE,"general";"via3",#N/A,TRUE,"general"}</definedName>
    <definedName name="qedcd" localSheetId="14" hidden="1">{"via1",#N/A,TRUE,"general";"via2",#N/A,TRUE,"general";"via3",#N/A,TRUE,"general"}</definedName>
    <definedName name="qedcd" localSheetId="15" hidden="1">{"via1",#N/A,TRUE,"general";"via2",#N/A,TRUE,"general";"via3",#N/A,TRUE,"general"}</definedName>
    <definedName name="qedcd" localSheetId="0" hidden="1">{"via1",#N/A,TRUE,"general";"via2",#N/A,TRUE,"general";"via3",#N/A,TRUE,"general"}</definedName>
    <definedName name="qedcd" localSheetId="12" hidden="1">{"via1",#N/A,TRUE,"general";"via2",#N/A,TRUE,"general";"via3",#N/A,TRUE,"general"}</definedName>
    <definedName name="qedcd" localSheetId="13" hidden="1">{"via1",#N/A,TRUE,"general";"via2",#N/A,TRUE,"general";"via3",#N/A,TRUE,"general"}</definedName>
    <definedName name="qedcd" localSheetId="16" hidden="1">{"via1",#N/A,TRUE,"general";"via2",#N/A,TRUE,"general";"via3",#N/A,TRUE,"general"}</definedName>
    <definedName name="qedcd" localSheetId="1" hidden="1">{"via1",#N/A,TRUE,"general";"via2",#N/A,TRUE,"general";"via3",#N/A,TRUE,"general"}</definedName>
    <definedName name="qedcd" localSheetId="11" hidden="1">{"via1",#N/A,TRUE,"general";"via2",#N/A,TRUE,"general";"via3",#N/A,TRUE,"general"}</definedName>
    <definedName name="qedcd" localSheetId="5" hidden="1">{"via1",#N/A,TRUE,"general";"via2",#N/A,TRUE,"general";"via3",#N/A,TRUE,"general"}</definedName>
    <definedName name="qedcd" localSheetId="6" hidden="1">{"via1",#N/A,TRUE,"general";"via2",#N/A,TRUE,"general";"via3",#N/A,TRUE,"general"}</definedName>
    <definedName name="qedcd" hidden="1">{"via1",#N/A,TRUE,"general";"via2",#N/A,TRUE,"general";"via3",#N/A,TRUE,"general"}</definedName>
    <definedName name="qeqe" localSheetId="2">#REF!</definedName>
    <definedName name="qeqe" localSheetId="14">#REF!</definedName>
    <definedName name="qeqe" localSheetId="15">#REF!</definedName>
    <definedName name="qeqe" localSheetId="0">#REF!</definedName>
    <definedName name="qeqe" localSheetId="12">#REF!</definedName>
    <definedName name="qeqe" localSheetId="13">#REF!</definedName>
    <definedName name="qeqe" localSheetId="1">#REF!</definedName>
    <definedName name="qeqe" localSheetId="11">#REF!</definedName>
    <definedName name="qeqe" localSheetId="5">#REF!</definedName>
    <definedName name="qeqe" localSheetId="6">#REF!</definedName>
    <definedName name="qeqe">#REF!</definedName>
    <definedName name="qeqewe" localSheetId="2" hidden="1">{"TAB1",#N/A,TRUE,"GENERAL";"TAB2",#N/A,TRUE,"GENERAL";"TAB3",#N/A,TRUE,"GENERAL";"TAB4",#N/A,TRUE,"GENERAL";"TAB5",#N/A,TRUE,"GENERAL"}</definedName>
    <definedName name="qeqewe" localSheetId="14" hidden="1">{"TAB1",#N/A,TRUE,"GENERAL";"TAB2",#N/A,TRUE,"GENERAL";"TAB3",#N/A,TRUE,"GENERAL";"TAB4",#N/A,TRUE,"GENERAL";"TAB5",#N/A,TRUE,"GENERAL"}</definedName>
    <definedName name="qeqewe" localSheetId="15" hidden="1">{"TAB1",#N/A,TRUE,"GENERAL";"TAB2",#N/A,TRUE,"GENERAL";"TAB3",#N/A,TRUE,"GENERAL";"TAB4",#N/A,TRUE,"GENERAL";"TAB5",#N/A,TRUE,"GENERAL"}</definedName>
    <definedName name="qeqewe" localSheetId="0" hidden="1">{"TAB1",#N/A,TRUE,"GENERAL";"TAB2",#N/A,TRUE,"GENERAL";"TAB3",#N/A,TRUE,"GENERAL";"TAB4",#N/A,TRUE,"GENERAL";"TAB5",#N/A,TRUE,"GENERAL"}</definedName>
    <definedName name="qeqewe" localSheetId="12" hidden="1">{"TAB1",#N/A,TRUE,"GENERAL";"TAB2",#N/A,TRUE,"GENERAL";"TAB3",#N/A,TRUE,"GENERAL";"TAB4",#N/A,TRUE,"GENERAL";"TAB5",#N/A,TRUE,"GENERAL"}</definedName>
    <definedName name="qeqewe" localSheetId="13" hidden="1">{"TAB1",#N/A,TRUE,"GENERAL";"TAB2",#N/A,TRUE,"GENERAL";"TAB3",#N/A,TRUE,"GENERAL";"TAB4",#N/A,TRUE,"GENERAL";"TAB5",#N/A,TRUE,"GENERAL"}</definedName>
    <definedName name="qeqewe" localSheetId="16" hidden="1">{"TAB1",#N/A,TRUE,"GENERAL";"TAB2",#N/A,TRUE,"GENERAL";"TAB3",#N/A,TRUE,"GENERAL";"TAB4",#N/A,TRUE,"GENERAL";"TAB5",#N/A,TRUE,"GENERAL"}</definedName>
    <definedName name="qeqewe" localSheetId="1" hidden="1">{"TAB1",#N/A,TRUE,"GENERAL";"TAB2",#N/A,TRUE,"GENERAL";"TAB3",#N/A,TRUE,"GENERAL";"TAB4",#N/A,TRUE,"GENERAL";"TAB5",#N/A,TRUE,"GENERAL"}</definedName>
    <definedName name="qeqewe" localSheetId="11" hidden="1">{"TAB1",#N/A,TRUE,"GENERAL";"TAB2",#N/A,TRUE,"GENERAL";"TAB3",#N/A,TRUE,"GENERAL";"TAB4",#N/A,TRUE,"GENERAL";"TAB5",#N/A,TRUE,"GENERAL"}</definedName>
    <definedName name="qeqewe" localSheetId="5" hidden="1">{"TAB1",#N/A,TRUE,"GENERAL";"TAB2",#N/A,TRUE,"GENERAL";"TAB3",#N/A,TRUE,"GENERAL";"TAB4",#N/A,TRUE,"GENERAL";"TAB5",#N/A,TRUE,"GENERAL"}</definedName>
    <definedName name="qeqewe" localSheetId="6"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localSheetId="14" hidden="1">{"via1",#N/A,TRUE,"general";"via2",#N/A,TRUE,"general";"via3",#N/A,TRUE,"general"}</definedName>
    <definedName name="qewj" localSheetId="15" hidden="1">{"via1",#N/A,TRUE,"general";"via2",#N/A,TRUE,"general";"via3",#N/A,TRUE,"general"}</definedName>
    <definedName name="qewj" localSheetId="0" hidden="1">{"via1",#N/A,TRUE,"general";"via2",#N/A,TRUE,"general";"via3",#N/A,TRUE,"general"}</definedName>
    <definedName name="qewj" localSheetId="12" hidden="1">{"via1",#N/A,TRUE,"general";"via2",#N/A,TRUE,"general";"via3",#N/A,TRUE,"general"}</definedName>
    <definedName name="qewj" localSheetId="13" hidden="1">{"via1",#N/A,TRUE,"general";"via2",#N/A,TRUE,"general";"via3",#N/A,TRUE,"general"}</definedName>
    <definedName name="qewj" localSheetId="16" hidden="1">{"via1",#N/A,TRUE,"general";"via2",#N/A,TRUE,"general";"via3",#N/A,TRUE,"general"}</definedName>
    <definedName name="qewj" localSheetId="1" hidden="1">{"via1",#N/A,TRUE,"general";"via2",#N/A,TRUE,"general";"via3",#N/A,TRUE,"general"}</definedName>
    <definedName name="qewj" localSheetId="11" hidden="1">{"via1",#N/A,TRUE,"general";"via2",#N/A,TRUE,"general";"via3",#N/A,TRUE,"general"}</definedName>
    <definedName name="qewj" localSheetId="5" hidden="1">{"via1",#N/A,TRUE,"general";"via2",#N/A,TRUE,"general";"via3",#N/A,TRUE,"general"}</definedName>
    <definedName name="qewj" localSheetId="6" hidden="1">{"via1",#N/A,TRUE,"general";"via2",#N/A,TRUE,"general";"via3",#N/A,TRUE,"general"}</definedName>
    <definedName name="qewj" hidden="1">{"via1",#N/A,TRUE,"general";"via2",#N/A,TRUE,"general";"via3",#N/A,TRUE,"general"}</definedName>
    <definedName name="QI" localSheetId="2">#REF!</definedName>
    <definedName name="QI" localSheetId="14">[42]TARIF2002!#REF!</definedName>
    <definedName name="QI" localSheetId="15">#REF!</definedName>
    <definedName name="QI" localSheetId="0">#REF!</definedName>
    <definedName name="QI" localSheetId="12">[42]TARIF2002!#REF!</definedName>
    <definedName name="QI" localSheetId="13">[42]TARIF2002!#REF!</definedName>
    <definedName name="QI" localSheetId="16">#REF!</definedName>
    <definedName name="QI" localSheetId="1">[42]TARIF2002!#REF!</definedName>
    <definedName name="QI" localSheetId="11">#REF!</definedName>
    <definedName name="QI" localSheetId="5">#REF!</definedName>
    <definedName name="QI" localSheetId="6">[42]TARIF2002!#REF!</definedName>
    <definedName name="QI">#REF!</definedName>
    <definedName name="QI_TI" localSheetId="2">#REF!</definedName>
    <definedName name="QI_TI" localSheetId="14">[42]TARIF2002!#REF!</definedName>
    <definedName name="QI_TI" localSheetId="15">#REF!</definedName>
    <definedName name="QI_TI" localSheetId="0">#REF!</definedName>
    <definedName name="QI_TI" localSheetId="12">[42]TARIF2002!#REF!</definedName>
    <definedName name="QI_TI" localSheetId="13">[42]TARIF2002!#REF!</definedName>
    <definedName name="QI_TI" localSheetId="16">#REF!</definedName>
    <definedName name="QI_TI" localSheetId="1">[42]TARIF2002!#REF!</definedName>
    <definedName name="QI_TI" localSheetId="11">#REF!</definedName>
    <definedName name="QI_TI" localSheetId="5">#REF!</definedName>
    <definedName name="QI_TI" localSheetId="6">[42]TARIF2002!#REF!</definedName>
    <definedName name="QI_TI">#REF!</definedName>
    <definedName name="QN" localSheetId="2">#REF!</definedName>
    <definedName name="QN" localSheetId="14">[42]TARIF2002!#REF!</definedName>
    <definedName name="QN" localSheetId="15">#REF!</definedName>
    <definedName name="QN" localSheetId="0">#REF!</definedName>
    <definedName name="QN" localSheetId="12">[42]TARIF2002!#REF!</definedName>
    <definedName name="QN" localSheetId="13">[42]TARIF2002!#REF!</definedName>
    <definedName name="QN" localSheetId="16">#REF!</definedName>
    <definedName name="QN" localSheetId="1">[42]TARIF2002!#REF!</definedName>
    <definedName name="QN" localSheetId="11">#REF!</definedName>
    <definedName name="QN" localSheetId="5">#REF!</definedName>
    <definedName name="QN" localSheetId="6">[42]TARIF2002!#REF!</definedName>
    <definedName name="QN">#REF!</definedName>
    <definedName name="QN_QI" localSheetId="2">#REF!</definedName>
    <definedName name="QN_QI" localSheetId="14">[42]TARIF2002!#REF!</definedName>
    <definedName name="QN_QI" localSheetId="15">#REF!</definedName>
    <definedName name="QN_QI" localSheetId="0">#REF!</definedName>
    <definedName name="QN_QI" localSheetId="12">[42]TARIF2002!#REF!</definedName>
    <definedName name="QN_QI" localSheetId="13">[42]TARIF2002!#REF!</definedName>
    <definedName name="QN_QI" localSheetId="16">#REF!</definedName>
    <definedName name="QN_QI" localSheetId="1">[42]TARIF2002!#REF!</definedName>
    <definedName name="QN_QI" localSheetId="11">#REF!</definedName>
    <definedName name="QN_QI" localSheetId="5">#REF!</definedName>
    <definedName name="QN_QI" localSheetId="6">[42]TARIF2002!#REF!</definedName>
    <definedName name="QN_QI">#REF!</definedName>
    <definedName name="QNS" localSheetId="2">#REF!</definedName>
    <definedName name="QNS" localSheetId="14">[64]TARIF2002!#REF!</definedName>
    <definedName name="QNS" localSheetId="15">#REF!</definedName>
    <definedName name="QNS" localSheetId="0">#REF!</definedName>
    <definedName name="QNS" localSheetId="12">[64]TARIF2002!#REF!</definedName>
    <definedName name="QNS" localSheetId="13">[64]TARIF2002!#REF!</definedName>
    <definedName name="QNS" localSheetId="16">#REF!</definedName>
    <definedName name="QNS" localSheetId="1">[64]TARIF2002!#REF!</definedName>
    <definedName name="QNS" localSheetId="11">#REF!</definedName>
    <definedName name="QNS" localSheetId="5">#REF!</definedName>
    <definedName name="QNS" localSheetId="6">[64]TARIF2002!#REF!</definedName>
    <definedName name="QNS">#REF!</definedName>
    <definedName name="qq" localSheetId="14">#REF!</definedName>
    <definedName name="qq" localSheetId="15">#REF!</definedName>
    <definedName name="qq" localSheetId="12">#REF!</definedName>
    <definedName name="qq" localSheetId="13">#REF!</definedName>
    <definedName name="qq" localSheetId="1">#REF!</definedName>
    <definedName name="qq" localSheetId="11">#REF!</definedName>
    <definedName name="qq" localSheetId="5">#REF!</definedName>
    <definedName name="qq" localSheetId="6">#REF!</definedName>
    <definedName name="qq">#REF!</definedName>
    <definedName name="QQQ" localSheetId="2">DATE(YEAR(Loan_Start),MONTH(Loan_Start)+Payment_Number,DAY(Loan_Start))</definedName>
    <definedName name="QQQ" localSheetId="14">DATE(YEAR(Estimacion_matrices!Loan_Start),MONTH(Estimacion_matrices!Loan_Start)+Payment_Number,DAY(Estimacion_matrices!Loan_Start))</definedName>
    <definedName name="QQQ" localSheetId="15">DATE(YEAR('FLUJO ACB'!Loan_Start),MONTH('FLUJO ACB'!Loan_Start)+Payment_Number,DAY('FLUJO ACB'!Loan_Start))</definedName>
    <definedName name="QQQ" localSheetId="0">DATE(YEAR(Loan_Start),MONTH(Loan_Start)+Payment_Number,DAY(Loan_Start))</definedName>
    <definedName name="QQQ" localSheetId="12">DATE(YEAR(Introduccion!Loan_Start),MONTH(Introduccion!Loan_Start)+Payment_Number,DAY(Introduccion!Loan_Start))</definedName>
    <definedName name="QQQ" localSheetId="13">DATE(YEAR(MIP_TOLIMA!Loan_Start),MONTH(MIP_TOLIMA!Loan_Start)+Payment_Number,DAY(MIP_TOLIMA!Loan_Start))</definedName>
    <definedName name="QQQ" localSheetId="16">DATE(YEAR(Loan_Start),MONTH(Loan_Start)+Payment_Number,DAY(Loan_Start))</definedName>
    <definedName name="QQQ" localSheetId="1">DATE(YEAR('SELECCIÓN DE IMPACTOS'!Loan_Start),MONTH('SELECCIÓN DE IMPACTOS'!Loan_Start)+Payment_Number,DAY('SELECCIÓN DE IMPACTOS'!Loan_Start))</definedName>
    <definedName name="QQQ" localSheetId="11">DATE(YEAR('VEA BIENES'!Loan_Start),MONTH('VEA BIENES'!Loan_Start)+Payment_Number,DAY('VEA BIENES'!Loan_Start))</definedName>
    <definedName name="QQQ" localSheetId="5">DATE(YEAR(Loan_Start),MONTH(Loan_Start)+Payment_Number,DAY(Loan_Start))</definedName>
    <definedName name="QQQ" localSheetId="6">DATE(YEAR('VEA SUELO'!Loan_Start),MONTH('VEA SUELO'!Loan_Start)+Payment_Number,DAY('VEA SUELO'!Loan_Start))</definedName>
    <definedName name="QQQ">DATE(YEAR(Loan_Start),MONTH(Loan_Start)+Payment_Number,DAY(Loan_Start))</definedName>
    <definedName name="qqqqqw" localSheetId="2" hidden="1">{"via1",#N/A,TRUE,"general";"via2",#N/A,TRUE,"general";"via3",#N/A,TRUE,"general"}</definedName>
    <definedName name="qqqqqw" localSheetId="14" hidden="1">{"via1",#N/A,TRUE,"general";"via2",#N/A,TRUE,"general";"via3",#N/A,TRUE,"general"}</definedName>
    <definedName name="qqqqqw" localSheetId="15" hidden="1">{"via1",#N/A,TRUE,"general";"via2",#N/A,TRUE,"general";"via3",#N/A,TRUE,"general"}</definedName>
    <definedName name="qqqqqw" localSheetId="0" hidden="1">{"via1",#N/A,TRUE,"general";"via2",#N/A,TRUE,"general";"via3",#N/A,TRUE,"general"}</definedName>
    <definedName name="qqqqqw" localSheetId="12" hidden="1">{"via1",#N/A,TRUE,"general";"via2",#N/A,TRUE,"general";"via3",#N/A,TRUE,"general"}</definedName>
    <definedName name="qqqqqw" localSheetId="13" hidden="1">{"via1",#N/A,TRUE,"general";"via2",#N/A,TRUE,"general";"via3",#N/A,TRUE,"general"}</definedName>
    <definedName name="qqqqqw" localSheetId="16" hidden="1">{"via1",#N/A,TRUE,"general";"via2",#N/A,TRUE,"general";"via3",#N/A,TRUE,"general"}</definedName>
    <definedName name="qqqqqw" localSheetId="1" hidden="1">{"via1",#N/A,TRUE,"general";"via2",#N/A,TRUE,"general";"via3",#N/A,TRUE,"general"}</definedName>
    <definedName name="qqqqqw" localSheetId="11" hidden="1">{"via1",#N/A,TRUE,"general";"via2",#N/A,TRUE,"general";"via3",#N/A,TRUE,"general"}</definedName>
    <definedName name="qqqqqw" localSheetId="5" hidden="1">{"via1",#N/A,TRUE,"general";"via2",#N/A,TRUE,"general";"via3",#N/A,TRUE,"general"}</definedName>
    <definedName name="qqqqqw" localSheetId="6" hidden="1">{"via1",#N/A,TRUE,"general";"via2",#N/A,TRUE,"general";"via3",#N/A,TRUE,"general"}</definedName>
    <definedName name="qqqqqw" hidden="1">{"via1",#N/A,TRUE,"general";"via2",#N/A,TRUE,"general";"via3",#N/A,TRUE,"general"}</definedName>
    <definedName name="QUIMICO" localSheetId="14">'[23]Catálogo FR'!$B$11:$B$14</definedName>
    <definedName name="QUIMICO" localSheetId="15">#REF!</definedName>
    <definedName name="QUIMICO" localSheetId="12">'[23]Catálogo FR'!$B$11:$B$14</definedName>
    <definedName name="QUIMICO" localSheetId="13">'[23]Catálogo FR'!$B$11:$B$14</definedName>
    <definedName name="QUIMICO" localSheetId="16">#REF!</definedName>
    <definedName name="QUIMICO" localSheetId="1">'[23]Catálogo FR'!$B$11:$B$14</definedName>
    <definedName name="QUIMICO" localSheetId="11">#REF!</definedName>
    <definedName name="QUIMICO" localSheetId="5">#REF!</definedName>
    <definedName name="QUIMICO" localSheetId="6">'[23]Catálogo FR'!$B$11:$B$14</definedName>
    <definedName name="QUIMICO">#REF!</definedName>
    <definedName name="qw" localSheetId="2" hidden="1">{"via1",#N/A,TRUE,"general";"via2",#N/A,TRUE,"general";"via3",#N/A,TRUE,"general"}</definedName>
    <definedName name="qw" localSheetId="14" hidden="1">{"via1",#N/A,TRUE,"general";"via2",#N/A,TRUE,"general";"via3",#N/A,TRUE,"general"}</definedName>
    <definedName name="qw" localSheetId="15" hidden="1">{"via1",#N/A,TRUE,"general";"via2",#N/A,TRUE,"general";"via3",#N/A,TRUE,"general"}</definedName>
    <definedName name="qw" localSheetId="0" hidden="1">{"via1",#N/A,TRUE,"general";"via2",#N/A,TRUE,"general";"via3",#N/A,TRUE,"general"}</definedName>
    <definedName name="qw" localSheetId="12" hidden="1">{"via1",#N/A,TRUE,"general";"via2",#N/A,TRUE,"general";"via3",#N/A,TRUE,"general"}</definedName>
    <definedName name="qw" localSheetId="13" hidden="1">{"via1",#N/A,TRUE,"general";"via2",#N/A,TRUE,"general";"via3",#N/A,TRUE,"general"}</definedName>
    <definedName name="qw" localSheetId="16" hidden="1">{"via1",#N/A,TRUE,"general";"via2",#N/A,TRUE,"general";"via3",#N/A,TRUE,"general"}</definedName>
    <definedName name="qw" localSheetId="1" hidden="1">{"via1",#N/A,TRUE,"general";"via2",#N/A,TRUE,"general";"via3",#N/A,TRUE,"general"}</definedName>
    <definedName name="qw" localSheetId="11" hidden="1">{"via1",#N/A,TRUE,"general";"via2",#N/A,TRUE,"general";"via3",#N/A,TRUE,"general"}</definedName>
    <definedName name="qw" localSheetId="5" hidden="1">{"via1",#N/A,TRUE,"general";"via2",#N/A,TRUE,"general";"via3",#N/A,TRUE,"general"}</definedName>
    <definedName name="qw" localSheetId="6"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localSheetId="14" hidden="1">{"via1",#N/A,TRUE,"general";"via2",#N/A,TRUE,"general";"via3",#N/A,TRUE,"general"}</definedName>
    <definedName name="qwdas2" localSheetId="15" hidden="1">{"via1",#N/A,TRUE,"general";"via2",#N/A,TRUE,"general";"via3",#N/A,TRUE,"general"}</definedName>
    <definedName name="qwdas2" localSheetId="0" hidden="1">{"via1",#N/A,TRUE,"general";"via2",#N/A,TRUE,"general";"via3",#N/A,TRUE,"general"}</definedName>
    <definedName name="qwdas2" localSheetId="12" hidden="1">{"via1",#N/A,TRUE,"general";"via2",#N/A,TRUE,"general";"via3",#N/A,TRUE,"general"}</definedName>
    <definedName name="qwdas2" localSheetId="13" hidden="1">{"via1",#N/A,TRUE,"general";"via2",#N/A,TRUE,"general";"via3",#N/A,TRUE,"general"}</definedName>
    <definedName name="qwdas2" localSheetId="16" hidden="1">{"via1",#N/A,TRUE,"general";"via2",#N/A,TRUE,"general";"via3",#N/A,TRUE,"general"}</definedName>
    <definedName name="qwdas2" localSheetId="1" hidden="1">{"via1",#N/A,TRUE,"general";"via2",#N/A,TRUE,"general";"via3",#N/A,TRUE,"general"}</definedName>
    <definedName name="qwdas2" localSheetId="11" hidden="1">{"via1",#N/A,TRUE,"general";"via2",#N/A,TRUE,"general";"via3",#N/A,TRUE,"general"}</definedName>
    <definedName name="qwdas2" localSheetId="5" hidden="1">{"via1",#N/A,TRUE,"general";"via2",#N/A,TRUE,"general";"via3",#N/A,TRUE,"general"}</definedName>
    <definedName name="qwdas2" localSheetId="6" hidden="1">{"via1",#N/A,TRUE,"general";"via2",#N/A,TRUE,"general";"via3",#N/A,TRUE,"general"}</definedName>
    <definedName name="qwdas2" hidden="1">{"via1",#N/A,TRUE,"general";"via2",#N/A,TRUE,"general";"via3",#N/A,TRUE,"general"}</definedName>
    <definedName name="qweqe" localSheetId="2" hidden="1">{"TAB1",#N/A,TRUE,"GENERAL";"TAB2",#N/A,TRUE,"GENERAL";"TAB3",#N/A,TRUE,"GENERAL";"TAB4",#N/A,TRUE,"GENERAL";"TAB5",#N/A,TRUE,"GENERAL"}</definedName>
    <definedName name="qweqe" localSheetId="14" hidden="1">{"TAB1",#N/A,TRUE,"GENERAL";"TAB2",#N/A,TRUE,"GENERAL";"TAB3",#N/A,TRUE,"GENERAL";"TAB4",#N/A,TRUE,"GENERAL";"TAB5",#N/A,TRUE,"GENERAL"}</definedName>
    <definedName name="qweqe" localSheetId="15" hidden="1">{"TAB1",#N/A,TRUE,"GENERAL";"TAB2",#N/A,TRUE,"GENERAL";"TAB3",#N/A,TRUE,"GENERAL";"TAB4",#N/A,TRUE,"GENERAL";"TAB5",#N/A,TRUE,"GENERAL"}</definedName>
    <definedName name="qweqe" localSheetId="0" hidden="1">{"TAB1",#N/A,TRUE,"GENERAL";"TAB2",#N/A,TRUE,"GENERAL";"TAB3",#N/A,TRUE,"GENERAL";"TAB4",#N/A,TRUE,"GENERAL";"TAB5",#N/A,TRUE,"GENERAL"}</definedName>
    <definedName name="qweqe" localSheetId="12" hidden="1">{"TAB1",#N/A,TRUE,"GENERAL";"TAB2",#N/A,TRUE,"GENERAL";"TAB3",#N/A,TRUE,"GENERAL";"TAB4",#N/A,TRUE,"GENERAL";"TAB5",#N/A,TRUE,"GENERAL"}</definedName>
    <definedName name="qweqe" localSheetId="13" hidden="1">{"TAB1",#N/A,TRUE,"GENERAL";"TAB2",#N/A,TRUE,"GENERAL";"TAB3",#N/A,TRUE,"GENERAL";"TAB4",#N/A,TRUE,"GENERAL";"TAB5",#N/A,TRUE,"GENERAL"}</definedName>
    <definedName name="qweqe" localSheetId="16" hidden="1">{"TAB1",#N/A,TRUE,"GENERAL";"TAB2",#N/A,TRUE,"GENERAL";"TAB3",#N/A,TRUE,"GENERAL";"TAB4",#N/A,TRUE,"GENERAL";"TAB5",#N/A,TRUE,"GENERAL"}</definedName>
    <definedName name="qweqe" localSheetId="1" hidden="1">{"TAB1",#N/A,TRUE,"GENERAL";"TAB2",#N/A,TRUE,"GENERAL";"TAB3",#N/A,TRUE,"GENERAL";"TAB4",#N/A,TRUE,"GENERAL";"TAB5",#N/A,TRUE,"GENERAL"}</definedName>
    <definedName name="qweqe" localSheetId="11" hidden="1">{"TAB1",#N/A,TRUE,"GENERAL";"TAB2",#N/A,TRUE,"GENERAL";"TAB3",#N/A,TRUE,"GENERAL";"TAB4",#N/A,TRUE,"GENERAL";"TAB5",#N/A,TRUE,"GENERAL"}</definedName>
    <definedName name="qweqe" localSheetId="5" hidden="1">{"TAB1",#N/A,TRUE,"GENERAL";"TAB2",#N/A,TRUE,"GENERAL";"TAB3",#N/A,TRUE,"GENERAL";"TAB4",#N/A,TRUE,"GENERAL";"TAB5",#N/A,TRUE,"GENERAL"}</definedName>
    <definedName name="qweqe" localSheetId="6" hidden="1">{"TAB1",#N/A,TRUE,"GENERAL";"TAB2",#N/A,TRUE,"GENERAL";"TAB3",#N/A,TRUE,"GENERAL";"TAB4",#N/A,TRUE,"GENERAL";"TAB5",#N/A,TRUE,"GENERAL"}</definedName>
    <definedName name="qweqe" hidden="1">{"TAB1",#N/A,TRUE,"GENERAL";"TAB2",#N/A,TRUE,"GENERAL";"TAB3",#N/A,TRUE,"GENERAL";"TAB4",#N/A,TRUE,"GENERAL";"TAB5",#N/A,TRUE,"GENERAL"}</definedName>
    <definedName name="qwqwqwj" localSheetId="2" hidden="1">{"TAB1",#N/A,TRUE,"GENERAL";"TAB2",#N/A,TRUE,"GENERAL";"TAB3",#N/A,TRUE,"GENERAL";"TAB4",#N/A,TRUE,"GENERAL";"TAB5",#N/A,TRUE,"GENERAL"}</definedName>
    <definedName name="qwqwqwj" localSheetId="14" hidden="1">{"TAB1",#N/A,TRUE,"GENERAL";"TAB2",#N/A,TRUE,"GENERAL";"TAB3",#N/A,TRUE,"GENERAL";"TAB4",#N/A,TRUE,"GENERAL";"TAB5",#N/A,TRUE,"GENERAL"}</definedName>
    <definedName name="qwqwqwj" localSheetId="15" hidden="1">{"TAB1",#N/A,TRUE,"GENERAL";"TAB2",#N/A,TRUE,"GENERAL";"TAB3",#N/A,TRUE,"GENERAL";"TAB4",#N/A,TRUE,"GENERAL";"TAB5",#N/A,TRUE,"GENERAL"}</definedName>
    <definedName name="qwqwqwj" localSheetId="0" hidden="1">{"TAB1",#N/A,TRUE,"GENERAL";"TAB2",#N/A,TRUE,"GENERAL";"TAB3",#N/A,TRUE,"GENERAL";"TAB4",#N/A,TRUE,"GENERAL";"TAB5",#N/A,TRUE,"GENERAL"}</definedName>
    <definedName name="qwqwqwj" localSheetId="12" hidden="1">{"TAB1",#N/A,TRUE,"GENERAL";"TAB2",#N/A,TRUE,"GENERAL";"TAB3",#N/A,TRUE,"GENERAL";"TAB4",#N/A,TRUE,"GENERAL";"TAB5",#N/A,TRUE,"GENERAL"}</definedName>
    <definedName name="qwqwqwj" localSheetId="13" hidden="1">{"TAB1",#N/A,TRUE,"GENERAL";"TAB2",#N/A,TRUE,"GENERAL";"TAB3",#N/A,TRUE,"GENERAL";"TAB4",#N/A,TRUE,"GENERAL";"TAB5",#N/A,TRUE,"GENERAL"}</definedName>
    <definedName name="qwqwqwj" localSheetId="16" hidden="1">{"TAB1",#N/A,TRUE,"GENERAL";"TAB2",#N/A,TRUE,"GENERAL";"TAB3",#N/A,TRUE,"GENERAL";"TAB4",#N/A,TRUE,"GENERAL";"TAB5",#N/A,TRUE,"GENERAL"}</definedName>
    <definedName name="qwqwqwj" localSheetId="1" hidden="1">{"TAB1",#N/A,TRUE,"GENERAL";"TAB2",#N/A,TRUE,"GENERAL";"TAB3",#N/A,TRUE,"GENERAL";"TAB4",#N/A,TRUE,"GENERAL";"TAB5",#N/A,TRUE,"GENERAL"}</definedName>
    <definedName name="qwqwqwj" localSheetId="11" hidden="1">{"TAB1",#N/A,TRUE,"GENERAL";"TAB2",#N/A,TRUE,"GENERAL";"TAB3",#N/A,TRUE,"GENERAL";"TAB4",#N/A,TRUE,"GENERAL";"TAB5",#N/A,TRUE,"GENERAL"}</definedName>
    <definedName name="qwqwqwj" localSheetId="5" hidden="1">{"TAB1",#N/A,TRUE,"GENERAL";"TAB2",#N/A,TRUE,"GENERAL";"TAB3",#N/A,TRUE,"GENERAL";"TAB4",#N/A,TRUE,"GENERAL";"TAB5",#N/A,TRUE,"GENERAL"}</definedName>
    <definedName name="qwqwqwj" localSheetId="6" hidden="1">{"TAB1",#N/A,TRUE,"GENERAL";"TAB2",#N/A,TRUE,"GENERAL";"TAB3",#N/A,TRUE,"GENERAL";"TAB4",#N/A,TRUE,"GENERAL";"TAB5",#N/A,TRUE,"GENERAL"}</definedName>
    <definedName name="qwqwqwj" hidden="1">{"TAB1",#N/A,TRUE,"GENERAL";"TAB2",#N/A,TRUE,"GENERAL";"TAB3",#N/A,TRUE,"GENERAL";"TAB4",#N/A,TRUE,"GENERAL";"TAB5",#N/A,TRUE,"GENERAL"}</definedName>
    <definedName name="RA1.001" localSheetId="2">#REF!</definedName>
    <definedName name="RA1.001" localSheetId="14">#REF!</definedName>
    <definedName name="RA1.001" localSheetId="15">#REF!</definedName>
    <definedName name="RA1.001" localSheetId="0">#REF!</definedName>
    <definedName name="RA1.001" localSheetId="12">#REF!</definedName>
    <definedName name="RA1.001" localSheetId="13">#REF!</definedName>
    <definedName name="RA1.001" localSheetId="1">#REF!</definedName>
    <definedName name="RA1.001" localSheetId="11">#REF!</definedName>
    <definedName name="RA1.001" localSheetId="5">#REF!</definedName>
    <definedName name="RA1.001" localSheetId="6">#REF!</definedName>
    <definedName name="RA1.001">#REF!</definedName>
    <definedName name="RA1.002" localSheetId="14">#REF!</definedName>
    <definedName name="RA1.002" localSheetId="15">#REF!</definedName>
    <definedName name="RA1.002" localSheetId="12">#REF!</definedName>
    <definedName name="RA1.002" localSheetId="13">#REF!</definedName>
    <definedName name="RA1.002" localSheetId="1">#REF!</definedName>
    <definedName name="RA1.002" localSheetId="11">#REF!</definedName>
    <definedName name="RA1.002" localSheetId="6">#REF!</definedName>
    <definedName name="RA1.002">#REF!</definedName>
    <definedName name="RA1.003" localSheetId="14">#REF!</definedName>
    <definedName name="RA1.003" localSheetId="15">#REF!</definedName>
    <definedName name="RA1.003" localSheetId="12">#REF!</definedName>
    <definedName name="RA1.003" localSheetId="13">#REF!</definedName>
    <definedName name="RA1.003" localSheetId="1">#REF!</definedName>
    <definedName name="RA1.003" localSheetId="11">#REF!</definedName>
    <definedName name="RA1.003" localSheetId="6">#REF!</definedName>
    <definedName name="RA1.003">#REF!</definedName>
    <definedName name="RA1.004" localSheetId="14">#REF!</definedName>
    <definedName name="RA1.004" localSheetId="15">#REF!</definedName>
    <definedName name="RA1.004" localSheetId="12">#REF!</definedName>
    <definedName name="RA1.004" localSheetId="13">#REF!</definedName>
    <definedName name="RA1.004" localSheetId="1">#REF!</definedName>
    <definedName name="RA1.004" localSheetId="11">#REF!</definedName>
    <definedName name="RA1.004" localSheetId="6">#REF!</definedName>
    <definedName name="RA1.004">#REF!</definedName>
    <definedName name="RA1.006" localSheetId="14">#REF!</definedName>
    <definedName name="RA1.006" localSheetId="15">#REF!</definedName>
    <definedName name="RA1.006" localSheetId="12">#REF!</definedName>
    <definedName name="RA1.006" localSheetId="13">#REF!</definedName>
    <definedName name="RA1.006" localSheetId="1">#REF!</definedName>
    <definedName name="RA1.006" localSheetId="11">#REF!</definedName>
    <definedName name="RA1.006" localSheetId="6">#REF!</definedName>
    <definedName name="RA1.006">#REF!</definedName>
    <definedName name="RA1.010" localSheetId="14">#REF!</definedName>
    <definedName name="RA1.010" localSheetId="15">#REF!</definedName>
    <definedName name="RA1.010" localSheetId="12">#REF!</definedName>
    <definedName name="RA1.010" localSheetId="13">#REF!</definedName>
    <definedName name="RA1.010" localSheetId="1">#REF!</definedName>
    <definedName name="RA1.010" localSheetId="11">#REF!</definedName>
    <definedName name="RA1.010" localSheetId="6">#REF!</definedName>
    <definedName name="RA1.010">#REF!</definedName>
    <definedName name="RA1.011" localSheetId="14">#REF!</definedName>
    <definedName name="RA1.011" localSheetId="15">#REF!</definedName>
    <definedName name="RA1.011" localSheetId="12">#REF!</definedName>
    <definedName name="RA1.011" localSheetId="13">#REF!</definedName>
    <definedName name="RA1.011" localSheetId="1">#REF!</definedName>
    <definedName name="RA1.011" localSheetId="11">#REF!</definedName>
    <definedName name="RA1.011" localSheetId="6">#REF!</definedName>
    <definedName name="RA1.011">#REF!</definedName>
    <definedName name="RA1.011.CABLE" localSheetId="14">#REF!</definedName>
    <definedName name="RA1.011.CABLE" localSheetId="15">#REF!</definedName>
    <definedName name="RA1.011.CABLE" localSheetId="12">#REF!</definedName>
    <definedName name="RA1.011.CABLE" localSheetId="13">#REF!</definedName>
    <definedName name="RA1.011.CABLE" localSheetId="1">#REF!</definedName>
    <definedName name="RA1.011.CABLE" localSheetId="11">#REF!</definedName>
    <definedName name="RA1.011.CABLE" localSheetId="6">#REF!</definedName>
    <definedName name="RA1.011.CABLE">#REF!</definedName>
    <definedName name="RA1.012" localSheetId="14">#REF!</definedName>
    <definedName name="RA1.012" localSheetId="15">#REF!</definedName>
    <definedName name="RA1.012" localSheetId="12">#REF!</definedName>
    <definedName name="RA1.012" localSheetId="13">#REF!</definedName>
    <definedName name="RA1.012" localSheetId="1">#REF!</definedName>
    <definedName name="RA1.012" localSheetId="11">#REF!</definedName>
    <definedName name="RA1.012" localSheetId="6">#REF!</definedName>
    <definedName name="RA1.012">#REF!</definedName>
    <definedName name="RA1.012.CABLE" localSheetId="14">#REF!</definedName>
    <definedName name="RA1.012.CABLE" localSheetId="15">#REF!</definedName>
    <definedName name="RA1.012.CABLE" localSheetId="12">#REF!</definedName>
    <definedName name="RA1.012.CABLE" localSheetId="13">#REF!</definedName>
    <definedName name="RA1.012.CABLE" localSheetId="1">#REF!</definedName>
    <definedName name="RA1.012.CABLE" localSheetId="11">#REF!</definedName>
    <definedName name="RA1.012.CABLE" localSheetId="6">#REF!</definedName>
    <definedName name="RA1.012.CABLE">#REF!</definedName>
    <definedName name="RA1.013" localSheetId="14">#REF!</definedName>
    <definedName name="RA1.013" localSheetId="15">#REF!</definedName>
    <definedName name="RA1.013" localSheetId="12">#REF!</definedName>
    <definedName name="RA1.013" localSheetId="13">#REF!</definedName>
    <definedName name="RA1.013" localSheetId="1">#REF!</definedName>
    <definedName name="RA1.013" localSheetId="11">#REF!</definedName>
    <definedName name="RA1.013" localSheetId="6">#REF!</definedName>
    <definedName name="RA1.013">#REF!</definedName>
    <definedName name="RA1.013.CABLE" localSheetId="14">#REF!</definedName>
    <definedName name="RA1.013.CABLE" localSheetId="15">#REF!</definedName>
    <definedName name="RA1.013.CABLE" localSheetId="12">#REF!</definedName>
    <definedName name="RA1.013.CABLE" localSheetId="13">#REF!</definedName>
    <definedName name="RA1.013.CABLE" localSheetId="1">#REF!</definedName>
    <definedName name="RA1.013.CABLE" localSheetId="11">#REF!</definedName>
    <definedName name="RA1.013.CABLE" localSheetId="6">#REF!</definedName>
    <definedName name="RA1.013.CABLE">#REF!</definedName>
    <definedName name="RA1.014" localSheetId="14">#REF!</definedName>
    <definedName name="RA1.014" localSheetId="15">#REF!</definedName>
    <definedName name="RA1.014" localSheetId="12">#REF!</definedName>
    <definedName name="RA1.014" localSheetId="13">#REF!</definedName>
    <definedName name="RA1.014" localSheetId="1">#REF!</definedName>
    <definedName name="RA1.014" localSheetId="11">#REF!</definedName>
    <definedName name="RA1.014" localSheetId="6">#REF!</definedName>
    <definedName name="RA1.014">#REF!</definedName>
    <definedName name="RA1.014.CABLE" localSheetId="14">#REF!</definedName>
    <definedName name="RA1.014.CABLE" localSheetId="15">#REF!</definedName>
    <definedName name="RA1.014.CABLE" localSheetId="12">#REF!</definedName>
    <definedName name="RA1.014.CABLE" localSheetId="13">#REF!</definedName>
    <definedName name="RA1.014.CABLE" localSheetId="1">#REF!</definedName>
    <definedName name="RA1.014.CABLE" localSheetId="11">#REF!</definedName>
    <definedName name="RA1.014.CABLE" localSheetId="6">#REF!</definedName>
    <definedName name="RA1.014.CABLE">#REF!</definedName>
    <definedName name="RA1.019" localSheetId="14">#REF!</definedName>
    <definedName name="RA1.019" localSheetId="15">#REF!</definedName>
    <definedName name="RA1.019" localSheetId="12">#REF!</definedName>
    <definedName name="RA1.019" localSheetId="13">#REF!</definedName>
    <definedName name="RA1.019" localSheetId="1">#REF!</definedName>
    <definedName name="RA1.019" localSheetId="11">#REF!</definedName>
    <definedName name="RA1.019" localSheetId="6">#REF!</definedName>
    <definedName name="RA1.019">#REF!</definedName>
    <definedName name="RA1.019.COMPLETA" localSheetId="14">#REF!</definedName>
    <definedName name="RA1.019.COMPLETA" localSheetId="15">#REF!</definedName>
    <definedName name="RA1.019.COMPLETA" localSheetId="12">#REF!</definedName>
    <definedName name="RA1.019.COMPLETA" localSheetId="13">#REF!</definedName>
    <definedName name="RA1.019.COMPLETA" localSheetId="1">#REF!</definedName>
    <definedName name="RA1.019.COMPLETA" localSheetId="11">#REF!</definedName>
    <definedName name="RA1.019.COMPLETA" localSheetId="6">#REF!</definedName>
    <definedName name="RA1.019.COMPLETA">#REF!</definedName>
    <definedName name="RA1.021.2400" localSheetId="14">#REF!</definedName>
    <definedName name="RA1.021.2400" localSheetId="15">#REF!</definedName>
    <definedName name="RA1.021.2400" localSheetId="12">#REF!</definedName>
    <definedName name="RA1.021.2400" localSheetId="13">#REF!</definedName>
    <definedName name="RA1.021.2400" localSheetId="1">#REF!</definedName>
    <definedName name="RA1.021.2400" localSheetId="11">#REF!</definedName>
    <definedName name="RA1.021.2400" localSheetId="6">#REF!</definedName>
    <definedName name="RA1.021.2400">#REF!</definedName>
    <definedName name="RA1.022.2400" localSheetId="14">#REF!</definedName>
    <definedName name="RA1.022.2400" localSheetId="15">#REF!</definedName>
    <definedName name="RA1.022.2400" localSheetId="12">#REF!</definedName>
    <definedName name="RA1.022.2400" localSheetId="13">#REF!</definedName>
    <definedName name="RA1.022.2400" localSheetId="1">#REF!</definedName>
    <definedName name="RA1.022.2400" localSheetId="11">#REF!</definedName>
    <definedName name="RA1.022.2400" localSheetId="6">#REF!</definedName>
    <definedName name="RA1.022.2400">#REF!</definedName>
    <definedName name="RA1.023.2400" localSheetId="14">#REF!</definedName>
    <definedName name="RA1.023.2400" localSheetId="15">#REF!</definedName>
    <definedName name="RA1.023.2400" localSheetId="12">#REF!</definedName>
    <definedName name="RA1.023.2400" localSheetId="13">#REF!</definedName>
    <definedName name="RA1.023.2400" localSheetId="1">#REF!</definedName>
    <definedName name="RA1.023.2400" localSheetId="11">#REF!</definedName>
    <definedName name="RA1.023.2400" localSheetId="6">#REF!</definedName>
    <definedName name="RA1.023.2400">#REF!</definedName>
    <definedName name="RA1.024.2400" localSheetId="14">#REF!</definedName>
    <definedName name="RA1.024.2400" localSheetId="15">#REF!</definedName>
    <definedName name="RA1.024.2400" localSheetId="12">#REF!</definedName>
    <definedName name="RA1.024.2400" localSheetId="13">#REF!</definedName>
    <definedName name="RA1.024.2400" localSheetId="1">#REF!</definedName>
    <definedName name="RA1.024.2400" localSheetId="11">#REF!</definedName>
    <definedName name="RA1.024.2400" localSheetId="6">#REF!</definedName>
    <definedName name="RA1.024.2400">#REF!</definedName>
    <definedName name="RA1.031" localSheetId="14">#REF!</definedName>
    <definedName name="RA1.031" localSheetId="15">#REF!</definedName>
    <definedName name="RA1.031" localSheetId="12">#REF!</definedName>
    <definedName name="RA1.031" localSheetId="13">#REF!</definedName>
    <definedName name="RA1.031" localSheetId="1">#REF!</definedName>
    <definedName name="RA1.031" localSheetId="11">#REF!</definedName>
    <definedName name="RA1.031" localSheetId="6">#REF!</definedName>
    <definedName name="RA1.031">#REF!</definedName>
    <definedName name="RA1.032" localSheetId="14">#REF!</definedName>
    <definedName name="RA1.032" localSheetId="15">#REF!</definedName>
    <definedName name="RA1.032" localSheetId="12">#REF!</definedName>
    <definedName name="RA1.032" localSheetId="13">#REF!</definedName>
    <definedName name="RA1.032" localSheetId="1">#REF!</definedName>
    <definedName name="RA1.032" localSheetId="11">#REF!</definedName>
    <definedName name="RA1.032" localSheetId="6">#REF!</definedName>
    <definedName name="RA1.032">#REF!</definedName>
    <definedName name="RA1.033" localSheetId="14">#REF!</definedName>
    <definedName name="RA1.033" localSheetId="15">#REF!</definedName>
    <definedName name="RA1.033" localSheetId="12">#REF!</definedName>
    <definedName name="RA1.033" localSheetId="13">#REF!</definedName>
    <definedName name="RA1.033" localSheetId="1">#REF!</definedName>
    <definedName name="RA1.033" localSheetId="11">#REF!</definedName>
    <definedName name="RA1.033" localSheetId="6">#REF!</definedName>
    <definedName name="RA1.033">#REF!</definedName>
    <definedName name="RA1.034" localSheetId="14">#REF!</definedName>
    <definedName name="RA1.034" localSheetId="15">#REF!</definedName>
    <definedName name="RA1.034" localSheetId="12">#REF!</definedName>
    <definedName name="RA1.034" localSheetId="13">#REF!</definedName>
    <definedName name="RA1.034" localSheetId="1">#REF!</definedName>
    <definedName name="RA1.034" localSheetId="11">#REF!</definedName>
    <definedName name="RA1.034" localSheetId="6">#REF!</definedName>
    <definedName name="RA1.034">#REF!</definedName>
    <definedName name="RA1.051" localSheetId="14">#REF!</definedName>
    <definedName name="RA1.051" localSheetId="15">#REF!</definedName>
    <definedName name="RA1.051" localSheetId="12">#REF!</definedName>
    <definedName name="RA1.051" localSheetId="13">#REF!</definedName>
    <definedName name="RA1.051" localSheetId="1">#REF!</definedName>
    <definedName name="RA1.051" localSheetId="11">#REF!</definedName>
    <definedName name="RA1.051" localSheetId="6">#REF!</definedName>
    <definedName name="RA1.051">#REF!</definedName>
    <definedName name="RA1.052" localSheetId="14">#REF!</definedName>
    <definedName name="RA1.052" localSheetId="15">#REF!</definedName>
    <definedName name="RA1.052" localSheetId="12">#REF!</definedName>
    <definedName name="RA1.052" localSheetId="13">#REF!</definedName>
    <definedName name="RA1.052" localSheetId="1">#REF!</definedName>
    <definedName name="RA1.052" localSheetId="11">#REF!</definedName>
    <definedName name="RA1.052" localSheetId="6">#REF!</definedName>
    <definedName name="RA1.052">#REF!</definedName>
    <definedName name="RA1.073" localSheetId="14">#REF!</definedName>
    <definedName name="RA1.073" localSheetId="15">#REF!</definedName>
    <definedName name="RA1.073" localSheetId="12">#REF!</definedName>
    <definedName name="RA1.073" localSheetId="13">#REF!</definedName>
    <definedName name="RA1.073" localSheetId="1">#REF!</definedName>
    <definedName name="RA1.073" localSheetId="11">#REF!</definedName>
    <definedName name="RA1.073" localSheetId="6">#REF!</definedName>
    <definedName name="RA1.073">#REF!</definedName>
    <definedName name="RA1.074" localSheetId="14">#REF!</definedName>
    <definedName name="RA1.074" localSheetId="15">#REF!</definedName>
    <definedName name="RA1.074" localSheetId="12">#REF!</definedName>
    <definedName name="RA1.074" localSheetId="13">#REF!</definedName>
    <definedName name="RA1.074" localSheetId="1">#REF!</definedName>
    <definedName name="RA1.074" localSheetId="11">#REF!</definedName>
    <definedName name="RA1.074" localSheetId="6">#REF!</definedName>
    <definedName name="RA1.074">#REF!</definedName>
    <definedName name="raa" localSheetId="2">#REF!</definedName>
    <definedName name="raa" localSheetId="14">'[7]Gabinetes ctrol, prot. y med. '!#REF!</definedName>
    <definedName name="raa" localSheetId="15">#REF!</definedName>
    <definedName name="raa" localSheetId="0">#REF!</definedName>
    <definedName name="raa" localSheetId="12">'[7]Gabinetes ctrol, prot. y med. '!#REF!</definedName>
    <definedName name="raa" localSheetId="13">'[7]Gabinetes ctrol, prot. y med. '!#REF!</definedName>
    <definedName name="raa" localSheetId="16">#REF!</definedName>
    <definedName name="raa" localSheetId="1">'[7]Gabinetes ctrol, prot. y med. '!#REF!</definedName>
    <definedName name="raa" localSheetId="11">#REF!</definedName>
    <definedName name="raa" localSheetId="5">#REF!</definedName>
    <definedName name="raa" localSheetId="6">'[7]Gabinetes ctrol, prot. y med. '!#REF!</definedName>
    <definedName name="raa">#REF!</definedName>
    <definedName name="rack" localSheetId="2">#REF!</definedName>
    <definedName name="rack" localSheetId="14">'[7]Gabinetes ctrol, prot. y med. '!#REF!</definedName>
    <definedName name="rack" localSheetId="15">#REF!</definedName>
    <definedName name="rack" localSheetId="0">#REF!</definedName>
    <definedName name="rack" localSheetId="12">'[7]Gabinetes ctrol, prot. y med. '!#REF!</definedName>
    <definedName name="rack" localSheetId="13">'[7]Gabinetes ctrol, prot. y med. '!#REF!</definedName>
    <definedName name="rack" localSheetId="16">#REF!</definedName>
    <definedName name="rack" localSheetId="1">'[7]Gabinetes ctrol, prot. y med. '!#REF!</definedName>
    <definedName name="rack" localSheetId="11">#REF!</definedName>
    <definedName name="rack" localSheetId="5">#REF!</definedName>
    <definedName name="rack" localSheetId="6">'[7]Gabinetes ctrol, prot. y med. '!#REF!</definedName>
    <definedName name="rack">#REF!</definedName>
    <definedName name="RACK1" localSheetId="14">#REF!</definedName>
    <definedName name="RACK1" localSheetId="15">#REF!</definedName>
    <definedName name="RACK1" localSheetId="12">#REF!</definedName>
    <definedName name="RACK1" localSheetId="13">#REF!</definedName>
    <definedName name="RACK1" localSheetId="1">#REF!</definedName>
    <definedName name="RACK1" localSheetId="11">#REF!</definedName>
    <definedName name="RACK1" localSheetId="5">#REF!</definedName>
    <definedName name="RACK1" localSheetId="6">#REF!</definedName>
    <definedName name="RACK1">#REF!</definedName>
    <definedName name="racks" localSheetId="2">#REF!</definedName>
    <definedName name="racks" localSheetId="14">'[7]Gabinetes ctrol, prot. y med. '!#REF!</definedName>
    <definedName name="racks" localSheetId="15">#REF!</definedName>
    <definedName name="racks" localSheetId="0">#REF!</definedName>
    <definedName name="racks" localSheetId="12">'[7]Gabinetes ctrol, prot. y med. '!#REF!</definedName>
    <definedName name="racks" localSheetId="13">'[7]Gabinetes ctrol, prot. y med. '!#REF!</definedName>
    <definedName name="racks" localSheetId="16">#REF!</definedName>
    <definedName name="racks" localSheetId="1">'[7]Gabinetes ctrol, prot. y med. '!#REF!</definedName>
    <definedName name="racks" localSheetId="11">#REF!</definedName>
    <definedName name="racks" localSheetId="5">#REF!</definedName>
    <definedName name="racks" localSheetId="6">'[7]Gabinetes ctrol, prot. y med. '!#REF!</definedName>
    <definedName name="racks">#REF!</definedName>
    <definedName name="radios" localSheetId="2">#REF!</definedName>
    <definedName name="radios" localSheetId="14">[3]Hoja2!#REF!</definedName>
    <definedName name="radios" localSheetId="15">#REF!</definedName>
    <definedName name="radios" localSheetId="0">#REF!</definedName>
    <definedName name="radios" localSheetId="12">[3]Hoja2!#REF!</definedName>
    <definedName name="radios" localSheetId="13">[3]Hoja2!#REF!</definedName>
    <definedName name="radios" localSheetId="16">#REF!</definedName>
    <definedName name="radios" localSheetId="1">[3]Hoja2!#REF!</definedName>
    <definedName name="radios" localSheetId="11">#REF!</definedName>
    <definedName name="radios" localSheetId="5">#REF!</definedName>
    <definedName name="radios" localSheetId="6">[3]Hoja2!#REF!</definedName>
    <definedName name="radios">#REF!</definedName>
    <definedName name="RE" localSheetId="14">#REF!</definedName>
    <definedName name="RE" localSheetId="15">#REF!</definedName>
    <definedName name="RE" localSheetId="12">#REF!</definedName>
    <definedName name="RE" localSheetId="13">#REF!</definedName>
    <definedName name="RE" localSheetId="1">#REF!</definedName>
    <definedName name="RE" localSheetId="11">#REF!</definedName>
    <definedName name="RE" localSheetId="5">#REF!</definedName>
    <definedName name="RE" localSheetId="6">#REF!</definedName>
    <definedName name="RE">#REF!</definedName>
    <definedName name="Reciclables" localSheetId="14">#REF!</definedName>
    <definedName name="Reciclables" localSheetId="15">#REF!</definedName>
    <definedName name="Reciclables" localSheetId="12">#REF!</definedName>
    <definedName name="Reciclables" localSheetId="13">#REF!</definedName>
    <definedName name="Reciclables" localSheetId="1">#REF!</definedName>
    <definedName name="Reciclables" localSheetId="11">#REF!</definedName>
    <definedName name="Reciclables" localSheetId="6">#REF!</definedName>
    <definedName name="Reciclables">#REF!</definedName>
    <definedName name="Recuperabilidad" localSheetId="2">#REF!</definedName>
    <definedName name="Recuperabilidad" localSheetId="14">'[39]3'!$D$51:$D$54</definedName>
    <definedName name="Recuperabilidad" localSheetId="15">#REF!</definedName>
    <definedName name="Recuperabilidad" localSheetId="0">#REF!</definedName>
    <definedName name="Recuperabilidad" localSheetId="12">'[39]3'!$D$51:$D$54</definedName>
    <definedName name="Recuperabilidad" localSheetId="13">'[39]3'!$D$51:$D$54</definedName>
    <definedName name="Recuperabilidad" localSheetId="16">#REF!</definedName>
    <definedName name="Recuperabilidad" localSheetId="1">'[39]3'!$D$51:$D$54</definedName>
    <definedName name="Recuperabilidad" localSheetId="11">#REF!</definedName>
    <definedName name="Recuperabilidad" localSheetId="5">#REF!</definedName>
    <definedName name="Recuperabilidad" localSheetId="6">'[39]3'!$D$51:$D$54</definedName>
    <definedName name="Recuperabilidad">#REF!</definedName>
    <definedName name="RED" localSheetId="14">[3]EST2!$AQ$2</definedName>
    <definedName name="RED" localSheetId="15">#REF!</definedName>
    <definedName name="RED" localSheetId="12">[3]EST2!$AQ$2</definedName>
    <definedName name="RED" localSheetId="13">[3]EST2!$AQ$2</definedName>
    <definedName name="RED" localSheetId="1">[3]EST2!$AQ$2</definedName>
    <definedName name="RED" localSheetId="11">#REF!</definedName>
    <definedName name="RED" localSheetId="6">[3]EST2!$AQ$2</definedName>
    <definedName name="RED">#REF!</definedName>
    <definedName name="REG" localSheetId="14">#REF!</definedName>
    <definedName name="REG" localSheetId="15">#REF!</definedName>
    <definedName name="REG" localSheetId="12">#REF!</definedName>
    <definedName name="REG" localSheetId="13">#REF!</definedName>
    <definedName name="REG" localSheetId="1">#REF!</definedName>
    <definedName name="REG" localSheetId="11">#REF!</definedName>
    <definedName name="REG" localSheetId="5">#REF!</definedName>
    <definedName name="REG" localSheetId="6">#REF!</definedName>
    <definedName name="REG">#REF!</definedName>
    <definedName name="rege" localSheetId="2" hidden="1">{"TAB1",#N/A,TRUE,"GENERAL";"TAB2",#N/A,TRUE,"GENERAL";"TAB3",#N/A,TRUE,"GENERAL";"TAB4",#N/A,TRUE,"GENERAL";"TAB5",#N/A,TRUE,"GENERAL"}</definedName>
    <definedName name="rege" localSheetId="14" hidden="1">{"TAB1",#N/A,TRUE,"GENERAL";"TAB2",#N/A,TRUE,"GENERAL";"TAB3",#N/A,TRUE,"GENERAL";"TAB4",#N/A,TRUE,"GENERAL";"TAB5",#N/A,TRUE,"GENERAL"}</definedName>
    <definedName name="rege" localSheetId="15" hidden="1">{"TAB1",#N/A,TRUE,"GENERAL";"TAB2",#N/A,TRUE,"GENERAL";"TAB3",#N/A,TRUE,"GENERAL";"TAB4",#N/A,TRUE,"GENERAL";"TAB5",#N/A,TRUE,"GENERAL"}</definedName>
    <definedName name="rege" localSheetId="0" hidden="1">{"TAB1",#N/A,TRUE,"GENERAL";"TAB2",#N/A,TRUE,"GENERAL";"TAB3",#N/A,TRUE,"GENERAL";"TAB4",#N/A,TRUE,"GENERAL";"TAB5",#N/A,TRUE,"GENERAL"}</definedName>
    <definedName name="rege" localSheetId="12" hidden="1">{"TAB1",#N/A,TRUE,"GENERAL";"TAB2",#N/A,TRUE,"GENERAL";"TAB3",#N/A,TRUE,"GENERAL";"TAB4",#N/A,TRUE,"GENERAL";"TAB5",#N/A,TRUE,"GENERAL"}</definedName>
    <definedName name="rege" localSheetId="13" hidden="1">{"TAB1",#N/A,TRUE,"GENERAL";"TAB2",#N/A,TRUE,"GENERAL";"TAB3",#N/A,TRUE,"GENERAL";"TAB4",#N/A,TRUE,"GENERAL";"TAB5",#N/A,TRUE,"GENERAL"}</definedName>
    <definedName name="rege" localSheetId="16" hidden="1">{"TAB1",#N/A,TRUE,"GENERAL";"TAB2",#N/A,TRUE,"GENERAL";"TAB3",#N/A,TRUE,"GENERAL";"TAB4",#N/A,TRUE,"GENERAL";"TAB5",#N/A,TRUE,"GENERAL"}</definedName>
    <definedName name="rege" localSheetId="1" hidden="1">{"TAB1",#N/A,TRUE,"GENERAL";"TAB2",#N/A,TRUE,"GENERAL";"TAB3",#N/A,TRUE,"GENERAL";"TAB4",#N/A,TRUE,"GENERAL";"TAB5",#N/A,TRUE,"GENERAL"}</definedName>
    <definedName name="rege" localSheetId="11" hidden="1">{"TAB1",#N/A,TRUE,"GENERAL";"TAB2",#N/A,TRUE,"GENERAL";"TAB3",#N/A,TRUE,"GENERAL";"TAB4",#N/A,TRUE,"GENERAL";"TAB5",#N/A,TRUE,"GENERAL"}</definedName>
    <definedName name="rege" localSheetId="5" hidden="1">{"TAB1",#N/A,TRUE,"GENERAL";"TAB2",#N/A,TRUE,"GENERAL";"TAB3",#N/A,TRUE,"GENERAL";"TAB4",#N/A,TRUE,"GENERAL";"TAB5",#N/A,TRUE,"GENERAL"}</definedName>
    <definedName name="rege" localSheetId="6" hidden="1">{"TAB1",#N/A,TRUE,"GENERAL";"TAB2",#N/A,TRUE,"GENERAL";"TAB3",#N/A,TRUE,"GENERAL";"TAB4",#N/A,TRUE,"GENERAL";"TAB5",#N/A,TRUE,"GENERAL"}</definedName>
    <definedName name="rege" hidden="1">{"TAB1",#N/A,TRUE,"GENERAL";"TAB2",#N/A,TRUE,"GENERAL";"TAB3",#N/A,TRUE,"GENERAL";"TAB4",#N/A,TRUE,"GENERAL";"TAB5",#N/A,TRUE,"GENERAL"}</definedName>
    <definedName name="regional" localSheetId="2">#REF!</definedName>
    <definedName name="regional" localSheetId="14">[22]CARRETERAS!$A$2</definedName>
    <definedName name="regional" localSheetId="15">#REF!</definedName>
    <definedName name="regional" localSheetId="0">#REF!</definedName>
    <definedName name="regional" localSheetId="12">[22]CARRETERAS!$A$2</definedName>
    <definedName name="regional" localSheetId="13">[22]CARRETERAS!$A$2</definedName>
    <definedName name="regional" localSheetId="1">[22]CARRETERAS!$A$2</definedName>
    <definedName name="regional" localSheetId="11">#REF!</definedName>
    <definedName name="regional" localSheetId="5">#REF!</definedName>
    <definedName name="regional" localSheetId="6">[22]CARRETERAS!$A$2</definedName>
    <definedName name="regional">#REF!</definedName>
    <definedName name="REGISTRO" localSheetId="2">#REF!</definedName>
    <definedName name="REGISTRO" localSheetId="14">#REF!</definedName>
    <definedName name="REGISTRO" localSheetId="15">#REF!</definedName>
    <definedName name="REGISTRO" localSheetId="0">#REF!</definedName>
    <definedName name="REGISTRO" localSheetId="12">#REF!</definedName>
    <definedName name="REGISTRO" localSheetId="13">#REF!</definedName>
    <definedName name="REGISTRO" localSheetId="1">#REF!</definedName>
    <definedName name="REGISTRO" localSheetId="11">#REF!</definedName>
    <definedName name="REGISTRO" localSheetId="5">#REF!</definedName>
    <definedName name="REGISTRO" localSheetId="6">#REF!</definedName>
    <definedName name="REGISTRO">#REF!</definedName>
    <definedName name="regresd" localSheetId="2" hidden="1">{"TAB1",#N/A,TRUE,"GENERAL";"TAB2",#N/A,TRUE,"GENERAL";"TAB3",#N/A,TRUE,"GENERAL";"TAB4",#N/A,TRUE,"GENERAL";"TAB5",#N/A,TRUE,"GENERAL"}</definedName>
    <definedName name="regresd" localSheetId="14" hidden="1">{"TAB1",#N/A,TRUE,"GENERAL";"TAB2",#N/A,TRUE,"GENERAL";"TAB3",#N/A,TRUE,"GENERAL";"TAB4",#N/A,TRUE,"GENERAL";"TAB5",#N/A,TRUE,"GENERAL"}</definedName>
    <definedName name="regresd" localSheetId="15" hidden="1">{"TAB1",#N/A,TRUE,"GENERAL";"TAB2",#N/A,TRUE,"GENERAL";"TAB3",#N/A,TRUE,"GENERAL";"TAB4",#N/A,TRUE,"GENERAL";"TAB5",#N/A,TRUE,"GENERAL"}</definedName>
    <definedName name="regresd" localSheetId="0" hidden="1">{"TAB1",#N/A,TRUE,"GENERAL";"TAB2",#N/A,TRUE,"GENERAL";"TAB3",#N/A,TRUE,"GENERAL";"TAB4",#N/A,TRUE,"GENERAL";"TAB5",#N/A,TRUE,"GENERAL"}</definedName>
    <definedName name="regresd" localSheetId="12" hidden="1">{"TAB1",#N/A,TRUE,"GENERAL";"TAB2",#N/A,TRUE,"GENERAL";"TAB3",#N/A,TRUE,"GENERAL";"TAB4",#N/A,TRUE,"GENERAL";"TAB5",#N/A,TRUE,"GENERAL"}</definedName>
    <definedName name="regresd" localSheetId="13" hidden="1">{"TAB1",#N/A,TRUE,"GENERAL";"TAB2",#N/A,TRUE,"GENERAL";"TAB3",#N/A,TRUE,"GENERAL";"TAB4",#N/A,TRUE,"GENERAL";"TAB5",#N/A,TRUE,"GENERAL"}</definedName>
    <definedName name="regresd" localSheetId="16" hidden="1">{"TAB1",#N/A,TRUE,"GENERAL";"TAB2",#N/A,TRUE,"GENERAL";"TAB3",#N/A,TRUE,"GENERAL";"TAB4",#N/A,TRUE,"GENERAL";"TAB5",#N/A,TRUE,"GENERAL"}</definedName>
    <definedName name="regresd" localSheetId="1" hidden="1">{"TAB1",#N/A,TRUE,"GENERAL";"TAB2",#N/A,TRUE,"GENERAL";"TAB3",#N/A,TRUE,"GENERAL";"TAB4",#N/A,TRUE,"GENERAL";"TAB5",#N/A,TRUE,"GENERAL"}</definedName>
    <definedName name="regresd" localSheetId="11" hidden="1">{"TAB1",#N/A,TRUE,"GENERAL";"TAB2",#N/A,TRUE,"GENERAL";"TAB3",#N/A,TRUE,"GENERAL";"TAB4",#N/A,TRUE,"GENERAL";"TAB5",#N/A,TRUE,"GENERAL"}</definedName>
    <definedName name="regresd" localSheetId="5" hidden="1">{"TAB1",#N/A,TRUE,"GENERAL";"TAB2",#N/A,TRUE,"GENERAL";"TAB3",#N/A,TRUE,"GENERAL";"TAB4",#N/A,TRUE,"GENERAL";"TAB5",#N/A,TRUE,"GENERAL"}</definedName>
    <definedName name="regresd" localSheetId="6"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localSheetId="14" hidden="1">{"TAB1",#N/A,TRUE,"GENERAL";"TAB2",#N/A,TRUE,"GENERAL";"TAB3",#N/A,TRUE,"GENERAL";"TAB4",#N/A,TRUE,"GENERAL";"TAB5",#N/A,TRUE,"GENERAL"}</definedName>
    <definedName name="regthio" localSheetId="15" hidden="1">{"TAB1",#N/A,TRUE,"GENERAL";"TAB2",#N/A,TRUE,"GENERAL";"TAB3",#N/A,TRUE,"GENERAL";"TAB4",#N/A,TRUE,"GENERAL";"TAB5",#N/A,TRUE,"GENERAL"}</definedName>
    <definedName name="regthio" localSheetId="0" hidden="1">{"TAB1",#N/A,TRUE,"GENERAL";"TAB2",#N/A,TRUE,"GENERAL";"TAB3",#N/A,TRUE,"GENERAL";"TAB4",#N/A,TRUE,"GENERAL";"TAB5",#N/A,TRUE,"GENERAL"}</definedName>
    <definedName name="regthio" localSheetId="12" hidden="1">{"TAB1",#N/A,TRUE,"GENERAL";"TAB2",#N/A,TRUE,"GENERAL";"TAB3",#N/A,TRUE,"GENERAL";"TAB4",#N/A,TRUE,"GENERAL";"TAB5",#N/A,TRUE,"GENERAL"}</definedName>
    <definedName name="regthio" localSheetId="13" hidden="1">{"TAB1",#N/A,TRUE,"GENERAL";"TAB2",#N/A,TRUE,"GENERAL";"TAB3",#N/A,TRUE,"GENERAL";"TAB4",#N/A,TRUE,"GENERAL";"TAB5",#N/A,TRUE,"GENERAL"}</definedName>
    <definedName name="regthio" localSheetId="16" hidden="1">{"TAB1",#N/A,TRUE,"GENERAL";"TAB2",#N/A,TRUE,"GENERAL";"TAB3",#N/A,TRUE,"GENERAL";"TAB4",#N/A,TRUE,"GENERAL";"TAB5",#N/A,TRUE,"GENERAL"}</definedName>
    <definedName name="regthio" localSheetId="1" hidden="1">{"TAB1",#N/A,TRUE,"GENERAL";"TAB2",#N/A,TRUE,"GENERAL";"TAB3",#N/A,TRUE,"GENERAL";"TAB4",#N/A,TRUE,"GENERAL";"TAB5",#N/A,TRUE,"GENERAL"}</definedName>
    <definedName name="regthio" localSheetId="11" hidden="1">{"TAB1",#N/A,TRUE,"GENERAL";"TAB2",#N/A,TRUE,"GENERAL";"TAB3",#N/A,TRUE,"GENERAL";"TAB4",#N/A,TRUE,"GENERAL";"TAB5",#N/A,TRUE,"GENERAL"}</definedName>
    <definedName name="regthio" localSheetId="5" hidden="1">{"TAB1",#N/A,TRUE,"GENERAL";"TAB2",#N/A,TRUE,"GENERAL";"TAB3",#N/A,TRUE,"GENERAL";"TAB4",#N/A,TRUE,"GENERAL";"TAB5",#N/A,TRUE,"GENERAL"}</definedName>
    <definedName name="regthio" localSheetId="6" hidden="1">{"TAB1",#N/A,TRUE,"GENERAL";"TAB2",#N/A,TRUE,"GENERAL";"TAB3",#N/A,TRUE,"GENERAL";"TAB4",#N/A,TRUE,"GENERAL";"TAB5",#N/A,TRUE,"GENERAL"}</definedName>
    <definedName name="regthio" hidden="1">{"TAB1",#N/A,TRUE,"GENERAL";"TAB2",#N/A,TRUE,"GENERAL";"TAB3",#N/A,TRUE,"GENERAL";"TAB4",#N/A,TRUE,"GENERAL";"TAB5",#N/A,TRUE,"GENERAL"}</definedName>
    <definedName name="REGULAR" localSheetId="2">#REF!</definedName>
    <definedName name="REGULAR" localSheetId="14">#REF!</definedName>
    <definedName name="REGULAR" localSheetId="15">#REF!</definedName>
    <definedName name="REGULAR" localSheetId="0">#REF!</definedName>
    <definedName name="REGULAR" localSheetId="12">#REF!</definedName>
    <definedName name="REGULAR" localSheetId="13">#REF!</definedName>
    <definedName name="REGULAR" localSheetId="1">#REF!</definedName>
    <definedName name="REGULAR" localSheetId="11">#REF!</definedName>
    <definedName name="REGULAR" localSheetId="5">#REF!</definedName>
    <definedName name="REGULAR" localSheetId="6">#REF!</definedName>
    <definedName name="REGULAR">#REF!</definedName>
    <definedName name="REJHE" localSheetId="2" hidden="1">{"via1",#N/A,TRUE,"general";"via2",#N/A,TRUE,"general";"via3",#N/A,TRUE,"general"}</definedName>
    <definedName name="REJHE" localSheetId="14" hidden="1">{"via1",#N/A,TRUE,"general";"via2",#N/A,TRUE,"general";"via3",#N/A,TRUE,"general"}</definedName>
    <definedName name="REJHE" localSheetId="15" hidden="1">{"via1",#N/A,TRUE,"general";"via2",#N/A,TRUE,"general";"via3",#N/A,TRUE,"general"}</definedName>
    <definedName name="REJHE" localSheetId="0" hidden="1">{"via1",#N/A,TRUE,"general";"via2",#N/A,TRUE,"general";"via3",#N/A,TRUE,"general"}</definedName>
    <definedName name="REJHE" localSheetId="12" hidden="1">{"via1",#N/A,TRUE,"general";"via2",#N/A,TRUE,"general";"via3",#N/A,TRUE,"general"}</definedName>
    <definedName name="REJHE" localSheetId="13" hidden="1">{"via1",#N/A,TRUE,"general";"via2",#N/A,TRUE,"general";"via3",#N/A,TRUE,"general"}</definedName>
    <definedName name="REJHE" localSheetId="16" hidden="1">{"via1",#N/A,TRUE,"general";"via2",#N/A,TRUE,"general";"via3",#N/A,TRUE,"general"}</definedName>
    <definedName name="REJHE" localSheetId="1" hidden="1">{"via1",#N/A,TRUE,"general";"via2",#N/A,TRUE,"general";"via3",#N/A,TRUE,"general"}</definedName>
    <definedName name="REJHE" localSheetId="11" hidden="1">{"via1",#N/A,TRUE,"general";"via2",#N/A,TRUE,"general";"via3",#N/A,TRUE,"general"}</definedName>
    <definedName name="REJHE" localSheetId="5" hidden="1">{"via1",#N/A,TRUE,"general";"via2",#N/A,TRUE,"general";"via3",#N/A,TRUE,"general"}</definedName>
    <definedName name="REJHE" localSheetId="6" hidden="1">{"via1",#N/A,TRUE,"general";"via2",#N/A,TRUE,"general";"via3",#N/A,TRUE,"general"}</definedName>
    <definedName name="REJHE" hidden="1">{"via1",#N/A,TRUE,"general";"via2",#N/A,TRUE,"general";"via3",#N/A,TRUE,"general"}</definedName>
    <definedName name="rell" localSheetId="2">#REF!</definedName>
    <definedName name="rell" localSheetId="14">#REF!</definedName>
    <definedName name="rell" localSheetId="15">#REF!</definedName>
    <definedName name="rell" localSheetId="0">#REF!</definedName>
    <definedName name="rell" localSheetId="12">#REF!</definedName>
    <definedName name="rell" localSheetId="13">#REF!</definedName>
    <definedName name="rell" localSheetId="1">#REF!</definedName>
    <definedName name="rell" localSheetId="11">#REF!</definedName>
    <definedName name="rell" localSheetId="5">#REF!</definedName>
    <definedName name="rell" localSheetId="6">#REF!</definedName>
    <definedName name="rell">#REF!</definedName>
    <definedName name="REPROGRAMACION" localSheetId="14">#REF!</definedName>
    <definedName name="REPROGRAMACION" localSheetId="15">#REF!</definedName>
    <definedName name="REPROGRAMACION" localSheetId="12">#REF!</definedName>
    <definedName name="REPROGRAMACION" localSheetId="13">#REF!</definedName>
    <definedName name="REPROGRAMACION" localSheetId="1">#REF!</definedName>
    <definedName name="REPROGRAMACION" localSheetId="11">#REF!</definedName>
    <definedName name="REPROGRAMACION" localSheetId="6">#REF!</definedName>
    <definedName name="REPROGRAMACION">#REF!</definedName>
    <definedName name="rer" localSheetId="2" hidden="1">{"via1",#N/A,TRUE,"general";"via2",#N/A,TRUE,"general";"via3",#N/A,TRUE,"general"}</definedName>
    <definedName name="rer" localSheetId="14" hidden="1">{"via1",#N/A,TRUE,"general";"via2",#N/A,TRUE,"general";"via3",#N/A,TRUE,"general"}</definedName>
    <definedName name="rer" localSheetId="15" hidden="1">{"via1",#N/A,TRUE,"general";"via2",#N/A,TRUE,"general";"via3",#N/A,TRUE,"general"}</definedName>
    <definedName name="rer" localSheetId="0" hidden="1">{"via1",#N/A,TRUE,"general";"via2",#N/A,TRUE,"general";"via3",#N/A,TRUE,"general"}</definedName>
    <definedName name="rer" localSheetId="12" hidden="1">{"via1",#N/A,TRUE,"general";"via2",#N/A,TRUE,"general";"via3",#N/A,TRUE,"general"}</definedName>
    <definedName name="rer" localSheetId="13" hidden="1">{"via1",#N/A,TRUE,"general";"via2",#N/A,TRUE,"general";"via3",#N/A,TRUE,"general"}</definedName>
    <definedName name="rer" localSheetId="16" hidden="1">{"via1",#N/A,TRUE,"general";"via2",#N/A,TRUE,"general";"via3",#N/A,TRUE,"general"}</definedName>
    <definedName name="rer" localSheetId="1" hidden="1">{"via1",#N/A,TRUE,"general";"via2",#N/A,TRUE,"general";"via3",#N/A,TRUE,"general"}</definedName>
    <definedName name="rer" localSheetId="11" hidden="1">{"via1",#N/A,TRUE,"general";"via2",#N/A,TRUE,"general";"via3",#N/A,TRUE,"general"}</definedName>
    <definedName name="rer" localSheetId="5" hidden="1">{"via1",#N/A,TRUE,"general";"via2",#N/A,TRUE,"general";"via3",#N/A,TRUE,"general"}</definedName>
    <definedName name="rer" localSheetId="6"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localSheetId="14" hidden="1">{"TAB1",#N/A,TRUE,"GENERAL";"TAB2",#N/A,TRUE,"GENERAL";"TAB3",#N/A,TRUE,"GENERAL";"TAB4",#N/A,TRUE,"GENERAL";"TAB5",#N/A,TRUE,"GENERAL"}</definedName>
    <definedName name="rererw" localSheetId="15" hidden="1">{"TAB1",#N/A,TRUE,"GENERAL";"TAB2",#N/A,TRUE,"GENERAL";"TAB3",#N/A,TRUE,"GENERAL";"TAB4",#N/A,TRUE,"GENERAL";"TAB5",#N/A,TRUE,"GENERAL"}</definedName>
    <definedName name="rererw" localSheetId="0" hidden="1">{"TAB1",#N/A,TRUE,"GENERAL";"TAB2",#N/A,TRUE,"GENERAL";"TAB3",#N/A,TRUE,"GENERAL";"TAB4",#N/A,TRUE,"GENERAL";"TAB5",#N/A,TRUE,"GENERAL"}</definedName>
    <definedName name="rererw" localSheetId="12" hidden="1">{"TAB1",#N/A,TRUE,"GENERAL";"TAB2",#N/A,TRUE,"GENERAL";"TAB3",#N/A,TRUE,"GENERAL";"TAB4",#N/A,TRUE,"GENERAL";"TAB5",#N/A,TRUE,"GENERAL"}</definedName>
    <definedName name="rererw" localSheetId="13" hidden="1">{"TAB1",#N/A,TRUE,"GENERAL";"TAB2",#N/A,TRUE,"GENERAL";"TAB3",#N/A,TRUE,"GENERAL";"TAB4",#N/A,TRUE,"GENERAL";"TAB5",#N/A,TRUE,"GENERAL"}</definedName>
    <definedName name="rererw" localSheetId="16" hidden="1">{"TAB1",#N/A,TRUE,"GENERAL";"TAB2",#N/A,TRUE,"GENERAL";"TAB3",#N/A,TRUE,"GENERAL";"TAB4",#N/A,TRUE,"GENERAL";"TAB5",#N/A,TRUE,"GENERAL"}</definedName>
    <definedName name="rererw" localSheetId="1" hidden="1">{"TAB1",#N/A,TRUE,"GENERAL";"TAB2",#N/A,TRUE,"GENERAL";"TAB3",#N/A,TRUE,"GENERAL";"TAB4",#N/A,TRUE,"GENERAL";"TAB5",#N/A,TRUE,"GENERAL"}</definedName>
    <definedName name="rererw" localSheetId="11" hidden="1">{"TAB1",#N/A,TRUE,"GENERAL";"TAB2",#N/A,TRUE,"GENERAL";"TAB3",#N/A,TRUE,"GENERAL";"TAB4",#N/A,TRUE,"GENERAL";"TAB5",#N/A,TRUE,"GENERAL"}</definedName>
    <definedName name="rererw" localSheetId="5" hidden="1">{"TAB1",#N/A,TRUE,"GENERAL";"TAB2",#N/A,TRUE,"GENERAL";"TAB3",#N/A,TRUE,"GENERAL";"TAB4",#N/A,TRUE,"GENERAL";"TAB5",#N/A,TRUE,"GENERAL"}</definedName>
    <definedName name="rererw" localSheetId="6"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localSheetId="14" hidden="1">{"TAB1",#N/A,TRUE,"GENERAL";"TAB2",#N/A,TRUE,"GENERAL";"TAB3",#N/A,TRUE,"GENERAL";"TAB4",#N/A,TRUE,"GENERAL";"TAB5",#N/A,TRUE,"GENERAL"}</definedName>
    <definedName name="rerg" localSheetId="15" hidden="1">{"TAB1",#N/A,TRUE,"GENERAL";"TAB2",#N/A,TRUE,"GENERAL";"TAB3",#N/A,TRUE,"GENERAL";"TAB4",#N/A,TRUE,"GENERAL";"TAB5",#N/A,TRUE,"GENERAL"}</definedName>
    <definedName name="rerg" localSheetId="0" hidden="1">{"TAB1",#N/A,TRUE,"GENERAL";"TAB2",#N/A,TRUE,"GENERAL";"TAB3",#N/A,TRUE,"GENERAL";"TAB4",#N/A,TRUE,"GENERAL";"TAB5",#N/A,TRUE,"GENERAL"}</definedName>
    <definedName name="rerg" localSheetId="12" hidden="1">{"TAB1",#N/A,TRUE,"GENERAL";"TAB2",#N/A,TRUE,"GENERAL";"TAB3",#N/A,TRUE,"GENERAL";"TAB4",#N/A,TRUE,"GENERAL";"TAB5",#N/A,TRUE,"GENERAL"}</definedName>
    <definedName name="rerg" localSheetId="13" hidden="1">{"TAB1",#N/A,TRUE,"GENERAL";"TAB2",#N/A,TRUE,"GENERAL";"TAB3",#N/A,TRUE,"GENERAL";"TAB4",#N/A,TRUE,"GENERAL";"TAB5",#N/A,TRUE,"GENERAL"}</definedName>
    <definedName name="rerg" localSheetId="16" hidden="1">{"TAB1",#N/A,TRUE,"GENERAL";"TAB2",#N/A,TRUE,"GENERAL";"TAB3",#N/A,TRUE,"GENERAL";"TAB4",#N/A,TRUE,"GENERAL";"TAB5",#N/A,TRUE,"GENERAL"}</definedName>
    <definedName name="rerg" localSheetId="1" hidden="1">{"TAB1",#N/A,TRUE,"GENERAL";"TAB2",#N/A,TRUE,"GENERAL";"TAB3",#N/A,TRUE,"GENERAL";"TAB4",#N/A,TRUE,"GENERAL";"TAB5",#N/A,TRUE,"GENERAL"}</definedName>
    <definedName name="rerg" localSheetId="11" hidden="1">{"TAB1",#N/A,TRUE,"GENERAL";"TAB2",#N/A,TRUE,"GENERAL";"TAB3",#N/A,TRUE,"GENERAL";"TAB4",#N/A,TRUE,"GENERAL";"TAB5",#N/A,TRUE,"GENERAL"}</definedName>
    <definedName name="rerg" localSheetId="5" hidden="1">{"TAB1",#N/A,TRUE,"GENERAL";"TAB2",#N/A,TRUE,"GENERAL";"TAB3",#N/A,TRUE,"GENERAL";"TAB4",#N/A,TRUE,"GENERAL";"TAB5",#N/A,TRUE,"GENERAL"}</definedName>
    <definedName name="rerg" localSheetId="6"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localSheetId="14" hidden="1">{"TAB1",#N/A,TRUE,"GENERAL";"TAB2",#N/A,TRUE,"GENERAL";"TAB3",#N/A,TRUE,"GENERAL";"TAB4",#N/A,TRUE,"GENERAL";"TAB5",#N/A,TRUE,"GENERAL"}</definedName>
    <definedName name="rerrrrw" localSheetId="15" hidden="1">{"TAB1",#N/A,TRUE,"GENERAL";"TAB2",#N/A,TRUE,"GENERAL";"TAB3",#N/A,TRUE,"GENERAL";"TAB4",#N/A,TRUE,"GENERAL";"TAB5",#N/A,TRUE,"GENERAL"}</definedName>
    <definedName name="rerrrrw" localSheetId="0" hidden="1">{"TAB1",#N/A,TRUE,"GENERAL";"TAB2",#N/A,TRUE,"GENERAL";"TAB3",#N/A,TRUE,"GENERAL";"TAB4",#N/A,TRUE,"GENERAL";"TAB5",#N/A,TRUE,"GENERAL"}</definedName>
    <definedName name="rerrrrw" localSheetId="12" hidden="1">{"TAB1",#N/A,TRUE,"GENERAL";"TAB2",#N/A,TRUE,"GENERAL";"TAB3",#N/A,TRUE,"GENERAL";"TAB4",#N/A,TRUE,"GENERAL";"TAB5",#N/A,TRUE,"GENERAL"}</definedName>
    <definedName name="rerrrrw" localSheetId="13" hidden="1">{"TAB1",#N/A,TRUE,"GENERAL";"TAB2",#N/A,TRUE,"GENERAL";"TAB3",#N/A,TRUE,"GENERAL";"TAB4",#N/A,TRUE,"GENERAL";"TAB5",#N/A,TRUE,"GENERAL"}</definedName>
    <definedName name="rerrrrw" localSheetId="16" hidden="1">{"TAB1",#N/A,TRUE,"GENERAL";"TAB2",#N/A,TRUE,"GENERAL";"TAB3",#N/A,TRUE,"GENERAL";"TAB4",#N/A,TRUE,"GENERAL";"TAB5",#N/A,TRUE,"GENERAL"}</definedName>
    <definedName name="rerrrrw" localSheetId="1" hidden="1">{"TAB1",#N/A,TRUE,"GENERAL";"TAB2",#N/A,TRUE,"GENERAL";"TAB3",#N/A,TRUE,"GENERAL";"TAB4",#N/A,TRUE,"GENERAL";"TAB5",#N/A,TRUE,"GENERAL"}</definedName>
    <definedName name="rerrrrw" localSheetId="11" hidden="1">{"TAB1",#N/A,TRUE,"GENERAL";"TAB2",#N/A,TRUE,"GENERAL";"TAB3",#N/A,TRUE,"GENERAL";"TAB4",#N/A,TRUE,"GENERAL";"TAB5",#N/A,TRUE,"GENERAL"}</definedName>
    <definedName name="rerrrrw" localSheetId="5" hidden="1">{"TAB1",#N/A,TRUE,"GENERAL";"TAB2",#N/A,TRUE,"GENERAL";"TAB3",#N/A,TRUE,"GENERAL";"TAB4",#N/A,TRUE,"GENERAL";"TAB5",#N/A,TRUE,"GENERAL"}</definedName>
    <definedName name="rerrrrw" localSheetId="6" hidden="1">{"TAB1",#N/A,TRUE,"GENERAL";"TAB2",#N/A,TRUE,"GENERAL";"TAB3",#N/A,TRUE,"GENERAL";"TAB4",#N/A,TRUE,"GENERAL";"TAB5",#N/A,TRUE,"GENERAL"}</definedName>
    <definedName name="rerrrrw" hidden="1">{"TAB1",#N/A,TRUE,"GENERAL";"TAB2",#N/A,TRUE,"GENERAL";"TAB3",#N/A,TRUE,"GENERAL";"TAB4",#N/A,TRUE,"GENERAL";"TAB5",#N/A,TRUE,"GENERAL"}</definedName>
    <definedName name="residente" localSheetId="2">#REF!</definedName>
    <definedName name="residente" localSheetId="14">'[22]GENERALIDADES '!$E$9</definedName>
    <definedName name="residente" localSheetId="15">#REF!</definedName>
    <definedName name="residente" localSheetId="0">#REF!</definedName>
    <definedName name="residente" localSheetId="12">'[22]GENERALIDADES '!$E$9</definedName>
    <definedName name="residente" localSheetId="13">'[22]GENERALIDADES '!$E$9</definedName>
    <definedName name="residente" localSheetId="1">'[22]GENERALIDADES '!$E$9</definedName>
    <definedName name="residente" localSheetId="11">#REF!</definedName>
    <definedName name="residente" localSheetId="5">#REF!</definedName>
    <definedName name="residente" localSheetId="6">'[22]GENERALIDADES '!$E$9</definedName>
    <definedName name="residente">#REF!</definedName>
    <definedName name="resist_cond" localSheetId="14">[6]D_AWG!$G$29</definedName>
    <definedName name="resist_cond" localSheetId="15">#REF!</definedName>
    <definedName name="resist_cond" localSheetId="12">[6]D_AWG!$G$29</definedName>
    <definedName name="resist_cond" localSheetId="13">[6]D_AWG!$G$29</definedName>
    <definedName name="resist_cond" localSheetId="1">[6]D_AWG!$G$29</definedName>
    <definedName name="resist_cond" localSheetId="11">#REF!</definedName>
    <definedName name="resist_cond" localSheetId="6">[6]D_AWG!$G$29</definedName>
    <definedName name="resist_cond">#REF!</definedName>
    <definedName name="RESOLUCION" localSheetId="2">#REF!</definedName>
    <definedName name="RESOLUCION" localSheetId="14">#REF!</definedName>
    <definedName name="RESOLUCION" localSheetId="15">#REF!</definedName>
    <definedName name="RESOLUCION" localSheetId="0">#REF!</definedName>
    <definedName name="RESOLUCION" localSheetId="12">#REF!</definedName>
    <definedName name="RESOLUCION" localSheetId="13">#REF!</definedName>
    <definedName name="RESOLUCION" localSheetId="1">#REF!</definedName>
    <definedName name="RESOLUCION" localSheetId="11">#REF!</definedName>
    <definedName name="RESOLUCION" localSheetId="5">#REF!</definedName>
    <definedName name="RESOLUCION" localSheetId="6">#REF!</definedName>
    <definedName name="RESOLUCION">#REF!</definedName>
    <definedName name="resul" localSheetId="14">#REF!</definedName>
    <definedName name="resul" localSheetId="15">#REF!</definedName>
    <definedName name="resul" localSheetId="12">#REF!</definedName>
    <definedName name="resul" localSheetId="13">#REF!</definedName>
    <definedName name="resul" localSheetId="1">#REF!</definedName>
    <definedName name="resul" localSheetId="11">#REF!</definedName>
    <definedName name="resul" localSheetId="6">#REF!</definedName>
    <definedName name="resul">#REF!</definedName>
    <definedName name="Retenc" localSheetId="14">[16]BASES!$E$31</definedName>
    <definedName name="Retenc" localSheetId="15">#REF!</definedName>
    <definedName name="Retenc" localSheetId="12">[16]BASES!$E$31</definedName>
    <definedName name="Retenc" localSheetId="13">[16]BASES!$E$31</definedName>
    <definedName name="Retenc" localSheetId="16">#REF!</definedName>
    <definedName name="Retenc" localSheetId="1">[16]BASES!$E$31</definedName>
    <definedName name="Retenc" localSheetId="11">#REF!</definedName>
    <definedName name="Retenc" localSheetId="5">#REF!</definedName>
    <definedName name="Retenc" localSheetId="6">[16]BASES!$E$31</definedName>
    <definedName name="Retenc">#REF!</definedName>
    <definedName name="RETTRE" localSheetId="2" hidden="1">{"via1",#N/A,TRUE,"general";"via2",#N/A,TRUE,"general";"via3",#N/A,TRUE,"general"}</definedName>
    <definedName name="RETTRE" localSheetId="14" hidden="1">{"via1",#N/A,TRUE,"general";"via2",#N/A,TRUE,"general";"via3",#N/A,TRUE,"general"}</definedName>
    <definedName name="RETTRE" localSheetId="15" hidden="1">{"via1",#N/A,TRUE,"general";"via2",#N/A,TRUE,"general";"via3",#N/A,TRUE,"general"}</definedName>
    <definedName name="RETTRE" localSheetId="0" hidden="1">{"via1",#N/A,TRUE,"general";"via2",#N/A,TRUE,"general";"via3",#N/A,TRUE,"general"}</definedName>
    <definedName name="RETTRE" localSheetId="12" hidden="1">{"via1",#N/A,TRUE,"general";"via2",#N/A,TRUE,"general";"via3",#N/A,TRUE,"general"}</definedName>
    <definedName name="RETTRE" localSheetId="13" hidden="1">{"via1",#N/A,TRUE,"general";"via2",#N/A,TRUE,"general";"via3",#N/A,TRUE,"general"}</definedName>
    <definedName name="RETTRE" localSheetId="16" hidden="1">{"via1",#N/A,TRUE,"general";"via2",#N/A,TRUE,"general";"via3",#N/A,TRUE,"general"}</definedName>
    <definedName name="RETTRE" localSheetId="1" hidden="1">{"via1",#N/A,TRUE,"general";"via2",#N/A,TRUE,"general";"via3",#N/A,TRUE,"general"}</definedName>
    <definedName name="RETTRE" localSheetId="11" hidden="1">{"via1",#N/A,TRUE,"general";"via2",#N/A,TRUE,"general";"via3",#N/A,TRUE,"general"}</definedName>
    <definedName name="RETTRE" localSheetId="5" hidden="1">{"via1",#N/A,TRUE,"general";"via2",#N/A,TRUE,"general";"via3",#N/A,TRUE,"general"}</definedName>
    <definedName name="RETTRE" localSheetId="6"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localSheetId="14" hidden="1">{"TAB1",#N/A,TRUE,"GENERAL";"TAB2",#N/A,TRUE,"GENERAL";"TAB3",#N/A,TRUE,"GENERAL";"TAB4",#N/A,TRUE,"GENERAL";"TAB5",#N/A,TRUE,"GENERAL"}</definedName>
    <definedName name="rety" localSheetId="15" hidden="1">{"TAB1",#N/A,TRUE,"GENERAL";"TAB2",#N/A,TRUE,"GENERAL";"TAB3",#N/A,TRUE,"GENERAL";"TAB4",#N/A,TRUE,"GENERAL";"TAB5",#N/A,TRUE,"GENERAL"}</definedName>
    <definedName name="rety" localSheetId="0" hidden="1">{"TAB1",#N/A,TRUE,"GENERAL";"TAB2",#N/A,TRUE,"GENERAL";"TAB3",#N/A,TRUE,"GENERAL";"TAB4",#N/A,TRUE,"GENERAL";"TAB5",#N/A,TRUE,"GENERAL"}</definedName>
    <definedName name="rety" localSheetId="12" hidden="1">{"TAB1",#N/A,TRUE,"GENERAL";"TAB2",#N/A,TRUE,"GENERAL";"TAB3",#N/A,TRUE,"GENERAL";"TAB4",#N/A,TRUE,"GENERAL";"TAB5",#N/A,TRUE,"GENERAL"}</definedName>
    <definedName name="rety" localSheetId="13" hidden="1">{"TAB1",#N/A,TRUE,"GENERAL";"TAB2",#N/A,TRUE,"GENERAL";"TAB3",#N/A,TRUE,"GENERAL";"TAB4",#N/A,TRUE,"GENERAL";"TAB5",#N/A,TRUE,"GENERAL"}</definedName>
    <definedName name="rety" localSheetId="16" hidden="1">{"TAB1",#N/A,TRUE,"GENERAL";"TAB2",#N/A,TRUE,"GENERAL";"TAB3",#N/A,TRUE,"GENERAL";"TAB4",#N/A,TRUE,"GENERAL";"TAB5",#N/A,TRUE,"GENERAL"}</definedName>
    <definedName name="rety" localSheetId="1" hidden="1">{"TAB1",#N/A,TRUE,"GENERAL";"TAB2",#N/A,TRUE,"GENERAL";"TAB3",#N/A,TRUE,"GENERAL";"TAB4",#N/A,TRUE,"GENERAL";"TAB5",#N/A,TRUE,"GENERAL"}</definedName>
    <definedName name="rety" localSheetId="11" hidden="1">{"TAB1",#N/A,TRUE,"GENERAL";"TAB2",#N/A,TRUE,"GENERAL";"TAB3",#N/A,TRUE,"GENERAL";"TAB4",#N/A,TRUE,"GENERAL";"TAB5",#N/A,TRUE,"GENERAL"}</definedName>
    <definedName name="rety" localSheetId="5" hidden="1">{"TAB1",#N/A,TRUE,"GENERAL";"TAB2",#N/A,TRUE,"GENERAL";"TAB3",#N/A,TRUE,"GENERAL";"TAB4",#N/A,TRUE,"GENERAL";"TAB5",#N/A,TRUE,"GENERAL"}</definedName>
    <definedName name="rety" localSheetId="6" hidden="1">{"TAB1",#N/A,TRUE,"GENERAL";"TAB2",#N/A,TRUE,"GENERAL";"TAB3",#N/A,TRUE,"GENERAL";"TAB4",#N/A,TRUE,"GENERAL";"TAB5",#N/A,TRUE,"GENERAL"}</definedName>
    <definedName name="rety" hidden="1">{"TAB1",#N/A,TRUE,"GENERAL";"TAB2",#N/A,TRUE,"GENERAL";"TAB3",#N/A,TRUE,"GENERAL";"TAB4",#N/A,TRUE,"GENERAL";"TAB5",#N/A,TRUE,"GENERAL"}</definedName>
    <definedName name="reul" localSheetId="2">#REF!</definedName>
    <definedName name="reul" localSheetId="14">#REF!</definedName>
    <definedName name="reul" localSheetId="15">#REF!</definedName>
    <definedName name="reul" localSheetId="0">#REF!</definedName>
    <definedName name="reul" localSheetId="12">#REF!</definedName>
    <definedName name="reul" localSheetId="13">#REF!</definedName>
    <definedName name="reul" localSheetId="1">#REF!</definedName>
    <definedName name="reul" localSheetId="11">#REF!</definedName>
    <definedName name="reul" localSheetId="5">#REF!</definedName>
    <definedName name="reul" localSheetId="6">#REF!</definedName>
    <definedName name="reul">#REF!</definedName>
    <definedName name="Reversibilidad" localSheetId="2">#REF!</definedName>
    <definedName name="Reversibilidad" localSheetId="14">'[39]3'!$G$31:$G$33</definedName>
    <definedName name="Reversibilidad" localSheetId="15">#REF!</definedName>
    <definedName name="Reversibilidad" localSheetId="0">#REF!</definedName>
    <definedName name="Reversibilidad" localSheetId="12">'[39]3'!$G$31:$G$33</definedName>
    <definedName name="Reversibilidad" localSheetId="13">'[39]3'!$G$31:$G$33</definedName>
    <definedName name="Reversibilidad" localSheetId="16">#REF!</definedName>
    <definedName name="Reversibilidad" localSheetId="1">'[39]3'!$G$31:$G$33</definedName>
    <definedName name="Reversibilidad" localSheetId="11">#REF!</definedName>
    <definedName name="Reversibilidad" localSheetId="5">#REF!</definedName>
    <definedName name="Reversibilidad" localSheetId="6">'[39]3'!$G$31:$G$33</definedName>
    <definedName name="Reversibilidad">#REF!</definedName>
    <definedName name="rewfreg" localSheetId="2" hidden="1">{"via1",#N/A,TRUE,"general";"via2",#N/A,TRUE,"general";"via3",#N/A,TRUE,"general"}</definedName>
    <definedName name="rewfreg" localSheetId="14" hidden="1">{"via1",#N/A,TRUE,"general";"via2",#N/A,TRUE,"general";"via3",#N/A,TRUE,"general"}</definedName>
    <definedName name="rewfreg" localSheetId="15" hidden="1">{"via1",#N/A,TRUE,"general";"via2",#N/A,TRUE,"general";"via3",#N/A,TRUE,"general"}</definedName>
    <definedName name="rewfreg" localSheetId="0" hidden="1">{"via1",#N/A,TRUE,"general";"via2",#N/A,TRUE,"general";"via3",#N/A,TRUE,"general"}</definedName>
    <definedName name="rewfreg" localSheetId="12" hidden="1">{"via1",#N/A,TRUE,"general";"via2",#N/A,TRUE,"general";"via3",#N/A,TRUE,"general"}</definedName>
    <definedName name="rewfreg" localSheetId="13" hidden="1">{"via1",#N/A,TRUE,"general";"via2",#N/A,TRUE,"general";"via3",#N/A,TRUE,"general"}</definedName>
    <definedName name="rewfreg" localSheetId="16" hidden="1">{"via1",#N/A,TRUE,"general";"via2",#N/A,TRUE,"general";"via3",#N/A,TRUE,"general"}</definedName>
    <definedName name="rewfreg" localSheetId="1" hidden="1">{"via1",#N/A,TRUE,"general";"via2",#N/A,TRUE,"general";"via3",#N/A,TRUE,"general"}</definedName>
    <definedName name="rewfreg" localSheetId="11" hidden="1">{"via1",#N/A,TRUE,"general";"via2",#N/A,TRUE,"general";"via3",#N/A,TRUE,"general"}</definedName>
    <definedName name="rewfreg" localSheetId="5" hidden="1">{"via1",#N/A,TRUE,"general";"via2",#N/A,TRUE,"general";"via3",#N/A,TRUE,"general"}</definedName>
    <definedName name="rewfreg" localSheetId="6"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localSheetId="14" hidden="1">{"via1",#N/A,TRUE,"general";"via2",#N/A,TRUE,"general";"via3",#N/A,TRUE,"general"}</definedName>
    <definedName name="rewr" localSheetId="15" hidden="1">{"via1",#N/A,TRUE,"general";"via2",#N/A,TRUE,"general";"via3",#N/A,TRUE,"general"}</definedName>
    <definedName name="rewr" localSheetId="0" hidden="1">{"via1",#N/A,TRUE,"general";"via2",#N/A,TRUE,"general";"via3",#N/A,TRUE,"general"}</definedName>
    <definedName name="rewr" localSheetId="12" hidden="1">{"via1",#N/A,TRUE,"general";"via2",#N/A,TRUE,"general";"via3",#N/A,TRUE,"general"}</definedName>
    <definedName name="rewr" localSheetId="13" hidden="1">{"via1",#N/A,TRUE,"general";"via2",#N/A,TRUE,"general";"via3",#N/A,TRUE,"general"}</definedName>
    <definedName name="rewr" localSheetId="16" hidden="1">{"via1",#N/A,TRUE,"general";"via2",#N/A,TRUE,"general";"via3",#N/A,TRUE,"general"}</definedName>
    <definedName name="rewr" localSheetId="1" hidden="1">{"via1",#N/A,TRUE,"general";"via2",#N/A,TRUE,"general";"via3",#N/A,TRUE,"general"}</definedName>
    <definedName name="rewr" localSheetId="11" hidden="1">{"via1",#N/A,TRUE,"general";"via2",#N/A,TRUE,"general";"via3",#N/A,TRUE,"general"}</definedName>
    <definedName name="rewr" localSheetId="5" hidden="1">{"via1",#N/A,TRUE,"general";"via2",#N/A,TRUE,"general";"via3",#N/A,TRUE,"general"}</definedName>
    <definedName name="rewr" localSheetId="6"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localSheetId="14" hidden="1">{"TAB1",#N/A,TRUE,"GENERAL";"TAB2",#N/A,TRUE,"GENERAL";"TAB3",#N/A,TRUE,"GENERAL";"TAB4",#N/A,TRUE,"GENERAL";"TAB5",#N/A,TRUE,"GENERAL"}</definedName>
    <definedName name="REWWER" localSheetId="15" hidden="1">{"TAB1",#N/A,TRUE,"GENERAL";"TAB2",#N/A,TRUE,"GENERAL";"TAB3",#N/A,TRUE,"GENERAL";"TAB4",#N/A,TRUE,"GENERAL";"TAB5",#N/A,TRUE,"GENERAL"}</definedName>
    <definedName name="REWWER" localSheetId="0" hidden="1">{"TAB1",#N/A,TRUE,"GENERAL";"TAB2",#N/A,TRUE,"GENERAL";"TAB3",#N/A,TRUE,"GENERAL";"TAB4",#N/A,TRUE,"GENERAL";"TAB5",#N/A,TRUE,"GENERAL"}</definedName>
    <definedName name="REWWER" localSheetId="12" hidden="1">{"TAB1",#N/A,TRUE,"GENERAL";"TAB2",#N/A,TRUE,"GENERAL";"TAB3",#N/A,TRUE,"GENERAL";"TAB4",#N/A,TRUE,"GENERAL";"TAB5",#N/A,TRUE,"GENERAL"}</definedName>
    <definedName name="REWWER" localSheetId="13" hidden="1">{"TAB1",#N/A,TRUE,"GENERAL";"TAB2",#N/A,TRUE,"GENERAL";"TAB3",#N/A,TRUE,"GENERAL";"TAB4",#N/A,TRUE,"GENERAL";"TAB5",#N/A,TRUE,"GENERAL"}</definedName>
    <definedName name="REWWER" localSheetId="16" hidden="1">{"TAB1",#N/A,TRUE,"GENERAL";"TAB2",#N/A,TRUE,"GENERAL";"TAB3",#N/A,TRUE,"GENERAL";"TAB4",#N/A,TRUE,"GENERAL";"TAB5",#N/A,TRUE,"GENERAL"}</definedName>
    <definedName name="REWWER" localSheetId="1" hidden="1">{"TAB1",#N/A,TRUE,"GENERAL";"TAB2",#N/A,TRUE,"GENERAL";"TAB3",#N/A,TRUE,"GENERAL";"TAB4",#N/A,TRUE,"GENERAL";"TAB5",#N/A,TRUE,"GENERAL"}</definedName>
    <definedName name="REWWER" localSheetId="11" hidden="1">{"TAB1",#N/A,TRUE,"GENERAL";"TAB2",#N/A,TRUE,"GENERAL";"TAB3",#N/A,TRUE,"GENERAL";"TAB4",#N/A,TRUE,"GENERAL";"TAB5",#N/A,TRUE,"GENERAL"}</definedName>
    <definedName name="REWWER" localSheetId="5" hidden="1">{"TAB1",#N/A,TRUE,"GENERAL";"TAB2",#N/A,TRUE,"GENERAL";"TAB3",#N/A,TRUE,"GENERAL";"TAB4",#N/A,TRUE,"GENERAL";"TAB5",#N/A,TRUE,"GENERAL"}</definedName>
    <definedName name="REWWER" localSheetId="6"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localSheetId="14" hidden="1">{"TAB1",#N/A,TRUE,"GENERAL";"TAB2",#N/A,TRUE,"GENERAL";"TAB3",#N/A,TRUE,"GENERAL";"TAB4",#N/A,TRUE,"GENERAL";"TAB5",#N/A,TRUE,"GENERAL"}</definedName>
    <definedName name="reyepoi" localSheetId="15" hidden="1">{"TAB1",#N/A,TRUE,"GENERAL";"TAB2",#N/A,TRUE,"GENERAL";"TAB3",#N/A,TRUE,"GENERAL";"TAB4",#N/A,TRUE,"GENERAL";"TAB5",#N/A,TRUE,"GENERAL"}</definedName>
    <definedName name="reyepoi" localSheetId="0" hidden="1">{"TAB1",#N/A,TRUE,"GENERAL";"TAB2",#N/A,TRUE,"GENERAL";"TAB3",#N/A,TRUE,"GENERAL";"TAB4",#N/A,TRUE,"GENERAL";"TAB5",#N/A,TRUE,"GENERAL"}</definedName>
    <definedName name="reyepoi" localSheetId="12" hidden="1">{"TAB1",#N/A,TRUE,"GENERAL";"TAB2",#N/A,TRUE,"GENERAL";"TAB3",#N/A,TRUE,"GENERAL";"TAB4",#N/A,TRUE,"GENERAL";"TAB5",#N/A,TRUE,"GENERAL"}</definedName>
    <definedName name="reyepoi" localSheetId="13" hidden="1">{"TAB1",#N/A,TRUE,"GENERAL";"TAB2",#N/A,TRUE,"GENERAL";"TAB3",#N/A,TRUE,"GENERAL";"TAB4",#N/A,TRUE,"GENERAL";"TAB5",#N/A,TRUE,"GENERAL"}</definedName>
    <definedName name="reyepoi" localSheetId="16" hidden="1">{"TAB1",#N/A,TRUE,"GENERAL";"TAB2",#N/A,TRUE,"GENERAL";"TAB3",#N/A,TRUE,"GENERAL";"TAB4",#N/A,TRUE,"GENERAL";"TAB5",#N/A,TRUE,"GENERAL"}</definedName>
    <definedName name="reyepoi" localSheetId="1" hidden="1">{"TAB1",#N/A,TRUE,"GENERAL";"TAB2",#N/A,TRUE,"GENERAL";"TAB3",#N/A,TRUE,"GENERAL";"TAB4",#N/A,TRUE,"GENERAL";"TAB5",#N/A,TRUE,"GENERAL"}</definedName>
    <definedName name="reyepoi" localSheetId="11" hidden="1">{"TAB1",#N/A,TRUE,"GENERAL";"TAB2",#N/A,TRUE,"GENERAL";"TAB3",#N/A,TRUE,"GENERAL";"TAB4",#N/A,TRUE,"GENERAL";"TAB5",#N/A,TRUE,"GENERAL"}</definedName>
    <definedName name="reyepoi" localSheetId="5" hidden="1">{"TAB1",#N/A,TRUE,"GENERAL";"TAB2",#N/A,TRUE,"GENERAL";"TAB3",#N/A,TRUE,"GENERAL";"TAB4",#N/A,TRUE,"GENERAL";"TAB5",#N/A,TRUE,"GENERAL"}</definedName>
    <definedName name="reyepoi" localSheetId="6"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localSheetId="14" hidden="1">{"via1",#N/A,TRUE,"general";"via2",#N/A,TRUE,"general";"via3",#N/A,TRUE,"general"}</definedName>
    <definedName name="reyety" localSheetId="15" hidden="1">{"via1",#N/A,TRUE,"general";"via2",#N/A,TRUE,"general";"via3",#N/A,TRUE,"general"}</definedName>
    <definedName name="reyety" localSheetId="0" hidden="1">{"via1",#N/A,TRUE,"general";"via2",#N/A,TRUE,"general";"via3",#N/A,TRUE,"general"}</definedName>
    <definedName name="reyety" localSheetId="12" hidden="1">{"via1",#N/A,TRUE,"general";"via2",#N/A,TRUE,"general";"via3",#N/A,TRUE,"general"}</definedName>
    <definedName name="reyety" localSheetId="13" hidden="1">{"via1",#N/A,TRUE,"general";"via2",#N/A,TRUE,"general";"via3",#N/A,TRUE,"general"}</definedName>
    <definedName name="reyety" localSheetId="16" hidden="1">{"via1",#N/A,TRUE,"general";"via2",#N/A,TRUE,"general";"via3",#N/A,TRUE,"general"}</definedName>
    <definedName name="reyety" localSheetId="1" hidden="1">{"via1",#N/A,TRUE,"general";"via2",#N/A,TRUE,"general";"via3",#N/A,TRUE,"general"}</definedName>
    <definedName name="reyety" localSheetId="11" hidden="1">{"via1",#N/A,TRUE,"general";"via2",#N/A,TRUE,"general";"via3",#N/A,TRUE,"general"}</definedName>
    <definedName name="reyety" localSheetId="5" hidden="1">{"via1",#N/A,TRUE,"general";"via2",#N/A,TRUE,"general";"via3",#N/A,TRUE,"general"}</definedName>
    <definedName name="reyety" localSheetId="6"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localSheetId="14" hidden="1">{"via1",#N/A,TRUE,"general";"via2",#N/A,TRUE,"general";"via3",#N/A,TRUE,"general"}</definedName>
    <definedName name="reyty" localSheetId="15" hidden="1">{"via1",#N/A,TRUE,"general";"via2",#N/A,TRUE,"general";"via3",#N/A,TRUE,"general"}</definedName>
    <definedName name="reyty" localSheetId="0" hidden="1">{"via1",#N/A,TRUE,"general";"via2",#N/A,TRUE,"general";"via3",#N/A,TRUE,"general"}</definedName>
    <definedName name="reyty" localSheetId="12" hidden="1">{"via1",#N/A,TRUE,"general";"via2",#N/A,TRUE,"general";"via3",#N/A,TRUE,"general"}</definedName>
    <definedName name="reyty" localSheetId="13" hidden="1">{"via1",#N/A,TRUE,"general";"via2",#N/A,TRUE,"general";"via3",#N/A,TRUE,"general"}</definedName>
    <definedName name="reyty" localSheetId="16" hidden="1">{"via1",#N/A,TRUE,"general";"via2",#N/A,TRUE,"general";"via3",#N/A,TRUE,"general"}</definedName>
    <definedName name="reyty" localSheetId="1" hidden="1">{"via1",#N/A,TRUE,"general";"via2",#N/A,TRUE,"general";"via3",#N/A,TRUE,"general"}</definedName>
    <definedName name="reyty" localSheetId="11" hidden="1">{"via1",#N/A,TRUE,"general";"via2",#N/A,TRUE,"general";"via3",#N/A,TRUE,"general"}</definedName>
    <definedName name="reyty" localSheetId="5" hidden="1">{"via1",#N/A,TRUE,"general";"via2",#N/A,TRUE,"general";"via3",#N/A,TRUE,"general"}</definedName>
    <definedName name="reyty" localSheetId="6"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localSheetId="14" hidden="1">{"via1",#N/A,TRUE,"general";"via2",#N/A,TRUE,"general";"via3",#N/A,TRUE,"general"}</definedName>
    <definedName name="reyyt" localSheetId="15" hidden="1">{"via1",#N/A,TRUE,"general";"via2",#N/A,TRUE,"general";"via3",#N/A,TRUE,"general"}</definedName>
    <definedName name="reyyt" localSheetId="0" hidden="1">{"via1",#N/A,TRUE,"general";"via2",#N/A,TRUE,"general";"via3",#N/A,TRUE,"general"}</definedName>
    <definedName name="reyyt" localSheetId="12" hidden="1">{"via1",#N/A,TRUE,"general";"via2",#N/A,TRUE,"general";"via3",#N/A,TRUE,"general"}</definedName>
    <definedName name="reyyt" localSheetId="13" hidden="1">{"via1",#N/A,TRUE,"general";"via2",#N/A,TRUE,"general";"via3",#N/A,TRUE,"general"}</definedName>
    <definedName name="reyyt" localSheetId="16" hidden="1">{"via1",#N/A,TRUE,"general";"via2",#N/A,TRUE,"general";"via3",#N/A,TRUE,"general"}</definedName>
    <definedName name="reyyt" localSheetId="1" hidden="1">{"via1",#N/A,TRUE,"general";"via2",#N/A,TRUE,"general";"via3",#N/A,TRUE,"general"}</definedName>
    <definedName name="reyyt" localSheetId="11" hidden="1">{"via1",#N/A,TRUE,"general";"via2",#N/A,TRUE,"general";"via3",#N/A,TRUE,"general"}</definedName>
    <definedName name="reyyt" localSheetId="5" hidden="1">{"via1",#N/A,TRUE,"general";"via2",#N/A,TRUE,"general";"via3",#N/A,TRUE,"general"}</definedName>
    <definedName name="reyyt" localSheetId="6" hidden="1">{"via1",#N/A,TRUE,"general";"via2",#N/A,TRUE,"general";"via3",#N/A,TRUE,"general"}</definedName>
    <definedName name="reyyt" hidden="1">{"via1",#N/A,TRUE,"general";"via2",#N/A,TRUE,"general";"via3",#N/A,TRUE,"general"}</definedName>
    <definedName name="RF" localSheetId="2">#REF!</definedName>
    <definedName name="RF" localSheetId="14">#REF!</definedName>
    <definedName name="RF" localSheetId="15">#REF!</definedName>
    <definedName name="RF" localSheetId="0">#REF!</definedName>
    <definedName name="RF" localSheetId="12">#REF!</definedName>
    <definedName name="RF" localSheetId="13">#REF!</definedName>
    <definedName name="RF" localSheetId="1">#REF!</definedName>
    <definedName name="RF" localSheetId="11">#REF!</definedName>
    <definedName name="RF" localSheetId="5">#REF!</definedName>
    <definedName name="RF" localSheetId="6">#REF!</definedName>
    <definedName name="RF">#REF!</definedName>
    <definedName name="rfhnhjyu" localSheetId="2" hidden="1">{"TAB1",#N/A,TRUE,"GENERAL";"TAB2",#N/A,TRUE,"GENERAL";"TAB3",#N/A,TRUE,"GENERAL";"TAB4",#N/A,TRUE,"GENERAL";"TAB5",#N/A,TRUE,"GENERAL"}</definedName>
    <definedName name="rfhnhjyu" localSheetId="14" hidden="1">{"TAB1",#N/A,TRUE,"GENERAL";"TAB2",#N/A,TRUE,"GENERAL";"TAB3",#N/A,TRUE,"GENERAL";"TAB4",#N/A,TRUE,"GENERAL";"TAB5",#N/A,TRUE,"GENERAL"}</definedName>
    <definedName name="rfhnhjyu" localSheetId="15" hidden="1">{"TAB1",#N/A,TRUE,"GENERAL";"TAB2",#N/A,TRUE,"GENERAL";"TAB3",#N/A,TRUE,"GENERAL";"TAB4",#N/A,TRUE,"GENERAL";"TAB5",#N/A,TRUE,"GENERAL"}</definedName>
    <definedName name="rfhnhjyu" localSheetId="0" hidden="1">{"TAB1",#N/A,TRUE,"GENERAL";"TAB2",#N/A,TRUE,"GENERAL";"TAB3",#N/A,TRUE,"GENERAL";"TAB4",#N/A,TRUE,"GENERAL";"TAB5",#N/A,TRUE,"GENERAL"}</definedName>
    <definedName name="rfhnhjyu" localSheetId="12" hidden="1">{"TAB1",#N/A,TRUE,"GENERAL";"TAB2",#N/A,TRUE,"GENERAL";"TAB3",#N/A,TRUE,"GENERAL";"TAB4",#N/A,TRUE,"GENERAL";"TAB5",#N/A,TRUE,"GENERAL"}</definedName>
    <definedName name="rfhnhjyu" localSheetId="13" hidden="1">{"TAB1",#N/A,TRUE,"GENERAL";"TAB2",#N/A,TRUE,"GENERAL";"TAB3",#N/A,TRUE,"GENERAL";"TAB4",#N/A,TRUE,"GENERAL";"TAB5",#N/A,TRUE,"GENERAL"}</definedName>
    <definedName name="rfhnhjyu" localSheetId="16" hidden="1">{"TAB1",#N/A,TRUE,"GENERAL";"TAB2",#N/A,TRUE,"GENERAL";"TAB3",#N/A,TRUE,"GENERAL";"TAB4",#N/A,TRUE,"GENERAL";"TAB5",#N/A,TRUE,"GENERAL"}</definedName>
    <definedName name="rfhnhjyu" localSheetId="1" hidden="1">{"TAB1",#N/A,TRUE,"GENERAL";"TAB2",#N/A,TRUE,"GENERAL";"TAB3",#N/A,TRUE,"GENERAL";"TAB4",#N/A,TRUE,"GENERAL";"TAB5",#N/A,TRUE,"GENERAL"}</definedName>
    <definedName name="rfhnhjyu" localSheetId="11" hidden="1">{"TAB1",#N/A,TRUE,"GENERAL";"TAB2",#N/A,TRUE,"GENERAL";"TAB3",#N/A,TRUE,"GENERAL";"TAB4",#N/A,TRUE,"GENERAL";"TAB5",#N/A,TRUE,"GENERAL"}</definedName>
    <definedName name="rfhnhjyu" localSheetId="5" hidden="1">{"TAB1",#N/A,TRUE,"GENERAL";"TAB2",#N/A,TRUE,"GENERAL";"TAB3",#N/A,TRUE,"GENERAL";"TAB4",#N/A,TRUE,"GENERAL";"TAB5",#N/A,TRUE,"GENERAL"}</definedName>
    <definedName name="rfhnhjyu" localSheetId="6"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localSheetId="14" hidden="1">{"via1",#N/A,TRUE,"general";"via2",#N/A,TRUE,"general";"via3",#N/A,TRUE,"general"}</definedName>
    <definedName name="rfrf" localSheetId="15" hidden="1">{"via1",#N/A,TRUE,"general";"via2",#N/A,TRUE,"general";"via3",#N/A,TRUE,"general"}</definedName>
    <definedName name="rfrf" localSheetId="0" hidden="1">{"via1",#N/A,TRUE,"general";"via2",#N/A,TRUE,"general";"via3",#N/A,TRUE,"general"}</definedName>
    <definedName name="rfrf" localSheetId="12" hidden="1">{"via1",#N/A,TRUE,"general";"via2",#N/A,TRUE,"general";"via3",#N/A,TRUE,"general"}</definedName>
    <definedName name="rfrf" localSheetId="13" hidden="1">{"via1",#N/A,TRUE,"general";"via2",#N/A,TRUE,"general";"via3",#N/A,TRUE,"general"}</definedName>
    <definedName name="rfrf" localSheetId="16" hidden="1">{"via1",#N/A,TRUE,"general";"via2",#N/A,TRUE,"general";"via3",#N/A,TRUE,"general"}</definedName>
    <definedName name="rfrf" localSheetId="1" hidden="1">{"via1",#N/A,TRUE,"general";"via2",#N/A,TRUE,"general";"via3",#N/A,TRUE,"general"}</definedName>
    <definedName name="rfrf" localSheetId="11" hidden="1">{"via1",#N/A,TRUE,"general";"via2",#N/A,TRUE,"general";"via3",#N/A,TRUE,"general"}</definedName>
    <definedName name="rfrf" localSheetId="5" hidden="1">{"via1",#N/A,TRUE,"general";"via2",#N/A,TRUE,"general";"via3",#N/A,TRUE,"general"}</definedName>
    <definedName name="rfrf" localSheetId="6" hidden="1">{"via1",#N/A,TRUE,"general";"via2",#N/A,TRUE,"general";"via3",#N/A,TRUE,"general"}</definedName>
    <definedName name="rfrf" hidden="1">{"via1",#N/A,TRUE,"general";"via2",#N/A,TRUE,"general";"via3",#N/A,TRUE,"general"}</definedName>
    <definedName name="rge" localSheetId="2" hidden="1">{"via1",#N/A,TRUE,"general";"via2",#N/A,TRUE,"general";"via3",#N/A,TRUE,"general"}</definedName>
    <definedName name="rge" localSheetId="14" hidden="1">{"via1",#N/A,TRUE,"general";"via2",#N/A,TRUE,"general";"via3",#N/A,TRUE,"general"}</definedName>
    <definedName name="rge" localSheetId="15" hidden="1">{"via1",#N/A,TRUE,"general";"via2",#N/A,TRUE,"general";"via3",#N/A,TRUE,"general"}</definedName>
    <definedName name="rge" localSheetId="0" hidden="1">{"via1",#N/A,TRUE,"general";"via2",#N/A,TRUE,"general";"via3",#N/A,TRUE,"general"}</definedName>
    <definedName name="rge" localSheetId="12" hidden="1">{"via1",#N/A,TRUE,"general";"via2",#N/A,TRUE,"general";"via3",#N/A,TRUE,"general"}</definedName>
    <definedName name="rge" localSheetId="13" hidden="1">{"via1",#N/A,TRUE,"general";"via2",#N/A,TRUE,"general";"via3",#N/A,TRUE,"general"}</definedName>
    <definedName name="rge" localSheetId="16" hidden="1">{"via1",#N/A,TRUE,"general";"via2",#N/A,TRUE,"general";"via3",#N/A,TRUE,"general"}</definedName>
    <definedName name="rge" localSheetId="1" hidden="1">{"via1",#N/A,TRUE,"general";"via2",#N/A,TRUE,"general";"via3",#N/A,TRUE,"general"}</definedName>
    <definedName name="rge" localSheetId="11" hidden="1">{"via1",#N/A,TRUE,"general";"via2",#N/A,TRUE,"general";"via3",#N/A,TRUE,"general"}</definedName>
    <definedName name="rge" localSheetId="5" hidden="1">{"via1",#N/A,TRUE,"general";"via2",#N/A,TRUE,"general";"via3",#N/A,TRUE,"general"}</definedName>
    <definedName name="rge" localSheetId="6"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localSheetId="14" hidden="1">{"via1",#N/A,TRUE,"general";"via2",#N/A,TRUE,"general";"via3",#N/A,TRUE,"general"}</definedName>
    <definedName name="rgegg" localSheetId="15" hidden="1">{"via1",#N/A,TRUE,"general";"via2",#N/A,TRUE,"general";"via3",#N/A,TRUE,"general"}</definedName>
    <definedName name="rgegg" localSheetId="0" hidden="1">{"via1",#N/A,TRUE,"general";"via2",#N/A,TRUE,"general";"via3",#N/A,TRUE,"general"}</definedName>
    <definedName name="rgegg" localSheetId="12" hidden="1">{"via1",#N/A,TRUE,"general";"via2",#N/A,TRUE,"general";"via3",#N/A,TRUE,"general"}</definedName>
    <definedName name="rgegg" localSheetId="13" hidden="1">{"via1",#N/A,TRUE,"general";"via2",#N/A,TRUE,"general";"via3",#N/A,TRUE,"general"}</definedName>
    <definedName name="rgegg" localSheetId="16" hidden="1">{"via1",#N/A,TRUE,"general";"via2",#N/A,TRUE,"general";"via3",#N/A,TRUE,"general"}</definedName>
    <definedName name="rgegg" localSheetId="1" hidden="1">{"via1",#N/A,TRUE,"general";"via2",#N/A,TRUE,"general";"via3",#N/A,TRUE,"general"}</definedName>
    <definedName name="rgegg" localSheetId="11" hidden="1">{"via1",#N/A,TRUE,"general";"via2",#N/A,TRUE,"general";"via3",#N/A,TRUE,"general"}</definedName>
    <definedName name="rgegg" localSheetId="5" hidden="1">{"via1",#N/A,TRUE,"general";"via2",#N/A,TRUE,"general";"via3",#N/A,TRUE,"general"}</definedName>
    <definedName name="rgegg" localSheetId="6"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localSheetId="14" hidden="1">{"TAB1",#N/A,TRUE,"GENERAL";"TAB2",#N/A,TRUE,"GENERAL";"TAB3",#N/A,TRUE,"GENERAL";"TAB4",#N/A,TRUE,"GENERAL";"TAB5",#N/A,TRUE,"GENERAL"}</definedName>
    <definedName name="rhh" localSheetId="15" hidden="1">{"TAB1",#N/A,TRUE,"GENERAL";"TAB2",#N/A,TRUE,"GENERAL";"TAB3",#N/A,TRUE,"GENERAL";"TAB4",#N/A,TRUE,"GENERAL";"TAB5",#N/A,TRUE,"GENERAL"}</definedName>
    <definedName name="rhh" localSheetId="0" hidden="1">{"TAB1",#N/A,TRUE,"GENERAL";"TAB2",#N/A,TRUE,"GENERAL";"TAB3",#N/A,TRUE,"GENERAL";"TAB4",#N/A,TRUE,"GENERAL";"TAB5",#N/A,TRUE,"GENERAL"}</definedName>
    <definedName name="rhh" localSheetId="12" hidden="1">{"TAB1",#N/A,TRUE,"GENERAL";"TAB2",#N/A,TRUE,"GENERAL";"TAB3",#N/A,TRUE,"GENERAL";"TAB4",#N/A,TRUE,"GENERAL";"TAB5",#N/A,TRUE,"GENERAL"}</definedName>
    <definedName name="rhh" localSheetId="13" hidden="1">{"TAB1",#N/A,TRUE,"GENERAL";"TAB2",#N/A,TRUE,"GENERAL";"TAB3",#N/A,TRUE,"GENERAL";"TAB4",#N/A,TRUE,"GENERAL";"TAB5",#N/A,TRUE,"GENERAL"}</definedName>
    <definedName name="rhh" localSheetId="16" hidden="1">{"TAB1",#N/A,TRUE,"GENERAL";"TAB2",#N/A,TRUE,"GENERAL";"TAB3",#N/A,TRUE,"GENERAL";"TAB4",#N/A,TRUE,"GENERAL";"TAB5",#N/A,TRUE,"GENERAL"}</definedName>
    <definedName name="rhh" localSheetId="1" hidden="1">{"TAB1",#N/A,TRUE,"GENERAL";"TAB2",#N/A,TRUE,"GENERAL";"TAB3",#N/A,TRUE,"GENERAL";"TAB4",#N/A,TRUE,"GENERAL";"TAB5",#N/A,TRUE,"GENERAL"}</definedName>
    <definedName name="rhh" localSheetId="11" hidden="1">{"TAB1",#N/A,TRUE,"GENERAL";"TAB2",#N/A,TRUE,"GENERAL";"TAB3",#N/A,TRUE,"GENERAL";"TAB4",#N/A,TRUE,"GENERAL";"TAB5",#N/A,TRUE,"GENERAL"}</definedName>
    <definedName name="rhh" localSheetId="5" hidden="1">{"TAB1",#N/A,TRUE,"GENERAL";"TAB2",#N/A,TRUE,"GENERAL";"TAB3",#N/A,TRUE,"GENERAL";"TAB4",#N/A,TRUE,"GENERAL";"TAB5",#N/A,TRUE,"GENERAL"}</definedName>
    <definedName name="rhh" localSheetId="6"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localSheetId="14" hidden="1">{"TAB1",#N/A,TRUE,"GENERAL";"TAB2",#N/A,TRUE,"GENERAL";"TAB3",#N/A,TRUE,"GENERAL";"TAB4",#N/A,TRUE,"GENERAL";"TAB5",#N/A,TRUE,"GENERAL"}</definedName>
    <definedName name="rhrtd" localSheetId="15" hidden="1">{"TAB1",#N/A,TRUE,"GENERAL";"TAB2",#N/A,TRUE,"GENERAL";"TAB3",#N/A,TRUE,"GENERAL";"TAB4",#N/A,TRUE,"GENERAL";"TAB5",#N/A,TRUE,"GENERAL"}</definedName>
    <definedName name="rhrtd" localSheetId="0" hidden="1">{"TAB1",#N/A,TRUE,"GENERAL";"TAB2",#N/A,TRUE,"GENERAL";"TAB3",#N/A,TRUE,"GENERAL";"TAB4",#N/A,TRUE,"GENERAL";"TAB5",#N/A,TRUE,"GENERAL"}</definedName>
    <definedName name="rhrtd" localSheetId="12" hidden="1">{"TAB1",#N/A,TRUE,"GENERAL";"TAB2",#N/A,TRUE,"GENERAL";"TAB3",#N/A,TRUE,"GENERAL";"TAB4",#N/A,TRUE,"GENERAL";"TAB5",#N/A,TRUE,"GENERAL"}</definedName>
    <definedName name="rhrtd" localSheetId="13" hidden="1">{"TAB1",#N/A,TRUE,"GENERAL";"TAB2",#N/A,TRUE,"GENERAL";"TAB3",#N/A,TRUE,"GENERAL";"TAB4",#N/A,TRUE,"GENERAL";"TAB5",#N/A,TRUE,"GENERAL"}</definedName>
    <definedName name="rhrtd" localSheetId="16" hidden="1">{"TAB1",#N/A,TRUE,"GENERAL";"TAB2",#N/A,TRUE,"GENERAL";"TAB3",#N/A,TRUE,"GENERAL";"TAB4",#N/A,TRUE,"GENERAL";"TAB5",#N/A,TRUE,"GENERAL"}</definedName>
    <definedName name="rhrtd" localSheetId="1" hidden="1">{"TAB1",#N/A,TRUE,"GENERAL";"TAB2",#N/A,TRUE,"GENERAL";"TAB3",#N/A,TRUE,"GENERAL";"TAB4",#N/A,TRUE,"GENERAL";"TAB5",#N/A,TRUE,"GENERAL"}</definedName>
    <definedName name="rhrtd" localSheetId="11" hidden="1">{"TAB1",#N/A,TRUE,"GENERAL";"TAB2",#N/A,TRUE,"GENERAL";"TAB3",#N/A,TRUE,"GENERAL";"TAB4",#N/A,TRUE,"GENERAL";"TAB5",#N/A,TRUE,"GENERAL"}</definedName>
    <definedName name="rhrtd" localSheetId="5" hidden="1">{"TAB1",#N/A,TRUE,"GENERAL";"TAB2",#N/A,TRUE,"GENERAL";"TAB3",#N/A,TRUE,"GENERAL";"TAB4",#N/A,TRUE,"GENERAL";"TAB5",#N/A,TRUE,"GENERAL"}</definedName>
    <definedName name="rhrtd" localSheetId="6"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localSheetId="14" hidden="1">{"TAB1",#N/A,TRUE,"GENERAL";"TAB2",#N/A,TRUE,"GENERAL";"TAB3",#N/A,TRUE,"GENERAL";"TAB4",#N/A,TRUE,"GENERAL";"TAB5",#N/A,TRUE,"GENERAL"}</definedName>
    <definedName name="rhtry" localSheetId="15" hidden="1">{"TAB1",#N/A,TRUE,"GENERAL";"TAB2",#N/A,TRUE,"GENERAL";"TAB3",#N/A,TRUE,"GENERAL";"TAB4",#N/A,TRUE,"GENERAL";"TAB5",#N/A,TRUE,"GENERAL"}</definedName>
    <definedName name="rhtry" localSheetId="0" hidden="1">{"TAB1",#N/A,TRUE,"GENERAL";"TAB2",#N/A,TRUE,"GENERAL";"TAB3",#N/A,TRUE,"GENERAL";"TAB4",#N/A,TRUE,"GENERAL";"TAB5",#N/A,TRUE,"GENERAL"}</definedName>
    <definedName name="rhtry" localSheetId="12" hidden="1">{"TAB1",#N/A,TRUE,"GENERAL";"TAB2",#N/A,TRUE,"GENERAL";"TAB3",#N/A,TRUE,"GENERAL";"TAB4",#N/A,TRUE,"GENERAL";"TAB5",#N/A,TRUE,"GENERAL"}</definedName>
    <definedName name="rhtry" localSheetId="13" hidden="1">{"TAB1",#N/A,TRUE,"GENERAL";"TAB2",#N/A,TRUE,"GENERAL";"TAB3",#N/A,TRUE,"GENERAL";"TAB4",#N/A,TRUE,"GENERAL";"TAB5",#N/A,TRUE,"GENERAL"}</definedName>
    <definedName name="rhtry" localSheetId="16" hidden="1">{"TAB1",#N/A,TRUE,"GENERAL";"TAB2",#N/A,TRUE,"GENERAL";"TAB3",#N/A,TRUE,"GENERAL";"TAB4",#N/A,TRUE,"GENERAL";"TAB5",#N/A,TRUE,"GENERAL"}</definedName>
    <definedName name="rhtry" localSheetId="1" hidden="1">{"TAB1",#N/A,TRUE,"GENERAL";"TAB2",#N/A,TRUE,"GENERAL";"TAB3",#N/A,TRUE,"GENERAL";"TAB4",#N/A,TRUE,"GENERAL";"TAB5",#N/A,TRUE,"GENERAL"}</definedName>
    <definedName name="rhtry" localSheetId="11" hidden="1">{"TAB1",#N/A,TRUE,"GENERAL";"TAB2",#N/A,TRUE,"GENERAL";"TAB3",#N/A,TRUE,"GENERAL";"TAB4",#N/A,TRUE,"GENERAL";"TAB5",#N/A,TRUE,"GENERAL"}</definedName>
    <definedName name="rhtry" localSheetId="5" hidden="1">{"TAB1",#N/A,TRUE,"GENERAL";"TAB2",#N/A,TRUE,"GENERAL";"TAB3",#N/A,TRUE,"GENERAL";"TAB4",#N/A,TRUE,"GENERAL";"TAB5",#N/A,TRUE,"GENERAL"}</definedName>
    <definedName name="rhtry" localSheetId="6" hidden="1">{"TAB1",#N/A,TRUE,"GENERAL";"TAB2",#N/A,TRUE,"GENERAL";"TAB3",#N/A,TRUE,"GENERAL";"TAB4",#N/A,TRUE,"GENERAL";"TAB5",#N/A,TRUE,"GENERAL"}</definedName>
    <definedName name="rhtry" hidden="1">{"TAB1",#N/A,TRUE,"GENERAL";"TAB2",#N/A,TRUE,"GENERAL";"TAB3",#N/A,TRUE,"GENERAL";"TAB4",#N/A,TRUE,"GENERAL";"TAB5",#N/A,TRUE,"GENERAL"}</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j" localSheetId="2" hidden="1">{"TAB1",#N/A,TRUE,"GENERAL";"TAB2",#N/A,TRUE,"GENERAL";"TAB3",#N/A,TRUE,"GENERAL";"TAB4",#N/A,TRUE,"GENERAL";"TAB5",#N/A,TRUE,"GENERAL"}</definedName>
    <definedName name="rj" localSheetId="14" hidden="1">{"TAB1",#N/A,TRUE,"GENERAL";"TAB2",#N/A,TRUE,"GENERAL";"TAB3",#N/A,TRUE,"GENERAL";"TAB4",#N/A,TRUE,"GENERAL";"TAB5",#N/A,TRUE,"GENERAL"}</definedName>
    <definedName name="rj" localSheetId="15" hidden="1">{"TAB1",#N/A,TRUE,"GENERAL";"TAB2",#N/A,TRUE,"GENERAL";"TAB3",#N/A,TRUE,"GENERAL";"TAB4",#N/A,TRUE,"GENERAL";"TAB5",#N/A,TRUE,"GENERAL"}</definedName>
    <definedName name="rj" localSheetId="0" hidden="1">{"TAB1",#N/A,TRUE,"GENERAL";"TAB2",#N/A,TRUE,"GENERAL";"TAB3",#N/A,TRUE,"GENERAL";"TAB4",#N/A,TRUE,"GENERAL";"TAB5",#N/A,TRUE,"GENERAL"}</definedName>
    <definedName name="rj" localSheetId="12" hidden="1">{"TAB1",#N/A,TRUE,"GENERAL";"TAB2",#N/A,TRUE,"GENERAL";"TAB3",#N/A,TRUE,"GENERAL";"TAB4",#N/A,TRUE,"GENERAL";"TAB5",#N/A,TRUE,"GENERAL"}</definedName>
    <definedName name="rj" localSheetId="13" hidden="1">{"TAB1",#N/A,TRUE,"GENERAL";"TAB2",#N/A,TRUE,"GENERAL";"TAB3",#N/A,TRUE,"GENERAL";"TAB4",#N/A,TRUE,"GENERAL";"TAB5",#N/A,TRUE,"GENERAL"}</definedName>
    <definedName name="rj" localSheetId="16" hidden="1">{"TAB1",#N/A,TRUE,"GENERAL";"TAB2",#N/A,TRUE,"GENERAL";"TAB3",#N/A,TRUE,"GENERAL";"TAB4",#N/A,TRUE,"GENERAL";"TAB5",#N/A,TRUE,"GENERAL"}</definedName>
    <definedName name="rj" localSheetId="1" hidden="1">{"TAB1",#N/A,TRUE,"GENERAL";"TAB2",#N/A,TRUE,"GENERAL";"TAB3",#N/A,TRUE,"GENERAL";"TAB4",#N/A,TRUE,"GENERAL";"TAB5",#N/A,TRUE,"GENERAL"}</definedName>
    <definedName name="rj" localSheetId="11" hidden="1">{"TAB1",#N/A,TRUE,"GENERAL";"TAB2",#N/A,TRUE,"GENERAL";"TAB3",#N/A,TRUE,"GENERAL";"TAB4",#N/A,TRUE,"GENERAL";"TAB5",#N/A,TRUE,"GENERAL"}</definedName>
    <definedName name="rj" localSheetId="5" hidden="1">{"TAB1",#N/A,TRUE,"GENERAL";"TAB2",#N/A,TRUE,"GENERAL";"TAB3",#N/A,TRUE,"GENERAL";"TAB4",#N/A,TRUE,"GENERAL";"TAB5",#N/A,TRUE,"GENERAL"}</definedName>
    <definedName name="rj" localSheetId="6"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localSheetId="14" hidden="1">{"TAB1",#N/A,TRUE,"GENERAL";"TAB2",#N/A,TRUE,"GENERAL";"TAB3",#N/A,TRUE,"GENERAL";"TAB4",#N/A,TRUE,"GENERAL";"TAB5",#N/A,TRUE,"GENERAL"}</definedName>
    <definedName name="rjjth" localSheetId="15" hidden="1">{"TAB1",#N/A,TRUE,"GENERAL";"TAB2",#N/A,TRUE,"GENERAL";"TAB3",#N/A,TRUE,"GENERAL";"TAB4",#N/A,TRUE,"GENERAL";"TAB5",#N/A,TRUE,"GENERAL"}</definedName>
    <definedName name="rjjth" localSheetId="0" hidden="1">{"TAB1",#N/A,TRUE,"GENERAL";"TAB2",#N/A,TRUE,"GENERAL";"TAB3",#N/A,TRUE,"GENERAL";"TAB4",#N/A,TRUE,"GENERAL";"TAB5",#N/A,TRUE,"GENERAL"}</definedName>
    <definedName name="rjjth" localSheetId="12" hidden="1">{"TAB1",#N/A,TRUE,"GENERAL";"TAB2",#N/A,TRUE,"GENERAL";"TAB3",#N/A,TRUE,"GENERAL";"TAB4",#N/A,TRUE,"GENERAL";"TAB5",#N/A,TRUE,"GENERAL"}</definedName>
    <definedName name="rjjth" localSheetId="13" hidden="1">{"TAB1",#N/A,TRUE,"GENERAL";"TAB2",#N/A,TRUE,"GENERAL";"TAB3",#N/A,TRUE,"GENERAL";"TAB4",#N/A,TRUE,"GENERAL";"TAB5",#N/A,TRUE,"GENERAL"}</definedName>
    <definedName name="rjjth" localSheetId="16" hidden="1">{"TAB1",#N/A,TRUE,"GENERAL";"TAB2",#N/A,TRUE,"GENERAL";"TAB3",#N/A,TRUE,"GENERAL";"TAB4",#N/A,TRUE,"GENERAL";"TAB5",#N/A,TRUE,"GENERAL"}</definedName>
    <definedName name="rjjth" localSheetId="1" hidden="1">{"TAB1",#N/A,TRUE,"GENERAL";"TAB2",#N/A,TRUE,"GENERAL";"TAB3",#N/A,TRUE,"GENERAL";"TAB4",#N/A,TRUE,"GENERAL";"TAB5",#N/A,TRUE,"GENERAL"}</definedName>
    <definedName name="rjjth" localSheetId="11" hidden="1">{"TAB1",#N/A,TRUE,"GENERAL";"TAB2",#N/A,TRUE,"GENERAL";"TAB3",#N/A,TRUE,"GENERAL";"TAB4",#N/A,TRUE,"GENERAL";"TAB5",#N/A,TRUE,"GENERAL"}</definedName>
    <definedName name="rjjth" localSheetId="5" hidden="1">{"TAB1",#N/A,TRUE,"GENERAL";"TAB2",#N/A,TRUE,"GENERAL";"TAB3",#N/A,TRUE,"GENERAL";"TAB4",#N/A,TRUE,"GENERAL";"TAB5",#N/A,TRUE,"GENERAL"}</definedName>
    <definedName name="rjjth" localSheetId="6"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localSheetId="14" hidden="1">{"via1",#N/A,TRUE,"general";"via2",#N/A,TRUE,"general";"via3",#N/A,TRUE,"general"}</definedName>
    <definedName name="rjy" localSheetId="15" hidden="1">{"via1",#N/A,TRUE,"general";"via2",#N/A,TRUE,"general";"via3",#N/A,TRUE,"general"}</definedName>
    <definedName name="rjy" localSheetId="0" hidden="1">{"via1",#N/A,TRUE,"general";"via2",#N/A,TRUE,"general";"via3",#N/A,TRUE,"general"}</definedName>
    <definedName name="rjy" localSheetId="12" hidden="1">{"via1",#N/A,TRUE,"general";"via2",#N/A,TRUE,"general";"via3",#N/A,TRUE,"general"}</definedName>
    <definedName name="rjy" localSheetId="13" hidden="1">{"via1",#N/A,TRUE,"general";"via2",#N/A,TRUE,"general";"via3",#N/A,TRUE,"general"}</definedName>
    <definedName name="rjy" localSheetId="16" hidden="1">{"via1",#N/A,TRUE,"general";"via2",#N/A,TRUE,"general";"via3",#N/A,TRUE,"general"}</definedName>
    <definedName name="rjy" localSheetId="1" hidden="1">{"via1",#N/A,TRUE,"general";"via2",#N/A,TRUE,"general";"via3",#N/A,TRUE,"general"}</definedName>
    <definedName name="rjy" localSheetId="11" hidden="1">{"via1",#N/A,TRUE,"general";"via2",#N/A,TRUE,"general";"via3",#N/A,TRUE,"general"}</definedName>
    <definedName name="rjy" localSheetId="5" hidden="1">{"via1",#N/A,TRUE,"general";"via2",#N/A,TRUE,"general";"via3",#N/A,TRUE,"general"}</definedName>
    <definedName name="rjy" localSheetId="6"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localSheetId="14" hidden="1">{"TAB1",#N/A,TRUE,"GENERAL";"TAB2",#N/A,TRUE,"GENERAL";"TAB3",#N/A,TRUE,"GENERAL";"TAB4",#N/A,TRUE,"GENERAL";"TAB5",#N/A,TRUE,"GENERAL"}</definedName>
    <definedName name="rkjyk" localSheetId="15" hidden="1">{"TAB1",#N/A,TRUE,"GENERAL";"TAB2",#N/A,TRUE,"GENERAL";"TAB3",#N/A,TRUE,"GENERAL";"TAB4",#N/A,TRUE,"GENERAL";"TAB5",#N/A,TRUE,"GENERAL"}</definedName>
    <definedName name="rkjyk" localSheetId="0" hidden="1">{"TAB1",#N/A,TRUE,"GENERAL";"TAB2",#N/A,TRUE,"GENERAL";"TAB3",#N/A,TRUE,"GENERAL";"TAB4",#N/A,TRUE,"GENERAL";"TAB5",#N/A,TRUE,"GENERAL"}</definedName>
    <definedName name="rkjyk" localSheetId="12" hidden="1">{"TAB1",#N/A,TRUE,"GENERAL";"TAB2",#N/A,TRUE,"GENERAL";"TAB3",#N/A,TRUE,"GENERAL";"TAB4",#N/A,TRUE,"GENERAL";"TAB5",#N/A,TRUE,"GENERAL"}</definedName>
    <definedName name="rkjyk" localSheetId="13" hidden="1">{"TAB1",#N/A,TRUE,"GENERAL";"TAB2",#N/A,TRUE,"GENERAL";"TAB3",#N/A,TRUE,"GENERAL";"TAB4",#N/A,TRUE,"GENERAL";"TAB5",#N/A,TRUE,"GENERAL"}</definedName>
    <definedName name="rkjyk" localSheetId="16" hidden="1">{"TAB1",#N/A,TRUE,"GENERAL";"TAB2",#N/A,TRUE,"GENERAL";"TAB3",#N/A,TRUE,"GENERAL";"TAB4",#N/A,TRUE,"GENERAL";"TAB5",#N/A,TRUE,"GENERAL"}</definedName>
    <definedName name="rkjyk" localSheetId="1" hidden="1">{"TAB1",#N/A,TRUE,"GENERAL";"TAB2",#N/A,TRUE,"GENERAL";"TAB3",#N/A,TRUE,"GENERAL";"TAB4",#N/A,TRUE,"GENERAL";"TAB5",#N/A,TRUE,"GENERAL"}</definedName>
    <definedName name="rkjyk" localSheetId="11" hidden="1">{"TAB1",#N/A,TRUE,"GENERAL";"TAB2",#N/A,TRUE,"GENERAL";"TAB3",#N/A,TRUE,"GENERAL";"TAB4",#N/A,TRUE,"GENERAL";"TAB5",#N/A,TRUE,"GENERAL"}</definedName>
    <definedName name="rkjyk" localSheetId="5" hidden="1">{"TAB1",#N/A,TRUE,"GENERAL";"TAB2",#N/A,TRUE,"GENERAL";"TAB3",#N/A,TRUE,"GENERAL";"TAB4",#N/A,TRUE,"GENERAL";"TAB5",#N/A,TRUE,"GENERAL"}</definedName>
    <definedName name="rkjyk" localSheetId="6"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localSheetId="14" hidden="1">{"via1",#N/A,TRUE,"general";"via2",#N/A,TRUE,"general";"via3",#N/A,TRUE,"general"}</definedName>
    <definedName name="rkru" localSheetId="15" hidden="1">{"via1",#N/A,TRUE,"general";"via2",#N/A,TRUE,"general";"via3",#N/A,TRUE,"general"}</definedName>
    <definedName name="rkru" localSheetId="0" hidden="1">{"via1",#N/A,TRUE,"general";"via2",#N/A,TRUE,"general";"via3",#N/A,TRUE,"general"}</definedName>
    <definedName name="rkru" localSheetId="12" hidden="1">{"via1",#N/A,TRUE,"general";"via2",#N/A,TRUE,"general";"via3",#N/A,TRUE,"general"}</definedName>
    <definedName name="rkru" localSheetId="13" hidden="1">{"via1",#N/A,TRUE,"general";"via2",#N/A,TRUE,"general";"via3",#N/A,TRUE,"general"}</definedName>
    <definedName name="rkru" localSheetId="16" hidden="1">{"via1",#N/A,TRUE,"general";"via2",#N/A,TRUE,"general";"via3",#N/A,TRUE,"general"}</definedName>
    <definedName name="rkru" localSheetId="1" hidden="1">{"via1",#N/A,TRUE,"general";"via2",#N/A,TRUE,"general";"via3",#N/A,TRUE,"general"}</definedName>
    <definedName name="rkru" localSheetId="11" hidden="1">{"via1",#N/A,TRUE,"general";"via2",#N/A,TRUE,"general";"via3",#N/A,TRUE,"general"}</definedName>
    <definedName name="rkru" localSheetId="5" hidden="1">{"via1",#N/A,TRUE,"general";"via2",#N/A,TRUE,"general";"via3",#N/A,TRUE,"general"}</definedName>
    <definedName name="rkru" localSheetId="6"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localSheetId="14" hidden="1">{"TAB1",#N/A,TRUE,"GENERAL";"TAB2",#N/A,TRUE,"GENERAL";"TAB3",#N/A,TRUE,"GENERAL";"TAB4",#N/A,TRUE,"GENERAL";"TAB5",#N/A,TRUE,"GENERAL"}</definedName>
    <definedName name="rky" localSheetId="15" hidden="1">{"TAB1",#N/A,TRUE,"GENERAL";"TAB2",#N/A,TRUE,"GENERAL";"TAB3",#N/A,TRUE,"GENERAL";"TAB4",#N/A,TRUE,"GENERAL";"TAB5",#N/A,TRUE,"GENERAL"}</definedName>
    <definedName name="rky" localSheetId="0" hidden="1">{"TAB1",#N/A,TRUE,"GENERAL";"TAB2",#N/A,TRUE,"GENERAL";"TAB3",#N/A,TRUE,"GENERAL";"TAB4",#N/A,TRUE,"GENERAL";"TAB5",#N/A,TRUE,"GENERAL"}</definedName>
    <definedName name="rky" localSheetId="12" hidden="1">{"TAB1",#N/A,TRUE,"GENERAL";"TAB2",#N/A,TRUE,"GENERAL";"TAB3",#N/A,TRUE,"GENERAL";"TAB4",#N/A,TRUE,"GENERAL";"TAB5",#N/A,TRUE,"GENERAL"}</definedName>
    <definedName name="rky" localSheetId="13" hidden="1">{"TAB1",#N/A,TRUE,"GENERAL";"TAB2",#N/A,TRUE,"GENERAL";"TAB3",#N/A,TRUE,"GENERAL";"TAB4",#N/A,TRUE,"GENERAL";"TAB5",#N/A,TRUE,"GENERAL"}</definedName>
    <definedName name="rky" localSheetId="16" hidden="1">{"TAB1",#N/A,TRUE,"GENERAL";"TAB2",#N/A,TRUE,"GENERAL";"TAB3",#N/A,TRUE,"GENERAL";"TAB4",#N/A,TRUE,"GENERAL";"TAB5",#N/A,TRUE,"GENERAL"}</definedName>
    <definedName name="rky" localSheetId="1" hidden="1">{"TAB1",#N/A,TRUE,"GENERAL";"TAB2",#N/A,TRUE,"GENERAL";"TAB3",#N/A,TRUE,"GENERAL";"TAB4",#N/A,TRUE,"GENERAL";"TAB5",#N/A,TRUE,"GENERAL"}</definedName>
    <definedName name="rky" localSheetId="11" hidden="1">{"TAB1",#N/A,TRUE,"GENERAL";"TAB2",#N/A,TRUE,"GENERAL";"TAB3",#N/A,TRUE,"GENERAL";"TAB4",#N/A,TRUE,"GENERAL";"TAB5",#N/A,TRUE,"GENERAL"}</definedName>
    <definedName name="rky" localSheetId="5" hidden="1">{"TAB1",#N/A,TRUE,"GENERAL";"TAB2",#N/A,TRUE,"GENERAL";"TAB3",#N/A,TRUE,"GENERAL";"TAB4",#N/A,TRUE,"GENERAL";"TAB5",#N/A,TRUE,"GENERAL"}</definedName>
    <definedName name="rky" localSheetId="6" hidden="1">{"TAB1",#N/A,TRUE,"GENERAL";"TAB2",#N/A,TRUE,"GENERAL";"TAB3",#N/A,TRUE,"GENERAL";"TAB4",#N/A,TRUE,"GENERAL";"TAB5",#N/A,TRUE,"GENERAL"}</definedName>
    <definedName name="rky" hidden="1">{"TAB1",#N/A,TRUE,"GENERAL";"TAB2",#N/A,TRUE,"GENERAL";"TAB3",#N/A,TRUE,"GENERAL";"TAB4",#N/A,TRUE,"GENERAL";"TAB5",#N/A,TRUE,"GENERAL"}</definedName>
    <definedName name="rrr" localSheetId="2" hidden="1">{"via1",#N/A,TRUE,"general";"via2",#N/A,TRUE,"general";"via3",#N/A,TRUE,"general"}</definedName>
    <definedName name="rrr" localSheetId="14" hidden="1">{"via1",#N/A,TRUE,"general";"via2",#N/A,TRUE,"general";"via3",#N/A,TRUE,"general"}</definedName>
    <definedName name="rrr" localSheetId="15" hidden="1">{"via1",#N/A,TRUE,"general";"via2",#N/A,TRUE,"general";"via3",#N/A,TRUE,"general"}</definedName>
    <definedName name="rrr" localSheetId="0" hidden="1">{"via1",#N/A,TRUE,"general";"via2",#N/A,TRUE,"general";"via3",#N/A,TRUE,"general"}</definedName>
    <definedName name="rrr" localSheetId="12" hidden="1">{"via1",#N/A,TRUE,"general";"via2",#N/A,TRUE,"general";"via3",#N/A,TRUE,"general"}</definedName>
    <definedName name="rrr" localSheetId="13" hidden="1">{"via1",#N/A,TRUE,"general";"via2",#N/A,TRUE,"general";"via3",#N/A,TRUE,"general"}</definedName>
    <definedName name="rrr" localSheetId="16" hidden="1">{"via1",#N/A,TRUE,"general";"via2",#N/A,TRUE,"general";"via3",#N/A,TRUE,"general"}</definedName>
    <definedName name="rrr" localSheetId="1" hidden="1">{"via1",#N/A,TRUE,"general";"via2",#N/A,TRUE,"general";"via3",#N/A,TRUE,"general"}</definedName>
    <definedName name="rrr" localSheetId="11" hidden="1">{"via1",#N/A,TRUE,"general";"via2",#N/A,TRUE,"general";"via3",#N/A,TRUE,"general"}</definedName>
    <definedName name="rrr" localSheetId="5" hidden="1">{"via1",#N/A,TRUE,"general";"via2",#N/A,TRUE,"general";"via3",#N/A,TRUE,"general"}</definedName>
    <definedName name="rrr" localSheetId="6" hidden="1">{"via1",#N/A,TRUE,"general";"via2",#N/A,TRUE,"general";"via3",#N/A,TRUE,"general"}</definedName>
    <definedName name="rrr" hidden="1">{"via1",#N/A,TRUE,"general";"via2",#N/A,TRUE,"general";"via3",#N/A,TRUE,"general"}</definedName>
    <definedName name="rrrrrb" localSheetId="2" hidden="1">{"via1",#N/A,TRUE,"general";"via2",#N/A,TRUE,"general";"via3",#N/A,TRUE,"general"}</definedName>
    <definedName name="rrrrrb" localSheetId="14" hidden="1">{"via1",#N/A,TRUE,"general";"via2",#N/A,TRUE,"general";"via3",#N/A,TRUE,"general"}</definedName>
    <definedName name="rrrrrb" localSheetId="15" hidden="1">{"via1",#N/A,TRUE,"general";"via2",#N/A,TRUE,"general";"via3",#N/A,TRUE,"general"}</definedName>
    <definedName name="rrrrrb" localSheetId="0" hidden="1">{"via1",#N/A,TRUE,"general";"via2",#N/A,TRUE,"general";"via3",#N/A,TRUE,"general"}</definedName>
    <definedName name="rrrrrb" localSheetId="12" hidden="1">{"via1",#N/A,TRUE,"general";"via2",#N/A,TRUE,"general";"via3",#N/A,TRUE,"general"}</definedName>
    <definedName name="rrrrrb" localSheetId="13" hidden="1">{"via1",#N/A,TRUE,"general";"via2",#N/A,TRUE,"general";"via3",#N/A,TRUE,"general"}</definedName>
    <definedName name="rrrrrb" localSheetId="16" hidden="1">{"via1",#N/A,TRUE,"general";"via2",#N/A,TRUE,"general";"via3",#N/A,TRUE,"general"}</definedName>
    <definedName name="rrrrrb" localSheetId="1" hidden="1">{"via1",#N/A,TRUE,"general";"via2",#N/A,TRUE,"general";"via3",#N/A,TRUE,"general"}</definedName>
    <definedName name="rrrrrb" localSheetId="11" hidden="1">{"via1",#N/A,TRUE,"general";"via2",#N/A,TRUE,"general";"via3",#N/A,TRUE,"general"}</definedName>
    <definedName name="rrrrrb" localSheetId="5" hidden="1">{"via1",#N/A,TRUE,"general";"via2",#N/A,TRUE,"general";"via3",#N/A,TRUE,"general"}</definedName>
    <definedName name="rrrrrb" localSheetId="6"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localSheetId="14" hidden="1">{"TAB1",#N/A,TRUE,"GENERAL";"TAB2",#N/A,TRUE,"GENERAL";"TAB3",#N/A,TRUE,"GENERAL";"TAB4",#N/A,TRUE,"GENERAL";"TAB5",#N/A,TRUE,"GENERAL"}</definedName>
    <definedName name="rrrrrrre" localSheetId="15" hidden="1">{"TAB1",#N/A,TRUE,"GENERAL";"TAB2",#N/A,TRUE,"GENERAL";"TAB3",#N/A,TRUE,"GENERAL";"TAB4",#N/A,TRUE,"GENERAL";"TAB5",#N/A,TRUE,"GENERAL"}</definedName>
    <definedName name="rrrrrrre" localSheetId="0" hidden="1">{"TAB1",#N/A,TRUE,"GENERAL";"TAB2",#N/A,TRUE,"GENERAL";"TAB3",#N/A,TRUE,"GENERAL";"TAB4",#N/A,TRUE,"GENERAL";"TAB5",#N/A,TRUE,"GENERAL"}</definedName>
    <definedName name="rrrrrrre" localSheetId="12" hidden="1">{"TAB1",#N/A,TRUE,"GENERAL";"TAB2",#N/A,TRUE,"GENERAL";"TAB3",#N/A,TRUE,"GENERAL";"TAB4",#N/A,TRUE,"GENERAL";"TAB5",#N/A,TRUE,"GENERAL"}</definedName>
    <definedName name="rrrrrrre" localSheetId="13" hidden="1">{"TAB1",#N/A,TRUE,"GENERAL";"TAB2",#N/A,TRUE,"GENERAL";"TAB3",#N/A,TRUE,"GENERAL";"TAB4",#N/A,TRUE,"GENERAL";"TAB5",#N/A,TRUE,"GENERAL"}</definedName>
    <definedName name="rrrrrrre" localSheetId="16" hidden="1">{"TAB1",#N/A,TRUE,"GENERAL";"TAB2",#N/A,TRUE,"GENERAL";"TAB3",#N/A,TRUE,"GENERAL";"TAB4",#N/A,TRUE,"GENERAL";"TAB5",#N/A,TRUE,"GENERAL"}</definedName>
    <definedName name="rrrrrrre" localSheetId="1" hidden="1">{"TAB1",#N/A,TRUE,"GENERAL";"TAB2",#N/A,TRUE,"GENERAL";"TAB3",#N/A,TRUE,"GENERAL";"TAB4",#N/A,TRUE,"GENERAL";"TAB5",#N/A,TRUE,"GENERAL"}</definedName>
    <definedName name="rrrrrrre" localSheetId="11" hidden="1">{"TAB1",#N/A,TRUE,"GENERAL";"TAB2",#N/A,TRUE,"GENERAL";"TAB3",#N/A,TRUE,"GENERAL";"TAB4",#N/A,TRUE,"GENERAL";"TAB5",#N/A,TRUE,"GENERAL"}</definedName>
    <definedName name="rrrrrrre" localSheetId="5" hidden="1">{"TAB1",#N/A,TRUE,"GENERAL";"TAB2",#N/A,TRUE,"GENERAL";"TAB3",#N/A,TRUE,"GENERAL";"TAB4",#N/A,TRUE,"GENERAL";"TAB5",#N/A,TRUE,"GENERAL"}</definedName>
    <definedName name="rrrrrrre" localSheetId="6"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localSheetId="14" hidden="1">{"via1",#N/A,TRUE,"general";"via2",#N/A,TRUE,"general";"via3",#N/A,TRUE,"general"}</definedName>
    <definedName name="rrrrt" localSheetId="15" hidden="1">{"via1",#N/A,TRUE,"general";"via2",#N/A,TRUE,"general";"via3",#N/A,TRUE,"general"}</definedName>
    <definedName name="rrrrt" localSheetId="0" hidden="1">{"via1",#N/A,TRUE,"general";"via2",#N/A,TRUE,"general";"via3",#N/A,TRUE,"general"}</definedName>
    <definedName name="rrrrt" localSheetId="12" hidden="1">{"via1",#N/A,TRUE,"general";"via2",#N/A,TRUE,"general";"via3",#N/A,TRUE,"general"}</definedName>
    <definedName name="rrrrt" localSheetId="13" hidden="1">{"via1",#N/A,TRUE,"general";"via2",#N/A,TRUE,"general";"via3",#N/A,TRUE,"general"}</definedName>
    <definedName name="rrrrt" localSheetId="16" hidden="1">{"via1",#N/A,TRUE,"general";"via2",#N/A,TRUE,"general";"via3",#N/A,TRUE,"general"}</definedName>
    <definedName name="rrrrt" localSheetId="1" hidden="1">{"via1",#N/A,TRUE,"general";"via2",#N/A,TRUE,"general";"via3",#N/A,TRUE,"general"}</definedName>
    <definedName name="rrrrt" localSheetId="11" hidden="1">{"via1",#N/A,TRUE,"general";"via2",#N/A,TRUE,"general";"via3",#N/A,TRUE,"general"}</definedName>
    <definedName name="rrrrt" localSheetId="5" hidden="1">{"via1",#N/A,TRUE,"general";"via2",#N/A,TRUE,"general";"via3",#N/A,TRUE,"general"}</definedName>
    <definedName name="rrrrt" localSheetId="6" hidden="1">{"via1",#N/A,TRUE,"general";"via2",#N/A,TRUE,"general";"via3",#N/A,TRUE,"general"}</definedName>
    <definedName name="rrrrt" hidden="1">{"via1",#N/A,TRUE,"general";"via2",#N/A,TRUE,"general";"via3",#N/A,TRUE,"general"}</definedName>
    <definedName name="RS" localSheetId="2">#REF!</definedName>
    <definedName name="RS" localSheetId="14">#REF!</definedName>
    <definedName name="RS" localSheetId="15">#REF!</definedName>
    <definedName name="RS" localSheetId="0">#REF!</definedName>
    <definedName name="RS" localSheetId="12">#REF!</definedName>
    <definedName name="RS" localSheetId="13">#REF!</definedName>
    <definedName name="RS" localSheetId="1">#REF!</definedName>
    <definedName name="RS" localSheetId="11">#REF!</definedName>
    <definedName name="RS" localSheetId="5">#REF!</definedName>
    <definedName name="RS" localSheetId="6">#REF!</definedName>
    <definedName name="RS">#REF!</definedName>
    <definedName name="rsdgsd5" localSheetId="2" hidden="1">{"TAB1",#N/A,TRUE,"GENERAL";"TAB2",#N/A,TRUE,"GENERAL";"TAB3",#N/A,TRUE,"GENERAL";"TAB4",#N/A,TRUE,"GENERAL";"TAB5",#N/A,TRUE,"GENERAL"}</definedName>
    <definedName name="rsdgsd5" localSheetId="14" hidden="1">{"TAB1",#N/A,TRUE,"GENERAL";"TAB2",#N/A,TRUE,"GENERAL";"TAB3",#N/A,TRUE,"GENERAL";"TAB4",#N/A,TRUE,"GENERAL";"TAB5",#N/A,TRUE,"GENERAL"}</definedName>
    <definedName name="rsdgsd5" localSheetId="15" hidden="1">{"TAB1",#N/A,TRUE,"GENERAL";"TAB2",#N/A,TRUE,"GENERAL";"TAB3",#N/A,TRUE,"GENERAL";"TAB4",#N/A,TRUE,"GENERAL";"TAB5",#N/A,TRUE,"GENERAL"}</definedName>
    <definedName name="rsdgsd5" localSheetId="0" hidden="1">{"TAB1",#N/A,TRUE,"GENERAL";"TAB2",#N/A,TRUE,"GENERAL";"TAB3",#N/A,TRUE,"GENERAL";"TAB4",#N/A,TRUE,"GENERAL";"TAB5",#N/A,TRUE,"GENERAL"}</definedName>
    <definedName name="rsdgsd5" localSheetId="12" hidden="1">{"TAB1",#N/A,TRUE,"GENERAL";"TAB2",#N/A,TRUE,"GENERAL";"TAB3",#N/A,TRUE,"GENERAL";"TAB4",#N/A,TRUE,"GENERAL";"TAB5",#N/A,TRUE,"GENERAL"}</definedName>
    <definedName name="rsdgsd5" localSheetId="13" hidden="1">{"TAB1",#N/A,TRUE,"GENERAL";"TAB2",#N/A,TRUE,"GENERAL";"TAB3",#N/A,TRUE,"GENERAL";"TAB4",#N/A,TRUE,"GENERAL";"TAB5",#N/A,TRUE,"GENERAL"}</definedName>
    <definedName name="rsdgsd5" localSheetId="16" hidden="1">{"TAB1",#N/A,TRUE,"GENERAL";"TAB2",#N/A,TRUE,"GENERAL";"TAB3",#N/A,TRUE,"GENERAL";"TAB4",#N/A,TRUE,"GENERAL";"TAB5",#N/A,TRUE,"GENERAL"}</definedName>
    <definedName name="rsdgsd5" localSheetId="1" hidden="1">{"TAB1",#N/A,TRUE,"GENERAL";"TAB2",#N/A,TRUE,"GENERAL";"TAB3",#N/A,TRUE,"GENERAL";"TAB4",#N/A,TRUE,"GENERAL";"TAB5",#N/A,TRUE,"GENERAL"}</definedName>
    <definedName name="rsdgsd5" localSheetId="11" hidden="1">{"TAB1",#N/A,TRUE,"GENERAL";"TAB2",#N/A,TRUE,"GENERAL";"TAB3",#N/A,TRUE,"GENERAL";"TAB4",#N/A,TRUE,"GENERAL";"TAB5",#N/A,TRUE,"GENERAL"}</definedName>
    <definedName name="rsdgsd5" localSheetId="5" hidden="1">{"TAB1",#N/A,TRUE,"GENERAL";"TAB2",#N/A,TRUE,"GENERAL";"TAB3",#N/A,TRUE,"GENERAL";"TAB4",#N/A,TRUE,"GENERAL";"TAB5",#N/A,TRUE,"GENERAL"}</definedName>
    <definedName name="rsdgsd5" localSheetId="6" hidden="1">{"TAB1",#N/A,TRUE,"GENERAL";"TAB2",#N/A,TRUE,"GENERAL";"TAB3",#N/A,TRUE,"GENERAL";"TAB4",#N/A,TRUE,"GENERAL";"TAB5",#N/A,TRUE,"GENERAL"}</definedName>
    <definedName name="rsdgsd5" hidden="1">{"TAB1",#N/A,TRUE,"GENERAL";"TAB2",#N/A,TRUE,"GENERAL";"TAB3",#N/A,TRUE,"GENERAL";"TAB4",#N/A,TRUE,"GENERAL";"TAB5",#N/A,TRUE,"GENERAL"}</definedName>
    <definedName name="rt" localSheetId="2" hidden="1">{"TAB1",#N/A,TRUE,"GENERAL";"TAB2",#N/A,TRUE,"GENERAL";"TAB3",#N/A,TRUE,"GENERAL";"TAB4",#N/A,TRUE,"GENERAL";"TAB5",#N/A,TRUE,"GENERAL"}</definedName>
    <definedName name="rt" localSheetId="14" hidden="1">{"TAB1",#N/A,TRUE,"GENERAL";"TAB2",#N/A,TRUE,"GENERAL";"TAB3",#N/A,TRUE,"GENERAL";"TAB4",#N/A,TRUE,"GENERAL";"TAB5",#N/A,TRUE,"GENERAL"}</definedName>
    <definedName name="rt" localSheetId="15" hidden="1">{"TAB1",#N/A,TRUE,"GENERAL";"TAB2",#N/A,TRUE,"GENERAL";"TAB3",#N/A,TRUE,"GENERAL";"TAB4",#N/A,TRUE,"GENERAL";"TAB5",#N/A,TRUE,"GENERAL"}</definedName>
    <definedName name="rt" localSheetId="0" hidden="1">{"TAB1",#N/A,TRUE,"GENERAL";"TAB2",#N/A,TRUE,"GENERAL";"TAB3",#N/A,TRUE,"GENERAL";"TAB4",#N/A,TRUE,"GENERAL";"TAB5",#N/A,TRUE,"GENERAL"}</definedName>
    <definedName name="rt" localSheetId="12" hidden="1">{"TAB1",#N/A,TRUE,"GENERAL";"TAB2",#N/A,TRUE,"GENERAL";"TAB3",#N/A,TRUE,"GENERAL";"TAB4",#N/A,TRUE,"GENERAL";"TAB5",#N/A,TRUE,"GENERAL"}</definedName>
    <definedName name="rt" localSheetId="13" hidden="1">{"TAB1",#N/A,TRUE,"GENERAL";"TAB2",#N/A,TRUE,"GENERAL";"TAB3",#N/A,TRUE,"GENERAL";"TAB4",#N/A,TRUE,"GENERAL";"TAB5",#N/A,TRUE,"GENERAL"}</definedName>
    <definedName name="rt" localSheetId="16" hidden="1">{"TAB1",#N/A,TRUE,"GENERAL";"TAB2",#N/A,TRUE,"GENERAL";"TAB3",#N/A,TRUE,"GENERAL";"TAB4",#N/A,TRUE,"GENERAL";"TAB5",#N/A,TRUE,"GENERAL"}</definedName>
    <definedName name="rt" localSheetId="1" hidden="1">{"TAB1",#N/A,TRUE,"GENERAL";"TAB2",#N/A,TRUE,"GENERAL";"TAB3",#N/A,TRUE,"GENERAL";"TAB4",#N/A,TRUE,"GENERAL";"TAB5",#N/A,TRUE,"GENERAL"}</definedName>
    <definedName name="rt" localSheetId="11" hidden="1">{"TAB1",#N/A,TRUE,"GENERAL";"TAB2",#N/A,TRUE,"GENERAL";"TAB3",#N/A,TRUE,"GENERAL";"TAB4",#N/A,TRUE,"GENERAL";"TAB5",#N/A,TRUE,"GENERAL"}</definedName>
    <definedName name="rt" localSheetId="5" hidden="1">{"TAB1",#N/A,TRUE,"GENERAL";"TAB2",#N/A,TRUE,"GENERAL";"TAB3",#N/A,TRUE,"GENERAL";"TAB4",#N/A,TRUE,"GENERAL";"TAB5",#N/A,TRUE,"GENERAL"}</definedName>
    <definedName name="rt" localSheetId="6"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localSheetId="14" hidden="1">{"TAB1",#N/A,TRUE,"GENERAL";"TAB2",#N/A,TRUE,"GENERAL";"TAB3",#N/A,TRUE,"GENERAL";"TAB4",#N/A,TRUE,"GENERAL";"TAB5",#N/A,TRUE,"GENERAL"}</definedName>
    <definedName name="rte" localSheetId="15" hidden="1">{"TAB1",#N/A,TRUE,"GENERAL";"TAB2",#N/A,TRUE,"GENERAL";"TAB3",#N/A,TRUE,"GENERAL";"TAB4",#N/A,TRUE,"GENERAL";"TAB5",#N/A,TRUE,"GENERAL"}</definedName>
    <definedName name="rte" localSheetId="0" hidden="1">{"TAB1",#N/A,TRUE,"GENERAL";"TAB2",#N/A,TRUE,"GENERAL";"TAB3",#N/A,TRUE,"GENERAL";"TAB4",#N/A,TRUE,"GENERAL";"TAB5",#N/A,TRUE,"GENERAL"}</definedName>
    <definedName name="rte" localSheetId="12" hidden="1">{"TAB1",#N/A,TRUE,"GENERAL";"TAB2",#N/A,TRUE,"GENERAL";"TAB3",#N/A,TRUE,"GENERAL";"TAB4",#N/A,TRUE,"GENERAL";"TAB5",#N/A,TRUE,"GENERAL"}</definedName>
    <definedName name="rte" localSheetId="13" hidden="1">{"TAB1",#N/A,TRUE,"GENERAL";"TAB2",#N/A,TRUE,"GENERAL";"TAB3",#N/A,TRUE,"GENERAL";"TAB4",#N/A,TRUE,"GENERAL";"TAB5",#N/A,TRUE,"GENERAL"}</definedName>
    <definedName name="rte" localSheetId="16" hidden="1">{"TAB1",#N/A,TRUE,"GENERAL";"TAB2",#N/A,TRUE,"GENERAL";"TAB3",#N/A,TRUE,"GENERAL";"TAB4",#N/A,TRUE,"GENERAL";"TAB5",#N/A,TRUE,"GENERAL"}</definedName>
    <definedName name="rte" localSheetId="1" hidden="1">{"TAB1",#N/A,TRUE,"GENERAL";"TAB2",#N/A,TRUE,"GENERAL";"TAB3",#N/A,TRUE,"GENERAL";"TAB4",#N/A,TRUE,"GENERAL";"TAB5",#N/A,TRUE,"GENERAL"}</definedName>
    <definedName name="rte" localSheetId="11" hidden="1">{"TAB1",#N/A,TRUE,"GENERAL";"TAB2",#N/A,TRUE,"GENERAL";"TAB3",#N/A,TRUE,"GENERAL";"TAB4",#N/A,TRUE,"GENERAL";"TAB5",#N/A,TRUE,"GENERAL"}</definedName>
    <definedName name="rte" localSheetId="5" hidden="1">{"TAB1",#N/A,TRUE,"GENERAL";"TAB2",#N/A,TRUE,"GENERAL";"TAB3",#N/A,TRUE,"GENERAL";"TAB4",#N/A,TRUE,"GENERAL";"TAB5",#N/A,TRUE,"GENERAL"}</definedName>
    <definedName name="rte" localSheetId="6"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localSheetId="14" hidden="1">{"via1",#N/A,TRUE,"general";"via2",#N/A,TRUE,"general";"via3",#N/A,TRUE,"general"}</definedName>
    <definedName name="rteg" localSheetId="15" hidden="1">{"via1",#N/A,TRUE,"general";"via2",#N/A,TRUE,"general";"via3",#N/A,TRUE,"general"}</definedName>
    <definedName name="rteg" localSheetId="0" hidden="1">{"via1",#N/A,TRUE,"general";"via2",#N/A,TRUE,"general";"via3",#N/A,TRUE,"general"}</definedName>
    <definedName name="rteg" localSheetId="12" hidden="1">{"via1",#N/A,TRUE,"general";"via2",#N/A,TRUE,"general";"via3",#N/A,TRUE,"general"}</definedName>
    <definedName name="rteg" localSheetId="13" hidden="1">{"via1",#N/A,TRUE,"general";"via2",#N/A,TRUE,"general";"via3",#N/A,TRUE,"general"}</definedName>
    <definedName name="rteg" localSheetId="16" hidden="1">{"via1",#N/A,TRUE,"general";"via2",#N/A,TRUE,"general";"via3",#N/A,TRUE,"general"}</definedName>
    <definedName name="rteg" localSheetId="1" hidden="1">{"via1",#N/A,TRUE,"general";"via2",#N/A,TRUE,"general";"via3",#N/A,TRUE,"general"}</definedName>
    <definedName name="rteg" localSheetId="11" hidden="1">{"via1",#N/A,TRUE,"general";"via2",#N/A,TRUE,"general";"via3",#N/A,TRUE,"general"}</definedName>
    <definedName name="rteg" localSheetId="5" hidden="1">{"via1",#N/A,TRUE,"general";"via2",#N/A,TRUE,"general";"via3",#N/A,TRUE,"general"}</definedName>
    <definedName name="rteg" localSheetId="6"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localSheetId="14" hidden="1">{"TAB1",#N/A,TRUE,"GENERAL";"TAB2",#N/A,TRUE,"GENERAL";"TAB3",#N/A,TRUE,"GENERAL";"TAB4",#N/A,TRUE,"GENERAL";"TAB5",#N/A,TRUE,"GENERAL"}</definedName>
    <definedName name="rtert" localSheetId="15" hidden="1">{"TAB1",#N/A,TRUE,"GENERAL";"TAB2",#N/A,TRUE,"GENERAL";"TAB3",#N/A,TRUE,"GENERAL";"TAB4",#N/A,TRUE,"GENERAL";"TAB5",#N/A,TRUE,"GENERAL"}</definedName>
    <definedName name="rtert" localSheetId="0" hidden="1">{"TAB1",#N/A,TRUE,"GENERAL";"TAB2",#N/A,TRUE,"GENERAL";"TAB3",#N/A,TRUE,"GENERAL";"TAB4",#N/A,TRUE,"GENERAL";"TAB5",#N/A,TRUE,"GENERAL"}</definedName>
    <definedName name="rtert" localSheetId="12" hidden="1">{"TAB1",#N/A,TRUE,"GENERAL";"TAB2",#N/A,TRUE,"GENERAL";"TAB3",#N/A,TRUE,"GENERAL";"TAB4",#N/A,TRUE,"GENERAL";"TAB5",#N/A,TRUE,"GENERAL"}</definedName>
    <definedName name="rtert" localSheetId="13" hidden="1">{"TAB1",#N/A,TRUE,"GENERAL";"TAB2",#N/A,TRUE,"GENERAL";"TAB3",#N/A,TRUE,"GENERAL";"TAB4",#N/A,TRUE,"GENERAL";"TAB5",#N/A,TRUE,"GENERAL"}</definedName>
    <definedName name="rtert" localSheetId="16" hidden="1">{"TAB1",#N/A,TRUE,"GENERAL";"TAB2",#N/A,TRUE,"GENERAL";"TAB3",#N/A,TRUE,"GENERAL";"TAB4",#N/A,TRUE,"GENERAL";"TAB5",#N/A,TRUE,"GENERAL"}</definedName>
    <definedName name="rtert" localSheetId="1" hidden="1">{"TAB1",#N/A,TRUE,"GENERAL";"TAB2",#N/A,TRUE,"GENERAL";"TAB3",#N/A,TRUE,"GENERAL";"TAB4",#N/A,TRUE,"GENERAL";"TAB5",#N/A,TRUE,"GENERAL"}</definedName>
    <definedName name="rtert" localSheetId="11" hidden="1">{"TAB1",#N/A,TRUE,"GENERAL";"TAB2",#N/A,TRUE,"GENERAL";"TAB3",#N/A,TRUE,"GENERAL";"TAB4",#N/A,TRUE,"GENERAL";"TAB5",#N/A,TRUE,"GENERAL"}</definedName>
    <definedName name="rtert" localSheetId="5" hidden="1">{"TAB1",#N/A,TRUE,"GENERAL";"TAB2",#N/A,TRUE,"GENERAL";"TAB3",#N/A,TRUE,"GENERAL";"TAB4",#N/A,TRUE,"GENERAL";"TAB5",#N/A,TRUE,"GENERAL"}</definedName>
    <definedName name="rtert" localSheetId="6"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localSheetId="14" hidden="1">{"via1",#N/A,TRUE,"general";"via2",#N/A,TRUE,"general";"via3",#N/A,TRUE,"general"}</definedName>
    <definedName name="rtes" localSheetId="15" hidden="1">{"via1",#N/A,TRUE,"general";"via2",#N/A,TRUE,"general";"via3",#N/A,TRUE,"general"}</definedName>
    <definedName name="rtes" localSheetId="0" hidden="1">{"via1",#N/A,TRUE,"general";"via2",#N/A,TRUE,"general";"via3",#N/A,TRUE,"general"}</definedName>
    <definedName name="rtes" localSheetId="12" hidden="1">{"via1",#N/A,TRUE,"general";"via2",#N/A,TRUE,"general";"via3",#N/A,TRUE,"general"}</definedName>
    <definedName name="rtes" localSheetId="13" hidden="1">{"via1",#N/A,TRUE,"general";"via2",#N/A,TRUE,"general";"via3",#N/A,TRUE,"general"}</definedName>
    <definedName name="rtes" localSheetId="16" hidden="1">{"via1",#N/A,TRUE,"general";"via2",#N/A,TRUE,"general";"via3",#N/A,TRUE,"general"}</definedName>
    <definedName name="rtes" localSheetId="1" hidden="1">{"via1",#N/A,TRUE,"general";"via2",#N/A,TRUE,"general";"via3",#N/A,TRUE,"general"}</definedName>
    <definedName name="rtes" localSheetId="11" hidden="1">{"via1",#N/A,TRUE,"general";"via2",#N/A,TRUE,"general";"via3",#N/A,TRUE,"general"}</definedName>
    <definedName name="rtes" localSheetId="5" hidden="1">{"via1",#N/A,TRUE,"general";"via2",#N/A,TRUE,"general";"via3",#N/A,TRUE,"general"}</definedName>
    <definedName name="rtes" localSheetId="6"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localSheetId="14" hidden="1">{"TAB1",#N/A,TRUE,"GENERAL";"TAB2",#N/A,TRUE,"GENERAL";"TAB3",#N/A,TRUE,"GENERAL";"TAB4",#N/A,TRUE,"GENERAL";"TAB5",#N/A,TRUE,"GENERAL"}</definedName>
    <definedName name="rtewth" localSheetId="15" hidden="1">{"TAB1",#N/A,TRUE,"GENERAL";"TAB2",#N/A,TRUE,"GENERAL";"TAB3",#N/A,TRUE,"GENERAL";"TAB4",#N/A,TRUE,"GENERAL";"TAB5",#N/A,TRUE,"GENERAL"}</definedName>
    <definedName name="rtewth" localSheetId="0" hidden="1">{"TAB1",#N/A,TRUE,"GENERAL";"TAB2",#N/A,TRUE,"GENERAL";"TAB3",#N/A,TRUE,"GENERAL";"TAB4",#N/A,TRUE,"GENERAL";"TAB5",#N/A,TRUE,"GENERAL"}</definedName>
    <definedName name="rtewth" localSheetId="12" hidden="1">{"TAB1",#N/A,TRUE,"GENERAL";"TAB2",#N/A,TRUE,"GENERAL";"TAB3",#N/A,TRUE,"GENERAL";"TAB4",#N/A,TRUE,"GENERAL";"TAB5",#N/A,TRUE,"GENERAL"}</definedName>
    <definedName name="rtewth" localSheetId="13" hidden="1">{"TAB1",#N/A,TRUE,"GENERAL";"TAB2",#N/A,TRUE,"GENERAL";"TAB3",#N/A,TRUE,"GENERAL";"TAB4",#N/A,TRUE,"GENERAL";"TAB5",#N/A,TRUE,"GENERAL"}</definedName>
    <definedName name="rtewth" localSheetId="16" hidden="1">{"TAB1",#N/A,TRUE,"GENERAL";"TAB2",#N/A,TRUE,"GENERAL";"TAB3",#N/A,TRUE,"GENERAL";"TAB4",#N/A,TRUE,"GENERAL";"TAB5",#N/A,TRUE,"GENERAL"}</definedName>
    <definedName name="rtewth" localSheetId="1" hidden="1">{"TAB1",#N/A,TRUE,"GENERAL";"TAB2",#N/A,TRUE,"GENERAL";"TAB3",#N/A,TRUE,"GENERAL";"TAB4",#N/A,TRUE,"GENERAL";"TAB5",#N/A,TRUE,"GENERAL"}</definedName>
    <definedName name="rtewth" localSheetId="11" hidden="1">{"TAB1",#N/A,TRUE,"GENERAL";"TAB2",#N/A,TRUE,"GENERAL";"TAB3",#N/A,TRUE,"GENERAL";"TAB4",#N/A,TRUE,"GENERAL";"TAB5",#N/A,TRUE,"GENERAL"}</definedName>
    <definedName name="rtewth" localSheetId="5" hidden="1">{"TAB1",#N/A,TRUE,"GENERAL";"TAB2",#N/A,TRUE,"GENERAL";"TAB3",#N/A,TRUE,"GENERAL";"TAB4",#N/A,TRUE,"GENERAL";"TAB5",#N/A,TRUE,"GENERAL"}</definedName>
    <definedName name="rtewth" localSheetId="6"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localSheetId="14" hidden="1">{"TAB1",#N/A,TRUE,"GENERAL";"TAB2",#N/A,TRUE,"GENERAL";"TAB3",#N/A,TRUE,"GENERAL";"TAB4",#N/A,TRUE,"GENERAL";"TAB5",#N/A,TRUE,"GENERAL"}</definedName>
    <definedName name="rthjtj" localSheetId="15" hidden="1">{"TAB1",#N/A,TRUE,"GENERAL";"TAB2",#N/A,TRUE,"GENERAL";"TAB3",#N/A,TRUE,"GENERAL";"TAB4",#N/A,TRUE,"GENERAL";"TAB5",#N/A,TRUE,"GENERAL"}</definedName>
    <definedName name="rthjtj" localSheetId="0" hidden="1">{"TAB1",#N/A,TRUE,"GENERAL";"TAB2",#N/A,TRUE,"GENERAL";"TAB3",#N/A,TRUE,"GENERAL";"TAB4",#N/A,TRUE,"GENERAL";"TAB5",#N/A,TRUE,"GENERAL"}</definedName>
    <definedName name="rthjtj" localSheetId="12" hidden="1">{"TAB1",#N/A,TRUE,"GENERAL";"TAB2",#N/A,TRUE,"GENERAL";"TAB3",#N/A,TRUE,"GENERAL";"TAB4",#N/A,TRUE,"GENERAL";"TAB5",#N/A,TRUE,"GENERAL"}</definedName>
    <definedName name="rthjtj" localSheetId="13" hidden="1">{"TAB1",#N/A,TRUE,"GENERAL";"TAB2",#N/A,TRUE,"GENERAL";"TAB3",#N/A,TRUE,"GENERAL";"TAB4",#N/A,TRUE,"GENERAL";"TAB5",#N/A,TRUE,"GENERAL"}</definedName>
    <definedName name="rthjtj" localSheetId="16" hidden="1">{"TAB1",#N/A,TRUE,"GENERAL";"TAB2",#N/A,TRUE,"GENERAL";"TAB3",#N/A,TRUE,"GENERAL";"TAB4",#N/A,TRUE,"GENERAL";"TAB5",#N/A,TRUE,"GENERAL"}</definedName>
    <definedName name="rthjtj" localSheetId="1" hidden="1">{"TAB1",#N/A,TRUE,"GENERAL";"TAB2",#N/A,TRUE,"GENERAL";"TAB3",#N/A,TRUE,"GENERAL";"TAB4",#N/A,TRUE,"GENERAL";"TAB5",#N/A,TRUE,"GENERAL"}</definedName>
    <definedName name="rthjtj" localSheetId="11" hidden="1">{"TAB1",#N/A,TRUE,"GENERAL";"TAB2",#N/A,TRUE,"GENERAL";"TAB3",#N/A,TRUE,"GENERAL";"TAB4",#N/A,TRUE,"GENERAL";"TAB5",#N/A,TRUE,"GENERAL"}</definedName>
    <definedName name="rthjtj" localSheetId="5" hidden="1">{"TAB1",#N/A,TRUE,"GENERAL";"TAB2",#N/A,TRUE,"GENERAL";"TAB3",#N/A,TRUE,"GENERAL";"TAB4",#N/A,TRUE,"GENERAL";"TAB5",#N/A,TRUE,"GENERAL"}</definedName>
    <definedName name="rthjtj" localSheetId="6"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localSheetId="14" hidden="1">{"via1",#N/A,TRUE,"general";"via2",#N/A,TRUE,"general";"via3",#N/A,TRUE,"general"}</definedName>
    <definedName name="rthrthg" localSheetId="15" hidden="1">{"via1",#N/A,TRUE,"general";"via2",#N/A,TRUE,"general";"via3",#N/A,TRUE,"general"}</definedName>
    <definedName name="rthrthg" localSheetId="0" hidden="1">{"via1",#N/A,TRUE,"general";"via2",#N/A,TRUE,"general";"via3",#N/A,TRUE,"general"}</definedName>
    <definedName name="rthrthg" localSheetId="12" hidden="1">{"via1",#N/A,TRUE,"general";"via2",#N/A,TRUE,"general";"via3",#N/A,TRUE,"general"}</definedName>
    <definedName name="rthrthg" localSheetId="13" hidden="1">{"via1",#N/A,TRUE,"general";"via2",#N/A,TRUE,"general";"via3",#N/A,TRUE,"general"}</definedName>
    <definedName name="rthrthg" localSheetId="16" hidden="1">{"via1",#N/A,TRUE,"general";"via2",#N/A,TRUE,"general";"via3",#N/A,TRUE,"general"}</definedName>
    <definedName name="rthrthg" localSheetId="1" hidden="1">{"via1",#N/A,TRUE,"general";"via2",#N/A,TRUE,"general";"via3",#N/A,TRUE,"general"}</definedName>
    <definedName name="rthrthg" localSheetId="11" hidden="1">{"via1",#N/A,TRUE,"general";"via2",#N/A,TRUE,"general";"via3",#N/A,TRUE,"general"}</definedName>
    <definedName name="rthrthg" localSheetId="5" hidden="1">{"via1",#N/A,TRUE,"general";"via2",#N/A,TRUE,"general";"via3",#N/A,TRUE,"general"}</definedName>
    <definedName name="rthrthg" localSheetId="6"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localSheetId="14" hidden="1">{"via1",#N/A,TRUE,"general";"via2",#N/A,TRUE,"general";"via3",#N/A,TRUE,"general"}</definedName>
    <definedName name="rthtrh" localSheetId="15" hidden="1">{"via1",#N/A,TRUE,"general";"via2",#N/A,TRUE,"general";"via3",#N/A,TRUE,"general"}</definedName>
    <definedName name="rthtrh" localSheetId="0" hidden="1">{"via1",#N/A,TRUE,"general";"via2",#N/A,TRUE,"general";"via3",#N/A,TRUE,"general"}</definedName>
    <definedName name="rthtrh" localSheetId="12" hidden="1">{"via1",#N/A,TRUE,"general";"via2",#N/A,TRUE,"general";"via3",#N/A,TRUE,"general"}</definedName>
    <definedName name="rthtrh" localSheetId="13" hidden="1">{"via1",#N/A,TRUE,"general";"via2",#N/A,TRUE,"general";"via3",#N/A,TRUE,"general"}</definedName>
    <definedName name="rthtrh" localSheetId="16" hidden="1">{"via1",#N/A,TRUE,"general";"via2",#N/A,TRUE,"general";"via3",#N/A,TRUE,"general"}</definedName>
    <definedName name="rthtrh" localSheetId="1" hidden="1">{"via1",#N/A,TRUE,"general";"via2",#N/A,TRUE,"general";"via3",#N/A,TRUE,"general"}</definedName>
    <definedName name="rthtrh" localSheetId="11" hidden="1">{"via1",#N/A,TRUE,"general";"via2",#N/A,TRUE,"general";"via3",#N/A,TRUE,"general"}</definedName>
    <definedName name="rthtrh" localSheetId="5" hidden="1">{"via1",#N/A,TRUE,"general";"via2",#N/A,TRUE,"general";"via3",#N/A,TRUE,"general"}</definedName>
    <definedName name="rthtrh" localSheetId="6"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localSheetId="14" hidden="1">{"via1",#N/A,TRUE,"general";"via2",#N/A,TRUE,"general";"via3",#N/A,TRUE,"general"}</definedName>
    <definedName name="rtkk" localSheetId="15" hidden="1">{"via1",#N/A,TRUE,"general";"via2",#N/A,TRUE,"general";"via3",#N/A,TRUE,"general"}</definedName>
    <definedName name="rtkk" localSheetId="0" hidden="1">{"via1",#N/A,TRUE,"general";"via2",#N/A,TRUE,"general";"via3",#N/A,TRUE,"general"}</definedName>
    <definedName name="rtkk" localSheetId="12" hidden="1">{"via1",#N/A,TRUE,"general";"via2",#N/A,TRUE,"general";"via3",#N/A,TRUE,"general"}</definedName>
    <definedName name="rtkk" localSheetId="13" hidden="1">{"via1",#N/A,TRUE,"general";"via2",#N/A,TRUE,"general";"via3",#N/A,TRUE,"general"}</definedName>
    <definedName name="rtkk" localSheetId="16" hidden="1">{"via1",#N/A,TRUE,"general";"via2",#N/A,TRUE,"general";"via3",#N/A,TRUE,"general"}</definedName>
    <definedName name="rtkk" localSheetId="1" hidden="1">{"via1",#N/A,TRUE,"general";"via2",#N/A,TRUE,"general";"via3",#N/A,TRUE,"general"}</definedName>
    <definedName name="rtkk" localSheetId="11" hidden="1">{"via1",#N/A,TRUE,"general";"via2",#N/A,TRUE,"general";"via3",#N/A,TRUE,"general"}</definedName>
    <definedName name="rtkk" localSheetId="5" hidden="1">{"via1",#N/A,TRUE,"general";"via2",#N/A,TRUE,"general";"via3",#N/A,TRUE,"general"}</definedName>
    <definedName name="rtkk" localSheetId="6"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localSheetId="14" hidden="1">{"via1",#N/A,TRUE,"general";"via2",#N/A,TRUE,"general";"via3",#N/A,TRUE,"general"}</definedName>
    <definedName name="rttthy" localSheetId="15" hidden="1">{"via1",#N/A,TRUE,"general";"via2",#N/A,TRUE,"general";"via3",#N/A,TRUE,"general"}</definedName>
    <definedName name="rttthy" localSheetId="0" hidden="1">{"via1",#N/A,TRUE,"general";"via2",#N/A,TRUE,"general";"via3",#N/A,TRUE,"general"}</definedName>
    <definedName name="rttthy" localSheetId="12" hidden="1">{"via1",#N/A,TRUE,"general";"via2",#N/A,TRUE,"general";"via3",#N/A,TRUE,"general"}</definedName>
    <definedName name="rttthy" localSheetId="13" hidden="1">{"via1",#N/A,TRUE,"general";"via2",#N/A,TRUE,"general";"via3",#N/A,TRUE,"general"}</definedName>
    <definedName name="rttthy" localSheetId="16" hidden="1">{"via1",#N/A,TRUE,"general";"via2",#N/A,TRUE,"general";"via3",#N/A,TRUE,"general"}</definedName>
    <definedName name="rttthy" localSheetId="1" hidden="1">{"via1",#N/A,TRUE,"general";"via2",#N/A,TRUE,"general";"via3",#N/A,TRUE,"general"}</definedName>
    <definedName name="rttthy" localSheetId="11" hidden="1">{"via1",#N/A,TRUE,"general";"via2",#N/A,TRUE,"general";"via3",#N/A,TRUE,"general"}</definedName>
    <definedName name="rttthy" localSheetId="5" hidden="1">{"via1",#N/A,TRUE,"general";"via2",#N/A,TRUE,"general";"via3",#N/A,TRUE,"general"}</definedName>
    <definedName name="rttthy" localSheetId="6"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localSheetId="14" hidden="1">{"via1",#N/A,TRUE,"general";"via2",#N/A,TRUE,"general";"via3",#N/A,TRUE,"general"}</definedName>
    <definedName name="rtu" localSheetId="15" hidden="1">{"via1",#N/A,TRUE,"general";"via2",#N/A,TRUE,"general";"via3",#N/A,TRUE,"general"}</definedName>
    <definedName name="rtu" localSheetId="0" hidden="1">{"via1",#N/A,TRUE,"general";"via2",#N/A,TRUE,"general";"via3",#N/A,TRUE,"general"}</definedName>
    <definedName name="rtu" localSheetId="12" hidden="1">{"via1",#N/A,TRUE,"general";"via2",#N/A,TRUE,"general";"via3",#N/A,TRUE,"general"}</definedName>
    <definedName name="rtu" localSheetId="13" hidden="1">{"via1",#N/A,TRUE,"general";"via2",#N/A,TRUE,"general";"via3",#N/A,TRUE,"general"}</definedName>
    <definedName name="rtu" localSheetId="16" hidden="1">{"via1",#N/A,TRUE,"general";"via2",#N/A,TRUE,"general";"via3",#N/A,TRUE,"general"}</definedName>
    <definedName name="rtu" localSheetId="1" hidden="1">{"via1",#N/A,TRUE,"general";"via2",#N/A,TRUE,"general";"via3",#N/A,TRUE,"general"}</definedName>
    <definedName name="rtu" localSheetId="11" hidden="1">{"via1",#N/A,TRUE,"general";"via2",#N/A,TRUE,"general";"via3",#N/A,TRUE,"general"}</definedName>
    <definedName name="rtu" localSheetId="5" hidden="1">{"via1",#N/A,TRUE,"general";"via2",#N/A,TRUE,"general";"via3",#N/A,TRUE,"general"}</definedName>
    <definedName name="rtu" localSheetId="6"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localSheetId="14" hidden="1">{"TAB1",#N/A,TRUE,"GENERAL";"TAB2",#N/A,TRUE,"GENERAL";"TAB3",#N/A,TRUE,"GENERAL";"TAB4",#N/A,TRUE,"GENERAL";"TAB5",#N/A,TRUE,"GENERAL"}</definedName>
    <definedName name="rtug" localSheetId="15" hidden="1">{"TAB1",#N/A,TRUE,"GENERAL";"TAB2",#N/A,TRUE,"GENERAL";"TAB3",#N/A,TRUE,"GENERAL";"TAB4",#N/A,TRUE,"GENERAL";"TAB5",#N/A,TRUE,"GENERAL"}</definedName>
    <definedName name="rtug" localSheetId="0" hidden="1">{"TAB1",#N/A,TRUE,"GENERAL";"TAB2",#N/A,TRUE,"GENERAL";"TAB3",#N/A,TRUE,"GENERAL";"TAB4",#N/A,TRUE,"GENERAL";"TAB5",#N/A,TRUE,"GENERAL"}</definedName>
    <definedName name="rtug" localSheetId="12" hidden="1">{"TAB1",#N/A,TRUE,"GENERAL";"TAB2",#N/A,TRUE,"GENERAL";"TAB3",#N/A,TRUE,"GENERAL";"TAB4",#N/A,TRUE,"GENERAL";"TAB5",#N/A,TRUE,"GENERAL"}</definedName>
    <definedName name="rtug" localSheetId="13" hidden="1">{"TAB1",#N/A,TRUE,"GENERAL";"TAB2",#N/A,TRUE,"GENERAL";"TAB3",#N/A,TRUE,"GENERAL";"TAB4",#N/A,TRUE,"GENERAL";"TAB5",#N/A,TRUE,"GENERAL"}</definedName>
    <definedName name="rtug" localSheetId="16" hidden="1">{"TAB1",#N/A,TRUE,"GENERAL";"TAB2",#N/A,TRUE,"GENERAL";"TAB3",#N/A,TRUE,"GENERAL";"TAB4",#N/A,TRUE,"GENERAL";"TAB5",#N/A,TRUE,"GENERAL"}</definedName>
    <definedName name="rtug" localSheetId="1" hidden="1">{"TAB1",#N/A,TRUE,"GENERAL";"TAB2",#N/A,TRUE,"GENERAL";"TAB3",#N/A,TRUE,"GENERAL";"TAB4",#N/A,TRUE,"GENERAL";"TAB5",#N/A,TRUE,"GENERAL"}</definedName>
    <definedName name="rtug" localSheetId="11" hidden="1">{"TAB1",#N/A,TRUE,"GENERAL";"TAB2",#N/A,TRUE,"GENERAL";"TAB3",#N/A,TRUE,"GENERAL";"TAB4",#N/A,TRUE,"GENERAL";"TAB5",#N/A,TRUE,"GENERAL"}</definedName>
    <definedName name="rtug" localSheetId="5" hidden="1">{"TAB1",#N/A,TRUE,"GENERAL";"TAB2",#N/A,TRUE,"GENERAL";"TAB3",#N/A,TRUE,"GENERAL";"TAB4",#N/A,TRUE,"GENERAL";"TAB5",#N/A,TRUE,"GENERAL"}</definedName>
    <definedName name="rtug" localSheetId="6"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localSheetId="14" hidden="1">{"TAB1",#N/A,TRUE,"GENERAL";"TAB2",#N/A,TRUE,"GENERAL";"TAB3",#N/A,TRUE,"GENERAL";"TAB4",#N/A,TRUE,"GENERAL";"TAB5",#N/A,TRUE,"GENERAL"}</definedName>
    <definedName name="rtugsd" localSheetId="15" hidden="1">{"TAB1",#N/A,TRUE,"GENERAL";"TAB2",#N/A,TRUE,"GENERAL";"TAB3",#N/A,TRUE,"GENERAL";"TAB4",#N/A,TRUE,"GENERAL";"TAB5",#N/A,TRUE,"GENERAL"}</definedName>
    <definedName name="rtugsd" localSheetId="0" hidden="1">{"TAB1",#N/A,TRUE,"GENERAL";"TAB2",#N/A,TRUE,"GENERAL";"TAB3",#N/A,TRUE,"GENERAL";"TAB4",#N/A,TRUE,"GENERAL";"TAB5",#N/A,TRUE,"GENERAL"}</definedName>
    <definedName name="rtugsd" localSheetId="12" hidden="1">{"TAB1",#N/A,TRUE,"GENERAL";"TAB2",#N/A,TRUE,"GENERAL";"TAB3",#N/A,TRUE,"GENERAL";"TAB4",#N/A,TRUE,"GENERAL";"TAB5",#N/A,TRUE,"GENERAL"}</definedName>
    <definedName name="rtugsd" localSheetId="13" hidden="1">{"TAB1",#N/A,TRUE,"GENERAL";"TAB2",#N/A,TRUE,"GENERAL";"TAB3",#N/A,TRUE,"GENERAL";"TAB4",#N/A,TRUE,"GENERAL";"TAB5",#N/A,TRUE,"GENERAL"}</definedName>
    <definedName name="rtugsd" localSheetId="16" hidden="1">{"TAB1",#N/A,TRUE,"GENERAL";"TAB2",#N/A,TRUE,"GENERAL";"TAB3",#N/A,TRUE,"GENERAL";"TAB4",#N/A,TRUE,"GENERAL";"TAB5",#N/A,TRUE,"GENERAL"}</definedName>
    <definedName name="rtugsd" localSheetId="1" hidden="1">{"TAB1",#N/A,TRUE,"GENERAL";"TAB2",#N/A,TRUE,"GENERAL";"TAB3",#N/A,TRUE,"GENERAL";"TAB4",#N/A,TRUE,"GENERAL";"TAB5",#N/A,TRUE,"GENERAL"}</definedName>
    <definedName name="rtugsd" localSheetId="11" hidden="1">{"TAB1",#N/A,TRUE,"GENERAL";"TAB2",#N/A,TRUE,"GENERAL";"TAB3",#N/A,TRUE,"GENERAL";"TAB4",#N/A,TRUE,"GENERAL";"TAB5",#N/A,TRUE,"GENERAL"}</definedName>
    <definedName name="rtugsd" localSheetId="5" hidden="1">{"TAB1",#N/A,TRUE,"GENERAL";"TAB2",#N/A,TRUE,"GENERAL";"TAB3",#N/A,TRUE,"GENERAL";"TAB4",#N/A,TRUE,"GENERAL";"TAB5",#N/A,TRUE,"GENERAL"}</definedName>
    <definedName name="rtugsd" localSheetId="6"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localSheetId="14" hidden="1">{"via1",#N/A,TRUE,"general";"via2",#N/A,TRUE,"general";"via3",#N/A,TRUE,"general"}</definedName>
    <definedName name="rturtu" localSheetId="15" hidden="1">{"via1",#N/A,TRUE,"general";"via2",#N/A,TRUE,"general";"via3",#N/A,TRUE,"general"}</definedName>
    <definedName name="rturtu" localSheetId="0" hidden="1">{"via1",#N/A,TRUE,"general";"via2",#N/A,TRUE,"general";"via3",#N/A,TRUE,"general"}</definedName>
    <definedName name="rturtu" localSheetId="12" hidden="1">{"via1",#N/A,TRUE,"general";"via2",#N/A,TRUE,"general";"via3",#N/A,TRUE,"general"}</definedName>
    <definedName name="rturtu" localSheetId="13" hidden="1">{"via1",#N/A,TRUE,"general";"via2",#N/A,TRUE,"general";"via3",#N/A,TRUE,"general"}</definedName>
    <definedName name="rturtu" localSheetId="16" hidden="1">{"via1",#N/A,TRUE,"general";"via2",#N/A,TRUE,"general";"via3",#N/A,TRUE,"general"}</definedName>
    <definedName name="rturtu" localSheetId="1" hidden="1">{"via1",#N/A,TRUE,"general";"via2",#N/A,TRUE,"general";"via3",#N/A,TRUE,"general"}</definedName>
    <definedName name="rturtu" localSheetId="11" hidden="1">{"via1",#N/A,TRUE,"general";"via2",#N/A,TRUE,"general";"via3",#N/A,TRUE,"general"}</definedName>
    <definedName name="rturtu" localSheetId="5" hidden="1">{"via1",#N/A,TRUE,"general";"via2",#N/A,TRUE,"general";"via3",#N/A,TRUE,"general"}</definedName>
    <definedName name="rturtu" localSheetId="6"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localSheetId="14" hidden="1">{"via1",#N/A,TRUE,"general";"via2",#N/A,TRUE,"general";"via3",#N/A,TRUE,"general"}</definedName>
    <definedName name="rturu" localSheetId="15" hidden="1">{"via1",#N/A,TRUE,"general";"via2",#N/A,TRUE,"general";"via3",#N/A,TRUE,"general"}</definedName>
    <definedName name="rturu" localSheetId="0" hidden="1">{"via1",#N/A,TRUE,"general";"via2",#N/A,TRUE,"general";"via3",#N/A,TRUE,"general"}</definedName>
    <definedName name="rturu" localSheetId="12" hidden="1">{"via1",#N/A,TRUE,"general";"via2",#N/A,TRUE,"general";"via3",#N/A,TRUE,"general"}</definedName>
    <definedName name="rturu" localSheetId="13" hidden="1">{"via1",#N/A,TRUE,"general";"via2",#N/A,TRUE,"general";"via3",#N/A,TRUE,"general"}</definedName>
    <definedName name="rturu" localSheetId="16" hidden="1">{"via1",#N/A,TRUE,"general";"via2",#N/A,TRUE,"general";"via3",#N/A,TRUE,"general"}</definedName>
    <definedName name="rturu" localSheetId="1" hidden="1">{"via1",#N/A,TRUE,"general";"via2",#N/A,TRUE,"general";"via3",#N/A,TRUE,"general"}</definedName>
    <definedName name="rturu" localSheetId="11" hidden="1">{"via1",#N/A,TRUE,"general";"via2",#N/A,TRUE,"general";"via3",#N/A,TRUE,"general"}</definedName>
    <definedName name="rturu" localSheetId="5" hidden="1">{"via1",#N/A,TRUE,"general";"via2",#N/A,TRUE,"general";"via3",#N/A,TRUE,"general"}</definedName>
    <definedName name="rturu" localSheetId="6"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localSheetId="14" hidden="1">{"via1",#N/A,TRUE,"general";"via2",#N/A,TRUE,"general";"via3",#N/A,TRUE,"general"}</definedName>
    <definedName name="rtut" localSheetId="15" hidden="1">{"via1",#N/A,TRUE,"general";"via2",#N/A,TRUE,"general";"via3",#N/A,TRUE,"general"}</definedName>
    <definedName name="rtut" localSheetId="0" hidden="1">{"via1",#N/A,TRUE,"general";"via2",#N/A,TRUE,"general";"via3",#N/A,TRUE,"general"}</definedName>
    <definedName name="rtut" localSheetId="12" hidden="1">{"via1",#N/A,TRUE,"general";"via2",#N/A,TRUE,"general";"via3",#N/A,TRUE,"general"}</definedName>
    <definedName name="rtut" localSheetId="13" hidden="1">{"via1",#N/A,TRUE,"general";"via2",#N/A,TRUE,"general";"via3",#N/A,TRUE,"general"}</definedName>
    <definedName name="rtut" localSheetId="16" hidden="1">{"via1",#N/A,TRUE,"general";"via2",#N/A,TRUE,"general";"via3",#N/A,TRUE,"general"}</definedName>
    <definedName name="rtut" localSheetId="1" hidden="1">{"via1",#N/A,TRUE,"general";"via2",#N/A,TRUE,"general";"via3",#N/A,TRUE,"general"}</definedName>
    <definedName name="rtut" localSheetId="11" hidden="1">{"via1",#N/A,TRUE,"general";"via2",#N/A,TRUE,"general";"via3",#N/A,TRUE,"general"}</definedName>
    <definedName name="rtut" localSheetId="5" hidden="1">{"via1",#N/A,TRUE,"general";"via2",#N/A,TRUE,"general";"via3",#N/A,TRUE,"general"}</definedName>
    <definedName name="rtut" localSheetId="6"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localSheetId="14" hidden="1">{"via1",#N/A,TRUE,"general";"via2",#N/A,TRUE,"general";"via3",#N/A,TRUE,"general"}</definedName>
    <definedName name="rtutru" localSheetId="15" hidden="1">{"via1",#N/A,TRUE,"general";"via2",#N/A,TRUE,"general";"via3",#N/A,TRUE,"general"}</definedName>
    <definedName name="rtutru" localSheetId="0" hidden="1">{"via1",#N/A,TRUE,"general";"via2",#N/A,TRUE,"general";"via3",#N/A,TRUE,"general"}</definedName>
    <definedName name="rtutru" localSheetId="12" hidden="1">{"via1",#N/A,TRUE,"general";"via2",#N/A,TRUE,"general";"via3",#N/A,TRUE,"general"}</definedName>
    <definedName name="rtutru" localSheetId="13" hidden="1">{"via1",#N/A,TRUE,"general";"via2",#N/A,TRUE,"general";"via3",#N/A,TRUE,"general"}</definedName>
    <definedName name="rtutru" localSheetId="16" hidden="1">{"via1",#N/A,TRUE,"general";"via2",#N/A,TRUE,"general";"via3",#N/A,TRUE,"general"}</definedName>
    <definedName name="rtutru" localSheetId="1" hidden="1">{"via1",#N/A,TRUE,"general";"via2",#N/A,TRUE,"general";"via3",#N/A,TRUE,"general"}</definedName>
    <definedName name="rtutru" localSheetId="11" hidden="1">{"via1",#N/A,TRUE,"general";"via2",#N/A,TRUE,"general";"via3",#N/A,TRUE,"general"}</definedName>
    <definedName name="rtutru" localSheetId="5" hidden="1">{"via1",#N/A,TRUE,"general";"via2",#N/A,TRUE,"general";"via3",#N/A,TRUE,"general"}</definedName>
    <definedName name="rtutru" localSheetId="6"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localSheetId="14" hidden="1">{"via1",#N/A,TRUE,"general";"via2",#N/A,TRUE,"general";"via3",#N/A,TRUE,"general"}</definedName>
    <definedName name="rtuy" localSheetId="15" hidden="1">{"via1",#N/A,TRUE,"general";"via2",#N/A,TRUE,"general";"via3",#N/A,TRUE,"general"}</definedName>
    <definedName name="rtuy" localSheetId="0" hidden="1">{"via1",#N/A,TRUE,"general";"via2",#N/A,TRUE,"general";"via3",#N/A,TRUE,"general"}</definedName>
    <definedName name="rtuy" localSheetId="12" hidden="1">{"via1",#N/A,TRUE,"general";"via2",#N/A,TRUE,"general";"via3",#N/A,TRUE,"general"}</definedName>
    <definedName name="rtuy" localSheetId="13" hidden="1">{"via1",#N/A,TRUE,"general";"via2",#N/A,TRUE,"general";"via3",#N/A,TRUE,"general"}</definedName>
    <definedName name="rtuy" localSheetId="16" hidden="1">{"via1",#N/A,TRUE,"general";"via2",#N/A,TRUE,"general";"via3",#N/A,TRUE,"general"}</definedName>
    <definedName name="rtuy" localSheetId="1" hidden="1">{"via1",#N/A,TRUE,"general";"via2",#N/A,TRUE,"general";"via3",#N/A,TRUE,"general"}</definedName>
    <definedName name="rtuy" localSheetId="11" hidden="1">{"via1",#N/A,TRUE,"general";"via2",#N/A,TRUE,"general";"via3",#N/A,TRUE,"general"}</definedName>
    <definedName name="rtuy" localSheetId="5" hidden="1">{"via1",#N/A,TRUE,"general";"via2",#N/A,TRUE,"general";"via3",#N/A,TRUE,"general"}</definedName>
    <definedName name="rtuy" localSheetId="6"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localSheetId="14" hidden="1">{"TAB1",#N/A,TRUE,"GENERAL";"TAB2",#N/A,TRUE,"GENERAL";"TAB3",#N/A,TRUE,"GENERAL";"TAB4",#N/A,TRUE,"GENERAL";"TAB5",#N/A,TRUE,"GENERAL"}</definedName>
    <definedName name="rtyhr" localSheetId="15" hidden="1">{"TAB1",#N/A,TRUE,"GENERAL";"TAB2",#N/A,TRUE,"GENERAL";"TAB3",#N/A,TRUE,"GENERAL";"TAB4",#N/A,TRUE,"GENERAL";"TAB5",#N/A,TRUE,"GENERAL"}</definedName>
    <definedName name="rtyhr" localSheetId="0" hidden="1">{"TAB1",#N/A,TRUE,"GENERAL";"TAB2",#N/A,TRUE,"GENERAL";"TAB3",#N/A,TRUE,"GENERAL";"TAB4",#N/A,TRUE,"GENERAL";"TAB5",#N/A,TRUE,"GENERAL"}</definedName>
    <definedName name="rtyhr" localSheetId="12" hidden="1">{"TAB1",#N/A,TRUE,"GENERAL";"TAB2",#N/A,TRUE,"GENERAL";"TAB3",#N/A,TRUE,"GENERAL";"TAB4",#N/A,TRUE,"GENERAL";"TAB5",#N/A,TRUE,"GENERAL"}</definedName>
    <definedName name="rtyhr" localSheetId="13" hidden="1">{"TAB1",#N/A,TRUE,"GENERAL";"TAB2",#N/A,TRUE,"GENERAL";"TAB3",#N/A,TRUE,"GENERAL";"TAB4",#N/A,TRUE,"GENERAL";"TAB5",#N/A,TRUE,"GENERAL"}</definedName>
    <definedName name="rtyhr" localSheetId="16" hidden="1">{"TAB1",#N/A,TRUE,"GENERAL";"TAB2",#N/A,TRUE,"GENERAL";"TAB3",#N/A,TRUE,"GENERAL";"TAB4",#N/A,TRUE,"GENERAL";"TAB5",#N/A,TRUE,"GENERAL"}</definedName>
    <definedName name="rtyhr" localSheetId="1" hidden="1">{"TAB1",#N/A,TRUE,"GENERAL";"TAB2",#N/A,TRUE,"GENERAL";"TAB3",#N/A,TRUE,"GENERAL";"TAB4",#N/A,TRUE,"GENERAL";"TAB5",#N/A,TRUE,"GENERAL"}</definedName>
    <definedName name="rtyhr" localSheetId="11" hidden="1">{"TAB1",#N/A,TRUE,"GENERAL";"TAB2",#N/A,TRUE,"GENERAL";"TAB3",#N/A,TRUE,"GENERAL";"TAB4",#N/A,TRUE,"GENERAL";"TAB5",#N/A,TRUE,"GENERAL"}</definedName>
    <definedName name="rtyhr" localSheetId="5" hidden="1">{"TAB1",#N/A,TRUE,"GENERAL";"TAB2",#N/A,TRUE,"GENERAL";"TAB3",#N/A,TRUE,"GENERAL";"TAB4",#N/A,TRUE,"GENERAL";"TAB5",#N/A,TRUE,"GENERAL"}</definedName>
    <definedName name="rtyhr" localSheetId="6"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localSheetId="14" hidden="1">{"via1",#N/A,TRUE,"general";"via2",#N/A,TRUE,"general";"via3",#N/A,TRUE,"general"}</definedName>
    <definedName name="rtym" localSheetId="15" hidden="1">{"via1",#N/A,TRUE,"general";"via2",#N/A,TRUE,"general";"via3",#N/A,TRUE,"general"}</definedName>
    <definedName name="rtym" localSheetId="0" hidden="1">{"via1",#N/A,TRUE,"general";"via2",#N/A,TRUE,"general";"via3",#N/A,TRUE,"general"}</definedName>
    <definedName name="rtym" localSheetId="12" hidden="1">{"via1",#N/A,TRUE,"general";"via2",#N/A,TRUE,"general";"via3",#N/A,TRUE,"general"}</definedName>
    <definedName name="rtym" localSheetId="13" hidden="1">{"via1",#N/A,TRUE,"general";"via2",#N/A,TRUE,"general";"via3",#N/A,TRUE,"general"}</definedName>
    <definedName name="rtym" localSheetId="16" hidden="1">{"via1",#N/A,TRUE,"general";"via2",#N/A,TRUE,"general";"via3",#N/A,TRUE,"general"}</definedName>
    <definedName name="rtym" localSheetId="1" hidden="1">{"via1",#N/A,TRUE,"general";"via2",#N/A,TRUE,"general";"via3",#N/A,TRUE,"general"}</definedName>
    <definedName name="rtym" localSheetId="11" hidden="1">{"via1",#N/A,TRUE,"general";"via2",#N/A,TRUE,"general";"via3",#N/A,TRUE,"general"}</definedName>
    <definedName name="rtym" localSheetId="5" hidden="1">{"via1",#N/A,TRUE,"general";"via2",#N/A,TRUE,"general";"via3",#N/A,TRUE,"general"}</definedName>
    <definedName name="rtym" localSheetId="6"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localSheetId="14" hidden="1">{"TAB1",#N/A,TRUE,"GENERAL";"TAB2",#N/A,TRUE,"GENERAL";"TAB3",#N/A,TRUE,"GENERAL";"TAB4",#N/A,TRUE,"GENERAL";"TAB5",#N/A,TRUE,"GENERAL"}</definedName>
    <definedName name="rtyrey" localSheetId="15" hidden="1">{"TAB1",#N/A,TRUE,"GENERAL";"TAB2",#N/A,TRUE,"GENERAL";"TAB3",#N/A,TRUE,"GENERAL";"TAB4",#N/A,TRUE,"GENERAL";"TAB5",#N/A,TRUE,"GENERAL"}</definedName>
    <definedName name="rtyrey" localSheetId="0" hidden="1">{"TAB1",#N/A,TRUE,"GENERAL";"TAB2",#N/A,TRUE,"GENERAL";"TAB3",#N/A,TRUE,"GENERAL";"TAB4",#N/A,TRUE,"GENERAL";"TAB5",#N/A,TRUE,"GENERAL"}</definedName>
    <definedName name="rtyrey" localSheetId="12" hidden="1">{"TAB1",#N/A,TRUE,"GENERAL";"TAB2",#N/A,TRUE,"GENERAL";"TAB3",#N/A,TRUE,"GENERAL";"TAB4",#N/A,TRUE,"GENERAL";"TAB5",#N/A,TRUE,"GENERAL"}</definedName>
    <definedName name="rtyrey" localSheetId="13" hidden="1">{"TAB1",#N/A,TRUE,"GENERAL";"TAB2",#N/A,TRUE,"GENERAL";"TAB3",#N/A,TRUE,"GENERAL";"TAB4",#N/A,TRUE,"GENERAL";"TAB5",#N/A,TRUE,"GENERAL"}</definedName>
    <definedName name="rtyrey" localSheetId="16" hidden="1">{"TAB1",#N/A,TRUE,"GENERAL";"TAB2",#N/A,TRUE,"GENERAL";"TAB3",#N/A,TRUE,"GENERAL";"TAB4",#N/A,TRUE,"GENERAL";"TAB5",#N/A,TRUE,"GENERAL"}</definedName>
    <definedName name="rtyrey" localSheetId="1" hidden="1">{"TAB1",#N/A,TRUE,"GENERAL";"TAB2",#N/A,TRUE,"GENERAL";"TAB3",#N/A,TRUE,"GENERAL";"TAB4",#N/A,TRUE,"GENERAL";"TAB5",#N/A,TRUE,"GENERAL"}</definedName>
    <definedName name="rtyrey" localSheetId="11" hidden="1">{"TAB1",#N/A,TRUE,"GENERAL";"TAB2",#N/A,TRUE,"GENERAL";"TAB3",#N/A,TRUE,"GENERAL";"TAB4",#N/A,TRUE,"GENERAL";"TAB5",#N/A,TRUE,"GENERAL"}</definedName>
    <definedName name="rtyrey" localSheetId="5" hidden="1">{"TAB1",#N/A,TRUE,"GENERAL";"TAB2",#N/A,TRUE,"GENERAL";"TAB3",#N/A,TRUE,"GENERAL";"TAB4",#N/A,TRUE,"GENERAL";"TAB5",#N/A,TRUE,"GENERAL"}</definedName>
    <definedName name="rtyrey" localSheetId="6"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localSheetId="14" hidden="1">{"via1",#N/A,TRUE,"general";"via2",#N/A,TRUE,"general";"via3",#N/A,TRUE,"general"}</definedName>
    <definedName name="rtyrh" localSheetId="15" hidden="1">{"via1",#N/A,TRUE,"general";"via2",#N/A,TRUE,"general";"via3",#N/A,TRUE,"general"}</definedName>
    <definedName name="rtyrh" localSheetId="0" hidden="1">{"via1",#N/A,TRUE,"general";"via2",#N/A,TRUE,"general";"via3",#N/A,TRUE,"general"}</definedName>
    <definedName name="rtyrh" localSheetId="12" hidden="1">{"via1",#N/A,TRUE,"general";"via2",#N/A,TRUE,"general";"via3",#N/A,TRUE,"general"}</definedName>
    <definedName name="rtyrh" localSheetId="13" hidden="1">{"via1",#N/A,TRUE,"general";"via2",#N/A,TRUE,"general";"via3",#N/A,TRUE,"general"}</definedName>
    <definedName name="rtyrh" localSheetId="16" hidden="1">{"via1",#N/A,TRUE,"general";"via2",#N/A,TRUE,"general";"via3",#N/A,TRUE,"general"}</definedName>
    <definedName name="rtyrh" localSheetId="1" hidden="1">{"via1",#N/A,TRUE,"general";"via2",#N/A,TRUE,"general";"via3",#N/A,TRUE,"general"}</definedName>
    <definedName name="rtyrh" localSheetId="11" hidden="1">{"via1",#N/A,TRUE,"general";"via2",#N/A,TRUE,"general";"via3",#N/A,TRUE,"general"}</definedName>
    <definedName name="rtyrh" localSheetId="5" hidden="1">{"via1",#N/A,TRUE,"general";"via2",#N/A,TRUE,"general";"via3",#N/A,TRUE,"general"}</definedName>
    <definedName name="rtyrh" localSheetId="6"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localSheetId="14" hidden="1">{"via1",#N/A,TRUE,"general";"via2",#N/A,TRUE,"general";"via3",#N/A,TRUE,"general"}</definedName>
    <definedName name="RTYRTY" localSheetId="15" hidden="1">{"via1",#N/A,TRUE,"general";"via2",#N/A,TRUE,"general";"via3",#N/A,TRUE,"general"}</definedName>
    <definedName name="RTYRTY" localSheetId="0" hidden="1">{"via1",#N/A,TRUE,"general";"via2",#N/A,TRUE,"general";"via3",#N/A,TRUE,"general"}</definedName>
    <definedName name="RTYRTY" localSheetId="12" hidden="1">{"via1",#N/A,TRUE,"general";"via2",#N/A,TRUE,"general";"via3",#N/A,TRUE,"general"}</definedName>
    <definedName name="RTYRTY" localSheetId="13" hidden="1">{"via1",#N/A,TRUE,"general";"via2",#N/A,TRUE,"general";"via3",#N/A,TRUE,"general"}</definedName>
    <definedName name="RTYRTY" localSheetId="16" hidden="1">{"via1",#N/A,TRUE,"general";"via2",#N/A,TRUE,"general";"via3",#N/A,TRUE,"general"}</definedName>
    <definedName name="RTYRTY" localSheetId="1" hidden="1">{"via1",#N/A,TRUE,"general";"via2",#N/A,TRUE,"general";"via3",#N/A,TRUE,"general"}</definedName>
    <definedName name="RTYRTY" localSheetId="11" hidden="1">{"via1",#N/A,TRUE,"general";"via2",#N/A,TRUE,"general";"via3",#N/A,TRUE,"general"}</definedName>
    <definedName name="RTYRTY" localSheetId="5" hidden="1">{"via1",#N/A,TRUE,"general";"via2",#N/A,TRUE,"general";"via3",#N/A,TRUE,"general"}</definedName>
    <definedName name="RTYRTY" localSheetId="6"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localSheetId="14" hidden="1">{"TAB1",#N/A,TRUE,"GENERAL";"TAB2",#N/A,TRUE,"GENERAL";"TAB3",#N/A,TRUE,"GENERAL";"TAB4",#N/A,TRUE,"GENERAL";"TAB5",#N/A,TRUE,"GENERAL"}</definedName>
    <definedName name="rtyt" localSheetId="15" hidden="1">{"TAB1",#N/A,TRUE,"GENERAL";"TAB2",#N/A,TRUE,"GENERAL";"TAB3",#N/A,TRUE,"GENERAL";"TAB4",#N/A,TRUE,"GENERAL";"TAB5",#N/A,TRUE,"GENERAL"}</definedName>
    <definedName name="rtyt" localSheetId="0" hidden="1">{"TAB1",#N/A,TRUE,"GENERAL";"TAB2",#N/A,TRUE,"GENERAL";"TAB3",#N/A,TRUE,"GENERAL";"TAB4",#N/A,TRUE,"GENERAL";"TAB5",#N/A,TRUE,"GENERAL"}</definedName>
    <definedName name="rtyt" localSheetId="12" hidden="1">{"TAB1",#N/A,TRUE,"GENERAL";"TAB2",#N/A,TRUE,"GENERAL";"TAB3",#N/A,TRUE,"GENERAL";"TAB4",#N/A,TRUE,"GENERAL";"TAB5",#N/A,TRUE,"GENERAL"}</definedName>
    <definedName name="rtyt" localSheetId="13" hidden="1">{"TAB1",#N/A,TRUE,"GENERAL";"TAB2",#N/A,TRUE,"GENERAL";"TAB3",#N/A,TRUE,"GENERAL";"TAB4",#N/A,TRUE,"GENERAL";"TAB5",#N/A,TRUE,"GENERAL"}</definedName>
    <definedName name="rtyt" localSheetId="16" hidden="1">{"TAB1",#N/A,TRUE,"GENERAL";"TAB2",#N/A,TRUE,"GENERAL";"TAB3",#N/A,TRUE,"GENERAL";"TAB4",#N/A,TRUE,"GENERAL";"TAB5",#N/A,TRUE,"GENERAL"}</definedName>
    <definedName name="rtyt" localSheetId="1" hidden="1">{"TAB1",#N/A,TRUE,"GENERAL";"TAB2",#N/A,TRUE,"GENERAL";"TAB3",#N/A,TRUE,"GENERAL";"TAB4",#N/A,TRUE,"GENERAL";"TAB5",#N/A,TRUE,"GENERAL"}</definedName>
    <definedName name="rtyt" localSheetId="11" hidden="1">{"TAB1",#N/A,TRUE,"GENERAL";"TAB2",#N/A,TRUE,"GENERAL";"TAB3",#N/A,TRUE,"GENERAL";"TAB4",#N/A,TRUE,"GENERAL";"TAB5",#N/A,TRUE,"GENERAL"}</definedName>
    <definedName name="rtyt" localSheetId="5" hidden="1">{"TAB1",#N/A,TRUE,"GENERAL";"TAB2",#N/A,TRUE,"GENERAL";"TAB3",#N/A,TRUE,"GENERAL";"TAB4",#N/A,TRUE,"GENERAL";"TAB5",#N/A,TRUE,"GENERAL"}</definedName>
    <definedName name="rtyt" localSheetId="6"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localSheetId="14" hidden="1">{"via1",#N/A,TRUE,"general";"via2",#N/A,TRUE,"general";"via3",#N/A,TRUE,"general"}</definedName>
    <definedName name="rtytry" localSheetId="15" hidden="1">{"via1",#N/A,TRUE,"general";"via2",#N/A,TRUE,"general";"via3",#N/A,TRUE,"general"}</definedName>
    <definedName name="rtytry" localSheetId="0" hidden="1">{"via1",#N/A,TRUE,"general";"via2",#N/A,TRUE,"general";"via3",#N/A,TRUE,"general"}</definedName>
    <definedName name="rtytry" localSheetId="12" hidden="1">{"via1",#N/A,TRUE,"general";"via2",#N/A,TRUE,"general";"via3",#N/A,TRUE,"general"}</definedName>
    <definedName name="rtytry" localSheetId="13" hidden="1">{"via1",#N/A,TRUE,"general";"via2",#N/A,TRUE,"general";"via3",#N/A,TRUE,"general"}</definedName>
    <definedName name="rtytry" localSheetId="16" hidden="1">{"via1",#N/A,TRUE,"general";"via2",#N/A,TRUE,"general";"via3",#N/A,TRUE,"general"}</definedName>
    <definedName name="rtytry" localSheetId="1" hidden="1">{"via1",#N/A,TRUE,"general";"via2",#N/A,TRUE,"general";"via3",#N/A,TRUE,"general"}</definedName>
    <definedName name="rtytry" localSheetId="11" hidden="1">{"via1",#N/A,TRUE,"general";"via2",#N/A,TRUE,"general";"via3",#N/A,TRUE,"general"}</definedName>
    <definedName name="rtytry" localSheetId="5" hidden="1">{"via1",#N/A,TRUE,"general";"via2",#N/A,TRUE,"general";"via3",#N/A,TRUE,"general"}</definedName>
    <definedName name="rtytry" localSheetId="6"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localSheetId="14" hidden="1">{"TAB1",#N/A,TRUE,"GENERAL";"TAB2",#N/A,TRUE,"GENERAL";"TAB3",#N/A,TRUE,"GENERAL";"TAB4",#N/A,TRUE,"GENERAL";"TAB5",#N/A,TRUE,"GENERAL"}</definedName>
    <definedName name="ruru" localSheetId="15" hidden="1">{"TAB1",#N/A,TRUE,"GENERAL";"TAB2",#N/A,TRUE,"GENERAL";"TAB3",#N/A,TRUE,"GENERAL";"TAB4",#N/A,TRUE,"GENERAL";"TAB5",#N/A,TRUE,"GENERAL"}</definedName>
    <definedName name="ruru" localSheetId="0" hidden="1">{"TAB1",#N/A,TRUE,"GENERAL";"TAB2",#N/A,TRUE,"GENERAL";"TAB3",#N/A,TRUE,"GENERAL";"TAB4",#N/A,TRUE,"GENERAL";"TAB5",#N/A,TRUE,"GENERAL"}</definedName>
    <definedName name="ruru" localSheetId="12" hidden="1">{"TAB1",#N/A,TRUE,"GENERAL";"TAB2",#N/A,TRUE,"GENERAL";"TAB3",#N/A,TRUE,"GENERAL";"TAB4",#N/A,TRUE,"GENERAL";"TAB5",#N/A,TRUE,"GENERAL"}</definedName>
    <definedName name="ruru" localSheetId="13" hidden="1">{"TAB1",#N/A,TRUE,"GENERAL";"TAB2",#N/A,TRUE,"GENERAL";"TAB3",#N/A,TRUE,"GENERAL";"TAB4",#N/A,TRUE,"GENERAL";"TAB5",#N/A,TRUE,"GENERAL"}</definedName>
    <definedName name="ruru" localSheetId="16" hidden="1">{"TAB1",#N/A,TRUE,"GENERAL";"TAB2",#N/A,TRUE,"GENERAL";"TAB3",#N/A,TRUE,"GENERAL";"TAB4",#N/A,TRUE,"GENERAL";"TAB5",#N/A,TRUE,"GENERAL"}</definedName>
    <definedName name="ruru" localSheetId="1" hidden="1">{"TAB1",#N/A,TRUE,"GENERAL";"TAB2",#N/A,TRUE,"GENERAL";"TAB3",#N/A,TRUE,"GENERAL";"TAB4",#N/A,TRUE,"GENERAL";"TAB5",#N/A,TRUE,"GENERAL"}</definedName>
    <definedName name="ruru" localSheetId="11" hidden="1">{"TAB1",#N/A,TRUE,"GENERAL";"TAB2",#N/A,TRUE,"GENERAL";"TAB3",#N/A,TRUE,"GENERAL";"TAB4",#N/A,TRUE,"GENERAL";"TAB5",#N/A,TRUE,"GENERAL"}</definedName>
    <definedName name="ruru" localSheetId="5" hidden="1">{"TAB1",#N/A,TRUE,"GENERAL";"TAB2",#N/A,TRUE,"GENERAL";"TAB3",#N/A,TRUE,"GENERAL";"TAB4",#N/A,TRUE,"GENERAL";"TAB5",#N/A,TRUE,"GENERAL"}</definedName>
    <definedName name="ruru" localSheetId="6" hidden="1">{"TAB1",#N/A,TRUE,"GENERAL";"TAB2",#N/A,TRUE,"GENERAL";"TAB3",#N/A,TRUE,"GENERAL";"TAB4",#N/A,TRUE,"GENERAL";"TAB5",#N/A,TRUE,"GENERAL"}</definedName>
    <definedName name="ruru" hidden="1">{"TAB1",#N/A,TRUE,"GENERAL";"TAB2",#N/A,TRUE,"GENERAL";"TAB3",#N/A,TRUE,"GENERAL";"TAB4",#N/A,TRUE,"GENERAL";"TAB5",#N/A,TRUE,"GENERAL"}</definedName>
    <definedName name="rutu" localSheetId="2" hidden="1">{"via1",#N/A,TRUE,"general";"via2",#N/A,TRUE,"general";"via3",#N/A,TRUE,"general"}</definedName>
    <definedName name="rutu" localSheetId="14" hidden="1">{"via1",#N/A,TRUE,"general";"via2",#N/A,TRUE,"general";"via3",#N/A,TRUE,"general"}</definedName>
    <definedName name="rutu" localSheetId="15" hidden="1">{"via1",#N/A,TRUE,"general";"via2",#N/A,TRUE,"general";"via3",#N/A,TRUE,"general"}</definedName>
    <definedName name="rutu" localSheetId="0" hidden="1">{"via1",#N/A,TRUE,"general";"via2",#N/A,TRUE,"general";"via3",#N/A,TRUE,"general"}</definedName>
    <definedName name="rutu" localSheetId="12" hidden="1">{"via1",#N/A,TRUE,"general";"via2",#N/A,TRUE,"general";"via3",#N/A,TRUE,"general"}</definedName>
    <definedName name="rutu" localSheetId="13" hidden="1">{"via1",#N/A,TRUE,"general";"via2",#N/A,TRUE,"general";"via3",#N/A,TRUE,"general"}</definedName>
    <definedName name="rutu" localSheetId="16" hidden="1">{"via1",#N/A,TRUE,"general";"via2",#N/A,TRUE,"general";"via3",#N/A,TRUE,"general"}</definedName>
    <definedName name="rutu" localSheetId="1" hidden="1">{"via1",#N/A,TRUE,"general";"via2",#N/A,TRUE,"general";"via3",#N/A,TRUE,"general"}</definedName>
    <definedName name="rutu" localSheetId="11" hidden="1">{"via1",#N/A,TRUE,"general";"via2",#N/A,TRUE,"general";"via3",#N/A,TRUE,"general"}</definedName>
    <definedName name="rutu" localSheetId="5" hidden="1">{"via1",#N/A,TRUE,"general";"via2",#N/A,TRUE,"general";"via3",#N/A,TRUE,"general"}</definedName>
    <definedName name="rutu" localSheetId="6" hidden="1">{"via1",#N/A,TRUE,"general";"via2",#N/A,TRUE,"general";"via3",#N/A,TRUE,"general"}</definedName>
    <definedName name="rutu" hidden="1">{"via1",#N/A,TRUE,"general";"via2",#N/A,TRUE,"general";"via3",#N/A,TRUE,"general"}</definedName>
    <definedName name="RV" localSheetId="14">'[10]Criterios Calificación'!$F$31:$F$33</definedName>
    <definedName name="RV" localSheetId="15">#REF!</definedName>
    <definedName name="RV" localSheetId="12">'[10]Criterios Calificación'!$F$31:$F$33</definedName>
    <definedName name="RV" localSheetId="13">'[10]Criterios Calificación'!$F$31:$F$33</definedName>
    <definedName name="RV" localSheetId="16">#REF!</definedName>
    <definedName name="RV" localSheetId="1">'[10]Criterios Calificación'!$F$31:$F$33</definedName>
    <definedName name="RV" localSheetId="11">#REF!</definedName>
    <definedName name="RV" localSheetId="5">#REF!</definedName>
    <definedName name="RV" localSheetId="6">'[10]Criterios Calificación'!$F$31:$F$33</definedName>
    <definedName name="RV">#REF!</definedName>
    <definedName name="rwt" localSheetId="2" hidden="1">{"via1",#N/A,TRUE,"general";"via2",#N/A,TRUE,"general";"via3",#N/A,TRUE,"general"}</definedName>
    <definedName name="rwt" localSheetId="14" hidden="1">{"via1",#N/A,TRUE,"general";"via2",#N/A,TRUE,"general";"via3",#N/A,TRUE,"general"}</definedName>
    <definedName name="rwt" localSheetId="15" hidden="1">{"via1",#N/A,TRUE,"general";"via2",#N/A,TRUE,"general";"via3",#N/A,TRUE,"general"}</definedName>
    <definedName name="rwt" localSheetId="0" hidden="1">{"via1",#N/A,TRUE,"general";"via2",#N/A,TRUE,"general";"via3",#N/A,TRUE,"general"}</definedName>
    <definedName name="rwt" localSheetId="12" hidden="1">{"via1",#N/A,TRUE,"general";"via2",#N/A,TRUE,"general";"via3",#N/A,TRUE,"general"}</definedName>
    <definedName name="rwt" localSheetId="13" hidden="1">{"via1",#N/A,TRUE,"general";"via2",#N/A,TRUE,"general";"via3",#N/A,TRUE,"general"}</definedName>
    <definedName name="rwt" localSheetId="16" hidden="1">{"via1",#N/A,TRUE,"general";"via2",#N/A,TRUE,"general";"via3",#N/A,TRUE,"general"}</definedName>
    <definedName name="rwt" localSheetId="1" hidden="1">{"via1",#N/A,TRUE,"general";"via2",#N/A,TRUE,"general";"via3",#N/A,TRUE,"general"}</definedName>
    <definedName name="rwt" localSheetId="11" hidden="1">{"via1",#N/A,TRUE,"general";"via2",#N/A,TRUE,"general";"via3",#N/A,TRUE,"general"}</definedName>
    <definedName name="rwt" localSheetId="5" hidden="1">{"via1",#N/A,TRUE,"general";"via2",#N/A,TRUE,"general";"via3",#N/A,TRUE,"general"}</definedName>
    <definedName name="rwt" localSheetId="6"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localSheetId="14" hidden="1">{"via1",#N/A,TRUE,"general";"via2",#N/A,TRUE,"general";"via3",#N/A,TRUE,"general"}</definedName>
    <definedName name="ry" localSheetId="15" hidden="1">{"via1",#N/A,TRUE,"general";"via2",#N/A,TRUE,"general";"via3",#N/A,TRUE,"general"}</definedName>
    <definedName name="ry" localSheetId="0" hidden="1">{"via1",#N/A,TRUE,"general";"via2",#N/A,TRUE,"general";"via3",#N/A,TRUE,"general"}</definedName>
    <definedName name="ry" localSheetId="12" hidden="1">{"via1",#N/A,TRUE,"general";"via2",#N/A,TRUE,"general";"via3",#N/A,TRUE,"general"}</definedName>
    <definedName name="ry" localSheetId="13" hidden="1">{"via1",#N/A,TRUE,"general";"via2",#N/A,TRUE,"general";"via3",#N/A,TRUE,"general"}</definedName>
    <definedName name="ry" localSheetId="16" hidden="1">{"via1",#N/A,TRUE,"general";"via2",#N/A,TRUE,"general";"via3",#N/A,TRUE,"general"}</definedName>
    <definedName name="ry" localSheetId="1" hidden="1">{"via1",#N/A,TRUE,"general";"via2",#N/A,TRUE,"general";"via3",#N/A,TRUE,"general"}</definedName>
    <definedName name="ry" localSheetId="11" hidden="1">{"via1",#N/A,TRUE,"general";"via2",#N/A,TRUE,"general";"via3",#N/A,TRUE,"general"}</definedName>
    <definedName name="ry" localSheetId="5" hidden="1">{"via1",#N/A,TRUE,"general";"via2",#N/A,TRUE,"general";"via3",#N/A,TRUE,"general"}</definedName>
    <definedName name="ry" localSheetId="6"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localSheetId="14" hidden="1">{"TAB1",#N/A,TRUE,"GENERAL";"TAB2",#N/A,TRUE,"GENERAL";"TAB3",#N/A,TRUE,"GENERAL";"TAB4",#N/A,TRUE,"GENERAL";"TAB5",#N/A,TRUE,"GENERAL"}</definedName>
    <definedName name="ryeryb" localSheetId="15" hidden="1">{"TAB1",#N/A,TRUE,"GENERAL";"TAB2",#N/A,TRUE,"GENERAL";"TAB3",#N/A,TRUE,"GENERAL";"TAB4",#N/A,TRUE,"GENERAL";"TAB5",#N/A,TRUE,"GENERAL"}</definedName>
    <definedName name="ryeryb" localSheetId="0" hidden="1">{"TAB1",#N/A,TRUE,"GENERAL";"TAB2",#N/A,TRUE,"GENERAL";"TAB3",#N/A,TRUE,"GENERAL";"TAB4",#N/A,TRUE,"GENERAL";"TAB5",#N/A,TRUE,"GENERAL"}</definedName>
    <definedName name="ryeryb" localSheetId="12" hidden="1">{"TAB1",#N/A,TRUE,"GENERAL";"TAB2",#N/A,TRUE,"GENERAL";"TAB3",#N/A,TRUE,"GENERAL";"TAB4",#N/A,TRUE,"GENERAL";"TAB5",#N/A,TRUE,"GENERAL"}</definedName>
    <definedName name="ryeryb" localSheetId="13" hidden="1">{"TAB1",#N/A,TRUE,"GENERAL";"TAB2",#N/A,TRUE,"GENERAL";"TAB3",#N/A,TRUE,"GENERAL";"TAB4",#N/A,TRUE,"GENERAL";"TAB5",#N/A,TRUE,"GENERAL"}</definedName>
    <definedName name="ryeryb" localSheetId="16" hidden="1">{"TAB1",#N/A,TRUE,"GENERAL";"TAB2",#N/A,TRUE,"GENERAL";"TAB3",#N/A,TRUE,"GENERAL";"TAB4",#N/A,TRUE,"GENERAL";"TAB5",#N/A,TRUE,"GENERAL"}</definedName>
    <definedName name="ryeryb" localSheetId="1" hidden="1">{"TAB1",#N/A,TRUE,"GENERAL";"TAB2",#N/A,TRUE,"GENERAL";"TAB3",#N/A,TRUE,"GENERAL";"TAB4",#N/A,TRUE,"GENERAL";"TAB5",#N/A,TRUE,"GENERAL"}</definedName>
    <definedName name="ryeryb" localSheetId="11" hidden="1">{"TAB1",#N/A,TRUE,"GENERAL";"TAB2",#N/A,TRUE,"GENERAL";"TAB3",#N/A,TRUE,"GENERAL";"TAB4",#N/A,TRUE,"GENERAL";"TAB5",#N/A,TRUE,"GENERAL"}</definedName>
    <definedName name="ryeryb" localSheetId="5" hidden="1">{"TAB1",#N/A,TRUE,"GENERAL";"TAB2",#N/A,TRUE,"GENERAL";"TAB3",#N/A,TRUE,"GENERAL";"TAB4",#N/A,TRUE,"GENERAL";"TAB5",#N/A,TRUE,"GENERAL"}</definedName>
    <definedName name="ryeryb" localSheetId="6"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localSheetId="14" hidden="1">{"via1",#N/A,TRUE,"general";"via2",#N/A,TRUE,"general";"via3",#N/A,TRUE,"general"}</definedName>
    <definedName name="rytrsdg" localSheetId="15" hidden="1">{"via1",#N/A,TRUE,"general";"via2",#N/A,TRUE,"general";"via3",#N/A,TRUE,"general"}</definedName>
    <definedName name="rytrsdg" localSheetId="0" hidden="1">{"via1",#N/A,TRUE,"general";"via2",#N/A,TRUE,"general";"via3",#N/A,TRUE,"general"}</definedName>
    <definedName name="rytrsdg" localSheetId="12" hidden="1">{"via1",#N/A,TRUE,"general";"via2",#N/A,TRUE,"general";"via3",#N/A,TRUE,"general"}</definedName>
    <definedName name="rytrsdg" localSheetId="13" hidden="1">{"via1",#N/A,TRUE,"general";"via2",#N/A,TRUE,"general";"via3",#N/A,TRUE,"general"}</definedName>
    <definedName name="rytrsdg" localSheetId="16" hidden="1">{"via1",#N/A,TRUE,"general";"via2",#N/A,TRUE,"general";"via3",#N/A,TRUE,"general"}</definedName>
    <definedName name="rytrsdg" localSheetId="1" hidden="1">{"via1",#N/A,TRUE,"general";"via2",#N/A,TRUE,"general";"via3",#N/A,TRUE,"general"}</definedName>
    <definedName name="rytrsdg" localSheetId="11" hidden="1">{"via1",#N/A,TRUE,"general";"via2",#N/A,TRUE,"general";"via3",#N/A,TRUE,"general"}</definedName>
    <definedName name="rytrsdg" localSheetId="5" hidden="1">{"via1",#N/A,TRUE,"general";"via2",#N/A,TRUE,"general";"via3",#N/A,TRUE,"general"}</definedName>
    <definedName name="rytrsdg" localSheetId="6" hidden="1">{"via1",#N/A,TRUE,"general";"via2",#N/A,TRUE,"general";"via3",#N/A,TRUE,"general"}</definedName>
    <definedName name="rytrsdg" hidden="1">{"via1",#N/A,TRUE,"general";"via2",#N/A,TRUE,"general";"via3",#N/A,TRUE,"general"}</definedName>
    <definedName name="S" localSheetId="2">#REF!</definedName>
    <definedName name="S" localSheetId="14">'[63]CUADRO PLANO V1'!#REF!</definedName>
    <definedName name="S" localSheetId="15">#REF!</definedName>
    <definedName name="S" localSheetId="0">#REF!</definedName>
    <definedName name="S" localSheetId="12">'[63]CUADRO PLANO V1'!#REF!</definedName>
    <definedName name="S" localSheetId="13">'[63]CUADRO PLANO V1'!#REF!</definedName>
    <definedName name="S" localSheetId="16">#REF!</definedName>
    <definedName name="S" localSheetId="1">'[63]CUADRO PLANO V1'!#REF!</definedName>
    <definedName name="S" localSheetId="11">#REF!</definedName>
    <definedName name="S" localSheetId="5">#REF!</definedName>
    <definedName name="S" localSheetId="6">'[63]CUADRO PLANO V1'!#REF!</definedName>
    <definedName name="S">#REF!</definedName>
    <definedName name="SA" localSheetId="2">#REF!</definedName>
    <definedName name="SA" localSheetId="14">[3]Hoja2!#REF!</definedName>
    <definedName name="SA" localSheetId="15">#REF!</definedName>
    <definedName name="SA" localSheetId="0">#REF!</definedName>
    <definedName name="SA" localSheetId="12">[3]Hoja2!#REF!</definedName>
    <definedName name="SA" localSheetId="13">[3]Hoja2!#REF!</definedName>
    <definedName name="SA" localSheetId="16">#REF!</definedName>
    <definedName name="SA" localSheetId="1">[3]Hoja2!#REF!</definedName>
    <definedName name="SA" localSheetId="11">#REF!</definedName>
    <definedName name="SA" localSheetId="5">#REF!</definedName>
    <definedName name="SA" localSheetId="6">[3]Hoja2!#REF!</definedName>
    <definedName name="SA">#REF!</definedName>
    <definedName name="saa" localSheetId="2" hidden="1">{"via1",#N/A,TRUE,"general";"via2",#N/A,TRUE,"general";"via3",#N/A,TRUE,"general"}</definedName>
    <definedName name="saa" localSheetId="14" hidden="1">{"via1",#N/A,TRUE,"general";"via2",#N/A,TRUE,"general";"via3",#N/A,TRUE,"general"}</definedName>
    <definedName name="saa" localSheetId="15" hidden="1">{"via1",#N/A,TRUE,"general";"via2",#N/A,TRUE,"general";"via3",#N/A,TRUE,"general"}</definedName>
    <definedName name="saa" localSheetId="0" hidden="1">{"via1",#N/A,TRUE,"general";"via2",#N/A,TRUE,"general";"via3",#N/A,TRUE,"general"}</definedName>
    <definedName name="saa" localSheetId="12" hidden="1">{"via1",#N/A,TRUE,"general";"via2",#N/A,TRUE,"general";"via3",#N/A,TRUE,"general"}</definedName>
    <definedName name="saa" localSheetId="13" hidden="1">{"via1",#N/A,TRUE,"general";"via2",#N/A,TRUE,"general";"via3",#N/A,TRUE,"general"}</definedName>
    <definedName name="saa" localSheetId="16" hidden="1">{"via1",#N/A,TRUE,"general";"via2",#N/A,TRUE,"general";"via3",#N/A,TRUE,"general"}</definedName>
    <definedName name="saa" localSheetId="1" hidden="1">{"via1",#N/A,TRUE,"general";"via2",#N/A,TRUE,"general";"via3",#N/A,TRUE,"general"}</definedName>
    <definedName name="saa" localSheetId="11" hidden="1">{"via1",#N/A,TRUE,"general";"via2",#N/A,TRUE,"general";"via3",#N/A,TRUE,"general"}</definedName>
    <definedName name="saa" localSheetId="5" hidden="1">{"via1",#N/A,TRUE,"general";"via2",#N/A,TRUE,"general";"via3",#N/A,TRUE,"general"}</definedName>
    <definedName name="saa" localSheetId="6"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localSheetId="14" hidden="1">{"via1",#N/A,TRUE,"general";"via2",#N/A,TRUE,"general";"via3",#N/A,TRUE,"general"}</definedName>
    <definedName name="SAD" localSheetId="15" hidden="1">{"via1",#N/A,TRUE,"general";"via2",#N/A,TRUE,"general";"via3",#N/A,TRUE,"general"}</definedName>
    <definedName name="SAD" localSheetId="0" hidden="1">{"via1",#N/A,TRUE,"general";"via2",#N/A,TRUE,"general";"via3",#N/A,TRUE,"general"}</definedName>
    <definedName name="SAD" localSheetId="12" hidden="1">{"via1",#N/A,TRUE,"general";"via2",#N/A,TRUE,"general";"via3",#N/A,TRUE,"general"}</definedName>
    <definedName name="SAD" localSheetId="13" hidden="1">{"via1",#N/A,TRUE,"general";"via2",#N/A,TRUE,"general";"via3",#N/A,TRUE,"general"}</definedName>
    <definedName name="SAD" localSheetId="16" hidden="1">{"via1",#N/A,TRUE,"general";"via2",#N/A,TRUE,"general";"via3",#N/A,TRUE,"general"}</definedName>
    <definedName name="SAD" localSheetId="1" hidden="1">{"via1",#N/A,TRUE,"general";"via2",#N/A,TRUE,"general";"via3",#N/A,TRUE,"general"}</definedName>
    <definedName name="SAD" localSheetId="11" hidden="1">{"via1",#N/A,TRUE,"general";"via2",#N/A,TRUE,"general";"via3",#N/A,TRUE,"general"}</definedName>
    <definedName name="SAD" localSheetId="5" hidden="1">{"via1",#N/A,TRUE,"general";"via2",#N/A,TRUE,"general";"via3",#N/A,TRUE,"general"}</definedName>
    <definedName name="SAD" localSheetId="6"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localSheetId="14" hidden="1">{"via1",#N/A,TRUE,"general";"via2",#N/A,TRUE,"general";"via3",#N/A,TRUE,"general"}</definedName>
    <definedName name="SADF" localSheetId="15" hidden="1">{"via1",#N/A,TRUE,"general";"via2",#N/A,TRUE,"general";"via3",#N/A,TRUE,"general"}</definedName>
    <definedName name="SADF" localSheetId="0" hidden="1">{"via1",#N/A,TRUE,"general";"via2",#N/A,TRUE,"general";"via3",#N/A,TRUE,"general"}</definedName>
    <definedName name="SADF" localSheetId="12" hidden="1">{"via1",#N/A,TRUE,"general";"via2",#N/A,TRUE,"general";"via3",#N/A,TRUE,"general"}</definedName>
    <definedName name="SADF" localSheetId="13" hidden="1">{"via1",#N/A,TRUE,"general";"via2",#N/A,TRUE,"general";"via3",#N/A,TRUE,"general"}</definedName>
    <definedName name="SADF" localSheetId="16" hidden="1">{"via1",#N/A,TRUE,"general";"via2",#N/A,TRUE,"general";"via3",#N/A,TRUE,"general"}</definedName>
    <definedName name="SADF" localSheetId="1" hidden="1">{"via1",#N/A,TRUE,"general";"via2",#N/A,TRUE,"general";"via3",#N/A,TRUE,"general"}</definedName>
    <definedName name="SADF" localSheetId="11" hidden="1">{"via1",#N/A,TRUE,"general";"via2",#N/A,TRUE,"general";"via3",#N/A,TRUE,"general"}</definedName>
    <definedName name="SADF" localSheetId="5" hidden="1">{"via1",#N/A,TRUE,"general";"via2",#N/A,TRUE,"general";"via3",#N/A,TRUE,"general"}</definedName>
    <definedName name="SADF" localSheetId="6"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localSheetId="14" hidden="1">{"TAB1",#N/A,TRUE,"GENERAL";"TAB2",#N/A,TRUE,"GENERAL";"TAB3",#N/A,TRUE,"GENERAL";"TAB4",#N/A,TRUE,"GENERAL";"TAB5",#N/A,TRUE,"GENERAL"}</definedName>
    <definedName name="sadff" localSheetId="15" hidden="1">{"TAB1",#N/A,TRUE,"GENERAL";"TAB2",#N/A,TRUE,"GENERAL";"TAB3",#N/A,TRUE,"GENERAL";"TAB4",#N/A,TRUE,"GENERAL";"TAB5",#N/A,TRUE,"GENERAL"}</definedName>
    <definedName name="sadff" localSheetId="0" hidden="1">{"TAB1",#N/A,TRUE,"GENERAL";"TAB2",#N/A,TRUE,"GENERAL";"TAB3",#N/A,TRUE,"GENERAL";"TAB4",#N/A,TRUE,"GENERAL";"TAB5",#N/A,TRUE,"GENERAL"}</definedName>
    <definedName name="sadff" localSheetId="12" hidden="1">{"TAB1",#N/A,TRUE,"GENERAL";"TAB2",#N/A,TRUE,"GENERAL";"TAB3",#N/A,TRUE,"GENERAL";"TAB4",#N/A,TRUE,"GENERAL";"TAB5",#N/A,TRUE,"GENERAL"}</definedName>
    <definedName name="sadff" localSheetId="13" hidden="1">{"TAB1",#N/A,TRUE,"GENERAL";"TAB2",#N/A,TRUE,"GENERAL";"TAB3",#N/A,TRUE,"GENERAL";"TAB4",#N/A,TRUE,"GENERAL";"TAB5",#N/A,TRUE,"GENERAL"}</definedName>
    <definedName name="sadff" localSheetId="16" hidden="1">{"TAB1",#N/A,TRUE,"GENERAL";"TAB2",#N/A,TRUE,"GENERAL";"TAB3",#N/A,TRUE,"GENERAL";"TAB4",#N/A,TRUE,"GENERAL";"TAB5",#N/A,TRUE,"GENERAL"}</definedName>
    <definedName name="sadff" localSheetId="1" hidden="1">{"TAB1",#N/A,TRUE,"GENERAL";"TAB2",#N/A,TRUE,"GENERAL";"TAB3",#N/A,TRUE,"GENERAL";"TAB4",#N/A,TRUE,"GENERAL";"TAB5",#N/A,TRUE,"GENERAL"}</definedName>
    <definedName name="sadff" localSheetId="11" hidden="1">{"TAB1",#N/A,TRUE,"GENERAL";"TAB2",#N/A,TRUE,"GENERAL";"TAB3",#N/A,TRUE,"GENERAL";"TAB4",#N/A,TRUE,"GENERAL";"TAB5",#N/A,TRUE,"GENERAL"}</definedName>
    <definedName name="sadff" localSheetId="5" hidden="1">{"TAB1",#N/A,TRUE,"GENERAL";"TAB2",#N/A,TRUE,"GENERAL";"TAB3",#N/A,TRUE,"GENERAL";"TAB4",#N/A,TRUE,"GENERAL";"TAB5",#N/A,TRUE,"GENERAL"}</definedName>
    <definedName name="sadff" localSheetId="6"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localSheetId="14" hidden="1">{"via1",#N/A,TRUE,"general";"via2",#N/A,TRUE,"general";"via3",#N/A,TRUE,"general"}</definedName>
    <definedName name="sadfo" localSheetId="15" hidden="1">{"via1",#N/A,TRUE,"general";"via2",#N/A,TRUE,"general";"via3",#N/A,TRUE,"general"}</definedName>
    <definedName name="sadfo" localSheetId="0" hidden="1">{"via1",#N/A,TRUE,"general";"via2",#N/A,TRUE,"general";"via3",#N/A,TRUE,"general"}</definedName>
    <definedName name="sadfo" localSheetId="12" hidden="1">{"via1",#N/A,TRUE,"general";"via2",#N/A,TRUE,"general";"via3",#N/A,TRUE,"general"}</definedName>
    <definedName name="sadfo" localSheetId="13" hidden="1">{"via1",#N/A,TRUE,"general";"via2",#N/A,TRUE,"general";"via3",#N/A,TRUE,"general"}</definedName>
    <definedName name="sadfo" localSheetId="16" hidden="1">{"via1",#N/A,TRUE,"general";"via2",#N/A,TRUE,"general";"via3",#N/A,TRUE,"general"}</definedName>
    <definedName name="sadfo" localSheetId="1" hidden="1">{"via1",#N/A,TRUE,"general";"via2",#N/A,TRUE,"general";"via3",#N/A,TRUE,"general"}</definedName>
    <definedName name="sadfo" localSheetId="11" hidden="1">{"via1",#N/A,TRUE,"general";"via2",#N/A,TRUE,"general";"via3",#N/A,TRUE,"general"}</definedName>
    <definedName name="sadfo" localSheetId="5" hidden="1">{"via1",#N/A,TRUE,"general";"via2",#N/A,TRUE,"general";"via3",#N/A,TRUE,"general"}</definedName>
    <definedName name="sadfo" localSheetId="6"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localSheetId="14" hidden="1">{"TAB1",#N/A,TRUE,"GENERAL";"TAB2",#N/A,TRUE,"GENERAL";"TAB3",#N/A,TRUE,"GENERAL";"TAB4",#N/A,TRUE,"GENERAL";"TAB5",#N/A,TRUE,"GENERAL"}</definedName>
    <definedName name="safdp" localSheetId="15" hidden="1">{"TAB1",#N/A,TRUE,"GENERAL";"TAB2",#N/A,TRUE,"GENERAL";"TAB3",#N/A,TRUE,"GENERAL";"TAB4",#N/A,TRUE,"GENERAL";"TAB5",#N/A,TRUE,"GENERAL"}</definedName>
    <definedName name="safdp" localSheetId="0" hidden="1">{"TAB1",#N/A,TRUE,"GENERAL";"TAB2",#N/A,TRUE,"GENERAL";"TAB3",#N/A,TRUE,"GENERAL";"TAB4",#N/A,TRUE,"GENERAL";"TAB5",#N/A,TRUE,"GENERAL"}</definedName>
    <definedName name="safdp" localSheetId="12" hidden="1">{"TAB1",#N/A,TRUE,"GENERAL";"TAB2",#N/A,TRUE,"GENERAL";"TAB3",#N/A,TRUE,"GENERAL";"TAB4",#N/A,TRUE,"GENERAL";"TAB5",#N/A,TRUE,"GENERAL"}</definedName>
    <definedName name="safdp" localSheetId="13" hidden="1">{"TAB1",#N/A,TRUE,"GENERAL";"TAB2",#N/A,TRUE,"GENERAL";"TAB3",#N/A,TRUE,"GENERAL";"TAB4",#N/A,TRUE,"GENERAL";"TAB5",#N/A,TRUE,"GENERAL"}</definedName>
    <definedName name="safdp" localSheetId="16" hidden="1">{"TAB1",#N/A,TRUE,"GENERAL";"TAB2",#N/A,TRUE,"GENERAL";"TAB3",#N/A,TRUE,"GENERAL";"TAB4",#N/A,TRUE,"GENERAL";"TAB5",#N/A,TRUE,"GENERAL"}</definedName>
    <definedName name="safdp" localSheetId="1" hidden="1">{"TAB1",#N/A,TRUE,"GENERAL";"TAB2",#N/A,TRUE,"GENERAL";"TAB3",#N/A,TRUE,"GENERAL";"TAB4",#N/A,TRUE,"GENERAL";"TAB5",#N/A,TRUE,"GENERAL"}</definedName>
    <definedName name="safdp" localSheetId="11" hidden="1">{"TAB1",#N/A,TRUE,"GENERAL";"TAB2",#N/A,TRUE,"GENERAL";"TAB3",#N/A,TRUE,"GENERAL";"TAB4",#N/A,TRUE,"GENERAL";"TAB5",#N/A,TRUE,"GENERAL"}</definedName>
    <definedName name="safdp" localSheetId="5" hidden="1">{"TAB1",#N/A,TRUE,"GENERAL";"TAB2",#N/A,TRUE,"GENERAL";"TAB3",#N/A,TRUE,"GENERAL";"TAB4",#N/A,TRUE,"GENERAL";"TAB5",#N/A,TRUE,"GENERAL"}</definedName>
    <definedName name="safdp" localSheetId="6" hidden="1">{"TAB1",#N/A,TRUE,"GENERAL";"TAB2",#N/A,TRUE,"GENERAL";"TAB3",#N/A,TRUE,"GENERAL";"TAB4",#N/A,TRUE,"GENERAL";"TAB5",#N/A,TRUE,"GENERAL"}</definedName>
    <definedName name="safdp" hidden="1">{"TAB1",#N/A,TRUE,"GENERAL";"TAB2",#N/A,TRUE,"GENERAL";"TAB3",#N/A,TRUE,"GENERAL";"TAB4",#N/A,TRUE,"GENERAL";"TAB5",#N/A,TRUE,"GENERAL"}</definedName>
    <definedName name="SalMinimo" localSheetId="14">[16]BASES!$E$41</definedName>
    <definedName name="SalMinimo" localSheetId="15">#REF!</definedName>
    <definedName name="SalMinimo" localSheetId="12">[16]BASES!$E$41</definedName>
    <definedName name="SalMinimo" localSheetId="13">[16]BASES!$E$41</definedName>
    <definedName name="SalMinimo" localSheetId="16">#REF!</definedName>
    <definedName name="SalMinimo" localSheetId="1">[16]BASES!$E$41</definedName>
    <definedName name="SalMinimo" localSheetId="11">#REF!</definedName>
    <definedName name="SalMinimo" localSheetId="5">#REF!</definedName>
    <definedName name="SalMinimo" localSheetId="6">[16]BASES!$E$41</definedName>
    <definedName name="SalMinimo">#REF!</definedName>
    <definedName name="sasa" localSheetId="14">TRUNC(ABS(#REF!))</definedName>
    <definedName name="sasa" localSheetId="15">TRUNC(ABS(#REF!))</definedName>
    <definedName name="sasa" localSheetId="12">TRUNC(ABS(#REF!))</definedName>
    <definedName name="sasa" localSheetId="13">TRUNC(ABS(#REF!))</definedName>
    <definedName name="sasa" localSheetId="16">TRUNC(ABS(#REF!))</definedName>
    <definedName name="sasa" localSheetId="1">TRUNC(ABS(#REF!))</definedName>
    <definedName name="sasa" localSheetId="11">TRUNC(ABS(#REF!))</definedName>
    <definedName name="sasa" localSheetId="5">TRUNC(ABS(#REF!))</definedName>
    <definedName name="sasa" localSheetId="6">TRUNC(ABS(#REF!))</definedName>
    <definedName name="sasa">TRUNC(ABS(#REF!))</definedName>
    <definedName name="sbgfbgdr" localSheetId="2" hidden="1">{"via1",#N/A,TRUE,"general";"via2",#N/A,TRUE,"general";"via3",#N/A,TRUE,"general"}</definedName>
    <definedName name="sbgfbgdr" localSheetId="14" hidden="1">{"via1",#N/A,TRUE,"general";"via2",#N/A,TRUE,"general";"via3",#N/A,TRUE,"general"}</definedName>
    <definedName name="sbgfbgdr" localSheetId="15" hidden="1">{"via1",#N/A,TRUE,"general";"via2",#N/A,TRUE,"general";"via3",#N/A,TRUE,"general"}</definedName>
    <definedName name="sbgfbgdr" localSheetId="0" hidden="1">{"via1",#N/A,TRUE,"general";"via2",#N/A,TRUE,"general";"via3",#N/A,TRUE,"general"}</definedName>
    <definedName name="sbgfbgdr" localSheetId="12" hidden="1">{"via1",#N/A,TRUE,"general";"via2",#N/A,TRUE,"general";"via3",#N/A,TRUE,"general"}</definedName>
    <definedName name="sbgfbgdr" localSheetId="13" hidden="1">{"via1",#N/A,TRUE,"general";"via2",#N/A,TRUE,"general";"via3",#N/A,TRUE,"general"}</definedName>
    <definedName name="sbgfbgdr" localSheetId="16" hidden="1">{"via1",#N/A,TRUE,"general";"via2",#N/A,TRUE,"general";"via3",#N/A,TRUE,"general"}</definedName>
    <definedName name="sbgfbgdr" localSheetId="1" hidden="1">{"via1",#N/A,TRUE,"general";"via2",#N/A,TRUE,"general";"via3",#N/A,TRUE,"general"}</definedName>
    <definedName name="sbgfbgdr" localSheetId="11" hidden="1">{"via1",#N/A,TRUE,"general";"via2",#N/A,TRUE,"general";"via3",#N/A,TRUE,"general"}</definedName>
    <definedName name="sbgfbgdr" localSheetId="5" hidden="1">{"via1",#N/A,TRUE,"general";"via2",#N/A,TRUE,"general";"via3",#N/A,TRUE,"general"}</definedName>
    <definedName name="sbgfbgdr" localSheetId="6" hidden="1">{"via1",#N/A,TRUE,"general";"via2",#N/A,TRUE,"general";"via3",#N/A,TRUE,"general"}</definedName>
    <definedName name="sbgfbgdr" hidden="1">{"via1",#N/A,TRUE,"general";"via2",#N/A,TRUE,"general";"via3",#N/A,TRUE,"general"}</definedName>
    <definedName name="scft" localSheetId="2">#REF!</definedName>
    <definedName name="scft" localSheetId="14">'[7]Gabinetes ctrol, prot. y med. '!#REF!</definedName>
    <definedName name="scft" localSheetId="15">#REF!</definedName>
    <definedName name="scft" localSheetId="0">#REF!</definedName>
    <definedName name="scft" localSheetId="12">'[7]Gabinetes ctrol, prot. y med. '!#REF!</definedName>
    <definedName name="scft" localSheetId="13">'[7]Gabinetes ctrol, prot. y med. '!#REF!</definedName>
    <definedName name="scft" localSheetId="16">#REF!</definedName>
    <definedName name="scft" localSheetId="1">'[7]Gabinetes ctrol, prot. y med. '!#REF!</definedName>
    <definedName name="scft" localSheetId="11">#REF!</definedName>
    <definedName name="scft" localSheetId="5">#REF!</definedName>
    <definedName name="scft" localSheetId="6">'[7]Gabinetes ctrol, prot. y med. '!#REF!</definedName>
    <definedName name="scft">#REF!</definedName>
    <definedName name="Sched_Pay" localSheetId="14">#REF!</definedName>
    <definedName name="Sched_Pay" localSheetId="15">#REF!</definedName>
    <definedName name="Sched_Pay" localSheetId="12">#REF!</definedName>
    <definedName name="Sched_Pay" localSheetId="13">#REF!</definedName>
    <definedName name="Sched_Pay" localSheetId="1">#REF!</definedName>
    <definedName name="Sched_Pay" localSheetId="11">#REF!</definedName>
    <definedName name="Sched_Pay" localSheetId="5">#REF!</definedName>
    <definedName name="Sched_Pay" localSheetId="6">#REF!</definedName>
    <definedName name="Sched_Pay">#REF!</definedName>
    <definedName name="Scheduled_Extra_Payments" localSheetId="14">#REF!</definedName>
    <definedName name="Scheduled_Extra_Payments" localSheetId="15">#REF!</definedName>
    <definedName name="Scheduled_Extra_Payments" localSheetId="12">#REF!</definedName>
    <definedName name="Scheduled_Extra_Payments" localSheetId="13">#REF!</definedName>
    <definedName name="Scheduled_Extra_Payments" localSheetId="1">#REF!</definedName>
    <definedName name="Scheduled_Extra_Payments" localSheetId="11">#REF!</definedName>
    <definedName name="Scheduled_Extra_Payments" localSheetId="6">#REF!</definedName>
    <definedName name="Scheduled_Extra_Payments">#REF!</definedName>
    <definedName name="Scheduled_Interest_Rate" localSheetId="14">#REF!</definedName>
    <definedName name="Scheduled_Interest_Rate" localSheetId="15">#REF!</definedName>
    <definedName name="Scheduled_Interest_Rate" localSheetId="12">#REF!</definedName>
    <definedName name="Scheduled_Interest_Rate" localSheetId="13">#REF!</definedName>
    <definedName name="Scheduled_Interest_Rate" localSheetId="1">#REF!</definedName>
    <definedName name="Scheduled_Interest_Rate" localSheetId="11">#REF!</definedName>
    <definedName name="Scheduled_Interest_Rate" localSheetId="6">#REF!</definedName>
    <definedName name="Scheduled_Interest_Rate">#REF!</definedName>
    <definedName name="Scheduled_Monthly_Payment" localSheetId="14">#REF!</definedName>
    <definedName name="Scheduled_Monthly_Payment" localSheetId="15">#REF!</definedName>
    <definedName name="Scheduled_Monthly_Payment" localSheetId="12">#REF!</definedName>
    <definedName name="Scheduled_Monthly_Payment" localSheetId="13">#REF!</definedName>
    <definedName name="Scheduled_Monthly_Payment" localSheetId="1">#REF!</definedName>
    <definedName name="Scheduled_Monthly_Payment" localSheetId="11">#REF!</definedName>
    <definedName name="Scheduled_Monthly_Payment" localSheetId="6">#REF!</definedName>
    <definedName name="Scheduled_Monthly_Payment">#REF!</definedName>
    <definedName name="sd" localSheetId="2" hidden="1">{"TAB1",#N/A,TRUE,"GENERAL";"TAB2",#N/A,TRUE,"GENERAL";"TAB3",#N/A,TRUE,"GENERAL";"TAB4",#N/A,TRUE,"GENERAL";"TAB5",#N/A,TRUE,"GENERAL"}</definedName>
    <definedName name="sd" localSheetId="14" hidden="1">{"TAB1",#N/A,TRUE,"GENERAL";"TAB2",#N/A,TRUE,"GENERAL";"TAB3",#N/A,TRUE,"GENERAL";"TAB4",#N/A,TRUE,"GENERAL";"TAB5",#N/A,TRUE,"GENERAL"}</definedName>
    <definedName name="sd" localSheetId="15" hidden="1">{"TAB1",#N/A,TRUE,"GENERAL";"TAB2",#N/A,TRUE,"GENERAL";"TAB3",#N/A,TRUE,"GENERAL";"TAB4",#N/A,TRUE,"GENERAL";"TAB5",#N/A,TRUE,"GENERAL"}</definedName>
    <definedName name="sd" localSheetId="0" hidden="1">{"TAB1",#N/A,TRUE,"GENERAL";"TAB2",#N/A,TRUE,"GENERAL";"TAB3",#N/A,TRUE,"GENERAL";"TAB4",#N/A,TRUE,"GENERAL";"TAB5",#N/A,TRUE,"GENERAL"}</definedName>
    <definedName name="sd" localSheetId="12" hidden="1">{"TAB1",#N/A,TRUE,"GENERAL";"TAB2",#N/A,TRUE,"GENERAL";"TAB3",#N/A,TRUE,"GENERAL";"TAB4",#N/A,TRUE,"GENERAL";"TAB5",#N/A,TRUE,"GENERAL"}</definedName>
    <definedName name="sd" localSheetId="13" hidden="1">{"TAB1",#N/A,TRUE,"GENERAL";"TAB2",#N/A,TRUE,"GENERAL";"TAB3",#N/A,TRUE,"GENERAL";"TAB4",#N/A,TRUE,"GENERAL";"TAB5",#N/A,TRUE,"GENERAL"}</definedName>
    <definedName name="sd" localSheetId="16" hidden="1">{"TAB1",#N/A,TRUE,"GENERAL";"TAB2",#N/A,TRUE,"GENERAL";"TAB3",#N/A,TRUE,"GENERAL";"TAB4",#N/A,TRUE,"GENERAL";"TAB5",#N/A,TRUE,"GENERAL"}</definedName>
    <definedName name="sd" localSheetId="1" hidden="1">{"TAB1",#N/A,TRUE,"GENERAL";"TAB2",#N/A,TRUE,"GENERAL";"TAB3",#N/A,TRUE,"GENERAL";"TAB4",#N/A,TRUE,"GENERAL";"TAB5",#N/A,TRUE,"GENERAL"}</definedName>
    <definedName name="sd" localSheetId="11" hidden="1">{"TAB1",#N/A,TRUE,"GENERAL";"TAB2",#N/A,TRUE,"GENERAL";"TAB3",#N/A,TRUE,"GENERAL";"TAB4",#N/A,TRUE,"GENERAL";"TAB5",#N/A,TRUE,"GENERAL"}</definedName>
    <definedName name="sd" localSheetId="5" hidden="1">{"TAB1",#N/A,TRUE,"GENERAL";"TAB2",#N/A,TRUE,"GENERAL";"TAB3",#N/A,TRUE,"GENERAL";"TAB4",#N/A,TRUE,"GENERAL";"TAB5",#N/A,TRUE,"GENERAL"}</definedName>
    <definedName name="sd" localSheetId="6"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localSheetId="14" hidden="1">{"via1",#N/A,TRUE,"general";"via2",#N/A,TRUE,"general";"via3",#N/A,TRUE,"general"}</definedName>
    <definedName name="sdaf" localSheetId="15" hidden="1">{"via1",#N/A,TRUE,"general";"via2",#N/A,TRUE,"general";"via3",#N/A,TRUE,"general"}</definedName>
    <definedName name="sdaf" localSheetId="0" hidden="1">{"via1",#N/A,TRUE,"general";"via2",#N/A,TRUE,"general";"via3",#N/A,TRUE,"general"}</definedName>
    <definedName name="sdaf" localSheetId="12" hidden="1">{"via1",#N/A,TRUE,"general";"via2",#N/A,TRUE,"general";"via3",#N/A,TRUE,"general"}</definedName>
    <definedName name="sdaf" localSheetId="13" hidden="1">{"via1",#N/A,TRUE,"general";"via2",#N/A,TRUE,"general";"via3",#N/A,TRUE,"general"}</definedName>
    <definedName name="sdaf" localSheetId="16" hidden="1">{"via1",#N/A,TRUE,"general";"via2",#N/A,TRUE,"general";"via3",#N/A,TRUE,"general"}</definedName>
    <definedName name="sdaf" localSheetId="1" hidden="1">{"via1",#N/A,TRUE,"general";"via2",#N/A,TRUE,"general";"via3",#N/A,TRUE,"general"}</definedName>
    <definedName name="sdaf" localSheetId="11" hidden="1">{"via1",#N/A,TRUE,"general";"via2",#N/A,TRUE,"general";"via3",#N/A,TRUE,"general"}</definedName>
    <definedName name="sdaf" localSheetId="5" hidden="1">{"via1",#N/A,TRUE,"general";"via2",#N/A,TRUE,"general";"via3",#N/A,TRUE,"general"}</definedName>
    <definedName name="sdaf" localSheetId="6"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localSheetId="14" hidden="1">{"via1",#N/A,TRUE,"general";"via2",#N/A,TRUE,"general";"via3",#N/A,TRUE,"general"}</definedName>
    <definedName name="sdas" localSheetId="15" hidden="1">{"via1",#N/A,TRUE,"general";"via2",#N/A,TRUE,"general";"via3",#N/A,TRUE,"general"}</definedName>
    <definedName name="sdas" localSheetId="0" hidden="1">{"via1",#N/A,TRUE,"general";"via2",#N/A,TRUE,"general";"via3",#N/A,TRUE,"general"}</definedName>
    <definedName name="sdas" localSheetId="12" hidden="1">{"via1",#N/A,TRUE,"general";"via2",#N/A,TRUE,"general";"via3",#N/A,TRUE,"general"}</definedName>
    <definedName name="sdas" localSheetId="13" hidden="1">{"via1",#N/A,TRUE,"general";"via2",#N/A,TRUE,"general";"via3",#N/A,TRUE,"general"}</definedName>
    <definedName name="sdas" localSheetId="16" hidden="1">{"via1",#N/A,TRUE,"general";"via2",#N/A,TRUE,"general";"via3",#N/A,TRUE,"general"}</definedName>
    <definedName name="sdas" localSheetId="1" hidden="1">{"via1",#N/A,TRUE,"general";"via2",#N/A,TRUE,"general";"via3",#N/A,TRUE,"general"}</definedName>
    <definedName name="sdas" localSheetId="11" hidden="1">{"via1",#N/A,TRUE,"general";"via2",#N/A,TRUE,"general";"via3",#N/A,TRUE,"general"}</definedName>
    <definedName name="sdas" localSheetId="5" hidden="1">{"via1",#N/A,TRUE,"general";"via2",#N/A,TRUE,"general";"via3",#N/A,TRUE,"general"}</definedName>
    <definedName name="sdas" localSheetId="6"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localSheetId="14" hidden="1">{"via1",#N/A,TRUE,"general";"via2",#N/A,TRUE,"general";"via3",#N/A,TRUE,"general"}</definedName>
    <definedName name="sdasdf" localSheetId="15" hidden="1">{"via1",#N/A,TRUE,"general";"via2",#N/A,TRUE,"general";"via3",#N/A,TRUE,"general"}</definedName>
    <definedName name="sdasdf" localSheetId="0" hidden="1">{"via1",#N/A,TRUE,"general";"via2",#N/A,TRUE,"general";"via3",#N/A,TRUE,"general"}</definedName>
    <definedName name="sdasdf" localSheetId="12" hidden="1">{"via1",#N/A,TRUE,"general";"via2",#N/A,TRUE,"general";"via3",#N/A,TRUE,"general"}</definedName>
    <definedName name="sdasdf" localSheetId="13" hidden="1">{"via1",#N/A,TRUE,"general";"via2",#N/A,TRUE,"general";"via3",#N/A,TRUE,"general"}</definedName>
    <definedName name="sdasdf" localSheetId="16" hidden="1">{"via1",#N/A,TRUE,"general";"via2",#N/A,TRUE,"general";"via3",#N/A,TRUE,"general"}</definedName>
    <definedName name="sdasdf" localSheetId="1" hidden="1">{"via1",#N/A,TRUE,"general";"via2",#N/A,TRUE,"general";"via3",#N/A,TRUE,"general"}</definedName>
    <definedName name="sdasdf" localSheetId="11" hidden="1">{"via1",#N/A,TRUE,"general";"via2",#N/A,TRUE,"general";"via3",#N/A,TRUE,"general"}</definedName>
    <definedName name="sdasdf" localSheetId="5" hidden="1">{"via1",#N/A,TRUE,"general";"via2",#N/A,TRUE,"general";"via3",#N/A,TRUE,"general"}</definedName>
    <definedName name="sdasdf" localSheetId="6"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localSheetId="14" hidden="1">{"TAB1",#N/A,TRUE,"GENERAL";"TAB2",#N/A,TRUE,"GENERAL";"TAB3",#N/A,TRUE,"GENERAL";"TAB4",#N/A,TRUE,"GENERAL";"TAB5",#N/A,TRUE,"GENERAL"}</definedName>
    <definedName name="SDCDSCT" localSheetId="15" hidden="1">{"TAB1",#N/A,TRUE,"GENERAL";"TAB2",#N/A,TRUE,"GENERAL";"TAB3",#N/A,TRUE,"GENERAL";"TAB4",#N/A,TRUE,"GENERAL";"TAB5",#N/A,TRUE,"GENERAL"}</definedName>
    <definedName name="SDCDSCT" localSheetId="0" hidden="1">{"TAB1",#N/A,TRUE,"GENERAL";"TAB2",#N/A,TRUE,"GENERAL";"TAB3",#N/A,TRUE,"GENERAL";"TAB4",#N/A,TRUE,"GENERAL";"TAB5",#N/A,TRUE,"GENERAL"}</definedName>
    <definedName name="SDCDSCT" localSheetId="12" hidden="1">{"TAB1",#N/A,TRUE,"GENERAL";"TAB2",#N/A,TRUE,"GENERAL";"TAB3",#N/A,TRUE,"GENERAL";"TAB4",#N/A,TRUE,"GENERAL";"TAB5",#N/A,TRUE,"GENERAL"}</definedName>
    <definedName name="SDCDSCT" localSheetId="13" hidden="1">{"TAB1",#N/A,TRUE,"GENERAL";"TAB2",#N/A,TRUE,"GENERAL";"TAB3",#N/A,TRUE,"GENERAL";"TAB4",#N/A,TRUE,"GENERAL";"TAB5",#N/A,TRUE,"GENERAL"}</definedName>
    <definedName name="SDCDSCT" localSheetId="16" hidden="1">{"TAB1",#N/A,TRUE,"GENERAL";"TAB2",#N/A,TRUE,"GENERAL";"TAB3",#N/A,TRUE,"GENERAL";"TAB4",#N/A,TRUE,"GENERAL";"TAB5",#N/A,TRUE,"GENERAL"}</definedName>
    <definedName name="SDCDSCT" localSheetId="1" hidden="1">{"TAB1",#N/A,TRUE,"GENERAL";"TAB2",#N/A,TRUE,"GENERAL";"TAB3",#N/A,TRUE,"GENERAL";"TAB4",#N/A,TRUE,"GENERAL";"TAB5",#N/A,TRUE,"GENERAL"}</definedName>
    <definedName name="SDCDSCT" localSheetId="11" hidden="1">{"TAB1",#N/A,TRUE,"GENERAL";"TAB2",#N/A,TRUE,"GENERAL";"TAB3",#N/A,TRUE,"GENERAL";"TAB4",#N/A,TRUE,"GENERAL";"TAB5",#N/A,TRUE,"GENERAL"}</definedName>
    <definedName name="SDCDSCT" localSheetId="5" hidden="1">{"TAB1",#N/A,TRUE,"GENERAL";"TAB2",#N/A,TRUE,"GENERAL";"TAB3",#N/A,TRUE,"GENERAL";"TAB4",#N/A,TRUE,"GENERAL";"TAB5",#N/A,TRUE,"GENERAL"}</definedName>
    <definedName name="SDCDSCT" localSheetId="6" hidden="1">{"TAB1",#N/A,TRUE,"GENERAL";"TAB2",#N/A,TRUE,"GENERAL";"TAB3",#N/A,TRUE,"GENERAL";"TAB4",#N/A,TRUE,"GENERAL";"TAB5",#N/A,TRUE,"GENERAL"}</definedName>
    <definedName name="SDCDSCT" hidden="1">{"TAB1",#N/A,TRUE,"GENERAL";"TAB2",#N/A,TRUE,"GENERAL";"TAB3",#N/A,TRUE,"GENERAL";"TAB4",#N/A,TRUE,"GENERAL";"TAB5",#N/A,TRUE,"GENERAL"}</definedName>
    <definedName name="SDFCE" localSheetId="2" hidden="1">{"TAB1",#N/A,TRUE,"GENERAL";"TAB2",#N/A,TRUE,"GENERAL";"TAB3",#N/A,TRUE,"GENERAL";"TAB4",#N/A,TRUE,"GENERAL";"TAB5",#N/A,TRUE,"GENERAL"}</definedName>
    <definedName name="SDFCE" localSheetId="14" hidden="1">{"TAB1",#N/A,TRUE,"GENERAL";"TAB2",#N/A,TRUE,"GENERAL";"TAB3",#N/A,TRUE,"GENERAL";"TAB4",#N/A,TRUE,"GENERAL";"TAB5",#N/A,TRUE,"GENERAL"}</definedName>
    <definedName name="SDFCE" localSheetId="15" hidden="1">{"TAB1",#N/A,TRUE,"GENERAL";"TAB2",#N/A,TRUE,"GENERAL";"TAB3",#N/A,TRUE,"GENERAL";"TAB4",#N/A,TRUE,"GENERAL";"TAB5",#N/A,TRUE,"GENERAL"}</definedName>
    <definedName name="SDFCE" localSheetId="0" hidden="1">{"TAB1",#N/A,TRUE,"GENERAL";"TAB2",#N/A,TRUE,"GENERAL";"TAB3",#N/A,TRUE,"GENERAL";"TAB4",#N/A,TRUE,"GENERAL";"TAB5",#N/A,TRUE,"GENERAL"}</definedName>
    <definedName name="SDFCE" localSheetId="12" hidden="1">{"TAB1",#N/A,TRUE,"GENERAL";"TAB2",#N/A,TRUE,"GENERAL";"TAB3",#N/A,TRUE,"GENERAL";"TAB4",#N/A,TRUE,"GENERAL";"TAB5",#N/A,TRUE,"GENERAL"}</definedName>
    <definedName name="SDFCE" localSheetId="13" hidden="1">{"TAB1",#N/A,TRUE,"GENERAL";"TAB2",#N/A,TRUE,"GENERAL";"TAB3",#N/A,TRUE,"GENERAL";"TAB4",#N/A,TRUE,"GENERAL";"TAB5",#N/A,TRUE,"GENERAL"}</definedName>
    <definedName name="SDFCE" localSheetId="16" hidden="1">{"TAB1",#N/A,TRUE,"GENERAL";"TAB2",#N/A,TRUE,"GENERAL";"TAB3",#N/A,TRUE,"GENERAL";"TAB4",#N/A,TRUE,"GENERAL";"TAB5",#N/A,TRUE,"GENERAL"}</definedName>
    <definedName name="SDFCE" localSheetId="1" hidden="1">{"TAB1",#N/A,TRUE,"GENERAL";"TAB2",#N/A,TRUE,"GENERAL";"TAB3",#N/A,TRUE,"GENERAL";"TAB4",#N/A,TRUE,"GENERAL";"TAB5",#N/A,TRUE,"GENERAL"}</definedName>
    <definedName name="SDFCE" localSheetId="11" hidden="1">{"TAB1",#N/A,TRUE,"GENERAL";"TAB2",#N/A,TRUE,"GENERAL";"TAB3",#N/A,TRUE,"GENERAL";"TAB4",#N/A,TRUE,"GENERAL";"TAB5",#N/A,TRUE,"GENERAL"}</definedName>
    <definedName name="SDFCE" localSheetId="5" hidden="1">{"TAB1",#N/A,TRUE,"GENERAL";"TAB2",#N/A,TRUE,"GENERAL";"TAB3",#N/A,TRUE,"GENERAL";"TAB4",#N/A,TRUE,"GENERAL";"TAB5",#N/A,TRUE,"GENERAL"}</definedName>
    <definedName name="SDFCE" localSheetId="6"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localSheetId="14" hidden="1">{"via1",#N/A,TRUE,"general";"via2",#N/A,TRUE,"general";"via3",#N/A,TRUE,"general"}</definedName>
    <definedName name="sdfd" localSheetId="15" hidden="1">{"via1",#N/A,TRUE,"general";"via2",#N/A,TRUE,"general";"via3",#N/A,TRUE,"general"}</definedName>
    <definedName name="sdfd" localSheetId="0" hidden="1">{"via1",#N/A,TRUE,"general";"via2",#N/A,TRUE,"general";"via3",#N/A,TRUE,"general"}</definedName>
    <definedName name="sdfd" localSheetId="12" hidden="1">{"via1",#N/A,TRUE,"general";"via2",#N/A,TRUE,"general";"via3",#N/A,TRUE,"general"}</definedName>
    <definedName name="sdfd" localSheetId="13" hidden="1">{"via1",#N/A,TRUE,"general";"via2",#N/A,TRUE,"general";"via3",#N/A,TRUE,"general"}</definedName>
    <definedName name="sdfd" localSheetId="16" hidden="1">{"via1",#N/A,TRUE,"general";"via2",#N/A,TRUE,"general";"via3",#N/A,TRUE,"general"}</definedName>
    <definedName name="sdfd" localSheetId="1" hidden="1">{"via1",#N/A,TRUE,"general";"via2",#N/A,TRUE,"general";"via3",#N/A,TRUE,"general"}</definedName>
    <definedName name="sdfd" localSheetId="11" hidden="1">{"via1",#N/A,TRUE,"general";"via2",#N/A,TRUE,"general";"via3",#N/A,TRUE,"general"}</definedName>
    <definedName name="sdfd" localSheetId="5" hidden="1">{"via1",#N/A,TRUE,"general";"via2",#N/A,TRUE,"general";"via3",#N/A,TRUE,"general"}</definedName>
    <definedName name="sdfd" localSheetId="6" hidden="1">{"via1",#N/A,TRUE,"general";"via2",#N/A,TRUE,"general";"via3",#N/A,TRUE,"general"}</definedName>
    <definedName name="sdfd" hidden="1">{"via1",#N/A,TRUE,"general";"via2",#N/A,TRUE,"general";"via3",#N/A,TRUE,"general"}</definedName>
    <definedName name="sdfds" localSheetId="2" hidden="1">{"via1",#N/A,TRUE,"general";"via2",#N/A,TRUE,"general";"via3",#N/A,TRUE,"general"}</definedName>
    <definedName name="sdfds" localSheetId="14" hidden="1">{"via1",#N/A,TRUE,"general";"via2",#N/A,TRUE,"general";"via3",#N/A,TRUE,"general"}</definedName>
    <definedName name="sdfds" localSheetId="15" hidden="1">{"via1",#N/A,TRUE,"general";"via2",#N/A,TRUE,"general";"via3",#N/A,TRUE,"general"}</definedName>
    <definedName name="sdfds" localSheetId="0" hidden="1">{"via1",#N/A,TRUE,"general";"via2",#N/A,TRUE,"general";"via3",#N/A,TRUE,"general"}</definedName>
    <definedName name="sdfds" localSheetId="12" hidden="1">{"via1",#N/A,TRUE,"general";"via2",#N/A,TRUE,"general";"via3",#N/A,TRUE,"general"}</definedName>
    <definedName name="sdfds" localSheetId="13" hidden="1">{"via1",#N/A,TRUE,"general";"via2",#N/A,TRUE,"general";"via3",#N/A,TRUE,"general"}</definedName>
    <definedName name="sdfds" localSheetId="16" hidden="1">{"via1",#N/A,TRUE,"general";"via2",#N/A,TRUE,"general";"via3",#N/A,TRUE,"general"}</definedName>
    <definedName name="sdfds" localSheetId="1" hidden="1">{"via1",#N/A,TRUE,"general";"via2",#N/A,TRUE,"general";"via3",#N/A,TRUE,"general"}</definedName>
    <definedName name="sdfds" localSheetId="11" hidden="1">{"via1",#N/A,TRUE,"general";"via2",#N/A,TRUE,"general";"via3",#N/A,TRUE,"general"}</definedName>
    <definedName name="sdfds" localSheetId="5" hidden="1">{"via1",#N/A,TRUE,"general";"via2",#N/A,TRUE,"general";"via3",#N/A,TRUE,"general"}</definedName>
    <definedName name="sdfds" localSheetId="6"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localSheetId="14" hidden="1">{"via1",#N/A,TRUE,"general";"via2",#N/A,TRUE,"general";"via3",#N/A,TRUE,"general"}</definedName>
    <definedName name="SDFDSO" localSheetId="15" hidden="1">{"via1",#N/A,TRUE,"general";"via2",#N/A,TRUE,"general";"via3",#N/A,TRUE,"general"}</definedName>
    <definedName name="SDFDSO" localSheetId="0" hidden="1">{"via1",#N/A,TRUE,"general";"via2",#N/A,TRUE,"general";"via3",#N/A,TRUE,"general"}</definedName>
    <definedName name="SDFDSO" localSheetId="12" hidden="1">{"via1",#N/A,TRUE,"general";"via2",#N/A,TRUE,"general";"via3",#N/A,TRUE,"general"}</definedName>
    <definedName name="SDFDSO" localSheetId="13" hidden="1">{"via1",#N/A,TRUE,"general";"via2",#N/A,TRUE,"general";"via3",#N/A,TRUE,"general"}</definedName>
    <definedName name="SDFDSO" localSheetId="16" hidden="1">{"via1",#N/A,TRUE,"general";"via2",#N/A,TRUE,"general";"via3",#N/A,TRUE,"general"}</definedName>
    <definedName name="SDFDSO" localSheetId="1" hidden="1">{"via1",#N/A,TRUE,"general";"via2",#N/A,TRUE,"general";"via3",#N/A,TRUE,"general"}</definedName>
    <definedName name="SDFDSO" localSheetId="11" hidden="1">{"via1",#N/A,TRUE,"general";"via2",#N/A,TRUE,"general";"via3",#N/A,TRUE,"general"}</definedName>
    <definedName name="SDFDSO" localSheetId="5" hidden="1">{"via1",#N/A,TRUE,"general";"via2",#N/A,TRUE,"general";"via3",#N/A,TRUE,"general"}</definedName>
    <definedName name="SDFDSO" localSheetId="6"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localSheetId="14" hidden="1">{"TAB1",#N/A,TRUE,"GENERAL";"TAB2",#N/A,TRUE,"GENERAL";"TAB3",#N/A,TRUE,"GENERAL";"TAB4",#N/A,TRUE,"GENERAL";"TAB5",#N/A,TRUE,"GENERAL"}</definedName>
    <definedName name="sdfdstp" localSheetId="15" hidden="1">{"TAB1",#N/A,TRUE,"GENERAL";"TAB2",#N/A,TRUE,"GENERAL";"TAB3",#N/A,TRUE,"GENERAL";"TAB4",#N/A,TRUE,"GENERAL";"TAB5",#N/A,TRUE,"GENERAL"}</definedName>
    <definedName name="sdfdstp" localSheetId="0" hidden="1">{"TAB1",#N/A,TRUE,"GENERAL";"TAB2",#N/A,TRUE,"GENERAL";"TAB3",#N/A,TRUE,"GENERAL";"TAB4",#N/A,TRUE,"GENERAL";"TAB5",#N/A,TRUE,"GENERAL"}</definedName>
    <definedName name="sdfdstp" localSheetId="12" hidden="1">{"TAB1",#N/A,TRUE,"GENERAL";"TAB2",#N/A,TRUE,"GENERAL";"TAB3",#N/A,TRUE,"GENERAL";"TAB4",#N/A,TRUE,"GENERAL";"TAB5",#N/A,TRUE,"GENERAL"}</definedName>
    <definedName name="sdfdstp" localSheetId="13" hidden="1">{"TAB1",#N/A,TRUE,"GENERAL";"TAB2",#N/A,TRUE,"GENERAL";"TAB3",#N/A,TRUE,"GENERAL";"TAB4",#N/A,TRUE,"GENERAL";"TAB5",#N/A,TRUE,"GENERAL"}</definedName>
    <definedName name="sdfdstp" localSheetId="16" hidden="1">{"TAB1",#N/A,TRUE,"GENERAL";"TAB2",#N/A,TRUE,"GENERAL";"TAB3",#N/A,TRUE,"GENERAL";"TAB4",#N/A,TRUE,"GENERAL";"TAB5",#N/A,TRUE,"GENERAL"}</definedName>
    <definedName name="sdfdstp" localSheetId="1" hidden="1">{"TAB1",#N/A,TRUE,"GENERAL";"TAB2",#N/A,TRUE,"GENERAL";"TAB3",#N/A,TRUE,"GENERAL";"TAB4",#N/A,TRUE,"GENERAL";"TAB5",#N/A,TRUE,"GENERAL"}</definedName>
    <definedName name="sdfdstp" localSheetId="11" hidden="1">{"TAB1",#N/A,TRUE,"GENERAL";"TAB2",#N/A,TRUE,"GENERAL";"TAB3",#N/A,TRUE,"GENERAL";"TAB4",#N/A,TRUE,"GENERAL";"TAB5",#N/A,TRUE,"GENERAL"}</definedName>
    <definedName name="sdfdstp" localSheetId="5" hidden="1">{"TAB1",#N/A,TRUE,"GENERAL";"TAB2",#N/A,TRUE,"GENERAL";"TAB3",#N/A,TRUE,"GENERAL";"TAB4",#N/A,TRUE,"GENERAL";"TAB5",#N/A,TRUE,"GENERAL"}</definedName>
    <definedName name="sdfdstp" localSheetId="6"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localSheetId="14" hidden="1">{"via1",#N/A,TRUE,"general";"via2",#N/A,TRUE,"general";"via3",#N/A,TRUE,"general"}</definedName>
    <definedName name="SDFEO" localSheetId="15" hidden="1">{"via1",#N/A,TRUE,"general";"via2",#N/A,TRUE,"general";"via3",#N/A,TRUE,"general"}</definedName>
    <definedName name="SDFEO" localSheetId="0" hidden="1">{"via1",#N/A,TRUE,"general";"via2",#N/A,TRUE,"general";"via3",#N/A,TRUE,"general"}</definedName>
    <definedName name="SDFEO" localSheetId="12" hidden="1">{"via1",#N/A,TRUE,"general";"via2",#N/A,TRUE,"general";"via3",#N/A,TRUE,"general"}</definedName>
    <definedName name="SDFEO" localSheetId="13" hidden="1">{"via1",#N/A,TRUE,"general";"via2",#N/A,TRUE,"general";"via3",#N/A,TRUE,"general"}</definedName>
    <definedName name="SDFEO" localSheetId="16" hidden="1">{"via1",#N/A,TRUE,"general";"via2",#N/A,TRUE,"general";"via3",#N/A,TRUE,"general"}</definedName>
    <definedName name="SDFEO" localSheetId="1" hidden="1">{"via1",#N/A,TRUE,"general";"via2",#N/A,TRUE,"general";"via3",#N/A,TRUE,"general"}</definedName>
    <definedName name="SDFEO" localSheetId="11" hidden="1">{"via1",#N/A,TRUE,"general";"via2",#N/A,TRUE,"general";"via3",#N/A,TRUE,"general"}</definedName>
    <definedName name="SDFEO" localSheetId="5" hidden="1">{"via1",#N/A,TRUE,"general";"via2",#N/A,TRUE,"general";"via3",#N/A,TRUE,"general"}</definedName>
    <definedName name="SDFEO" localSheetId="6"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localSheetId="14" hidden="1">{"TAB1",#N/A,TRUE,"GENERAL";"TAB2",#N/A,TRUE,"GENERAL";"TAB3",#N/A,TRUE,"GENERAL";"TAB4",#N/A,TRUE,"GENERAL";"TAB5",#N/A,TRUE,"GENERAL"}</definedName>
    <definedName name="sdfg" localSheetId="15" hidden="1">{"TAB1",#N/A,TRUE,"GENERAL";"TAB2",#N/A,TRUE,"GENERAL";"TAB3",#N/A,TRUE,"GENERAL";"TAB4",#N/A,TRUE,"GENERAL";"TAB5",#N/A,TRUE,"GENERAL"}</definedName>
    <definedName name="sdfg" localSheetId="0" hidden="1">{"TAB1",#N/A,TRUE,"GENERAL";"TAB2",#N/A,TRUE,"GENERAL";"TAB3",#N/A,TRUE,"GENERAL";"TAB4",#N/A,TRUE,"GENERAL";"TAB5",#N/A,TRUE,"GENERAL"}</definedName>
    <definedName name="sdfg" localSheetId="12" hidden="1">{"TAB1",#N/A,TRUE,"GENERAL";"TAB2",#N/A,TRUE,"GENERAL";"TAB3",#N/A,TRUE,"GENERAL";"TAB4",#N/A,TRUE,"GENERAL";"TAB5",#N/A,TRUE,"GENERAL"}</definedName>
    <definedName name="sdfg" localSheetId="13" hidden="1">{"TAB1",#N/A,TRUE,"GENERAL";"TAB2",#N/A,TRUE,"GENERAL";"TAB3",#N/A,TRUE,"GENERAL";"TAB4",#N/A,TRUE,"GENERAL";"TAB5",#N/A,TRUE,"GENERAL"}</definedName>
    <definedName name="sdfg" localSheetId="16" hidden="1">{"TAB1",#N/A,TRUE,"GENERAL";"TAB2",#N/A,TRUE,"GENERAL";"TAB3",#N/A,TRUE,"GENERAL";"TAB4",#N/A,TRUE,"GENERAL";"TAB5",#N/A,TRUE,"GENERAL"}</definedName>
    <definedName name="sdfg" localSheetId="1" hidden="1">{"TAB1",#N/A,TRUE,"GENERAL";"TAB2",#N/A,TRUE,"GENERAL";"TAB3",#N/A,TRUE,"GENERAL";"TAB4",#N/A,TRUE,"GENERAL";"TAB5",#N/A,TRUE,"GENERAL"}</definedName>
    <definedName name="sdfg" localSheetId="11" hidden="1">{"TAB1",#N/A,TRUE,"GENERAL";"TAB2",#N/A,TRUE,"GENERAL";"TAB3",#N/A,TRUE,"GENERAL";"TAB4",#N/A,TRUE,"GENERAL";"TAB5",#N/A,TRUE,"GENERAL"}</definedName>
    <definedName name="sdfg" localSheetId="5" hidden="1">{"TAB1",#N/A,TRUE,"GENERAL";"TAB2",#N/A,TRUE,"GENERAL";"TAB3",#N/A,TRUE,"GENERAL";"TAB4",#N/A,TRUE,"GENERAL";"TAB5",#N/A,TRUE,"GENERAL"}</definedName>
    <definedName name="sdfg" localSheetId="6"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localSheetId="14" hidden="1">{"via1",#N/A,TRUE,"general";"via2",#N/A,TRUE,"general";"via3",#N/A,TRUE,"general"}</definedName>
    <definedName name="sdfgdsfk" localSheetId="15" hidden="1">{"via1",#N/A,TRUE,"general";"via2",#N/A,TRUE,"general";"via3",#N/A,TRUE,"general"}</definedName>
    <definedName name="sdfgdsfk" localSheetId="0" hidden="1">{"via1",#N/A,TRUE,"general";"via2",#N/A,TRUE,"general";"via3",#N/A,TRUE,"general"}</definedName>
    <definedName name="sdfgdsfk" localSheetId="12" hidden="1">{"via1",#N/A,TRUE,"general";"via2",#N/A,TRUE,"general";"via3",#N/A,TRUE,"general"}</definedName>
    <definedName name="sdfgdsfk" localSheetId="13" hidden="1">{"via1",#N/A,TRUE,"general";"via2",#N/A,TRUE,"general";"via3",#N/A,TRUE,"general"}</definedName>
    <definedName name="sdfgdsfk" localSheetId="16" hidden="1">{"via1",#N/A,TRUE,"general";"via2",#N/A,TRUE,"general";"via3",#N/A,TRUE,"general"}</definedName>
    <definedName name="sdfgdsfk" localSheetId="1" hidden="1">{"via1",#N/A,TRUE,"general";"via2",#N/A,TRUE,"general";"via3",#N/A,TRUE,"general"}</definedName>
    <definedName name="sdfgdsfk" localSheetId="11" hidden="1">{"via1",#N/A,TRUE,"general";"via2",#N/A,TRUE,"general";"via3",#N/A,TRUE,"general"}</definedName>
    <definedName name="sdfgdsfk" localSheetId="5" hidden="1">{"via1",#N/A,TRUE,"general";"via2",#N/A,TRUE,"general";"via3",#N/A,TRUE,"general"}</definedName>
    <definedName name="sdfgdsfk" localSheetId="6"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localSheetId="14" hidden="1">{"via1",#N/A,TRUE,"general";"via2",#N/A,TRUE,"general";"via3",#N/A,TRUE,"general"}</definedName>
    <definedName name="sdfgsg" localSheetId="15" hidden="1">{"via1",#N/A,TRUE,"general";"via2",#N/A,TRUE,"general";"via3",#N/A,TRUE,"general"}</definedName>
    <definedName name="sdfgsg" localSheetId="0" hidden="1">{"via1",#N/A,TRUE,"general";"via2",#N/A,TRUE,"general";"via3",#N/A,TRUE,"general"}</definedName>
    <definedName name="sdfgsg" localSheetId="12" hidden="1">{"via1",#N/A,TRUE,"general";"via2",#N/A,TRUE,"general";"via3",#N/A,TRUE,"general"}</definedName>
    <definedName name="sdfgsg" localSheetId="13" hidden="1">{"via1",#N/A,TRUE,"general";"via2",#N/A,TRUE,"general";"via3",#N/A,TRUE,"general"}</definedName>
    <definedName name="sdfgsg" localSheetId="16" hidden="1">{"via1",#N/A,TRUE,"general";"via2",#N/A,TRUE,"general";"via3",#N/A,TRUE,"general"}</definedName>
    <definedName name="sdfgsg" localSheetId="1" hidden="1">{"via1",#N/A,TRUE,"general";"via2",#N/A,TRUE,"general";"via3",#N/A,TRUE,"general"}</definedName>
    <definedName name="sdfgsg" localSheetId="11" hidden="1">{"via1",#N/A,TRUE,"general";"via2",#N/A,TRUE,"general";"via3",#N/A,TRUE,"general"}</definedName>
    <definedName name="sdfgsg" localSheetId="5" hidden="1">{"via1",#N/A,TRUE,"general";"via2",#N/A,TRUE,"general";"via3",#N/A,TRUE,"general"}</definedName>
    <definedName name="sdfgsg" localSheetId="6"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localSheetId="14" hidden="1">{"TAB1",#N/A,TRUE,"GENERAL";"TAB2",#N/A,TRUE,"GENERAL";"TAB3",#N/A,TRUE,"GENERAL";"TAB4",#N/A,TRUE,"GENERAL";"TAB5",#N/A,TRUE,"GENERAL"}</definedName>
    <definedName name="SDFLJK" localSheetId="15" hidden="1">{"TAB1",#N/A,TRUE,"GENERAL";"TAB2",#N/A,TRUE,"GENERAL";"TAB3",#N/A,TRUE,"GENERAL";"TAB4",#N/A,TRUE,"GENERAL";"TAB5",#N/A,TRUE,"GENERAL"}</definedName>
    <definedName name="SDFLJK" localSheetId="0" hidden="1">{"TAB1",#N/A,TRUE,"GENERAL";"TAB2",#N/A,TRUE,"GENERAL";"TAB3",#N/A,TRUE,"GENERAL";"TAB4",#N/A,TRUE,"GENERAL";"TAB5",#N/A,TRUE,"GENERAL"}</definedName>
    <definedName name="SDFLJK" localSheetId="12" hidden="1">{"TAB1",#N/A,TRUE,"GENERAL";"TAB2",#N/A,TRUE,"GENERAL";"TAB3",#N/A,TRUE,"GENERAL";"TAB4",#N/A,TRUE,"GENERAL";"TAB5",#N/A,TRUE,"GENERAL"}</definedName>
    <definedName name="SDFLJK" localSheetId="13" hidden="1">{"TAB1",#N/A,TRUE,"GENERAL";"TAB2",#N/A,TRUE,"GENERAL";"TAB3",#N/A,TRUE,"GENERAL";"TAB4",#N/A,TRUE,"GENERAL";"TAB5",#N/A,TRUE,"GENERAL"}</definedName>
    <definedName name="SDFLJK" localSheetId="16" hidden="1">{"TAB1",#N/A,TRUE,"GENERAL";"TAB2",#N/A,TRUE,"GENERAL";"TAB3",#N/A,TRUE,"GENERAL";"TAB4",#N/A,TRUE,"GENERAL";"TAB5",#N/A,TRUE,"GENERAL"}</definedName>
    <definedName name="SDFLJK" localSheetId="1" hidden="1">{"TAB1",#N/A,TRUE,"GENERAL";"TAB2",#N/A,TRUE,"GENERAL";"TAB3",#N/A,TRUE,"GENERAL";"TAB4",#N/A,TRUE,"GENERAL";"TAB5",#N/A,TRUE,"GENERAL"}</definedName>
    <definedName name="SDFLJK" localSheetId="11" hidden="1">{"TAB1",#N/A,TRUE,"GENERAL";"TAB2",#N/A,TRUE,"GENERAL";"TAB3",#N/A,TRUE,"GENERAL";"TAB4",#N/A,TRUE,"GENERAL";"TAB5",#N/A,TRUE,"GENERAL"}</definedName>
    <definedName name="SDFLJK" localSheetId="5" hidden="1">{"TAB1",#N/A,TRUE,"GENERAL";"TAB2",#N/A,TRUE,"GENERAL";"TAB3",#N/A,TRUE,"GENERAL";"TAB4",#N/A,TRUE,"GENERAL";"TAB5",#N/A,TRUE,"GENERAL"}</definedName>
    <definedName name="SDFLJK" localSheetId="6" hidden="1">{"TAB1",#N/A,TRUE,"GENERAL";"TAB2",#N/A,TRUE,"GENERAL";"TAB3",#N/A,TRUE,"GENERAL";"TAB4",#N/A,TRUE,"GENERAL";"TAB5",#N/A,TRUE,"GENERAL"}</definedName>
    <definedName name="SDFLJK" hidden="1">{"TAB1",#N/A,TRUE,"GENERAL";"TAB2",#N/A,TRUE,"GENERAL";"TAB3",#N/A,TRUE,"GENERAL";"TAB4",#N/A,TRUE,"GENERAL";"TAB5",#N/A,TRUE,"GENERAL"}</definedName>
    <definedName name="sdfsd4" localSheetId="2" hidden="1">{"via1",#N/A,TRUE,"general";"via2",#N/A,TRUE,"general";"via3",#N/A,TRUE,"general"}</definedName>
    <definedName name="sdfsd4" localSheetId="14" hidden="1">{"via1",#N/A,TRUE,"general";"via2",#N/A,TRUE,"general";"via3",#N/A,TRUE,"general"}</definedName>
    <definedName name="sdfsd4" localSheetId="15" hidden="1">{"via1",#N/A,TRUE,"general";"via2",#N/A,TRUE,"general";"via3",#N/A,TRUE,"general"}</definedName>
    <definedName name="sdfsd4" localSheetId="0" hidden="1">{"via1",#N/A,TRUE,"general";"via2",#N/A,TRUE,"general";"via3",#N/A,TRUE,"general"}</definedName>
    <definedName name="sdfsd4" localSheetId="12" hidden="1">{"via1",#N/A,TRUE,"general";"via2",#N/A,TRUE,"general";"via3",#N/A,TRUE,"general"}</definedName>
    <definedName name="sdfsd4" localSheetId="13" hidden="1">{"via1",#N/A,TRUE,"general";"via2",#N/A,TRUE,"general";"via3",#N/A,TRUE,"general"}</definedName>
    <definedName name="sdfsd4" localSheetId="16" hidden="1">{"via1",#N/A,TRUE,"general";"via2",#N/A,TRUE,"general";"via3",#N/A,TRUE,"general"}</definedName>
    <definedName name="sdfsd4" localSheetId="1" hidden="1">{"via1",#N/A,TRUE,"general";"via2",#N/A,TRUE,"general";"via3",#N/A,TRUE,"general"}</definedName>
    <definedName name="sdfsd4" localSheetId="11" hidden="1">{"via1",#N/A,TRUE,"general";"via2",#N/A,TRUE,"general";"via3",#N/A,TRUE,"general"}</definedName>
    <definedName name="sdfsd4" localSheetId="5" hidden="1">{"via1",#N/A,TRUE,"general";"via2",#N/A,TRUE,"general";"via3",#N/A,TRUE,"general"}</definedName>
    <definedName name="sdfsd4" localSheetId="6"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localSheetId="14" hidden="1">{"TAB1",#N/A,TRUE,"GENERAL";"TAB2",#N/A,TRUE,"GENERAL";"TAB3",#N/A,TRUE,"GENERAL";"TAB4",#N/A,TRUE,"GENERAL";"TAB5",#N/A,TRUE,"GENERAL"}</definedName>
    <definedName name="SDFSDF" localSheetId="15" hidden="1">{"TAB1",#N/A,TRUE,"GENERAL";"TAB2",#N/A,TRUE,"GENERAL";"TAB3",#N/A,TRUE,"GENERAL";"TAB4",#N/A,TRUE,"GENERAL";"TAB5",#N/A,TRUE,"GENERAL"}</definedName>
    <definedName name="SDFSDF" localSheetId="0" hidden="1">{"TAB1",#N/A,TRUE,"GENERAL";"TAB2",#N/A,TRUE,"GENERAL";"TAB3",#N/A,TRUE,"GENERAL";"TAB4",#N/A,TRUE,"GENERAL";"TAB5",#N/A,TRUE,"GENERAL"}</definedName>
    <definedName name="SDFSDF" localSheetId="12" hidden="1">{"TAB1",#N/A,TRUE,"GENERAL";"TAB2",#N/A,TRUE,"GENERAL";"TAB3",#N/A,TRUE,"GENERAL";"TAB4",#N/A,TRUE,"GENERAL";"TAB5",#N/A,TRUE,"GENERAL"}</definedName>
    <definedName name="SDFSDF" localSheetId="13" hidden="1">{"TAB1",#N/A,TRUE,"GENERAL";"TAB2",#N/A,TRUE,"GENERAL";"TAB3",#N/A,TRUE,"GENERAL";"TAB4",#N/A,TRUE,"GENERAL";"TAB5",#N/A,TRUE,"GENERAL"}</definedName>
    <definedName name="SDFSDF" localSheetId="16" hidden="1">{"TAB1",#N/A,TRUE,"GENERAL";"TAB2",#N/A,TRUE,"GENERAL";"TAB3",#N/A,TRUE,"GENERAL";"TAB4",#N/A,TRUE,"GENERAL";"TAB5",#N/A,TRUE,"GENERAL"}</definedName>
    <definedName name="SDFSDF" localSheetId="1" hidden="1">{"TAB1",#N/A,TRUE,"GENERAL";"TAB2",#N/A,TRUE,"GENERAL";"TAB3",#N/A,TRUE,"GENERAL";"TAB4",#N/A,TRUE,"GENERAL";"TAB5",#N/A,TRUE,"GENERAL"}</definedName>
    <definedName name="SDFSDF" localSheetId="11" hidden="1">{"TAB1",#N/A,TRUE,"GENERAL";"TAB2",#N/A,TRUE,"GENERAL";"TAB3",#N/A,TRUE,"GENERAL";"TAB4",#N/A,TRUE,"GENERAL";"TAB5",#N/A,TRUE,"GENERAL"}</definedName>
    <definedName name="SDFSDF" localSheetId="5" hidden="1">{"TAB1",#N/A,TRUE,"GENERAL";"TAB2",#N/A,TRUE,"GENERAL";"TAB3",#N/A,TRUE,"GENERAL";"TAB4",#N/A,TRUE,"GENERAL";"TAB5",#N/A,TRUE,"GENERAL"}</definedName>
    <definedName name="SDFSDF" localSheetId="6"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localSheetId="14" hidden="1">{"via1",#N/A,TRUE,"general";"via2",#N/A,TRUE,"general";"via3",#N/A,TRUE,"general"}</definedName>
    <definedName name="sdfsdfb" localSheetId="15" hidden="1">{"via1",#N/A,TRUE,"general";"via2",#N/A,TRUE,"general";"via3",#N/A,TRUE,"general"}</definedName>
    <definedName name="sdfsdfb" localSheetId="0" hidden="1">{"via1",#N/A,TRUE,"general";"via2",#N/A,TRUE,"general";"via3",#N/A,TRUE,"general"}</definedName>
    <definedName name="sdfsdfb" localSheetId="12" hidden="1">{"via1",#N/A,TRUE,"general";"via2",#N/A,TRUE,"general";"via3",#N/A,TRUE,"general"}</definedName>
    <definedName name="sdfsdfb" localSheetId="13" hidden="1">{"via1",#N/A,TRUE,"general";"via2",#N/A,TRUE,"general";"via3",#N/A,TRUE,"general"}</definedName>
    <definedName name="sdfsdfb" localSheetId="16" hidden="1">{"via1",#N/A,TRUE,"general";"via2",#N/A,TRUE,"general";"via3",#N/A,TRUE,"general"}</definedName>
    <definedName name="sdfsdfb" localSheetId="1" hidden="1">{"via1",#N/A,TRUE,"general";"via2",#N/A,TRUE,"general";"via3",#N/A,TRUE,"general"}</definedName>
    <definedName name="sdfsdfb" localSheetId="11" hidden="1">{"via1",#N/A,TRUE,"general";"via2",#N/A,TRUE,"general";"via3",#N/A,TRUE,"general"}</definedName>
    <definedName name="sdfsdfb" localSheetId="5" hidden="1">{"via1",#N/A,TRUE,"general";"via2",#N/A,TRUE,"general";"via3",#N/A,TRUE,"general"}</definedName>
    <definedName name="sdfsdfb" localSheetId="6" hidden="1">{"via1",#N/A,TRUE,"general";"via2",#N/A,TRUE,"general";"via3",#N/A,TRUE,"general"}</definedName>
    <definedName name="sdfsdfb" hidden="1">{"via1",#N/A,TRUE,"general";"via2",#N/A,TRUE,"general";"via3",#N/A,TRUE,"general"}</definedName>
    <definedName name="SDFSF" localSheetId="2" hidden="1">{"TAB1",#N/A,TRUE,"GENERAL";"TAB2",#N/A,TRUE,"GENERAL";"TAB3",#N/A,TRUE,"GENERAL";"TAB4",#N/A,TRUE,"GENERAL";"TAB5",#N/A,TRUE,"GENERAL"}</definedName>
    <definedName name="SDFSF" localSheetId="14" hidden="1">{"TAB1",#N/A,TRUE,"GENERAL";"TAB2",#N/A,TRUE,"GENERAL";"TAB3",#N/A,TRUE,"GENERAL";"TAB4",#N/A,TRUE,"GENERAL";"TAB5",#N/A,TRUE,"GENERAL"}</definedName>
    <definedName name="SDFSF" localSheetId="15" hidden="1">{"TAB1",#N/A,TRUE,"GENERAL";"TAB2",#N/A,TRUE,"GENERAL";"TAB3",#N/A,TRUE,"GENERAL";"TAB4",#N/A,TRUE,"GENERAL";"TAB5",#N/A,TRUE,"GENERAL"}</definedName>
    <definedName name="SDFSF" localSheetId="0" hidden="1">{"TAB1",#N/A,TRUE,"GENERAL";"TAB2",#N/A,TRUE,"GENERAL";"TAB3",#N/A,TRUE,"GENERAL";"TAB4",#N/A,TRUE,"GENERAL";"TAB5",#N/A,TRUE,"GENERAL"}</definedName>
    <definedName name="SDFSF" localSheetId="12" hidden="1">{"TAB1",#N/A,TRUE,"GENERAL";"TAB2",#N/A,TRUE,"GENERAL";"TAB3",#N/A,TRUE,"GENERAL";"TAB4",#N/A,TRUE,"GENERAL";"TAB5",#N/A,TRUE,"GENERAL"}</definedName>
    <definedName name="SDFSF" localSheetId="13" hidden="1">{"TAB1",#N/A,TRUE,"GENERAL";"TAB2",#N/A,TRUE,"GENERAL";"TAB3",#N/A,TRUE,"GENERAL";"TAB4",#N/A,TRUE,"GENERAL";"TAB5",#N/A,TRUE,"GENERAL"}</definedName>
    <definedName name="SDFSF" localSheetId="16" hidden="1">{"TAB1",#N/A,TRUE,"GENERAL";"TAB2",#N/A,TRUE,"GENERAL";"TAB3",#N/A,TRUE,"GENERAL";"TAB4",#N/A,TRUE,"GENERAL";"TAB5",#N/A,TRUE,"GENERAL"}</definedName>
    <definedName name="SDFSF" localSheetId="1" hidden="1">{"TAB1",#N/A,TRUE,"GENERAL";"TAB2",#N/A,TRUE,"GENERAL";"TAB3",#N/A,TRUE,"GENERAL";"TAB4",#N/A,TRUE,"GENERAL";"TAB5",#N/A,TRUE,"GENERAL"}</definedName>
    <definedName name="SDFSF" localSheetId="11" hidden="1">{"TAB1",#N/A,TRUE,"GENERAL";"TAB2",#N/A,TRUE,"GENERAL";"TAB3",#N/A,TRUE,"GENERAL";"TAB4",#N/A,TRUE,"GENERAL";"TAB5",#N/A,TRUE,"GENERAL"}</definedName>
    <definedName name="SDFSF" localSheetId="5" hidden="1">{"TAB1",#N/A,TRUE,"GENERAL";"TAB2",#N/A,TRUE,"GENERAL";"TAB3",#N/A,TRUE,"GENERAL";"TAB4",#N/A,TRUE,"GENERAL";"TAB5",#N/A,TRUE,"GENERAL"}</definedName>
    <definedName name="SDFSF" localSheetId="6"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localSheetId="14" hidden="1">{"TAB1",#N/A,TRUE,"GENERAL";"TAB2",#N/A,TRUE,"GENERAL";"TAB3",#N/A,TRUE,"GENERAL";"TAB4",#N/A,TRUE,"GENERAL";"TAB5",#N/A,TRUE,"GENERAL"}</definedName>
    <definedName name="sdfsv" localSheetId="15" hidden="1">{"TAB1",#N/A,TRUE,"GENERAL";"TAB2",#N/A,TRUE,"GENERAL";"TAB3",#N/A,TRUE,"GENERAL";"TAB4",#N/A,TRUE,"GENERAL";"TAB5",#N/A,TRUE,"GENERAL"}</definedName>
    <definedName name="sdfsv" localSheetId="0" hidden="1">{"TAB1",#N/A,TRUE,"GENERAL";"TAB2",#N/A,TRUE,"GENERAL";"TAB3",#N/A,TRUE,"GENERAL";"TAB4",#N/A,TRUE,"GENERAL";"TAB5",#N/A,TRUE,"GENERAL"}</definedName>
    <definedName name="sdfsv" localSheetId="12" hidden="1">{"TAB1",#N/A,TRUE,"GENERAL";"TAB2",#N/A,TRUE,"GENERAL";"TAB3",#N/A,TRUE,"GENERAL";"TAB4",#N/A,TRUE,"GENERAL";"TAB5",#N/A,TRUE,"GENERAL"}</definedName>
    <definedName name="sdfsv" localSheetId="13" hidden="1">{"TAB1",#N/A,TRUE,"GENERAL";"TAB2",#N/A,TRUE,"GENERAL";"TAB3",#N/A,TRUE,"GENERAL";"TAB4",#N/A,TRUE,"GENERAL";"TAB5",#N/A,TRUE,"GENERAL"}</definedName>
    <definedName name="sdfsv" localSheetId="16" hidden="1">{"TAB1",#N/A,TRUE,"GENERAL";"TAB2",#N/A,TRUE,"GENERAL";"TAB3",#N/A,TRUE,"GENERAL";"TAB4",#N/A,TRUE,"GENERAL";"TAB5",#N/A,TRUE,"GENERAL"}</definedName>
    <definedName name="sdfsv" localSheetId="1" hidden="1">{"TAB1",#N/A,TRUE,"GENERAL";"TAB2",#N/A,TRUE,"GENERAL";"TAB3",#N/A,TRUE,"GENERAL";"TAB4",#N/A,TRUE,"GENERAL";"TAB5",#N/A,TRUE,"GENERAL"}</definedName>
    <definedName name="sdfsv" localSheetId="11" hidden="1">{"TAB1",#N/A,TRUE,"GENERAL";"TAB2",#N/A,TRUE,"GENERAL";"TAB3",#N/A,TRUE,"GENERAL";"TAB4",#N/A,TRUE,"GENERAL";"TAB5",#N/A,TRUE,"GENERAL"}</definedName>
    <definedName name="sdfsv" localSheetId="5" hidden="1">{"TAB1",#N/A,TRUE,"GENERAL";"TAB2",#N/A,TRUE,"GENERAL";"TAB3",#N/A,TRUE,"GENERAL";"TAB4",#N/A,TRUE,"GENERAL";"TAB5",#N/A,TRUE,"GENERAL"}</definedName>
    <definedName name="sdfsv" localSheetId="6" hidden="1">{"TAB1",#N/A,TRUE,"GENERAL";"TAB2",#N/A,TRUE,"GENERAL";"TAB3",#N/A,TRUE,"GENERAL";"TAB4",#N/A,TRUE,"GENERAL";"TAB5",#N/A,TRUE,"GENERAL"}</definedName>
    <definedName name="sdfsv" hidden="1">{"TAB1",#N/A,TRUE,"GENERAL";"TAB2",#N/A,TRUE,"GENERAL";"TAB3",#N/A,TRUE,"GENERAL";"TAB4",#N/A,TRUE,"GENERAL";"TAB5",#N/A,TRUE,"GENERAL"}</definedName>
    <definedName name="sdft" localSheetId="2">#REF!</definedName>
    <definedName name="sdft" localSheetId="14">'[7]Gabinetes ctrol, prot. y med. '!#REF!</definedName>
    <definedName name="sdft" localSheetId="15">#REF!</definedName>
    <definedName name="sdft" localSheetId="0">#REF!</definedName>
    <definedName name="sdft" localSheetId="12">'[7]Gabinetes ctrol, prot. y med. '!#REF!</definedName>
    <definedName name="sdft" localSheetId="13">'[7]Gabinetes ctrol, prot. y med. '!#REF!</definedName>
    <definedName name="sdft" localSheetId="16">#REF!</definedName>
    <definedName name="sdft" localSheetId="1">'[7]Gabinetes ctrol, prot. y med. '!#REF!</definedName>
    <definedName name="sdft" localSheetId="11">#REF!</definedName>
    <definedName name="sdft" localSheetId="5">#REF!</definedName>
    <definedName name="sdft" localSheetId="6">'[7]Gabinetes ctrol, prot. y med. '!#REF!</definedName>
    <definedName name="sdft">#REF!</definedName>
    <definedName name="sdgfd" localSheetId="2" hidden="1">{"TAB1",#N/A,TRUE,"GENERAL";"TAB2",#N/A,TRUE,"GENERAL";"TAB3",#N/A,TRUE,"GENERAL";"TAB4",#N/A,TRUE,"GENERAL";"TAB5",#N/A,TRUE,"GENERAL"}</definedName>
    <definedName name="sdgfd" localSheetId="14" hidden="1">{"TAB1",#N/A,TRUE,"GENERAL";"TAB2",#N/A,TRUE,"GENERAL";"TAB3",#N/A,TRUE,"GENERAL";"TAB4",#N/A,TRUE,"GENERAL";"TAB5",#N/A,TRUE,"GENERAL"}</definedName>
    <definedName name="sdgfd" localSheetId="15" hidden="1">{"TAB1",#N/A,TRUE,"GENERAL";"TAB2",#N/A,TRUE,"GENERAL";"TAB3",#N/A,TRUE,"GENERAL";"TAB4",#N/A,TRUE,"GENERAL";"TAB5",#N/A,TRUE,"GENERAL"}</definedName>
    <definedName name="sdgfd" localSheetId="0" hidden="1">{"TAB1",#N/A,TRUE,"GENERAL";"TAB2",#N/A,TRUE,"GENERAL";"TAB3",#N/A,TRUE,"GENERAL";"TAB4",#N/A,TRUE,"GENERAL";"TAB5",#N/A,TRUE,"GENERAL"}</definedName>
    <definedName name="sdgfd" localSheetId="12" hidden="1">{"TAB1",#N/A,TRUE,"GENERAL";"TAB2",#N/A,TRUE,"GENERAL";"TAB3",#N/A,TRUE,"GENERAL";"TAB4",#N/A,TRUE,"GENERAL";"TAB5",#N/A,TRUE,"GENERAL"}</definedName>
    <definedName name="sdgfd" localSheetId="13" hidden="1">{"TAB1",#N/A,TRUE,"GENERAL";"TAB2",#N/A,TRUE,"GENERAL";"TAB3",#N/A,TRUE,"GENERAL";"TAB4",#N/A,TRUE,"GENERAL";"TAB5",#N/A,TRUE,"GENERAL"}</definedName>
    <definedName name="sdgfd" localSheetId="16" hidden="1">{"TAB1",#N/A,TRUE,"GENERAL";"TAB2",#N/A,TRUE,"GENERAL";"TAB3",#N/A,TRUE,"GENERAL";"TAB4",#N/A,TRUE,"GENERAL";"TAB5",#N/A,TRUE,"GENERAL"}</definedName>
    <definedName name="sdgfd" localSheetId="1" hidden="1">{"TAB1",#N/A,TRUE,"GENERAL";"TAB2",#N/A,TRUE,"GENERAL";"TAB3",#N/A,TRUE,"GENERAL";"TAB4",#N/A,TRUE,"GENERAL";"TAB5",#N/A,TRUE,"GENERAL"}</definedName>
    <definedName name="sdgfd" localSheetId="11" hidden="1">{"TAB1",#N/A,TRUE,"GENERAL";"TAB2",#N/A,TRUE,"GENERAL";"TAB3",#N/A,TRUE,"GENERAL";"TAB4",#N/A,TRUE,"GENERAL";"TAB5",#N/A,TRUE,"GENERAL"}</definedName>
    <definedName name="sdgfd" localSheetId="5" hidden="1">{"TAB1",#N/A,TRUE,"GENERAL";"TAB2",#N/A,TRUE,"GENERAL";"TAB3",#N/A,TRUE,"GENERAL";"TAB4",#N/A,TRUE,"GENERAL";"TAB5",#N/A,TRUE,"GENERAL"}</definedName>
    <definedName name="sdgfd" localSheetId="6"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localSheetId="14" hidden="1">{"via1",#N/A,TRUE,"general";"via2",#N/A,TRUE,"general";"via3",#N/A,TRUE,"general"}</definedName>
    <definedName name="sdgfgp" localSheetId="15" hidden="1">{"via1",#N/A,TRUE,"general";"via2",#N/A,TRUE,"general";"via3",#N/A,TRUE,"general"}</definedName>
    <definedName name="sdgfgp" localSheetId="0" hidden="1">{"via1",#N/A,TRUE,"general";"via2",#N/A,TRUE,"general";"via3",#N/A,TRUE,"general"}</definedName>
    <definedName name="sdgfgp" localSheetId="12" hidden="1">{"via1",#N/A,TRUE,"general";"via2",#N/A,TRUE,"general";"via3",#N/A,TRUE,"general"}</definedName>
    <definedName name="sdgfgp" localSheetId="13" hidden="1">{"via1",#N/A,TRUE,"general";"via2",#N/A,TRUE,"general";"via3",#N/A,TRUE,"general"}</definedName>
    <definedName name="sdgfgp" localSheetId="16" hidden="1">{"via1",#N/A,TRUE,"general";"via2",#N/A,TRUE,"general";"via3",#N/A,TRUE,"general"}</definedName>
    <definedName name="sdgfgp" localSheetId="1" hidden="1">{"via1",#N/A,TRUE,"general";"via2",#N/A,TRUE,"general";"via3",#N/A,TRUE,"general"}</definedName>
    <definedName name="sdgfgp" localSheetId="11" hidden="1">{"via1",#N/A,TRUE,"general";"via2",#N/A,TRUE,"general";"via3",#N/A,TRUE,"general"}</definedName>
    <definedName name="sdgfgp" localSheetId="5" hidden="1">{"via1",#N/A,TRUE,"general";"via2",#N/A,TRUE,"general";"via3",#N/A,TRUE,"general"}</definedName>
    <definedName name="sdgfgp" localSheetId="6"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localSheetId="14" hidden="1">{"via1",#N/A,TRUE,"general";"via2",#N/A,TRUE,"general";"via3",#N/A,TRUE,"general"}</definedName>
    <definedName name="sdgfiu" localSheetId="15" hidden="1">{"via1",#N/A,TRUE,"general";"via2",#N/A,TRUE,"general";"via3",#N/A,TRUE,"general"}</definedName>
    <definedName name="sdgfiu" localSheetId="0" hidden="1">{"via1",#N/A,TRUE,"general";"via2",#N/A,TRUE,"general";"via3",#N/A,TRUE,"general"}</definedName>
    <definedName name="sdgfiu" localSheetId="12" hidden="1">{"via1",#N/A,TRUE,"general";"via2",#N/A,TRUE,"general";"via3",#N/A,TRUE,"general"}</definedName>
    <definedName name="sdgfiu" localSheetId="13" hidden="1">{"via1",#N/A,TRUE,"general";"via2",#N/A,TRUE,"general";"via3",#N/A,TRUE,"general"}</definedName>
    <definedName name="sdgfiu" localSheetId="16" hidden="1">{"via1",#N/A,TRUE,"general";"via2",#N/A,TRUE,"general";"via3",#N/A,TRUE,"general"}</definedName>
    <definedName name="sdgfiu" localSheetId="1" hidden="1">{"via1",#N/A,TRUE,"general";"via2",#N/A,TRUE,"general";"via3",#N/A,TRUE,"general"}</definedName>
    <definedName name="sdgfiu" localSheetId="11" hidden="1">{"via1",#N/A,TRUE,"general";"via2",#N/A,TRUE,"general";"via3",#N/A,TRUE,"general"}</definedName>
    <definedName name="sdgfiu" localSheetId="5" hidden="1">{"via1",#N/A,TRUE,"general";"via2",#N/A,TRUE,"general";"via3",#N/A,TRUE,"general"}</definedName>
    <definedName name="sdgfiu" localSheetId="6"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localSheetId="14" hidden="1">{"TAB1",#N/A,TRUE,"GENERAL";"TAB2",#N/A,TRUE,"GENERAL";"TAB3",#N/A,TRUE,"GENERAL";"TAB4",#N/A,TRUE,"GENERAL";"TAB5",#N/A,TRUE,"GENERAL"}</definedName>
    <definedName name="sdgsd" localSheetId="15" hidden="1">{"TAB1",#N/A,TRUE,"GENERAL";"TAB2",#N/A,TRUE,"GENERAL";"TAB3",#N/A,TRUE,"GENERAL";"TAB4",#N/A,TRUE,"GENERAL";"TAB5",#N/A,TRUE,"GENERAL"}</definedName>
    <definedName name="sdgsd" localSheetId="0" hidden="1">{"TAB1",#N/A,TRUE,"GENERAL";"TAB2",#N/A,TRUE,"GENERAL";"TAB3",#N/A,TRUE,"GENERAL";"TAB4",#N/A,TRUE,"GENERAL";"TAB5",#N/A,TRUE,"GENERAL"}</definedName>
    <definedName name="sdgsd" localSheetId="12" hidden="1">{"TAB1",#N/A,TRUE,"GENERAL";"TAB2",#N/A,TRUE,"GENERAL";"TAB3",#N/A,TRUE,"GENERAL";"TAB4",#N/A,TRUE,"GENERAL";"TAB5",#N/A,TRUE,"GENERAL"}</definedName>
    <definedName name="sdgsd" localSheetId="13" hidden="1">{"TAB1",#N/A,TRUE,"GENERAL";"TAB2",#N/A,TRUE,"GENERAL";"TAB3",#N/A,TRUE,"GENERAL";"TAB4",#N/A,TRUE,"GENERAL";"TAB5",#N/A,TRUE,"GENERAL"}</definedName>
    <definedName name="sdgsd" localSheetId="16" hidden="1">{"TAB1",#N/A,TRUE,"GENERAL";"TAB2",#N/A,TRUE,"GENERAL";"TAB3",#N/A,TRUE,"GENERAL";"TAB4",#N/A,TRUE,"GENERAL";"TAB5",#N/A,TRUE,"GENERAL"}</definedName>
    <definedName name="sdgsd" localSheetId="1" hidden="1">{"TAB1",#N/A,TRUE,"GENERAL";"TAB2",#N/A,TRUE,"GENERAL";"TAB3",#N/A,TRUE,"GENERAL";"TAB4",#N/A,TRUE,"GENERAL";"TAB5",#N/A,TRUE,"GENERAL"}</definedName>
    <definedName name="sdgsd" localSheetId="11" hidden="1">{"TAB1",#N/A,TRUE,"GENERAL";"TAB2",#N/A,TRUE,"GENERAL";"TAB3",#N/A,TRUE,"GENERAL";"TAB4",#N/A,TRUE,"GENERAL";"TAB5",#N/A,TRUE,"GENERAL"}</definedName>
    <definedName name="sdgsd" localSheetId="5" hidden="1">{"TAB1",#N/A,TRUE,"GENERAL";"TAB2",#N/A,TRUE,"GENERAL";"TAB3",#N/A,TRUE,"GENERAL";"TAB4",#N/A,TRUE,"GENERAL";"TAB5",#N/A,TRUE,"GENERAL"}</definedName>
    <definedName name="sdgsd" localSheetId="6"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localSheetId="14" hidden="1">{"via1",#N/A,TRUE,"general";"via2",#N/A,TRUE,"general";"via3",#N/A,TRUE,"general"}</definedName>
    <definedName name="sdgsg" localSheetId="15" hidden="1">{"via1",#N/A,TRUE,"general";"via2",#N/A,TRUE,"general";"via3",#N/A,TRUE,"general"}</definedName>
    <definedName name="sdgsg" localSheetId="0" hidden="1">{"via1",#N/A,TRUE,"general";"via2",#N/A,TRUE,"general";"via3",#N/A,TRUE,"general"}</definedName>
    <definedName name="sdgsg" localSheetId="12" hidden="1">{"via1",#N/A,TRUE,"general";"via2",#N/A,TRUE,"general";"via3",#N/A,TRUE,"general"}</definedName>
    <definedName name="sdgsg" localSheetId="13" hidden="1">{"via1",#N/A,TRUE,"general";"via2",#N/A,TRUE,"general";"via3",#N/A,TRUE,"general"}</definedName>
    <definedName name="sdgsg" localSheetId="16" hidden="1">{"via1",#N/A,TRUE,"general";"via2",#N/A,TRUE,"general";"via3",#N/A,TRUE,"general"}</definedName>
    <definedName name="sdgsg" localSheetId="1" hidden="1">{"via1",#N/A,TRUE,"general";"via2",#N/A,TRUE,"general";"via3",#N/A,TRUE,"general"}</definedName>
    <definedName name="sdgsg" localSheetId="11" hidden="1">{"via1",#N/A,TRUE,"general";"via2",#N/A,TRUE,"general";"via3",#N/A,TRUE,"general"}</definedName>
    <definedName name="sdgsg" localSheetId="5" hidden="1">{"via1",#N/A,TRUE,"general";"via2",#N/A,TRUE,"general";"via3",#N/A,TRUE,"general"}</definedName>
    <definedName name="sdgsg" localSheetId="6"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localSheetId="14" hidden="1">{"TAB1",#N/A,TRUE,"GENERAL";"TAB2",#N/A,TRUE,"GENERAL";"TAB3",#N/A,TRUE,"GENERAL";"TAB4",#N/A,TRUE,"GENERAL";"TAB5",#N/A,TRUE,"GENERAL"}</definedName>
    <definedName name="SDIKOM" localSheetId="15" hidden="1">{"TAB1",#N/A,TRUE,"GENERAL";"TAB2",#N/A,TRUE,"GENERAL";"TAB3",#N/A,TRUE,"GENERAL";"TAB4",#N/A,TRUE,"GENERAL";"TAB5",#N/A,TRUE,"GENERAL"}</definedName>
    <definedName name="SDIKOM" localSheetId="0" hidden="1">{"TAB1",#N/A,TRUE,"GENERAL";"TAB2",#N/A,TRUE,"GENERAL";"TAB3",#N/A,TRUE,"GENERAL";"TAB4",#N/A,TRUE,"GENERAL";"TAB5",#N/A,TRUE,"GENERAL"}</definedName>
    <definedName name="SDIKOM" localSheetId="12" hidden="1">{"TAB1",#N/A,TRUE,"GENERAL";"TAB2",#N/A,TRUE,"GENERAL";"TAB3",#N/A,TRUE,"GENERAL";"TAB4",#N/A,TRUE,"GENERAL";"TAB5",#N/A,TRUE,"GENERAL"}</definedName>
    <definedName name="SDIKOM" localSheetId="13" hidden="1">{"TAB1",#N/A,TRUE,"GENERAL";"TAB2",#N/A,TRUE,"GENERAL";"TAB3",#N/A,TRUE,"GENERAL";"TAB4",#N/A,TRUE,"GENERAL";"TAB5",#N/A,TRUE,"GENERAL"}</definedName>
    <definedName name="SDIKOM" localSheetId="16" hidden="1">{"TAB1",#N/A,TRUE,"GENERAL";"TAB2",#N/A,TRUE,"GENERAL";"TAB3",#N/A,TRUE,"GENERAL";"TAB4",#N/A,TRUE,"GENERAL";"TAB5",#N/A,TRUE,"GENERAL"}</definedName>
    <definedName name="SDIKOM" localSheetId="1" hidden="1">{"TAB1",#N/A,TRUE,"GENERAL";"TAB2",#N/A,TRUE,"GENERAL";"TAB3",#N/A,TRUE,"GENERAL";"TAB4",#N/A,TRUE,"GENERAL";"TAB5",#N/A,TRUE,"GENERAL"}</definedName>
    <definedName name="SDIKOM" localSheetId="11" hidden="1">{"TAB1",#N/A,TRUE,"GENERAL";"TAB2",#N/A,TRUE,"GENERAL";"TAB3",#N/A,TRUE,"GENERAL";"TAB4",#N/A,TRUE,"GENERAL";"TAB5",#N/A,TRUE,"GENERAL"}</definedName>
    <definedName name="SDIKOM" localSheetId="5" hidden="1">{"TAB1",#N/A,TRUE,"GENERAL";"TAB2",#N/A,TRUE,"GENERAL";"TAB3",#N/A,TRUE,"GENERAL";"TAB4",#N/A,TRUE,"GENERAL";"TAB5",#N/A,TRUE,"GENERAL"}</definedName>
    <definedName name="SDIKOM" localSheetId="6"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localSheetId="14" hidden="1">{"via1",#N/A,TRUE,"general";"via2",#N/A,TRUE,"general";"via3",#N/A,TRUE,"general"}</definedName>
    <definedName name="sdsdfh" localSheetId="15" hidden="1">{"via1",#N/A,TRUE,"general";"via2",#N/A,TRUE,"general";"via3",#N/A,TRUE,"general"}</definedName>
    <definedName name="sdsdfh" localSheetId="0" hidden="1">{"via1",#N/A,TRUE,"general";"via2",#N/A,TRUE,"general";"via3",#N/A,TRUE,"general"}</definedName>
    <definedName name="sdsdfh" localSheetId="12" hidden="1">{"via1",#N/A,TRUE,"general";"via2",#N/A,TRUE,"general";"via3",#N/A,TRUE,"general"}</definedName>
    <definedName name="sdsdfh" localSheetId="13" hidden="1">{"via1",#N/A,TRUE,"general";"via2",#N/A,TRUE,"general";"via3",#N/A,TRUE,"general"}</definedName>
    <definedName name="sdsdfh" localSheetId="16" hidden="1">{"via1",#N/A,TRUE,"general";"via2",#N/A,TRUE,"general";"via3",#N/A,TRUE,"general"}</definedName>
    <definedName name="sdsdfh" localSheetId="1" hidden="1">{"via1",#N/A,TRUE,"general";"via2",#N/A,TRUE,"general";"via3",#N/A,TRUE,"general"}</definedName>
    <definedName name="sdsdfh" localSheetId="11" hidden="1">{"via1",#N/A,TRUE,"general";"via2",#N/A,TRUE,"general";"via3",#N/A,TRUE,"general"}</definedName>
    <definedName name="sdsdfh" localSheetId="5" hidden="1">{"via1",#N/A,TRUE,"general";"via2",#N/A,TRUE,"general";"via3",#N/A,TRUE,"general"}</definedName>
    <definedName name="sdsdfh" localSheetId="6" hidden="1">{"via1",#N/A,TRUE,"general";"via2",#N/A,TRUE,"general";"via3",#N/A,TRUE,"general"}</definedName>
    <definedName name="sdsdfh" hidden="1">{"via1",#N/A,TRUE,"general";"via2",#N/A,TRUE,"general";"via3",#N/A,TRUE,"general"}</definedName>
    <definedName name="seccion1" localSheetId="2">#REF!</definedName>
    <definedName name="seccion1" localSheetId="14">#REF!</definedName>
    <definedName name="seccion1" localSheetId="15">#REF!</definedName>
    <definedName name="seccion1" localSheetId="0">#REF!</definedName>
    <definedName name="seccion1" localSheetId="12">#REF!</definedName>
    <definedName name="seccion1" localSheetId="13">#REF!</definedName>
    <definedName name="seccion1" localSheetId="1">#REF!</definedName>
    <definedName name="seccion1" localSheetId="11">#REF!</definedName>
    <definedName name="seccion1" localSheetId="5">#REF!</definedName>
    <definedName name="seccion1" localSheetId="6">#REF!</definedName>
    <definedName name="seccion1">#REF!</definedName>
    <definedName name="seccion2" localSheetId="14">#REF!</definedName>
    <definedName name="seccion2" localSheetId="15">#REF!</definedName>
    <definedName name="seccion2" localSheetId="12">#REF!</definedName>
    <definedName name="seccion2" localSheetId="13">#REF!</definedName>
    <definedName name="seccion2" localSheetId="1">#REF!</definedName>
    <definedName name="seccion2" localSheetId="11">#REF!</definedName>
    <definedName name="seccion2" localSheetId="6">#REF!</definedName>
    <definedName name="seccion2">#REF!</definedName>
    <definedName name="SECTOR" localSheetId="14">#REF!</definedName>
    <definedName name="SECTOR" localSheetId="15">#REF!</definedName>
    <definedName name="SECTOR" localSheetId="12">#REF!</definedName>
    <definedName name="SECTOR" localSheetId="13">#REF!</definedName>
    <definedName name="SECTOR" localSheetId="1">#REF!</definedName>
    <definedName name="SECTOR" localSheetId="11">#REF!</definedName>
    <definedName name="SECTOR" localSheetId="6">#REF!</definedName>
    <definedName name="SECTOR">#REF!</definedName>
    <definedName name="SEGUNDO" localSheetId="14">#REF!</definedName>
    <definedName name="SEGUNDO" localSheetId="15">#REF!</definedName>
    <definedName name="SEGUNDO" localSheetId="12">#REF!</definedName>
    <definedName name="SEGUNDO" localSheetId="13">#REF!</definedName>
    <definedName name="SEGUNDO" localSheetId="1">#REF!</definedName>
    <definedName name="SEGUNDO" localSheetId="11">#REF!</definedName>
    <definedName name="SEGUNDO" localSheetId="6">#REF!</definedName>
    <definedName name="SEGUNDO">#REF!</definedName>
    <definedName name="sehp" localSheetId="14">#REF!</definedName>
    <definedName name="sehp" localSheetId="15">#REF!</definedName>
    <definedName name="sehp" localSheetId="12">#REF!</definedName>
    <definedName name="sehp" localSheetId="13">#REF!</definedName>
    <definedName name="sehp" localSheetId="1">#REF!</definedName>
    <definedName name="sehp" localSheetId="11">#REF!</definedName>
    <definedName name="sehp" localSheetId="6">#REF!</definedName>
    <definedName name="sehp">#REF!</definedName>
    <definedName name="setrj" localSheetId="2" hidden="1">{"via1",#N/A,TRUE,"general";"via2",#N/A,TRUE,"general";"via3",#N/A,TRUE,"general"}</definedName>
    <definedName name="setrj" localSheetId="14" hidden="1">{"via1",#N/A,TRUE,"general";"via2",#N/A,TRUE,"general";"via3",#N/A,TRUE,"general"}</definedName>
    <definedName name="setrj" localSheetId="15" hidden="1">{"via1",#N/A,TRUE,"general";"via2",#N/A,TRUE,"general";"via3",#N/A,TRUE,"general"}</definedName>
    <definedName name="setrj" localSheetId="0" hidden="1">{"via1",#N/A,TRUE,"general";"via2",#N/A,TRUE,"general";"via3",#N/A,TRUE,"general"}</definedName>
    <definedName name="setrj" localSheetId="12" hidden="1">{"via1",#N/A,TRUE,"general";"via2",#N/A,TRUE,"general";"via3",#N/A,TRUE,"general"}</definedName>
    <definedName name="setrj" localSheetId="13" hidden="1">{"via1",#N/A,TRUE,"general";"via2",#N/A,TRUE,"general";"via3",#N/A,TRUE,"general"}</definedName>
    <definedName name="setrj" localSheetId="16" hidden="1">{"via1",#N/A,TRUE,"general";"via2",#N/A,TRUE,"general";"via3",#N/A,TRUE,"general"}</definedName>
    <definedName name="setrj" localSheetId="1" hidden="1">{"via1",#N/A,TRUE,"general";"via2",#N/A,TRUE,"general";"via3",#N/A,TRUE,"general"}</definedName>
    <definedName name="setrj" localSheetId="11" hidden="1">{"via1",#N/A,TRUE,"general";"via2",#N/A,TRUE,"general";"via3",#N/A,TRUE,"general"}</definedName>
    <definedName name="setrj" localSheetId="5" hidden="1">{"via1",#N/A,TRUE,"general";"via2",#N/A,TRUE,"general";"via3",#N/A,TRUE,"general"}</definedName>
    <definedName name="setrj" localSheetId="6"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localSheetId="14" hidden="1">{"via1",#N/A,TRUE,"general";"via2",#N/A,TRUE,"general";"via3",#N/A,TRUE,"general"}</definedName>
    <definedName name="sett" localSheetId="15" hidden="1">{"via1",#N/A,TRUE,"general";"via2",#N/A,TRUE,"general";"via3",#N/A,TRUE,"general"}</definedName>
    <definedName name="sett" localSheetId="0" hidden="1">{"via1",#N/A,TRUE,"general";"via2",#N/A,TRUE,"general";"via3",#N/A,TRUE,"general"}</definedName>
    <definedName name="sett" localSheetId="12" hidden="1">{"via1",#N/A,TRUE,"general";"via2",#N/A,TRUE,"general";"via3",#N/A,TRUE,"general"}</definedName>
    <definedName name="sett" localSheetId="13" hidden="1">{"via1",#N/A,TRUE,"general";"via2",#N/A,TRUE,"general";"via3",#N/A,TRUE,"general"}</definedName>
    <definedName name="sett" localSheetId="16" hidden="1">{"via1",#N/A,TRUE,"general";"via2",#N/A,TRUE,"general";"via3",#N/A,TRUE,"general"}</definedName>
    <definedName name="sett" localSheetId="1" hidden="1">{"via1",#N/A,TRUE,"general";"via2",#N/A,TRUE,"general";"via3",#N/A,TRUE,"general"}</definedName>
    <definedName name="sett" localSheetId="11" hidden="1">{"via1",#N/A,TRUE,"general";"via2",#N/A,TRUE,"general";"via3",#N/A,TRUE,"general"}</definedName>
    <definedName name="sett" localSheetId="5" hidden="1">{"via1",#N/A,TRUE,"general";"via2",#N/A,TRUE,"general";"via3",#N/A,TRUE,"general"}</definedName>
    <definedName name="sett" localSheetId="6" hidden="1">{"via1",#N/A,TRUE,"general";"via2",#N/A,TRUE,"general";"via3",#N/A,TRUE,"general"}</definedName>
    <definedName name="sett" hidden="1">{"via1",#N/A,TRUE,"general";"via2",#N/A,TRUE,"general";"via3",#N/A,TRUE,"general"}</definedName>
    <definedName name="Severidad" localSheetId="2">#REF!</definedName>
    <definedName name="Severidad" localSheetId="14">#REF!</definedName>
    <definedName name="Severidad" localSheetId="15">#REF!</definedName>
    <definedName name="Severidad" localSheetId="0">#REF!</definedName>
    <definedName name="Severidad" localSheetId="12">#REF!</definedName>
    <definedName name="Severidad" localSheetId="13">#REF!</definedName>
    <definedName name="Severidad" localSheetId="1">#REF!</definedName>
    <definedName name="Severidad" localSheetId="11">#REF!</definedName>
    <definedName name="Severidad" localSheetId="5">#REF!</definedName>
    <definedName name="Severidad" localSheetId="6">#REF!</definedName>
    <definedName name="Severidad">#REF!</definedName>
    <definedName name="SEXOCHU" localSheetId="14">#REF!</definedName>
    <definedName name="SEXOCHU" localSheetId="15">#REF!</definedName>
    <definedName name="SEXOCHU" localSheetId="12">#REF!</definedName>
    <definedName name="SEXOCHU" localSheetId="13">#REF!</definedName>
    <definedName name="SEXOCHU" localSheetId="1">#REF!</definedName>
    <definedName name="SEXOCHU" localSheetId="11">#REF!</definedName>
    <definedName name="SEXOCHU" localSheetId="6">#REF!</definedName>
    <definedName name="SEXOCHU">#REF!</definedName>
    <definedName name="sfasf" localSheetId="2" hidden="1">{"TAB1",#N/A,TRUE,"GENERAL";"TAB2",#N/A,TRUE,"GENERAL";"TAB3",#N/A,TRUE,"GENERAL";"TAB4",#N/A,TRUE,"GENERAL";"TAB5",#N/A,TRUE,"GENERAL"}</definedName>
    <definedName name="sfasf" localSheetId="14" hidden="1">{"TAB1",#N/A,TRUE,"GENERAL";"TAB2",#N/A,TRUE,"GENERAL";"TAB3",#N/A,TRUE,"GENERAL";"TAB4",#N/A,TRUE,"GENERAL";"TAB5",#N/A,TRUE,"GENERAL"}</definedName>
    <definedName name="sfasf" localSheetId="15" hidden="1">{"TAB1",#N/A,TRUE,"GENERAL";"TAB2",#N/A,TRUE,"GENERAL";"TAB3",#N/A,TRUE,"GENERAL";"TAB4",#N/A,TRUE,"GENERAL";"TAB5",#N/A,TRUE,"GENERAL"}</definedName>
    <definedName name="sfasf" localSheetId="0" hidden="1">{"TAB1",#N/A,TRUE,"GENERAL";"TAB2",#N/A,TRUE,"GENERAL";"TAB3",#N/A,TRUE,"GENERAL";"TAB4",#N/A,TRUE,"GENERAL";"TAB5",#N/A,TRUE,"GENERAL"}</definedName>
    <definedName name="sfasf" localSheetId="12" hidden="1">{"TAB1",#N/A,TRUE,"GENERAL";"TAB2",#N/A,TRUE,"GENERAL";"TAB3",#N/A,TRUE,"GENERAL";"TAB4",#N/A,TRUE,"GENERAL";"TAB5",#N/A,TRUE,"GENERAL"}</definedName>
    <definedName name="sfasf" localSheetId="13" hidden="1">{"TAB1",#N/A,TRUE,"GENERAL";"TAB2",#N/A,TRUE,"GENERAL";"TAB3",#N/A,TRUE,"GENERAL";"TAB4",#N/A,TRUE,"GENERAL";"TAB5",#N/A,TRUE,"GENERAL"}</definedName>
    <definedName name="sfasf" localSheetId="16" hidden="1">{"TAB1",#N/A,TRUE,"GENERAL";"TAB2",#N/A,TRUE,"GENERAL";"TAB3",#N/A,TRUE,"GENERAL";"TAB4",#N/A,TRUE,"GENERAL";"TAB5",#N/A,TRUE,"GENERAL"}</definedName>
    <definedName name="sfasf" localSheetId="1" hidden="1">{"TAB1",#N/A,TRUE,"GENERAL";"TAB2",#N/A,TRUE,"GENERAL";"TAB3",#N/A,TRUE,"GENERAL";"TAB4",#N/A,TRUE,"GENERAL";"TAB5",#N/A,TRUE,"GENERAL"}</definedName>
    <definedName name="sfasf" localSheetId="11" hidden="1">{"TAB1",#N/A,TRUE,"GENERAL";"TAB2",#N/A,TRUE,"GENERAL";"TAB3",#N/A,TRUE,"GENERAL";"TAB4",#N/A,TRUE,"GENERAL";"TAB5",#N/A,TRUE,"GENERAL"}</definedName>
    <definedName name="sfasf" localSheetId="5" hidden="1">{"TAB1",#N/A,TRUE,"GENERAL";"TAB2",#N/A,TRUE,"GENERAL";"TAB3",#N/A,TRUE,"GENERAL";"TAB4",#N/A,TRUE,"GENERAL";"TAB5",#N/A,TRUE,"GENERAL"}</definedName>
    <definedName name="sfasf" localSheetId="6" hidden="1">{"TAB1",#N/A,TRUE,"GENERAL";"TAB2",#N/A,TRUE,"GENERAL";"TAB3",#N/A,TRUE,"GENERAL";"TAB4",#N/A,TRUE,"GENERAL";"TAB5",#N/A,TRUE,"GENERAL"}</definedName>
    <definedName name="sfasf" hidden="1">{"TAB1",#N/A,TRUE,"GENERAL";"TAB2",#N/A,TRUE,"GENERAL";"TAB3",#N/A,TRUE,"GENERAL";"TAB4",#N/A,TRUE,"GENERAL";"TAB5",#N/A,TRUE,"GENERAL"}</definedName>
    <definedName name="sfb" localSheetId="2">#REF!</definedName>
    <definedName name="sfb" localSheetId="14">'[7]Gabinetes ctrol, prot. y med. '!#REF!</definedName>
    <definedName name="sfb" localSheetId="15">#REF!</definedName>
    <definedName name="sfb" localSheetId="0">#REF!</definedName>
    <definedName name="sfb" localSheetId="12">'[7]Gabinetes ctrol, prot. y med. '!#REF!</definedName>
    <definedName name="sfb" localSheetId="13">'[7]Gabinetes ctrol, prot. y med. '!#REF!</definedName>
    <definedName name="sfb" localSheetId="16">#REF!</definedName>
    <definedName name="sfb" localSheetId="1">'[7]Gabinetes ctrol, prot. y med. '!#REF!</definedName>
    <definedName name="sfb" localSheetId="11">#REF!</definedName>
    <definedName name="sfb" localSheetId="5">#REF!</definedName>
    <definedName name="sfb" localSheetId="6">'[7]Gabinetes ctrol, prot. y med. '!#REF!</definedName>
    <definedName name="sfb">#REF!</definedName>
    <definedName name="SFHSGFH" localSheetId="2" hidden="1">{"TAB1",#N/A,TRUE,"GENERAL";"TAB2",#N/A,TRUE,"GENERAL";"TAB3",#N/A,TRUE,"GENERAL";"TAB4",#N/A,TRUE,"GENERAL";"TAB5",#N/A,TRUE,"GENERAL"}</definedName>
    <definedName name="SFHSGFH" localSheetId="14" hidden="1">{"TAB1",#N/A,TRUE,"GENERAL";"TAB2",#N/A,TRUE,"GENERAL";"TAB3",#N/A,TRUE,"GENERAL";"TAB4",#N/A,TRUE,"GENERAL";"TAB5",#N/A,TRUE,"GENERAL"}</definedName>
    <definedName name="SFHSGFH" localSheetId="15" hidden="1">{"TAB1",#N/A,TRUE,"GENERAL";"TAB2",#N/A,TRUE,"GENERAL";"TAB3",#N/A,TRUE,"GENERAL";"TAB4",#N/A,TRUE,"GENERAL";"TAB5",#N/A,TRUE,"GENERAL"}</definedName>
    <definedName name="SFHSGFH" localSheetId="0" hidden="1">{"TAB1",#N/A,TRUE,"GENERAL";"TAB2",#N/A,TRUE,"GENERAL";"TAB3",#N/A,TRUE,"GENERAL";"TAB4",#N/A,TRUE,"GENERAL";"TAB5",#N/A,TRUE,"GENERAL"}</definedName>
    <definedName name="SFHSGFH" localSheetId="12" hidden="1">{"TAB1",#N/A,TRUE,"GENERAL";"TAB2",#N/A,TRUE,"GENERAL";"TAB3",#N/A,TRUE,"GENERAL";"TAB4",#N/A,TRUE,"GENERAL";"TAB5",#N/A,TRUE,"GENERAL"}</definedName>
    <definedName name="SFHSGFH" localSheetId="13" hidden="1">{"TAB1",#N/A,TRUE,"GENERAL";"TAB2",#N/A,TRUE,"GENERAL";"TAB3",#N/A,TRUE,"GENERAL";"TAB4",#N/A,TRUE,"GENERAL";"TAB5",#N/A,TRUE,"GENERAL"}</definedName>
    <definedName name="SFHSGFH" localSheetId="16" hidden="1">{"TAB1",#N/A,TRUE,"GENERAL";"TAB2",#N/A,TRUE,"GENERAL";"TAB3",#N/A,TRUE,"GENERAL";"TAB4",#N/A,TRUE,"GENERAL";"TAB5",#N/A,TRUE,"GENERAL"}</definedName>
    <definedName name="SFHSGFH" localSheetId="1" hidden="1">{"TAB1",#N/A,TRUE,"GENERAL";"TAB2",#N/A,TRUE,"GENERAL";"TAB3",#N/A,TRUE,"GENERAL";"TAB4",#N/A,TRUE,"GENERAL";"TAB5",#N/A,TRUE,"GENERAL"}</definedName>
    <definedName name="SFHSGFH" localSheetId="11" hidden="1">{"TAB1",#N/A,TRUE,"GENERAL";"TAB2",#N/A,TRUE,"GENERAL";"TAB3",#N/A,TRUE,"GENERAL";"TAB4",#N/A,TRUE,"GENERAL";"TAB5",#N/A,TRUE,"GENERAL"}</definedName>
    <definedName name="SFHSGFH" localSheetId="5" hidden="1">{"TAB1",#N/A,TRUE,"GENERAL";"TAB2",#N/A,TRUE,"GENERAL";"TAB3",#N/A,TRUE,"GENERAL";"TAB4",#N/A,TRUE,"GENERAL";"TAB5",#N/A,TRUE,"GENERAL"}</definedName>
    <definedName name="SFHSGFH" localSheetId="6"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localSheetId="14" hidden="1">{"via1",#N/A,TRUE,"general";"via2",#N/A,TRUE,"general";"via3",#N/A,TRUE,"general"}</definedName>
    <definedName name="sfsd" localSheetId="15" hidden="1">{"via1",#N/A,TRUE,"general";"via2",#N/A,TRUE,"general";"via3",#N/A,TRUE,"general"}</definedName>
    <definedName name="sfsd" localSheetId="0" hidden="1">{"via1",#N/A,TRUE,"general";"via2",#N/A,TRUE,"general";"via3",#N/A,TRUE,"general"}</definedName>
    <definedName name="sfsd" localSheetId="12" hidden="1">{"via1",#N/A,TRUE,"general";"via2",#N/A,TRUE,"general";"via3",#N/A,TRUE,"general"}</definedName>
    <definedName name="sfsd" localSheetId="13" hidden="1">{"via1",#N/A,TRUE,"general";"via2",#N/A,TRUE,"general";"via3",#N/A,TRUE,"general"}</definedName>
    <definedName name="sfsd" localSheetId="16" hidden="1">{"via1",#N/A,TRUE,"general";"via2",#N/A,TRUE,"general";"via3",#N/A,TRUE,"general"}</definedName>
    <definedName name="sfsd" localSheetId="1" hidden="1">{"via1",#N/A,TRUE,"general";"via2",#N/A,TRUE,"general";"via3",#N/A,TRUE,"general"}</definedName>
    <definedName name="sfsd" localSheetId="11" hidden="1">{"via1",#N/A,TRUE,"general";"via2",#N/A,TRUE,"general";"via3",#N/A,TRUE,"general"}</definedName>
    <definedName name="sfsd" localSheetId="5" hidden="1">{"via1",#N/A,TRUE,"general";"via2",#N/A,TRUE,"general";"via3",#N/A,TRUE,"general"}</definedName>
    <definedName name="sfsd" localSheetId="6"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localSheetId="14" hidden="1">{"TAB1",#N/A,TRUE,"GENERAL";"TAB2",#N/A,TRUE,"GENERAL";"TAB3",#N/A,TRUE,"GENERAL";"TAB4",#N/A,TRUE,"GENERAL";"TAB5",#N/A,TRUE,"GENERAL"}</definedName>
    <definedName name="sfsdf" localSheetId="15" hidden="1">{"TAB1",#N/A,TRUE,"GENERAL";"TAB2",#N/A,TRUE,"GENERAL";"TAB3",#N/A,TRUE,"GENERAL";"TAB4",#N/A,TRUE,"GENERAL";"TAB5",#N/A,TRUE,"GENERAL"}</definedName>
    <definedName name="sfsdf" localSheetId="0" hidden="1">{"TAB1",#N/A,TRUE,"GENERAL";"TAB2",#N/A,TRUE,"GENERAL";"TAB3",#N/A,TRUE,"GENERAL";"TAB4",#N/A,TRUE,"GENERAL";"TAB5",#N/A,TRUE,"GENERAL"}</definedName>
    <definedName name="sfsdf" localSheetId="12" hidden="1">{"TAB1",#N/A,TRUE,"GENERAL";"TAB2",#N/A,TRUE,"GENERAL";"TAB3",#N/A,TRUE,"GENERAL";"TAB4",#N/A,TRUE,"GENERAL";"TAB5",#N/A,TRUE,"GENERAL"}</definedName>
    <definedName name="sfsdf" localSheetId="13" hidden="1">{"TAB1",#N/A,TRUE,"GENERAL";"TAB2",#N/A,TRUE,"GENERAL";"TAB3",#N/A,TRUE,"GENERAL";"TAB4",#N/A,TRUE,"GENERAL";"TAB5",#N/A,TRUE,"GENERAL"}</definedName>
    <definedName name="sfsdf" localSheetId="16" hidden="1">{"TAB1",#N/A,TRUE,"GENERAL";"TAB2",#N/A,TRUE,"GENERAL";"TAB3",#N/A,TRUE,"GENERAL";"TAB4",#N/A,TRUE,"GENERAL";"TAB5",#N/A,TRUE,"GENERAL"}</definedName>
    <definedName name="sfsdf" localSheetId="1" hidden="1">{"TAB1",#N/A,TRUE,"GENERAL";"TAB2",#N/A,TRUE,"GENERAL";"TAB3",#N/A,TRUE,"GENERAL";"TAB4",#N/A,TRUE,"GENERAL";"TAB5",#N/A,TRUE,"GENERAL"}</definedName>
    <definedName name="sfsdf" localSheetId="11" hidden="1">{"TAB1",#N/A,TRUE,"GENERAL";"TAB2",#N/A,TRUE,"GENERAL";"TAB3",#N/A,TRUE,"GENERAL";"TAB4",#N/A,TRUE,"GENERAL";"TAB5",#N/A,TRUE,"GENERAL"}</definedName>
    <definedName name="sfsdf" localSheetId="5" hidden="1">{"TAB1",#N/A,TRUE,"GENERAL";"TAB2",#N/A,TRUE,"GENERAL";"TAB3",#N/A,TRUE,"GENERAL";"TAB4",#N/A,TRUE,"GENERAL";"TAB5",#N/A,TRUE,"GENERAL"}</definedName>
    <definedName name="sfsdf" localSheetId="6"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localSheetId="14" hidden="1">{"TAB1",#N/A,TRUE,"GENERAL";"TAB2",#N/A,TRUE,"GENERAL";"TAB3",#N/A,TRUE,"GENERAL";"TAB4",#N/A,TRUE,"GENERAL";"TAB5",#N/A,TRUE,"GENERAL"}</definedName>
    <definedName name="sfsdferg" localSheetId="15" hidden="1">{"TAB1",#N/A,TRUE,"GENERAL";"TAB2",#N/A,TRUE,"GENERAL";"TAB3",#N/A,TRUE,"GENERAL";"TAB4",#N/A,TRUE,"GENERAL";"TAB5",#N/A,TRUE,"GENERAL"}</definedName>
    <definedName name="sfsdferg" localSheetId="0" hidden="1">{"TAB1",#N/A,TRUE,"GENERAL";"TAB2",#N/A,TRUE,"GENERAL";"TAB3",#N/A,TRUE,"GENERAL";"TAB4",#N/A,TRUE,"GENERAL";"TAB5",#N/A,TRUE,"GENERAL"}</definedName>
    <definedName name="sfsdferg" localSheetId="12" hidden="1">{"TAB1",#N/A,TRUE,"GENERAL";"TAB2",#N/A,TRUE,"GENERAL";"TAB3",#N/A,TRUE,"GENERAL";"TAB4",#N/A,TRUE,"GENERAL";"TAB5",#N/A,TRUE,"GENERAL"}</definedName>
    <definedName name="sfsdferg" localSheetId="13" hidden="1">{"TAB1",#N/A,TRUE,"GENERAL";"TAB2",#N/A,TRUE,"GENERAL";"TAB3",#N/A,TRUE,"GENERAL";"TAB4",#N/A,TRUE,"GENERAL";"TAB5",#N/A,TRUE,"GENERAL"}</definedName>
    <definedName name="sfsdferg" localSheetId="16" hidden="1">{"TAB1",#N/A,TRUE,"GENERAL";"TAB2",#N/A,TRUE,"GENERAL";"TAB3",#N/A,TRUE,"GENERAL";"TAB4",#N/A,TRUE,"GENERAL";"TAB5",#N/A,TRUE,"GENERAL"}</definedName>
    <definedName name="sfsdferg" localSheetId="1" hidden="1">{"TAB1",#N/A,TRUE,"GENERAL";"TAB2",#N/A,TRUE,"GENERAL";"TAB3",#N/A,TRUE,"GENERAL";"TAB4",#N/A,TRUE,"GENERAL";"TAB5",#N/A,TRUE,"GENERAL"}</definedName>
    <definedName name="sfsdferg" localSheetId="11" hidden="1">{"TAB1",#N/A,TRUE,"GENERAL";"TAB2",#N/A,TRUE,"GENERAL";"TAB3",#N/A,TRUE,"GENERAL";"TAB4",#N/A,TRUE,"GENERAL";"TAB5",#N/A,TRUE,"GENERAL"}</definedName>
    <definedName name="sfsdferg" localSheetId="5" hidden="1">{"TAB1",#N/A,TRUE,"GENERAL";"TAB2",#N/A,TRUE,"GENERAL";"TAB3",#N/A,TRUE,"GENERAL";"TAB4",#N/A,TRUE,"GENERAL";"TAB5",#N/A,TRUE,"GENERAL"}</definedName>
    <definedName name="sfsdferg" localSheetId="6"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localSheetId="14" hidden="1">{"TAB1",#N/A,TRUE,"GENERAL";"TAB2",#N/A,TRUE,"GENERAL";"TAB3",#N/A,TRUE,"GENERAL";"TAB4",#N/A,TRUE,"GENERAL";"TAB5",#N/A,TRUE,"GENERAL"}</definedName>
    <definedName name="sfsdfs" localSheetId="15" hidden="1">{"TAB1",#N/A,TRUE,"GENERAL";"TAB2",#N/A,TRUE,"GENERAL";"TAB3",#N/A,TRUE,"GENERAL";"TAB4",#N/A,TRUE,"GENERAL";"TAB5",#N/A,TRUE,"GENERAL"}</definedName>
    <definedName name="sfsdfs" localSheetId="0" hidden="1">{"TAB1",#N/A,TRUE,"GENERAL";"TAB2",#N/A,TRUE,"GENERAL";"TAB3",#N/A,TRUE,"GENERAL";"TAB4",#N/A,TRUE,"GENERAL";"TAB5",#N/A,TRUE,"GENERAL"}</definedName>
    <definedName name="sfsdfs" localSheetId="12" hidden="1">{"TAB1",#N/A,TRUE,"GENERAL";"TAB2",#N/A,TRUE,"GENERAL";"TAB3",#N/A,TRUE,"GENERAL";"TAB4",#N/A,TRUE,"GENERAL";"TAB5",#N/A,TRUE,"GENERAL"}</definedName>
    <definedName name="sfsdfs" localSheetId="13" hidden="1">{"TAB1",#N/A,TRUE,"GENERAL";"TAB2",#N/A,TRUE,"GENERAL";"TAB3",#N/A,TRUE,"GENERAL";"TAB4",#N/A,TRUE,"GENERAL";"TAB5",#N/A,TRUE,"GENERAL"}</definedName>
    <definedName name="sfsdfs" localSheetId="16" hidden="1">{"TAB1",#N/A,TRUE,"GENERAL";"TAB2",#N/A,TRUE,"GENERAL";"TAB3",#N/A,TRUE,"GENERAL";"TAB4",#N/A,TRUE,"GENERAL";"TAB5",#N/A,TRUE,"GENERAL"}</definedName>
    <definedName name="sfsdfs" localSheetId="1" hidden="1">{"TAB1",#N/A,TRUE,"GENERAL";"TAB2",#N/A,TRUE,"GENERAL";"TAB3",#N/A,TRUE,"GENERAL";"TAB4",#N/A,TRUE,"GENERAL";"TAB5",#N/A,TRUE,"GENERAL"}</definedName>
    <definedName name="sfsdfs" localSheetId="11" hidden="1">{"TAB1",#N/A,TRUE,"GENERAL";"TAB2",#N/A,TRUE,"GENERAL";"TAB3",#N/A,TRUE,"GENERAL";"TAB4",#N/A,TRUE,"GENERAL";"TAB5",#N/A,TRUE,"GENERAL"}</definedName>
    <definedName name="sfsdfs" localSheetId="5" hidden="1">{"TAB1",#N/A,TRUE,"GENERAL";"TAB2",#N/A,TRUE,"GENERAL";"TAB3",#N/A,TRUE,"GENERAL";"TAB4",#N/A,TRUE,"GENERAL";"TAB5",#N/A,TRUE,"GENERAL"}</definedName>
    <definedName name="sfsdfs" localSheetId="6" hidden="1">{"TAB1",#N/A,TRUE,"GENERAL";"TAB2",#N/A,TRUE,"GENERAL";"TAB3",#N/A,TRUE,"GENERAL";"TAB4",#N/A,TRUE,"GENERAL";"TAB5",#N/A,TRUE,"GENERAL"}</definedName>
    <definedName name="sfsdfs" hidden="1">{"TAB1",#N/A,TRUE,"GENERAL";"TAB2",#N/A,TRUE,"GENERAL";"TAB3",#N/A,TRUE,"GENERAL";"TAB4",#N/A,TRUE,"GENERAL";"TAB5",#N/A,TRUE,"GENERAL"}</definedName>
    <definedName name="SI" localSheetId="2">#REF!</definedName>
    <definedName name="SI" localSheetId="14">#REF!</definedName>
    <definedName name="SI" localSheetId="15">#REF!</definedName>
    <definedName name="SI" localSheetId="0">#REF!</definedName>
    <definedName name="SI" localSheetId="12">#REF!</definedName>
    <definedName name="SI" localSheetId="13">#REF!</definedName>
    <definedName name="SI" localSheetId="1">#REF!</definedName>
    <definedName name="SI" localSheetId="11">#REF!</definedName>
    <definedName name="SI" localSheetId="5">#REF!</definedName>
    <definedName name="SI" localSheetId="6">#REF!</definedName>
    <definedName name="SI">#REF!</definedName>
    <definedName name="sin" localSheetId="2">#REF!</definedName>
    <definedName name="sin" localSheetId="14">'[7]Gabinetes ctrol, prot. y med. '!#REF!</definedName>
    <definedName name="sin" localSheetId="15">#REF!</definedName>
    <definedName name="sin" localSheetId="0">#REF!</definedName>
    <definedName name="sin" localSheetId="12">'[7]Gabinetes ctrol, prot. y med. '!#REF!</definedName>
    <definedName name="sin" localSheetId="13">'[7]Gabinetes ctrol, prot. y med. '!#REF!</definedName>
    <definedName name="sin" localSheetId="16">#REF!</definedName>
    <definedName name="sin" localSheetId="1">'[7]Gabinetes ctrol, prot. y med. '!#REF!</definedName>
    <definedName name="sin" localSheetId="11">#REF!</definedName>
    <definedName name="sin" localSheetId="5">#REF!</definedName>
    <definedName name="sin" localSheetId="6">'[7]Gabinetes ctrol, prot. y med. '!#REF!</definedName>
    <definedName name="sin">#REF!</definedName>
    <definedName name="Sinergia" localSheetId="2">#REF!</definedName>
    <definedName name="Sinergia" localSheetId="14">'[39]3'!$D$37:$D$39</definedName>
    <definedName name="Sinergia" localSheetId="15">#REF!</definedName>
    <definedName name="Sinergia" localSheetId="0">#REF!</definedName>
    <definedName name="Sinergia" localSheetId="12">'[39]3'!$D$37:$D$39</definedName>
    <definedName name="Sinergia" localSheetId="13">'[39]3'!$D$37:$D$39</definedName>
    <definedName name="Sinergia" localSheetId="16">#REF!</definedName>
    <definedName name="Sinergia" localSheetId="1">'[39]3'!$D$37:$D$39</definedName>
    <definedName name="Sinergia" localSheetId="11">#REF!</definedName>
    <definedName name="Sinergia" localSheetId="5">#REF!</definedName>
    <definedName name="Sinergia" localSheetId="6">'[39]3'!$D$37:$D$39</definedName>
    <definedName name="Sinergia">#REF!</definedName>
    <definedName name="SOBREANCHO" localSheetId="2">#REF!</definedName>
    <definedName name="SOBREANCHO" localSheetId="14">[3]Hoja2!#REF!</definedName>
    <definedName name="SOBREANCHO" localSheetId="15">#REF!</definedName>
    <definedName name="SOBREANCHO" localSheetId="0">#REF!</definedName>
    <definedName name="SOBREANCHO" localSheetId="12">[3]Hoja2!#REF!</definedName>
    <definedName name="SOBREANCHO" localSheetId="13">[3]Hoja2!#REF!</definedName>
    <definedName name="SOBREANCHO" localSheetId="16">#REF!</definedName>
    <definedName name="SOBREANCHO" localSheetId="1">[3]Hoja2!#REF!</definedName>
    <definedName name="SOBREANCHO" localSheetId="11">#REF!</definedName>
    <definedName name="SOBREANCHO" localSheetId="5">#REF!</definedName>
    <definedName name="SOBREANCHO" localSheetId="6">[3]Hoja2!#REF!</definedName>
    <definedName name="SOBREANCHO">#REF!</definedName>
    <definedName name="SOFT" localSheetId="14">#REF!</definedName>
    <definedName name="SOFT" localSheetId="15">#REF!</definedName>
    <definedName name="SOFT" localSheetId="12">#REF!</definedName>
    <definedName name="SOFT" localSheetId="13">#REF!</definedName>
    <definedName name="SOFT" localSheetId="1">#REF!</definedName>
    <definedName name="SOFT" localSheetId="11">#REF!</definedName>
    <definedName name="SOFT" localSheetId="5">#REF!</definedName>
    <definedName name="SOFT" localSheetId="6">#REF!</definedName>
    <definedName name="SOFT">#REF!</definedName>
    <definedName name="SOL" localSheetId="14">#REF!</definedName>
    <definedName name="SOL" localSheetId="15">#REF!</definedName>
    <definedName name="SOL" localSheetId="12">#REF!</definedName>
    <definedName name="SOL" localSheetId="13">#REF!</definedName>
    <definedName name="SOL" localSheetId="1">#REF!</definedName>
    <definedName name="SOL" localSheetId="11">#REF!</definedName>
    <definedName name="SOL" localSheetId="6">#REF!</definedName>
    <definedName name="SOL">#REF!</definedName>
    <definedName name="Spanner_Auto_File">"F:\Proyectos\CEI\Tunja-Barbosa\tra2b.x2a"</definedName>
    <definedName name="Spanner_Auto_Select" localSheetId="2">#REF!</definedName>
    <definedName name="Spanner_Auto_Select" localSheetId="14">'[65]A-HOR'!#REF!</definedName>
    <definedName name="Spanner_Auto_Select" localSheetId="15">#REF!</definedName>
    <definedName name="Spanner_Auto_Select" localSheetId="0">#REF!</definedName>
    <definedName name="Spanner_Auto_Select" localSheetId="12">'[65]A-HOR'!#REF!</definedName>
    <definedName name="Spanner_Auto_Select" localSheetId="13">'[65]A-HOR'!#REF!</definedName>
    <definedName name="Spanner_Auto_Select" localSheetId="16">#REF!</definedName>
    <definedName name="Spanner_Auto_Select" localSheetId="1">'[65]A-HOR'!#REF!</definedName>
    <definedName name="Spanner_Auto_Select" localSheetId="11">#REF!</definedName>
    <definedName name="Spanner_Auto_Select" localSheetId="5">#REF!</definedName>
    <definedName name="Spanner_Auto_Select" localSheetId="6">'[65]A-HOR'!#REF!</definedName>
    <definedName name="Spanner_Auto_Select">#REF!</definedName>
    <definedName name="sqw" localSheetId="14">#REF!</definedName>
    <definedName name="sqw" localSheetId="15">#REF!</definedName>
    <definedName name="sqw" localSheetId="12">#REF!</definedName>
    <definedName name="sqw" localSheetId="13">#REF!</definedName>
    <definedName name="sqw" localSheetId="1">#REF!</definedName>
    <definedName name="sqw" localSheetId="11">#REF!</definedName>
    <definedName name="sqw" localSheetId="5">#REF!</definedName>
    <definedName name="sqw" localSheetId="6">#REF!</definedName>
    <definedName name="sqw">#REF!</definedName>
    <definedName name="srwrwr" localSheetId="2" hidden="1">{"TAB1",#N/A,TRUE,"GENERAL";"TAB2",#N/A,TRUE,"GENERAL";"TAB3",#N/A,TRUE,"GENERAL";"TAB4",#N/A,TRUE,"GENERAL";"TAB5",#N/A,TRUE,"GENERAL"}</definedName>
    <definedName name="srwrwr" localSheetId="14" hidden="1">{"TAB1",#N/A,TRUE,"GENERAL";"TAB2",#N/A,TRUE,"GENERAL";"TAB3",#N/A,TRUE,"GENERAL";"TAB4",#N/A,TRUE,"GENERAL";"TAB5",#N/A,TRUE,"GENERAL"}</definedName>
    <definedName name="srwrwr" localSheetId="15" hidden="1">{"TAB1",#N/A,TRUE,"GENERAL";"TAB2",#N/A,TRUE,"GENERAL";"TAB3",#N/A,TRUE,"GENERAL";"TAB4",#N/A,TRUE,"GENERAL";"TAB5",#N/A,TRUE,"GENERAL"}</definedName>
    <definedName name="srwrwr" localSheetId="0" hidden="1">{"TAB1",#N/A,TRUE,"GENERAL";"TAB2",#N/A,TRUE,"GENERAL";"TAB3",#N/A,TRUE,"GENERAL";"TAB4",#N/A,TRUE,"GENERAL";"TAB5",#N/A,TRUE,"GENERAL"}</definedName>
    <definedName name="srwrwr" localSheetId="12" hidden="1">{"TAB1",#N/A,TRUE,"GENERAL";"TAB2",#N/A,TRUE,"GENERAL";"TAB3",#N/A,TRUE,"GENERAL";"TAB4",#N/A,TRUE,"GENERAL";"TAB5",#N/A,TRUE,"GENERAL"}</definedName>
    <definedName name="srwrwr" localSheetId="13" hidden="1">{"TAB1",#N/A,TRUE,"GENERAL";"TAB2",#N/A,TRUE,"GENERAL";"TAB3",#N/A,TRUE,"GENERAL";"TAB4",#N/A,TRUE,"GENERAL";"TAB5",#N/A,TRUE,"GENERAL"}</definedName>
    <definedName name="srwrwr" localSheetId="16" hidden="1">{"TAB1",#N/A,TRUE,"GENERAL";"TAB2",#N/A,TRUE,"GENERAL";"TAB3",#N/A,TRUE,"GENERAL";"TAB4",#N/A,TRUE,"GENERAL";"TAB5",#N/A,TRUE,"GENERAL"}</definedName>
    <definedName name="srwrwr" localSheetId="1" hidden="1">{"TAB1",#N/A,TRUE,"GENERAL";"TAB2",#N/A,TRUE,"GENERAL";"TAB3",#N/A,TRUE,"GENERAL";"TAB4",#N/A,TRUE,"GENERAL";"TAB5",#N/A,TRUE,"GENERAL"}</definedName>
    <definedName name="srwrwr" localSheetId="11" hidden="1">{"TAB1",#N/A,TRUE,"GENERAL";"TAB2",#N/A,TRUE,"GENERAL";"TAB3",#N/A,TRUE,"GENERAL";"TAB4",#N/A,TRUE,"GENERAL";"TAB5",#N/A,TRUE,"GENERAL"}</definedName>
    <definedName name="srwrwr" localSheetId="5" hidden="1">{"TAB1",#N/A,TRUE,"GENERAL";"TAB2",#N/A,TRUE,"GENERAL";"TAB3",#N/A,TRUE,"GENERAL";"TAB4",#N/A,TRUE,"GENERAL";"TAB5",#N/A,TRUE,"GENERAL"}</definedName>
    <definedName name="srwrwr" localSheetId="6"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 localSheetId="14">#REF!</definedName>
    <definedName name="ss" localSheetId="15">#REF!</definedName>
    <definedName name="ss" localSheetId="0">#REF!</definedName>
    <definedName name="ss" localSheetId="12">#REF!</definedName>
    <definedName name="ss" localSheetId="13">#REF!</definedName>
    <definedName name="ss" localSheetId="1">#REF!</definedName>
    <definedName name="ss" localSheetId="11">#REF!</definedName>
    <definedName name="ss" localSheetId="5">#REF!</definedName>
    <definedName name="ss" localSheetId="6">#REF!</definedName>
    <definedName name="ss">#REF!</definedName>
    <definedName name="ssd" localSheetId="2">#REF!</definedName>
    <definedName name="ssd" localSheetId="14">[38]Otros!#REF!</definedName>
    <definedName name="ssd" localSheetId="15">#REF!</definedName>
    <definedName name="ssd" localSheetId="0">#REF!</definedName>
    <definedName name="ssd" localSheetId="12">[38]Otros!#REF!</definedName>
    <definedName name="ssd" localSheetId="13">[38]Otros!#REF!</definedName>
    <definedName name="ssd" localSheetId="16">#REF!</definedName>
    <definedName name="ssd" localSheetId="1">[38]Otros!#REF!</definedName>
    <definedName name="ssd" localSheetId="11">#REF!</definedName>
    <definedName name="ssd" localSheetId="5">#REF!</definedName>
    <definedName name="ssd" localSheetId="6">[38]Otros!#REF!</definedName>
    <definedName name="ssd">#REF!</definedName>
    <definedName name="sssss7" localSheetId="2" hidden="1">{"via1",#N/A,TRUE,"general";"via2",#N/A,TRUE,"general";"via3",#N/A,TRUE,"general"}</definedName>
    <definedName name="sssss7" localSheetId="14" hidden="1">{"via1",#N/A,TRUE,"general";"via2",#N/A,TRUE,"general";"via3",#N/A,TRUE,"general"}</definedName>
    <definedName name="sssss7" localSheetId="15" hidden="1">{"via1",#N/A,TRUE,"general";"via2",#N/A,TRUE,"general";"via3",#N/A,TRUE,"general"}</definedName>
    <definedName name="sssss7" localSheetId="0" hidden="1">{"via1",#N/A,TRUE,"general";"via2",#N/A,TRUE,"general";"via3",#N/A,TRUE,"general"}</definedName>
    <definedName name="sssss7" localSheetId="12" hidden="1">{"via1",#N/A,TRUE,"general";"via2",#N/A,TRUE,"general";"via3",#N/A,TRUE,"general"}</definedName>
    <definedName name="sssss7" localSheetId="13" hidden="1">{"via1",#N/A,TRUE,"general";"via2",#N/A,TRUE,"general";"via3",#N/A,TRUE,"general"}</definedName>
    <definedName name="sssss7" localSheetId="16" hidden="1">{"via1",#N/A,TRUE,"general";"via2",#N/A,TRUE,"general";"via3",#N/A,TRUE,"general"}</definedName>
    <definedName name="sssss7" localSheetId="1" hidden="1">{"via1",#N/A,TRUE,"general";"via2",#N/A,TRUE,"general";"via3",#N/A,TRUE,"general"}</definedName>
    <definedName name="sssss7" localSheetId="11" hidden="1">{"via1",#N/A,TRUE,"general";"via2",#N/A,TRUE,"general";"via3",#N/A,TRUE,"general"}</definedName>
    <definedName name="sssss7" localSheetId="5" hidden="1">{"via1",#N/A,TRUE,"general";"via2",#N/A,TRUE,"general";"via3",#N/A,TRUE,"general"}</definedName>
    <definedName name="sssss7" localSheetId="6"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localSheetId="14" hidden="1">{"TAB1",#N/A,TRUE,"GENERAL";"TAB2",#N/A,TRUE,"GENERAL";"TAB3",#N/A,TRUE,"GENERAL";"TAB4",#N/A,TRUE,"GENERAL";"TAB5",#N/A,TRUE,"GENERAL"}</definedName>
    <definedName name="sssssa" localSheetId="15" hidden="1">{"TAB1",#N/A,TRUE,"GENERAL";"TAB2",#N/A,TRUE,"GENERAL";"TAB3",#N/A,TRUE,"GENERAL";"TAB4",#N/A,TRUE,"GENERAL";"TAB5",#N/A,TRUE,"GENERAL"}</definedName>
    <definedName name="sssssa" localSheetId="0" hidden="1">{"TAB1",#N/A,TRUE,"GENERAL";"TAB2",#N/A,TRUE,"GENERAL";"TAB3",#N/A,TRUE,"GENERAL";"TAB4",#N/A,TRUE,"GENERAL";"TAB5",#N/A,TRUE,"GENERAL"}</definedName>
    <definedName name="sssssa" localSheetId="12" hidden="1">{"TAB1",#N/A,TRUE,"GENERAL";"TAB2",#N/A,TRUE,"GENERAL";"TAB3",#N/A,TRUE,"GENERAL";"TAB4",#N/A,TRUE,"GENERAL";"TAB5",#N/A,TRUE,"GENERAL"}</definedName>
    <definedName name="sssssa" localSheetId="13" hidden="1">{"TAB1",#N/A,TRUE,"GENERAL";"TAB2",#N/A,TRUE,"GENERAL";"TAB3",#N/A,TRUE,"GENERAL";"TAB4",#N/A,TRUE,"GENERAL";"TAB5",#N/A,TRUE,"GENERAL"}</definedName>
    <definedName name="sssssa" localSheetId="16" hidden="1">{"TAB1",#N/A,TRUE,"GENERAL";"TAB2",#N/A,TRUE,"GENERAL";"TAB3",#N/A,TRUE,"GENERAL";"TAB4",#N/A,TRUE,"GENERAL";"TAB5",#N/A,TRUE,"GENERAL"}</definedName>
    <definedName name="sssssa" localSheetId="1" hidden="1">{"TAB1",#N/A,TRUE,"GENERAL";"TAB2",#N/A,TRUE,"GENERAL";"TAB3",#N/A,TRUE,"GENERAL";"TAB4",#N/A,TRUE,"GENERAL";"TAB5",#N/A,TRUE,"GENERAL"}</definedName>
    <definedName name="sssssa" localSheetId="11" hidden="1">{"TAB1",#N/A,TRUE,"GENERAL";"TAB2",#N/A,TRUE,"GENERAL";"TAB3",#N/A,TRUE,"GENERAL";"TAB4",#N/A,TRUE,"GENERAL";"TAB5",#N/A,TRUE,"GENERAL"}</definedName>
    <definedName name="sssssa" localSheetId="5" hidden="1">{"TAB1",#N/A,TRUE,"GENERAL";"TAB2",#N/A,TRUE,"GENERAL";"TAB3",#N/A,TRUE,"GENERAL";"TAB4",#N/A,TRUE,"GENERAL";"TAB5",#N/A,TRUE,"GENERAL"}</definedName>
    <definedName name="sssssa" localSheetId="6"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localSheetId="14" hidden="1">{"via1",#N/A,TRUE,"general";"via2",#N/A,TRUE,"general";"via3",#N/A,TRUE,"general"}</definedName>
    <definedName name="sssssy" localSheetId="15" hidden="1">{"via1",#N/A,TRUE,"general";"via2",#N/A,TRUE,"general";"via3",#N/A,TRUE,"general"}</definedName>
    <definedName name="sssssy" localSheetId="0" hidden="1">{"via1",#N/A,TRUE,"general";"via2",#N/A,TRUE,"general";"via3",#N/A,TRUE,"general"}</definedName>
    <definedName name="sssssy" localSheetId="12" hidden="1">{"via1",#N/A,TRUE,"general";"via2",#N/A,TRUE,"general";"via3",#N/A,TRUE,"general"}</definedName>
    <definedName name="sssssy" localSheetId="13" hidden="1">{"via1",#N/A,TRUE,"general";"via2",#N/A,TRUE,"general";"via3",#N/A,TRUE,"general"}</definedName>
    <definedName name="sssssy" localSheetId="16" hidden="1">{"via1",#N/A,TRUE,"general";"via2",#N/A,TRUE,"general";"via3",#N/A,TRUE,"general"}</definedName>
    <definedName name="sssssy" localSheetId="1" hidden="1">{"via1",#N/A,TRUE,"general";"via2",#N/A,TRUE,"general";"via3",#N/A,TRUE,"general"}</definedName>
    <definedName name="sssssy" localSheetId="11" hidden="1">{"via1",#N/A,TRUE,"general";"via2",#N/A,TRUE,"general";"via3",#N/A,TRUE,"general"}</definedName>
    <definedName name="sssssy" localSheetId="5" hidden="1">{"via1",#N/A,TRUE,"general";"via2",#N/A,TRUE,"general";"via3",#N/A,TRUE,"general"}</definedName>
    <definedName name="sssssy" localSheetId="6" hidden="1">{"via1",#N/A,TRUE,"general";"via2",#N/A,TRUE,"general";"via3",#N/A,TRUE,"general"}</definedName>
    <definedName name="sssssy" hidden="1">{"via1",#N/A,TRUE,"general";"via2",#N/A,TRUE,"general";"via3",#N/A,TRUE,"general"}</definedName>
    <definedName name="st" localSheetId="2">#REF!</definedName>
    <definedName name="st" localSheetId="14">'[7]Gabinetes ctrol, prot. y med. '!#REF!</definedName>
    <definedName name="st" localSheetId="15">#REF!</definedName>
    <definedName name="st" localSheetId="0">#REF!</definedName>
    <definedName name="st" localSheetId="12">'[7]Gabinetes ctrol, prot. y med. '!#REF!</definedName>
    <definedName name="st" localSheetId="13">'[7]Gabinetes ctrol, prot. y med. '!#REF!</definedName>
    <definedName name="st" localSheetId="16">#REF!</definedName>
    <definedName name="st" localSheetId="1">'[7]Gabinetes ctrol, prot. y med. '!#REF!</definedName>
    <definedName name="st" localSheetId="11">#REF!</definedName>
    <definedName name="st" localSheetId="5">#REF!</definedName>
    <definedName name="st" localSheetId="6">'[7]Gabinetes ctrol, prot. y med. '!#REF!</definedName>
    <definedName name="st">#REF!</definedName>
    <definedName name="stark" localSheetId="2">#REF!</definedName>
    <definedName name="stark" localSheetId="14">[43]Otros!#REF!</definedName>
    <definedName name="stark" localSheetId="15">#REF!</definedName>
    <definedName name="stark" localSheetId="0">#REF!</definedName>
    <definedName name="stark" localSheetId="12">[43]Otros!#REF!</definedName>
    <definedName name="stark" localSheetId="13">[43]Otros!#REF!</definedName>
    <definedName name="stark" localSheetId="16">#REF!</definedName>
    <definedName name="stark" localSheetId="1">[43]Otros!#REF!</definedName>
    <definedName name="stark" localSheetId="11">#REF!</definedName>
    <definedName name="stark" localSheetId="5">#REF!</definedName>
    <definedName name="stark" localSheetId="6">[43]Otros!#REF!</definedName>
    <definedName name="stark">#REF!</definedName>
    <definedName name="STARKSSDL" localSheetId="14">#REF!</definedName>
    <definedName name="STARKSSDL" localSheetId="15">#REF!</definedName>
    <definedName name="STARKSSDL" localSheetId="12">#REF!</definedName>
    <definedName name="STARKSSDL" localSheetId="13">#REF!</definedName>
    <definedName name="STARKSSDL" localSheetId="1">#REF!</definedName>
    <definedName name="STARKSSDL" localSheetId="11">#REF!</definedName>
    <definedName name="STARKSSDL" localSheetId="5">#REF!</definedName>
    <definedName name="STARKSSDL" localSheetId="6">#REF!</definedName>
    <definedName name="STARKSSDL">#REF!</definedName>
    <definedName name="starwars" localSheetId="14">#REF!</definedName>
    <definedName name="starwars" localSheetId="15">#REF!</definedName>
    <definedName name="starwars" localSheetId="12">#REF!</definedName>
    <definedName name="starwars" localSheetId="13">#REF!</definedName>
    <definedName name="starwars" localSheetId="1">#REF!</definedName>
    <definedName name="starwars" localSheetId="11">#REF!</definedName>
    <definedName name="starwars" localSheetId="6">#REF!</definedName>
    <definedName name="starwars">#REF!</definedName>
    <definedName name="stt" localSheetId="2" hidden="1">{"via1",#N/A,TRUE,"general";"via2",#N/A,TRUE,"general";"via3",#N/A,TRUE,"general"}</definedName>
    <definedName name="stt" localSheetId="14" hidden="1">{"via1",#N/A,TRUE,"general";"via2",#N/A,TRUE,"general";"via3",#N/A,TRUE,"general"}</definedName>
    <definedName name="stt" localSheetId="15" hidden="1">{"via1",#N/A,TRUE,"general";"via2",#N/A,TRUE,"general";"via3",#N/A,TRUE,"general"}</definedName>
    <definedName name="stt" localSheetId="0" hidden="1">{"via1",#N/A,TRUE,"general";"via2",#N/A,TRUE,"general";"via3",#N/A,TRUE,"general"}</definedName>
    <definedName name="stt" localSheetId="12" hidden="1">{"via1",#N/A,TRUE,"general";"via2",#N/A,TRUE,"general";"via3",#N/A,TRUE,"general"}</definedName>
    <definedName name="stt" localSheetId="13" hidden="1">{"via1",#N/A,TRUE,"general";"via2",#N/A,TRUE,"general";"via3",#N/A,TRUE,"general"}</definedName>
    <definedName name="stt" localSheetId="16" hidden="1">{"via1",#N/A,TRUE,"general";"via2",#N/A,TRUE,"general";"via3",#N/A,TRUE,"general"}</definedName>
    <definedName name="stt" localSheetId="1" hidden="1">{"via1",#N/A,TRUE,"general";"via2",#N/A,TRUE,"general";"via3",#N/A,TRUE,"general"}</definedName>
    <definedName name="stt" localSheetId="11" hidden="1">{"via1",#N/A,TRUE,"general";"via2",#N/A,TRUE,"general";"via3",#N/A,TRUE,"general"}</definedName>
    <definedName name="stt" localSheetId="5" hidden="1">{"via1",#N/A,TRUE,"general";"via2",#N/A,TRUE,"general";"via3",#N/A,TRUE,"general"}</definedName>
    <definedName name="stt" localSheetId="6" hidden="1">{"via1",#N/A,TRUE,"general";"via2",#N/A,TRUE,"general";"via3",#N/A,TRUE,"general"}</definedName>
    <definedName name="stt" hidden="1">{"via1",#N/A,TRUE,"general";"via2",#N/A,TRUE,"general";"via3",#N/A,TRUE,"general"}</definedName>
    <definedName name="Suelo1" localSheetId="2">#REF!</definedName>
    <definedName name="Suelo1" localSheetId="14">#REF!</definedName>
    <definedName name="Suelo1" localSheetId="15">#REF!</definedName>
    <definedName name="Suelo1" localSheetId="0">#REF!</definedName>
    <definedName name="Suelo1" localSheetId="12">#REF!</definedName>
    <definedName name="Suelo1" localSheetId="13">#REF!</definedName>
    <definedName name="Suelo1" localSheetId="1">#REF!</definedName>
    <definedName name="Suelo1" localSheetId="11">#REF!</definedName>
    <definedName name="Suelo1" localSheetId="5">#REF!</definedName>
    <definedName name="Suelo1" localSheetId="6">#REF!</definedName>
    <definedName name="Suelo1">#REF!</definedName>
    <definedName name="suma" localSheetId="14">[26]Hoja1!$F$60</definedName>
    <definedName name="suma" localSheetId="15">#REF!</definedName>
    <definedName name="suma" localSheetId="12">[26]Hoja1!$F$60</definedName>
    <definedName name="suma" localSheetId="13">[26]Hoja1!$F$60</definedName>
    <definedName name="suma" localSheetId="16">#REF!</definedName>
    <definedName name="suma" localSheetId="1">[26]Hoja1!$F$60</definedName>
    <definedName name="suma" localSheetId="11">#REF!</definedName>
    <definedName name="suma" localSheetId="5">#REF!</definedName>
    <definedName name="suma" localSheetId="6">[26]Hoja1!$F$60</definedName>
    <definedName name="suma">#REF!</definedName>
    <definedName name="swsw" localSheetId="2" hidden="1">{"via1",#N/A,TRUE,"general";"via2",#N/A,TRUE,"general";"via3",#N/A,TRUE,"general"}</definedName>
    <definedName name="swsw" localSheetId="14" hidden="1">{"via1",#N/A,TRUE,"general";"via2",#N/A,TRUE,"general";"via3",#N/A,TRUE,"general"}</definedName>
    <definedName name="swsw" localSheetId="15" hidden="1">{"via1",#N/A,TRUE,"general";"via2",#N/A,TRUE,"general";"via3",#N/A,TRUE,"general"}</definedName>
    <definedName name="swsw" localSheetId="0" hidden="1">{"via1",#N/A,TRUE,"general";"via2",#N/A,TRUE,"general";"via3",#N/A,TRUE,"general"}</definedName>
    <definedName name="swsw" localSheetId="12" hidden="1">{"via1",#N/A,TRUE,"general";"via2",#N/A,TRUE,"general";"via3",#N/A,TRUE,"general"}</definedName>
    <definedName name="swsw" localSheetId="13" hidden="1">{"via1",#N/A,TRUE,"general";"via2",#N/A,TRUE,"general";"via3",#N/A,TRUE,"general"}</definedName>
    <definedName name="swsw" localSheetId="16" hidden="1">{"via1",#N/A,TRUE,"general";"via2",#N/A,TRUE,"general";"via3",#N/A,TRUE,"general"}</definedName>
    <definedName name="swsw" localSheetId="1" hidden="1">{"via1",#N/A,TRUE,"general";"via2",#N/A,TRUE,"general";"via3",#N/A,TRUE,"general"}</definedName>
    <definedName name="swsw" localSheetId="11" hidden="1">{"via1",#N/A,TRUE,"general";"via2",#N/A,TRUE,"general";"via3",#N/A,TRUE,"general"}</definedName>
    <definedName name="swsw" localSheetId="5" hidden="1">{"via1",#N/A,TRUE,"general";"via2",#N/A,TRUE,"general";"via3",#N/A,TRUE,"general"}</definedName>
    <definedName name="swsw" localSheetId="6"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localSheetId="14" hidden="1">{"TAB1",#N/A,TRUE,"GENERAL";"TAB2",#N/A,TRUE,"GENERAL";"TAB3",#N/A,TRUE,"GENERAL";"TAB4",#N/A,TRUE,"GENERAL";"TAB5",#N/A,TRUE,"GENERAL"}</definedName>
    <definedName name="swsw3" localSheetId="15" hidden="1">{"TAB1",#N/A,TRUE,"GENERAL";"TAB2",#N/A,TRUE,"GENERAL";"TAB3",#N/A,TRUE,"GENERAL";"TAB4",#N/A,TRUE,"GENERAL";"TAB5",#N/A,TRUE,"GENERAL"}</definedName>
    <definedName name="swsw3" localSheetId="0" hidden="1">{"TAB1",#N/A,TRUE,"GENERAL";"TAB2",#N/A,TRUE,"GENERAL";"TAB3",#N/A,TRUE,"GENERAL";"TAB4",#N/A,TRUE,"GENERAL";"TAB5",#N/A,TRUE,"GENERAL"}</definedName>
    <definedName name="swsw3" localSheetId="12" hidden="1">{"TAB1",#N/A,TRUE,"GENERAL";"TAB2",#N/A,TRUE,"GENERAL";"TAB3",#N/A,TRUE,"GENERAL";"TAB4",#N/A,TRUE,"GENERAL";"TAB5",#N/A,TRUE,"GENERAL"}</definedName>
    <definedName name="swsw3" localSheetId="13" hidden="1">{"TAB1",#N/A,TRUE,"GENERAL";"TAB2",#N/A,TRUE,"GENERAL";"TAB3",#N/A,TRUE,"GENERAL";"TAB4",#N/A,TRUE,"GENERAL";"TAB5",#N/A,TRUE,"GENERAL"}</definedName>
    <definedName name="swsw3" localSheetId="16" hidden="1">{"TAB1",#N/A,TRUE,"GENERAL";"TAB2",#N/A,TRUE,"GENERAL";"TAB3",#N/A,TRUE,"GENERAL";"TAB4",#N/A,TRUE,"GENERAL";"TAB5",#N/A,TRUE,"GENERAL"}</definedName>
    <definedName name="swsw3" localSheetId="1" hidden="1">{"TAB1",#N/A,TRUE,"GENERAL";"TAB2",#N/A,TRUE,"GENERAL";"TAB3",#N/A,TRUE,"GENERAL";"TAB4",#N/A,TRUE,"GENERAL";"TAB5",#N/A,TRUE,"GENERAL"}</definedName>
    <definedName name="swsw3" localSheetId="11" hidden="1">{"TAB1",#N/A,TRUE,"GENERAL";"TAB2",#N/A,TRUE,"GENERAL";"TAB3",#N/A,TRUE,"GENERAL";"TAB4",#N/A,TRUE,"GENERAL";"TAB5",#N/A,TRUE,"GENERAL"}</definedName>
    <definedName name="swsw3" localSheetId="5" hidden="1">{"TAB1",#N/A,TRUE,"GENERAL";"TAB2",#N/A,TRUE,"GENERAL";"TAB3",#N/A,TRUE,"GENERAL";"TAB4",#N/A,TRUE,"GENERAL";"TAB5",#N/A,TRUE,"GENERAL"}</definedName>
    <definedName name="swsw3" localSheetId="6" hidden="1">{"TAB1",#N/A,TRUE,"GENERAL";"TAB2",#N/A,TRUE,"GENERAL";"TAB3",#N/A,TRUE,"GENERAL";"TAB4",#N/A,TRUE,"GENERAL";"TAB5",#N/A,TRUE,"GENERAL"}</definedName>
    <definedName name="swsw3" hidden="1">{"TAB1",#N/A,TRUE,"GENERAL";"TAB2",#N/A,TRUE,"GENERAL";"TAB3",#N/A,TRUE,"GENERAL";"TAB4",#N/A,TRUE,"GENERAL";"TAB5",#N/A,TRUE,"GENERAL"}</definedName>
    <definedName name="t" localSheetId="14">[2]!absc</definedName>
    <definedName name="t" localSheetId="15">#REF!</definedName>
    <definedName name="t" localSheetId="12">[2]!absc</definedName>
    <definedName name="t" localSheetId="13">[2]!absc</definedName>
    <definedName name="t" localSheetId="1">[2]!absc</definedName>
    <definedName name="t" localSheetId="11">#REF!</definedName>
    <definedName name="t" localSheetId="6">[2]!absc</definedName>
    <definedName name="t">#REF!</definedName>
    <definedName name="T_RMG" localSheetId="14">[6]D_AWG!$D$51:$E$54</definedName>
    <definedName name="T_RMG" localSheetId="15">#REF!</definedName>
    <definedName name="T_RMG" localSheetId="12">[6]D_AWG!$D$51:$E$54</definedName>
    <definedName name="T_RMG" localSheetId="13">[6]D_AWG!$D$51:$E$54</definedName>
    <definedName name="T_RMG" localSheetId="1">[6]D_AWG!$D$51:$E$54</definedName>
    <definedName name="T_RMG" localSheetId="11">#REF!</definedName>
    <definedName name="T_RMG" localSheetId="6">[6]D_AWG!$D$51:$E$54</definedName>
    <definedName name="T_RMG">#REF!</definedName>
    <definedName name="t5t5" localSheetId="2" hidden="1">{"TAB1",#N/A,TRUE,"GENERAL";"TAB2",#N/A,TRUE,"GENERAL";"TAB3",#N/A,TRUE,"GENERAL";"TAB4",#N/A,TRUE,"GENERAL";"TAB5",#N/A,TRUE,"GENERAL"}</definedName>
    <definedName name="t5t5" localSheetId="14" hidden="1">{"TAB1",#N/A,TRUE,"GENERAL";"TAB2",#N/A,TRUE,"GENERAL";"TAB3",#N/A,TRUE,"GENERAL";"TAB4",#N/A,TRUE,"GENERAL";"TAB5",#N/A,TRUE,"GENERAL"}</definedName>
    <definedName name="t5t5" localSheetId="15" hidden="1">{"TAB1",#N/A,TRUE,"GENERAL";"TAB2",#N/A,TRUE,"GENERAL";"TAB3",#N/A,TRUE,"GENERAL";"TAB4",#N/A,TRUE,"GENERAL";"TAB5",#N/A,TRUE,"GENERAL"}</definedName>
    <definedName name="t5t5" localSheetId="0" hidden="1">{"TAB1",#N/A,TRUE,"GENERAL";"TAB2",#N/A,TRUE,"GENERAL";"TAB3",#N/A,TRUE,"GENERAL";"TAB4",#N/A,TRUE,"GENERAL";"TAB5",#N/A,TRUE,"GENERAL"}</definedName>
    <definedName name="t5t5" localSheetId="12" hidden="1">{"TAB1",#N/A,TRUE,"GENERAL";"TAB2",#N/A,TRUE,"GENERAL";"TAB3",#N/A,TRUE,"GENERAL";"TAB4",#N/A,TRUE,"GENERAL";"TAB5",#N/A,TRUE,"GENERAL"}</definedName>
    <definedName name="t5t5" localSheetId="13" hidden="1">{"TAB1",#N/A,TRUE,"GENERAL";"TAB2",#N/A,TRUE,"GENERAL";"TAB3",#N/A,TRUE,"GENERAL";"TAB4",#N/A,TRUE,"GENERAL";"TAB5",#N/A,TRUE,"GENERAL"}</definedName>
    <definedName name="t5t5" localSheetId="16" hidden="1">{"TAB1",#N/A,TRUE,"GENERAL";"TAB2",#N/A,TRUE,"GENERAL";"TAB3",#N/A,TRUE,"GENERAL";"TAB4",#N/A,TRUE,"GENERAL";"TAB5",#N/A,TRUE,"GENERAL"}</definedName>
    <definedName name="t5t5" localSheetId="1" hidden="1">{"TAB1",#N/A,TRUE,"GENERAL";"TAB2",#N/A,TRUE,"GENERAL";"TAB3",#N/A,TRUE,"GENERAL";"TAB4",#N/A,TRUE,"GENERAL";"TAB5",#N/A,TRUE,"GENERAL"}</definedName>
    <definedName name="t5t5" localSheetId="11" hidden="1">{"TAB1",#N/A,TRUE,"GENERAL";"TAB2",#N/A,TRUE,"GENERAL";"TAB3",#N/A,TRUE,"GENERAL";"TAB4",#N/A,TRUE,"GENERAL";"TAB5",#N/A,TRUE,"GENERAL"}</definedName>
    <definedName name="t5t5" localSheetId="5" hidden="1">{"TAB1",#N/A,TRUE,"GENERAL";"TAB2",#N/A,TRUE,"GENERAL";"TAB3",#N/A,TRUE,"GENERAL";"TAB4",#N/A,TRUE,"GENERAL";"TAB5",#N/A,TRUE,"GENERAL"}</definedName>
    <definedName name="t5t5" localSheetId="6" hidden="1">{"TAB1",#N/A,TRUE,"GENERAL";"TAB2",#N/A,TRUE,"GENERAL";"TAB3",#N/A,TRUE,"GENERAL";"TAB4",#N/A,TRUE,"GENERAL";"TAB5",#N/A,TRUE,"GENERAL"}</definedName>
    <definedName name="t5t5" hidden="1">{"TAB1",#N/A,TRUE,"GENERAL";"TAB2",#N/A,TRUE,"GENERAL";"TAB3",#N/A,TRUE,"GENERAL";"TAB4",#N/A,TRUE,"GENERAL";"TAB5",#N/A,TRUE,"GENERAL"}</definedName>
    <definedName name="TABLA" localSheetId="2">#REF!</definedName>
    <definedName name="TABLA" localSheetId="14">#REF!</definedName>
    <definedName name="TABLA" localSheetId="15">#REF!</definedName>
    <definedName name="TABLA" localSheetId="0">#REF!</definedName>
    <definedName name="TABLA" localSheetId="12">#REF!</definedName>
    <definedName name="TABLA" localSheetId="13">#REF!</definedName>
    <definedName name="TABLA" localSheetId="1">#REF!</definedName>
    <definedName name="TABLA" localSheetId="11">#REF!</definedName>
    <definedName name="TABLA" localSheetId="5">#REF!</definedName>
    <definedName name="TABLA" localSheetId="6">#REF!</definedName>
    <definedName name="TABLA">#REF!</definedName>
    <definedName name="tabla2" localSheetId="14">#REF!</definedName>
    <definedName name="tabla2" localSheetId="15">#REF!</definedName>
    <definedName name="tabla2" localSheetId="12">#REF!</definedName>
    <definedName name="tabla2" localSheetId="13">#REF!</definedName>
    <definedName name="tabla2" localSheetId="1">#REF!</definedName>
    <definedName name="tabla2" localSheetId="11">#REF!</definedName>
    <definedName name="tabla2" localSheetId="6">#REF!</definedName>
    <definedName name="tabla2">#REF!</definedName>
    <definedName name="TD" localSheetId="14">#REF!</definedName>
    <definedName name="TD" localSheetId="15">#REF!</definedName>
    <definedName name="TD" localSheetId="12">#REF!</definedName>
    <definedName name="TD" localSheetId="13">#REF!</definedName>
    <definedName name="TD" localSheetId="1">#REF!</definedName>
    <definedName name="TD" localSheetId="11">#REF!</definedName>
    <definedName name="TD" localSheetId="6">#REF!</definedName>
    <definedName name="TD">#REF!</definedName>
    <definedName name="tdy" localSheetId="2" hidden="1">{"TAB1",#N/A,TRUE,"GENERAL";"TAB2",#N/A,TRUE,"GENERAL";"TAB3",#N/A,TRUE,"GENERAL";"TAB4",#N/A,TRUE,"GENERAL";"TAB5",#N/A,TRUE,"GENERAL"}</definedName>
    <definedName name="tdy" localSheetId="14" hidden="1">{"TAB1",#N/A,TRUE,"GENERAL";"TAB2",#N/A,TRUE,"GENERAL";"TAB3",#N/A,TRUE,"GENERAL";"TAB4",#N/A,TRUE,"GENERAL";"TAB5",#N/A,TRUE,"GENERAL"}</definedName>
    <definedName name="tdy" localSheetId="15" hidden="1">{"TAB1",#N/A,TRUE,"GENERAL";"TAB2",#N/A,TRUE,"GENERAL";"TAB3",#N/A,TRUE,"GENERAL";"TAB4",#N/A,TRUE,"GENERAL";"TAB5",#N/A,TRUE,"GENERAL"}</definedName>
    <definedName name="tdy" localSheetId="0" hidden="1">{"TAB1",#N/A,TRUE,"GENERAL";"TAB2",#N/A,TRUE,"GENERAL";"TAB3",#N/A,TRUE,"GENERAL";"TAB4",#N/A,TRUE,"GENERAL";"TAB5",#N/A,TRUE,"GENERAL"}</definedName>
    <definedName name="tdy" localSheetId="12" hidden="1">{"TAB1",#N/A,TRUE,"GENERAL";"TAB2",#N/A,TRUE,"GENERAL";"TAB3",#N/A,TRUE,"GENERAL";"TAB4",#N/A,TRUE,"GENERAL";"TAB5",#N/A,TRUE,"GENERAL"}</definedName>
    <definedName name="tdy" localSheetId="13" hidden="1">{"TAB1",#N/A,TRUE,"GENERAL";"TAB2",#N/A,TRUE,"GENERAL";"TAB3",#N/A,TRUE,"GENERAL";"TAB4",#N/A,TRUE,"GENERAL";"TAB5",#N/A,TRUE,"GENERAL"}</definedName>
    <definedName name="tdy" localSheetId="16" hidden="1">{"TAB1",#N/A,TRUE,"GENERAL";"TAB2",#N/A,TRUE,"GENERAL";"TAB3",#N/A,TRUE,"GENERAL";"TAB4",#N/A,TRUE,"GENERAL";"TAB5",#N/A,TRUE,"GENERAL"}</definedName>
    <definedName name="tdy" localSheetId="1" hidden="1">{"TAB1",#N/A,TRUE,"GENERAL";"TAB2",#N/A,TRUE,"GENERAL";"TAB3",#N/A,TRUE,"GENERAL";"TAB4",#N/A,TRUE,"GENERAL";"TAB5",#N/A,TRUE,"GENERAL"}</definedName>
    <definedName name="tdy" localSheetId="11" hidden="1">{"TAB1",#N/A,TRUE,"GENERAL";"TAB2",#N/A,TRUE,"GENERAL";"TAB3",#N/A,TRUE,"GENERAL";"TAB4",#N/A,TRUE,"GENERAL";"TAB5",#N/A,TRUE,"GENERAL"}</definedName>
    <definedName name="tdy" localSheetId="5" hidden="1">{"TAB1",#N/A,TRUE,"GENERAL";"TAB2",#N/A,TRUE,"GENERAL";"TAB3",#N/A,TRUE,"GENERAL";"TAB4",#N/A,TRUE,"GENERAL";"TAB5",#N/A,TRUE,"GENERAL"}</definedName>
    <definedName name="tdy" localSheetId="6" hidden="1">{"TAB1",#N/A,TRUE,"GENERAL";"TAB2",#N/A,TRUE,"GENERAL";"TAB3",#N/A,TRUE,"GENERAL";"TAB4",#N/A,TRUE,"GENERAL";"TAB5",#N/A,TRUE,"GENERAL"}</definedName>
    <definedName name="tdy" hidden="1">{"TAB1",#N/A,TRUE,"GENERAL";"TAB2",#N/A,TRUE,"GENERAL";"TAB3",#N/A,TRUE,"GENERAL";"TAB4",#N/A,TRUE,"GENERAL";"TAB5",#N/A,TRUE,"GENERAL"}</definedName>
    <definedName name="TE" localSheetId="2">#REF!</definedName>
    <definedName name="TE" localSheetId="14">[42]TARIF2002!#REF!</definedName>
    <definedName name="TE" localSheetId="15">#REF!</definedName>
    <definedName name="TE" localSheetId="0">#REF!</definedName>
    <definedName name="TE" localSheetId="12">[42]TARIF2002!#REF!</definedName>
    <definedName name="TE" localSheetId="13">[42]TARIF2002!#REF!</definedName>
    <definedName name="TE" localSheetId="16">#REF!</definedName>
    <definedName name="TE" localSheetId="1">[42]TARIF2002!#REF!</definedName>
    <definedName name="TE" localSheetId="11">#REF!</definedName>
    <definedName name="TE" localSheetId="5">#REF!</definedName>
    <definedName name="TE" localSheetId="6">[42]TARIF2002!#REF!</definedName>
    <definedName name="TE">#REF!</definedName>
    <definedName name="ter" localSheetId="14">#REF!</definedName>
    <definedName name="ter" localSheetId="15">#REF!</definedName>
    <definedName name="ter" localSheetId="12">#REF!</definedName>
    <definedName name="ter" localSheetId="13">#REF!</definedName>
    <definedName name="ter" localSheetId="1">#REF!</definedName>
    <definedName name="ter" localSheetId="11">#REF!</definedName>
    <definedName name="ter" localSheetId="5">#REF!</definedName>
    <definedName name="ter" localSheetId="6">#REF!</definedName>
    <definedName name="ter">#REF!</definedName>
    <definedName name="tewst" localSheetId="2" hidden="1">{"TAB1",#N/A,TRUE,"GENERAL";"TAB2",#N/A,TRUE,"GENERAL";"TAB3",#N/A,TRUE,"GENERAL";"TAB4",#N/A,TRUE,"GENERAL";"TAB5",#N/A,TRUE,"GENERAL"}</definedName>
    <definedName name="tewst" localSheetId="14" hidden="1">{"TAB1",#N/A,TRUE,"GENERAL";"TAB2",#N/A,TRUE,"GENERAL";"TAB3",#N/A,TRUE,"GENERAL";"TAB4",#N/A,TRUE,"GENERAL";"TAB5",#N/A,TRUE,"GENERAL"}</definedName>
    <definedName name="tewst" localSheetId="15" hidden="1">{"TAB1",#N/A,TRUE,"GENERAL";"TAB2",#N/A,TRUE,"GENERAL";"TAB3",#N/A,TRUE,"GENERAL";"TAB4",#N/A,TRUE,"GENERAL";"TAB5",#N/A,TRUE,"GENERAL"}</definedName>
    <definedName name="tewst" localSheetId="0" hidden="1">{"TAB1",#N/A,TRUE,"GENERAL";"TAB2",#N/A,TRUE,"GENERAL";"TAB3",#N/A,TRUE,"GENERAL";"TAB4",#N/A,TRUE,"GENERAL";"TAB5",#N/A,TRUE,"GENERAL"}</definedName>
    <definedName name="tewst" localSheetId="12" hidden="1">{"TAB1",#N/A,TRUE,"GENERAL";"TAB2",#N/A,TRUE,"GENERAL";"TAB3",#N/A,TRUE,"GENERAL";"TAB4",#N/A,TRUE,"GENERAL";"TAB5",#N/A,TRUE,"GENERAL"}</definedName>
    <definedName name="tewst" localSheetId="13" hidden="1">{"TAB1",#N/A,TRUE,"GENERAL";"TAB2",#N/A,TRUE,"GENERAL";"TAB3",#N/A,TRUE,"GENERAL";"TAB4",#N/A,TRUE,"GENERAL";"TAB5",#N/A,TRUE,"GENERAL"}</definedName>
    <definedName name="tewst" localSheetId="16" hidden="1">{"TAB1",#N/A,TRUE,"GENERAL";"TAB2",#N/A,TRUE,"GENERAL";"TAB3",#N/A,TRUE,"GENERAL";"TAB4",#N/A,TRUE,"GENERAL";"TAB5",#N/A,TRUE,"GENERAL"}</definedName>
    <definedName name="tewst" localSheetId="1" hidden="1">{"TAB1",#N/A,TRUE,"GENERAL";"TAB2",#N/A,TRUE,"GENERAL";"TAB3",#N/A,TRUE,"GENERAL";"TAB4",#N/A,TRUE,"GENERAL";"TAB5",#N/A,TRUE,"GENERAL"}</definedName>
    <definedName name="tewst" localSheetId="11" hidden="1">{"TAB1",#N/A,TRUE,"GENERAL";"TAB2",#N/A,TRUE,"GENERAL";"TAB3",#N/A,TRUE,"GENERAL";"TAB4",#N/A,TRUE,"GENERAL";"TAB5",#N/A,TRUE,"GENERAL"}</definedName>
    <definedName name="tewst" localSheetId="5" hidden="1">{"TAB1",#N/A,TRUE,"GENERAL";"TAB2",#N/A,TRUE,"GENERAL";"TAB3",#N/A,TRUE,"GENERAL";"TAB4",#N/A,TRUE,"GENERAL";"TAB5",#N/A,TRUE,"GENERAL"}</definedName>
    <definedName name="tewst" localSheetId="6"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localSheetId="14" hidden="1">{"via1",#N/A,TRUE,"general";"via2",#N/A,TRUE,"general";"via3",#N/A,TRUE,"general"}</definedName>
    <definedName name="teytrh" localSheetId="15" hidden="1">{"via1",#N/A,TRUE,"general";"via2",#N/A,TRUE,"general";"via3",#N/A,TRUE,"general"}</definedName>
    <definedName name="teytrh" localSheetId="0" hidden="1">{"via1",#N/A,TRUE,"general";"via2",#N/A,TRUE,"general";"via3",#N/A,TRUE,"general"}</definedName>
    <definedName name="teytrh" localSheetId="12" hidden="1">{"via1",#N/A,TRUE,"general";"via2",#N/A,TRUE,"general";"via3",#N/A,TRUE,"general"}</definedName>
    <definedName name="teytrh" localSheetId="13" hidden="1">{"via1",#N/A,TRUE,"general";"via2",#N/A,TRUE,"general";"via3",#N/A,TRUE,"general"}</definedName>
    <definedName name="teytrh" localSheetId="16" hidden="1">{"via1",#N/A,TRUE,"general";"via2",#N/A,TRUE,"general";"via3",#N/A,TRUE,"general"}</definedName>
    <definedName name="teytrh" localSheetId="1" hidden="1">{"via1",#N/A,TRUE,"general";"via2",#N/A,TRUE,"general";"via3",#N/A,TRUE,"general"}</definedName>
    <definedName name="teytrh" localSheetId="11" hidden="1">{"via1",#N/A,TRUE,"general";"via2",#N/A,TRUE,"general";"via3",#N/A,TRUE,"general"}</definedName>
    <definedName name="teytrh" localSheetId="5" hidden="1">{"via1",#N/A,TRUE,"general";"via2",#N/A,TRUE,"general";"via3",#N/A,TRUE,"general"}</definedName>
    <definedName name="teytrh" localSheetId="6" hidden="1">{"via1",#N/A,TRUE,"general";"via2",#N/A,TRUE,"general";"via3",#N/A,TRUE,"general"}</definedName>
    <definedName name="teytrh" hidden="1">{"via1",#N/A,TRUE,"general";"via2",#N/A,TRUE,"general";"via3",#N/A,TRUE,"general"}</definedName>
    <definedName name="tfe" localSheetId="2">#REF!</definedName>
    <definedName name="tfe" localSheetId="14">#REF!</definedName>
    <definedName name="tfe" localSheetId="15">#REF!</definedName>
    <definedName name="tfe" localSheetId="0">#REF!</definedName>
    <definedName name="tfe" localSheetId="12">#REF!</definedName>
    <definedName name="tfe" localSheetId="13">#REF!</definedName>
    <definedName name="tfe" localSheetId="1">#REF!</definedName>
    <definedName name="tfe" localSheetId="11">#REF!</definedName>
    <definedName name="tfe" localSheetId="5">#REF!</definedName>
    <definedName name="tfe" localSheetId="6">#REF!</definedName>
    <definedName name="tfe">#REF!</definedName>
    <definedName name="thashirama" localSheetId="14">#REF!</definedName>
    <definedName name="thashirama" localSheetId="15">#REF!</definedName>
    <definedName name="thashirama" localSheetId="12">#REF!</definedName>
    <definedName name="thashirama" localSheetId="13">#REF!</definedName>
    <definedName name="thashirama" localSheetId="1">#REF!</definedName>
    <definedName name="thashirama" localSheetId="11">#REF!</definedName>
    <definedName name="thashirama" localSheetId="6">#REF!</definedName>
    <definedName name="thashirama">#REF!</definedName>
    <definedName name="thdh" localSheetId="2" hidden="1">{"TAB1",#N/A,TRUE,"GENERAL";"TAB2",#N/A,TRUE,"GENERAL";"TAB3",#N/A,TRUE,"GENERAL";"TAB4",#N/A,TRUE,"GENERAL";"TAB5",#N/A,TRUE,"GENERAL"}</definedName>
    <definedName name="thdh" localSheetId="14" hidden="1">{"TAB1",#N/A,TRUE,"GENERAL";"TAB2",#N/A,TRUE,"GENERAL";"TAB3",#N/A,TRUE,"GENERAL";"TAB4",#N/A,TRUE,"GENERAL";"TAB5",#N/A,TRUE,"GENERAL"}</definedName>
    <definedName name="thdh" localSheetId="15" hidden="1">{"TAB1",#N/A,TRUE,"GENERAL";"TAB2",#N/A,TRUE,"GENERAL";"TAB3",#N/A,TRUE,"GENERAL";"TAB4",#N/A,TRUE,"GENERAL";"TAB5",#N/A,TRUE,"GENERAL"}</definedName>
    <definedName name="thdh" localSheetId="0" hidden="1">{"TAB1",#N/A,TRUE,"GENERAL";"TAB2",#N/A,TRUE,"GENERAL";"TAB3",#N/A,TRUE,"GENERAL";"TAB4",#N/A,TRUE,"GENERAL";"TAB5",#N/A,TRUE,"GENERAL"}</definedName>
    <definedName name="thdh" localSheetId="12" hidden="1">{"TAB1",#N/A,TRUE,"GENERAL";"TAB2",#N/A,TRUE,"GENERAL";"TAB3",#N/A,TRUE,"GENERAL";"TAB4",#N/A,TRUE,"GENERAL";"TAB5",#N/A,TRUE,"GENERAL"}</definedName>
    <definedName name="thdh" localSheetId="13" hidden="1">{"TAB1",#N/A,TRUE,"GENERAL";"TAB2",#N/A,TRUE,"GENERAL";"TAB3",#N/A,TRUE,"GENERAL";"TAB4",#N/A,TRUE,"GENERAL";"TAB5",#N/A,TRUE,"GENERAL"}</definedName>
    <definedName name="thdh" localSheetId="16" hidden="1">{"TAB1",#N/A,TRUE,"GENERAL";"TAB2",#N/A,TRUE,"GENERAL";"TAB3",#N/A,TRUE,"GENERAL";"TAB4",#N/A,TRUE,"GENERAL";"TAB5",#N/A,TRUE,"GENERAL"}</definedName>
    <definedName name="thdh" localSheetId="1" hidden="1">{"TAB1",#N/A,TRUE,"GENERAL";"TAB2",#N/A,TRUE,"GENERAL";"TAB3",#N/A,TRUE,"GENERAL";"TAB4",#N/A,TRUE,"GENERAL";"TAB5",#N/A,TRUE,"GENERAL"}</definedName>
    <definedName name="thdh" localSheetId="11" hidden="1">{"TAB1",#N/A,TRUE,"GENERAL";"TAB2",#N/A,TRUE,"GENERAL";"TAB3",#N/A,TRUE,"GENERAL";"TAB4",#N/A,TRUE,"GENERAL";"TAB5",#N/A,TRUE,"GENERAL"}</definedName>
    <definedName name="thdh" localSheetId="5" hidden="1">{"TAB1",#N/A,TRUE,"GENERAL";"TAB2",#N/A,TRUE,"GENERAL";"TAB3",#N/A,TRUE,"GENERAL";"TAB4",#N/A,TRUE,"GENERAL";"TAB5",#N/A,TRUE,"GENERAL"}</definedName>
    <definedName name="thdh" localSheetId="6" hidden="1">{"TAB1",#N/A,TRUE,"GENERAL";"TAB2",#N/A,TRUE,"GENERAL";"TAB3",#N/A,TRUE,"GENERAL";"TAB4",#N/A,TRUE,"GENERAL";"TAB5",#N/A,TRUE,"GENERAL"}</definedName>
    <definedName name="thdh" hidden="1">{"TAB1",#N/A,TRUE,"GENERAL";"TAB2",#N/A,TRUE,"GENERAL";"TAB3",#N/A,TRUE,"GENERAL";"TAB4",#N/A,TRUE,"GENERAL";"TAB5",#N/A,TRUE,"GENERAL"}</definedName>
    <definedName name="thtj" localSheetId="2" hidden="1">{"via1",#N/A,TRUE,"general";"via2",#N/A,TRUE,"general";"via3",#N/A,TRUE,"general"}</definedName>
    <definedName name="thtj" localSheetId="14" hidden="1">{"via1",#N/A,TRUE,"general";"via2",#N/A,TRUE,"general";"via3",#N/A,TRUE,"general"}</definedName>
    <definedName name="thtj" localSheetId="15" hidden="1">{"via1",#N/A,TRUE,"general";"via2",#N/A,TRUE,"general";"via3",#N/A,TRUE,"general"}</definedName>
    <definedName name="thtj" localSheetId="0" hidden="1">{"via1",#N/A,TRUE,"general";"via2",#N/A,TRUE,"general";"via3",#N/A,TRUE,"general"}</definedName>
    <definedName name="thtj" localSheetId="12" hidden="1">{"via1",#N/A,TRUE,"general";"via2",#N/A,TRUE,"general";"via3",#N/A,TRUE,"general"}</definedName>
    <definedName name="thtj" localSheetId="13" hidden="1">{"via1",#N/A,TRUE,"general";"via2",#N/A,TRUE,"general";"via3",#N/A,TRUE,"general"}</definedName>
    <definedName name="thtj" localSheetId="16" hidden="1">{"via1",#N/A,TRUE,"general";"via2",#N/A,TRUE,"general";"via3",#N/A,TRUE,"general"}</definedName>
    <definedName name="thtj" localSheetId="1" hidden="1">{"via1",#N/A,TRUE,"general";"via2",#N/A,TRUE,"general";"via3",#N/A,TRUE,"general"}</definedName>
    <definedName name="thtj" localSheetId="11" hidden="1">{"via1",#N/A,TRUE,"general";"via2",#N/A,TRUE,"general";"via3",#N/A,TRUE,"general"}</definedName>
    <definedName name="thtj" localSheetId="5" hidden="1">{"via1",#N/A,TRUE,"general";"via2",#N/A,TRUE,"general";"via3",#N/A,TRUE,"general"}</definedName>
    <definedName name="thtj" localSheetId="6" hidden="1">{"via1",#N/A,TRUE,"general";"via2",#N/A,TRUE,"general";"via3",#N/A,TRUE,"general"}</definedName>
    <definedName name="thtj" hidden="1">{"via1",#N/A,TRUE,"general";"via2",#N/A,TRUE,"general";"via3",#N/A,TRUE,"general"}</definedName>
    <definedName name="TI" localSheetId="2">#REF!</definedName>
    <definedName name="TI" localSheetId="14">#REF!</definedName>
    <definedName name="TI" localSheetId="15">#REF!</definedName>
    <definedName name="TI" localSheetId="0">#REF!</definedName>
    <definedName name="TI" localSheetId="12">#REF!</definedName>
    <definedName name="TI" localSheetId="13">#REF!</definedName>
    <definedName name="TI" localSheetId="1">#REF!</definedName>
    <definedName name="TI" localSheetId="11">#REF!</definedName>
    <definedName name="TI" localSheetId="5">#REF!</definedName>
    <definedName name="TI" localSheetId="6">#REF!</definedName>
    <definedName name="TI">#REF!</definedName>
    <definedName name="TIEMPO" localSheetId="14">[17]BASES!$E$27</definedName>
    <definedName name="TIEMPO" localSheetId="15">#REF!</definedName>
    <definedName name="TIEMPO" localSheetId="12">[17]BASES!$E$27</definedName>
    <definedName name="TIEMPO" localSheetId="13">[17]BASES!$E$27</definedName>
    <definedName name="TIEMPO" localSheetId="16">#REF!</definedName>
    <definedName name="TIEMPO" localSheetId="1">[17]BASES!$E$27</definedName>
    <definedName name="TIEMPO" localSheetId="11">#REF!</definedName>
    <definedName name="TIEMPO" localSheetId="5">#REF!</definedName>
    <definedName name="TIEMPO" localSheetId="6">[17]BASES!$E$27</definedName>
    <definedName name="TIEMPO">#REF!</definedName>
    <definedName name="tipov" localSheetId="14">#REF!</definedName>
    <definedName name="tipov" localSheetId="15">#REF!</definedName>
    <definedName name="tipov" localSheetId="12">#REF!</definedName>
    <definedName name="tipov" localSheetId="13">#REF!</definedName>
    <definedName name="tipov" localSheetId="1">#REF!</definedName>
    <definedName name="tipov" localSheetId="11">#REF!</definedName>
    <definedName name="tipov" localSheetId="5">#REF!</definedName>
    <definedName name="tipov" localSheetId="6">#REF!</definedName>
    <definedName name="tipov">#REF!</definedName>
    <definedName name="TITU" localSheetId="14">#REF!</definedName>
    <definedName name="TITU" localSheetId="15">#REF!</definedName>
    <definedName name="TITU" localSheetId="12">#REF!</definedName>
    <definedName name="TITU" localSheetId="13">#REF!</definedName>
    <definedName name="TITU" localSheetId="1">#REF!</definedName>
    <definedName name="TITU" localSheetId="11">#REF!</definedName>
    <definedName name="TITU" localSheetId="6">#REF!</definedName>
    <definedName name="TITU">#REF!</definedName>
    <definedName name="TITULO" localSheetId="14">#REF!</definedName>
    <definedName name="TITULO" localSheetId="15">#REF!</definedName>
    <definedName name="TITULO" localSheetId="12">#REF!</definedName>
    <definedName name="TITULO" localSheetId="13">#REF!</definedName>
    <definedName name="TITULO" localSheetId="1">#REF!</definedName>
    <definedName name="TITULO" localSheetId="11">#REF!</definedName>
    <definedName name="TITULO" localSheetId="6">#REF!</definedName>
    <definedName name="TITULO">#REF!</definedName>
    <definedName name="_xlnm.Print_Titles">#N/A</definedName>
    <definedName name="Títulos_a_imprimir_IM" localSheetId="2">#REF!</definedName>
    <definedName name="Títulos_a_imprimir_IM" localSheetId="14">#REF!</definedName>
    <definedName name="Títulos_a_imprimir_IM" localSheetId="15">#REF!</definedName>
    <definedName name="Títulos_a_imprimir_IM" localSheetId="0">#REF!</definedName>
    <definedName name="Títulos_a_imprimir_IM" localSheetId="12">#REF!</definedName>
    <definedName name="Títulos_a_imprimir_IM" localSheetId="13">#REF!</definedName>
    <definedName name="Títulos_a_imprimir_IM" localSheetId="1">#REF!</definedName>
    <definedName name="Títulos_a_imprimir_IM" localSheetId="11">#REF!</definedName>
    <definedName name="Títulos_a_imprimir_IM" localSheetId="5">#REF!</definedName>
    <definedName name="Títulos_a_imprimir_IM" localSheetId="6">#REF!</definedName>
    <definedName name="Títulos_a_imprimir_IM">#REF!</definedName>
    <definedName name="To" localSheetId="14">#REF!</definedName>
    <definedName name="To" localSheetId="15">#REF!</definedName>
    <definedName name="To" localSheetId="12">#REF!</definedName>
    <definedName name="To" localSheetId="13">#REF!</definedName>
    <definedName name="To" localSheetId="1">#REF!</definedName>
    <definedName name="To" localSheetId="11">#REF!</definedName>
    <definedName name="To" localSheetId="6">#REF!</definedName>
    <definedName name="To">#REF!</definedName>
    <definedName name="tobirama" localSheetId="14">#REF!</definedName>
    <definedName name="tobirama" localSheetId="15">#REF!</definedName>
    <definedName name="tobirama" localSheetId="12">#REF!</definedName>
    <definedName name="tobirama" localSheetId="13">#REF!</definedName>
    <definedName name="tobirama" localSheetId="1">#REF!</definedName>
    <definedName name="tobirama" localSheetId="11">#REF!</definedName>
    <definedName name="tobirama" localSheetId="6">#REF!</definedName>
    <definedName name="tobirama">#REF!</definedName>
    <definedName name="tormenta" localSheetId="14">#REF!</definedName>
    <definedName name="tormenta" localSheetId="15">#REF!</definedName>
    <definedName name="tormenta" localSheetId="12">#REF!</definedName>
    <definedName name="tormenta" localSheetId="13">#REF!</definedName>
    <definedName name="tormenta" localSheetId="1">#REF!</definedName>
    <definedName name="tormenta" localSheetId="11">#REF!</definedName>
    <definedName name="tormenta" localSheetId="6">#REF!</definedName>
    <definedName name="tormenta">#REF!</definedName>
    <definedName name="tortas" localSheetId="2" hidden="1">{"TAB1",#N/A,TRUE,"GENERAL";"TAB2",#N/A,TRUE,"GENERAL";"TAB3",#N/A,TRUE,"GENERAL";"TAB4",#N/A,TRUE,"GENERAL";"TAB5",#N/A,TRUE,"GENERAL"}</definedName>
    <definedName name="tortas" localSheetId="14" hidden="1">{"TAB1",#N/A,TRUE,"GENERAL";"TAB2",#N/A,TRUE,"GENERAL";"TAB3",#N/A,TRUE,"GENERAL";"TAB4",#N/A,TRUE,"GENERAL";"TAB5",#N/A,TRUE,"GENERAL"}</definedName>
    <definedName name="tortas" localSheetId="15" hidden="1">{"TAB1",#N/A,TRUE,"GENERAL";"TAB2",#N/A,TRUE,"GENERAL";"TAB3",#N/A,TRUE,"GENERAL";"TAB4",#N/A,TRUE,"GENERAL";"TAB5",#N/A,TRUE,"GENERAL"}</definedName>
    <definedName name="tortas" localSheetId="0" hidden="1">{"TAB1",#N/A,TRUE,"GENERAL";"TAB2",#N/A,TRUE,"GENERAL";"TAB3",#N/A,TRUE,"GENERAL";"TAB4",#N/A,TRUE,"GENERAL";"TAB5",#N/A,TRUE,"GENERAL"}</definedName>
    <definedName name="tortas" localSheetId="12" hidden="1">{"TAB1",#N/A,TRUE,"GENERAL";"TAB2",#N/A,TRUE,"GENERAL";"TAB3",#N/A,TRUE,"GENERAL";"TAB4",#N/A,TRUE,"GENERAL";"TAB5",#N/A,TRUE,"GENERAL"}</definedName>
    <definedName name="tortas" localSheetId="13" hidden="1">{"TAB1",#N/A,TRUE,"GENERAL";"TAB2",#N/A,TRUE,"GENERAL";"TAB3",#N/A,TRUE,"GENERAL";"TAB4",#N/A,TRUE,"GENERAL";"TAB5",#N/A,TRUE,"GENERAL"}</definedName>
    <definedName name="tortas" localSheetId="16" hidden="1">{"TAB1",#N/A,TRUE,"GENERAL";"TAB2",#N/A,TRUE,"GENERAL";"TAB3",#N/A,TRUE,"GENERAL";"TAB4",#N/A,TRUE,"GENERAL";"TAB5",#N/A,TRUE,"GENERAL"}</definedName>
    <definedName name="tortas" localSheetId="1" hidden="1">{"TAB1",#N/A,TRUE,"GENERAL";"TAB2",#N/A,TRUE,"GENERAL";"TAB3",#N/A,TRUE,"GENERAL";"TAB4",#N/A,TRUE,"GENERAL";"TAB5",#N/A,TRUE,"GENERAL"}</definedName>
    <definedName name="tortas" localSheetId="11" hidden="1">{"TAB1",#N/A,TRUE,"GENERAL";"TAB2",#N/A,TRUE,"GENERAL";"TAB3",#N/A,TRUE,"GENERAL";"TAB4",#N/A,TRUE,"GENERAL";"TAB5",#N/A,TRUE,"GENERAL"}</definedName>
    <definedName name="tortas" localSheetId="5" hidden="1">{"TAB1",#N/A,TRUE,"GENERAL";"TAB2",#N/A,TRUE,"GENERAL";"TAB3",#N/A,TRUE,"GENERAL";"TAB4",#N/A,TRUE,"GENERAL";"TAB5",#N/A,TRUE,"GENERAL"}</definedName>
    <definedName name="tortas" localSheetId="6"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localSheetId="14" hidden="1">{"via1",#N/A,TRUE,"general";"via2",#N/A,TRUE,"general";"via3",#N/A,TRUE,"general"}</definedName>
    <definedName name="tortas2" localSheetId="15" hidden="1">{"via1",#N/A,TRUE,"general";"via2",#N/A,TRUE,"general";"via3",#N/A,TRUE,"general"}</definedName>
    <definedName name="tortas2" localSheetId="0" hidden="1">{"via1",#N/A,TRUE,"general";"via2",#N/A,TRUE,"general";"via3",#N/A,TRUE,"general"}</definedName>
    <definedName name="tortas2" localSheetId="12" hidden="1">{"via1",#N/A,TRUE,"general";"via2",#N/A,TRUE,"general";"via3",#N/A,TRUE,"general"}</definedName>
    <definedName name="tortas2" localSheetId="13" hidden="1">{"via1",#N/A,TRUE,"general";"via2",#N/A,TRUE,"general";"via3",#N/A,TRUE,"general"}</definedName>
    <definedName name="tortas2" localSheetId="16" hidden="1">{"via1",#N/A,TRUE,"general";"via2",#N/A,TRUE,"general";"via3",#N/A,TRUE,"general"}</definedName>
    <definedName name="tortas2" localSheetId="1" hidden="1">{"via1",#N/A,TRUE,"general";"via2",#N/A,TRUE,"general";"via3",#N/A,TRUE,"general"}</definedName>
    <definedName name="tortas2" localSheetId="11" hidden="1">{"via1",#N/A,TRUE,"general";"via2",#N/A,TRUE,"general";"via3",#N/A,TRUE,"general"}</definedName>
    <definedName name="tortas2" localSheetId="5" hidden="1">{"via1",#N/A,TRUE,"general";"via2",#N/A,TRUE,"general";"via3",#N/A,TRUE,"general"}</definedName>
    <definedName name="tortas2" localSheetId="6" hidden="1">{"via1",#N/A,TRUE,"general";"via2",#N/A,TRUE,"general";"via3",#N/A,TRUE,"general"}</definedName>
    <definedName name="tortas2" hidden="1">{"via1",#N/A,TRUE,"general";"via2",#N/A,TRUE,"general";"via3",#N/A,TRUE,"general"}</definedName>
    <definedName name="TOT" localSheetId="2">#REF!</definedName>
    <definedName name="TOT" localSheetId="14">#REF!</definedName>
    <definedName name="TOT" localSheetId="15">#REF!</definedName>
    <definedName name="TOT" localSheetId="0">#REF!</definedName>
    <definedName name="TOT" localSheetId="12">#REF!</definedName>
    <definedName name="TOT" localSheetId="13">#REF!</definedName>
    <definedName name="TOT" localSheetId="1">#REF!</definedName>
    <definedName name="TOT" localSheetId="11">#REF!</definedName>
    <definedName name="TOT" localSheetId="5">#REF!</definedName>
    <definedName name="TOT" localSheetId="6">#REF!</definedName>
    <definedName name="TOT">#REF!</definedName>
    <definedName name="TOTAL" localSheetId="14">#REF!</definedName>
    <definedName name="TOTAL" localSheetId="15">#REF!</definedName>
    <definedName name="TOTAL" localSheetId="12">#REF!</definedName>
    <definedName name="TOTAL" localSheetId="13">#REF!</definedName>
    <definedName name="TOTAL" localSheetId="1">#REF!</definedName>
    <definedName name="TOTAL" localSheetId="11">#REF!</definedName>
    <definedName name="TOTAL" localSheetId="6">#REF!</definedName>
    <definedName name="TOTAL">#REF!</definedName>
    <definedName name="Total_Interest" localSheetId="14">#REF!</definedName>
    <definedName name="Total_Interest" localSheetId="15">#REF!</definedName>
    <definedName name="Total_Interest" localSheetId="12">#REF!</definedName>
    <definedName name="Total_Interest" localSheetId="13">#REF!</definedName>
    <definedName name="Total_Interest" localSheetId="1">#REF!</definedName>
    <definedName name="Total_Interest" localSheetId="11">#REF!</definedName>
    <definedName name="Total_Interest" localSheetId="6">#REF!</definedName>
    <definedName name="Total_Interest">#REF!</definedName>
    <definedName name="Total_Pay" localSheetId="14">#REF!</definedName>
    <definedName name="Total_Pay" localSheetId="15">#REF!</definedName>
    <definedName name="Total_Pay" localSheetId="12">#REF!</definedName>
    <definedName name="Total_Pay" localSheetId="13">#REF!</definedName>
    <definedName name="Total_Pay" localSheetId="1">#REF!</definedName>
    <definedName name="Total_Pay" localSheetId="11">#REF!</definedName>
    <definedName name="Total_Pay" localSheetId="6">#REF!</definedName>
    <definedName name="Total_Pay">#REF!</definedName>
    <definedName name="Total_Payment" localSheetId="2">Scheduled_Payment+Extra_Payment</definedName>
    <definedName name="Total_Payment" localSheetId="14">Scheduled_Payment+Extra_Payment</definedName>
    <definedName name="Total_Payment" localSheetId="15">Scheduled_Payment+Extra_Payment</definedName>
    <definedName name="Total_Payment" localSheetId="0">Scheduled_Payment+Extra_Payment</definedName>
    <definedName name="Total_Payment" localSheetId="12">Scheduled_Payment+Extra_Payment</definedName>
    <definedName name="Total_Payment" localSheetId="13">Scheduled_Payment+Extra_Payment</definedName>
    <definedName name="Total_Payment" localSheetId="16">Scheduled_Payment+Extra_Payment</definedName>
    <definedName name="Total_Payment" localSheetId="1">Scheduled_Payment+Extra_Payment</definedName>
    <definedName name="Total_Payment" localSheetId="11">Scheduled_Payment+Extra_Payment</definedName>
    <definedName name="Total_Payment" localSheetId="5">Scheduled_Payment+Extra_Payment</definedName>
    <definedName name="Total_Payment" localSheetId="6">Scheduled_Payment+Extra_Payment</definedName>
    <definedName name="Total_Payment">Scheduled_Payment+Extra_Payment</definedName>
    <definedName name="tr" localSheetId="2" hidden="1">{"TAB1",#N/A,TRUE,"GENERAL";"TAB2",#N/A,TRUE,"GENERAL";"TAB3",#N/A,TRUE,"GENERAL";"TAB4",#N/A,TRUE,"GENERAL";"TAB5",#N/A,TRUE,"GENERAL"}</definedName>
    <definedName name="tr" localSheetId="14" hidden="1">{"TAB1",#N/A,TRUE,"GENERAL";"TAB2",#N/A,TRUE,"GENERAL";"TAB3",#N/A,TRUE,"GENERAL";"TAB4",#N/A,TRUE,"GENERAL";"TAB5",#N/A,TRUE,"GENERAL"}</definedName>
    <definedName name="tr" localSheetId="15" hidden="1">{"TAB1",#N/A,TRUE,"GENERAL";"TAB2",#N/A,TRUE,"GENERAL";"TAB3",#N/A,TRUE,"GENERAL";"TAB4",#N/A,TRUE,"GENERAL";"TAB5",#N/A,TRUE,"GENERAL"}</definedName>
    <definedName name="tr" localSheetId="0" hidden="1">{"TAB1",#N/A,TRUE,"GENERAL";"TAB2",#N/A,TRUE,"GENERAL";"TAB3",#N/A,TRUE,"GENERAL";"TAB4",#N/A,TRUE,"GENERAL";"TAB5",#N/A,TRUE,"GENERAL"}</definedName>
    <definedName name="tr" localSheetId="12" hidden="1">{"TAB1",#N/A,TRUE,"GENERAL";"TAB2",#N/A,TRUE,"GENERAL";"TAB3",#N/A,TRUE,"GENERAL";"TAB4",#N/A,TRUE,"GENERAL";"TAB5",#N/A,TRUE,"GENERAL"}</definedName>
    <definedName name="tr" localSheetId="13" hidden="1">{"TAB1",#N/A,TRUE,"GENERAL";"TAB2",#N/A,TRUE,"GENERAL";"TAB3",#N/A,TRUE,"GENERAL";"TAB4",#N/A,TRUE,"GENERAL";"TAB5",#N/A,TRUE,"GENERAL"}</definedName>
    <definedName name="tr" localSheetId="16" hidden="1">{"TAB1",#N/A,TRUE,"GENERAL";"TAB2",#N/A,TRUE,"GENERAL";"TAB3",#N/A,TRUE,"GENERAL";"TAB4",#N/A,TRUE,"GENERAL";"TAB5",#N/A,TRUE,"GENERAL"}</definedName>
    <definedName name="tr" localSheetId="1" hidden="1">{"TAB1",#N/A,TRUE,"GENERAL";"TAB2",#N/A,TRUE,"GENERAL";"TAB3",#N/A,TRUE,"GENERAL";"TAB4",#N/A,TRUE,"GENERAL";"TAB5",#N/A,TRUE,"GENERAL"}</definedName>
    <definedName name="tr" localSheetId="11" hidden="1">{"TAB1",#N/A,TRUE,"GENERAL";"TAB2",#N/A,TRUE,"GENERAL";"TAB3",#N/A,TRUE,"GENERAL";"TAB4",#N/A,TRUE,"GENERAL";"TAB5",#N/A,TRUE,"GENERAL"}</definedName>
    <definedName name="tr" localSheetId="5" hidden="1">{"TAB1",#N/A,TRUE,"GENERAL";"TAB2",#N/A,TRUE,"GENERAL";"TAB3",#N/A,TRUE,"GENERAL";"TAB4",#N/A,TRUE,"GENERAL";"TAB5",#N/A,TRUE,"GENERAL"}</definedName>
    <definedName name="tr" localSheetId="6" hidden="1">{"TAB1",#N/A,TRUE,"GENERAL";"TAB2",#N/A,TRUE,"GENERAL";"TAB3",#N/A,TRUE,"GENERAL";"TAB4",#N/A,TRUE,"GENERAL";"TAB5",#N/A,TRUE,"GENERAL"}</definedName>
    <definedName name="tr" hidden="1">{"TAB1",#N/A,TRUE,"GENERAL";"TAB2",#N/A,TRUE,"GENERAL";"TAB3",#N/A,TRUE,"GENERAL";"TAB4",#N/A,TRUE,"GENERAL";"TAB5",#N/A,TRUE,"GENERAL"}</definedName>
    <definedName name="TRANS" localSheetId="2">#REF!</definedName>
    <definedName name="TRANS" localSheetId="14">[3]Hoja2!#REF!</definedName>
    <definedName name="TRANS" localSheetId="15">#REF!</definedName>
    <definedName name="TRANS" localSheetId="0">#REF!</definedName>
    <definedName name="TRANS" localSheetId="12">[3]Hoja2!#REF!</definedName>
    <definedName name="TRANS" localSheetId="13">[3]Hoja2!#REF!</definedName>
    <definedName name="TRANS" localSheetId="16">#REF!</definedName>
    <definedName name="TRANS" localSheetId="1">[3]Hoja2!#REF!</definedName>
    <definedName name="TRANS" localSheetId="11">#REF!</definedName>
    <definedName name="TRANS" localSheetId="5">#REF!</definedName>
    <definedName name="TRANS" localSheetId="6">[3]Hoja2!#REF!</definedName>
    <definedName name="TRANS">#REF!</definedName>
    <definedName name="TRAT" localSheetId="2">#REF!</definedName>
    <definedName name="TRAT" localSheetId="14">[66]desmonte!$E$48</definedName>
    <definedName name="TRAT" localSheetId="15">#REF!</definedName>
    <definedName name="TRAT" localSheetId="0">#REF!</definedName>
    <definedName name="TRAT" localSheetId="12">[66]desmonte!$E$48</definedName>
    <definedName name="TRAT" localSheetId="13">[66]desmonte!$E$48</definedName>
    <definedName name="TRAT" localSheetId="1">[66]desmonte!$E$48</definedName>
    <definedName name="TRAT" localSheetId="11">#REF!</definedName>
    <definedName name="TRAT" localSheetId="5">#REF!</definedName>
    <definedName name="TRAT" localSheetId="6">[66]desmonte!$E$48</definedName>
    <definedName name="TRAT">#REF!</definedName>
    <definedName name="trest" localSheetId="2" hidden="1">{"TAB1",#N/A,TRUE,"GENERAL";"TAB2",#N/A,TRUE,"GENERAL";"TAB3",#N/A,TRUE,"GENERAL";"TAB4",#N/A,TRUE,"GENERAL";"TAB5",#N/A,TRUE,"GENERAL"}</definedName>
    <definedName name="trest" localSheetId="14" hidden="1">{"TAB1",#N/A,TRUE,"GENERAL";"TAB2",#N/A,TRUE,"GENERAL";"TAB3",#N/A,TRUE,"GENERAL";"TAB4",#N/A,TRUE,"GENERAL";"TAB5",#N/A,TRUE,"GENERAL"}</definedName>
    <definedName name="trest" localSheetId="15" hidden="1">{"TAB1",#N/A,TRUE,"GENERAL";"TAB2",#N/A,TRUE,"GENERAL";"TAB3",#N/A,TRUE,"GENERAL";"TAB4",#N/A,TRUE,"GENERAL";"TAB5",#N/A,TRUE,"GENERAL"}</definedName>
    <definedName name="trest" localSheetId="0" hidden="1">{"TAB1",#N/A,TRUE,"GENERAL";"TAB2",#N/A,TRUE,"GENERAL";"TAB3",#N/A,TRUE,"GENERAL";"TAB4",#N/A,TRUE,"GENERAL";"TAB5",#N/A,TRUE,"GENERAL"}</definedName>
    <definedName name="trest" localSheetId="12" hidden="1">{"TAB1",#N/A,TRUE,"GENERAL";"TAB2",#N/A,TRUE,"GENERAL";"TAB3",#N/A,TRUE,"GENERAL";"TAB4",#N/A,TRUE,"GENERAL";"TAB5",#N/A,TRUE,"GENERAL"}</definedName>
    <definedName name="trest" localSheetId="13" hidden="1">{"TAB1",#N/A,TRUE,"GENERAL";"TAB2",#N/A,TRUE,"GENERAL";"TAB3",#N/A,TRUE,"GENERAL";"TAB4",#N/A,TRUE,"GENERAL";"TAB5",#N/A,TRUE,"GENERAL"}</definedName>
    <definedName name="trest" localSheetId="16" hidden="1">{"TAB1",#N/A,TRUE,"GENERAL";"TAB2",#N/A,TRUE,"GENERAL";"TAB3",#N/A,TRUE,"GENERAL";"TAB4",#N/A,TRUE,"GENERAL";"TAB5",#N/A,TRUE,"GENERAL"}</definedName>
    <definedName name="trest" localSheetId="1" hidden="1">{"TAB1",#N/A,TRUE,"GENERAL";"TAB2",#N/A,TRUE,"GENERAL";"TAB3",#N/A,TRUE,"GENERAL";"TAB4",#N/A,TRUE,"GENERAL";"TAB5",#N/A,TRUE,"GENERAL"}</definedName>
    <definedName name="trest" localSheetId="11" hidden="1">{"TAB1",#N/A,TRUE,"GENERAL";"TAB2",#N/A,TRUE,"GENERAL";"TAB3",#N/A,TRUE,"GENERAL";"TAB4",#N/A,TRUE,"GENERAL";"TAB5",#N/A,TRUE,"GENERAL"}</definedName>
    <definedName name="trest" localSheetId="5" hidden="1">{"TAB1",#N/A,TRUE,"GENERAL";"TAB2",#N/A,TRUE,"GENERAL";"TAB3",#N/A,TRUE,"GENERAL";"TAB4",#N/A,TRUE,"GENERAL";"TAB5",#N/A,TRUE,"GENERAL"}</definedName>
    <definedName name="trest" localSheetId="6"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localSheetId="14" hidden="1">{"TAB1",#N/A,TRUE,"GENERAL";"TAB2",#N/A,TRUE,"GENERAL";"TAB3",#N/A,TRUE,"GENERAL";"TAB4",#N/A,TRUE,"GENERAL";"TAB5",#N/A,TRUE,"GENERAL"}</definedName>
    <definedName name="tret" localSheetId="15" hidden="1">{"TAB1",#N/A,TRUE,"GENERAL";"TAB2",#N/A,TRUE,"GENERAL";"TAB3",#N/A,TRUE,"GENERAL";"TAB4",#N/A,TRUE,"GENERAL";"TAB5",#N/A,TRUE,"GENERAL"}</definedName>
    <definedName name="tret" localSheetId="0" hidden="1">{"TAB1",#N/A,TRUE,"GENERAL";"TAB2",#N/A,TRUE,"GENERAL";"TAB3",#N/A,TRUE,"GENERAL";"TAB4",#N/A,TRUE,"GENERAL";"TAB5",#N/A,TRUE,"GENERAL"}</definedName>
    <definedName name="tret" localSheetId="12" hidden="1">{"TAB1",#N/A,TRUE,"GENERAL";"TAB2",#N/A,TRUE,"GENERAL";"TAB3",#N/A,TRUE,"GENERAL";"TAB4",#N/A,TRUE,"GENERAL";"TAB5",#N/A,TRUE,"GENERAL"}</definedName>
    <definedName name="tret" localSheetId="13" hidden="1">{"TAB1",#N/A,TRUE,"GENERAL";"TAB2",#N/A,TRUE,"GENERAL";"TAB3",#N/A,TRUE,"GENERAL";"TAB4",#N/A,TRUE,"GENERAL";"TAB5",#N/A,TRUE,"GENERAL"}</definedName>
    <definedName name="tret" localSheetId="16" hidden="1">{"TAB1",#N/A,TRUE,"GENERAL";"TAB2",#N/A,TRUE,"GENERAL";"TAB3",#N/A,TRUE,"GENERAL";"TAB4",#N/A,TRUE,"GENERAL";"TAB5",#N/A,TRUE,"GENERAL"}</definedName>
    <definedName name="tret" localSheetId="1" hidden="1">{"TAB1",#N/A,TRUE,"GENERAL";"TAB2",#N/A,TRUE,"GENERAL";"TAB3",#N/A,TRUE,"GENERAL";"TAB4",#N/A,TRUE,"GENERAL";"TAB5",#N/A,TRUE,"GENERAL"}</definedName>
    <definedName name="tret" localSheetId="11" hidden="1">{"TAB1",#N/A,TRUE,"GENERAL";"TAB2",#N/A,TRUE,"GENERAL";"TAB3",#N/A,TRUE,"GENERAL";"TAB4",#N/A,TRUE,"GENERAL";"TAB5",#N/A,TRUE,"GENERAL"}</definedName>
    <definedName name="tret" localSheetId="5" hidden="1">{"TAB1",#N/A,TRUE,"GENERAL";"TAB2",#N/A,TRUE,"GENERAL";"TAB3",#N/A,TRUE,"GENERAL";"TAB4",#N/A,TRUE,"GENERAL";"TAB5",#N/A,TRUE,"GENERAL"}</definedName>
    <definedName name="tret" localSheetId="6"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localSheetId="14" hidden="1">{"via1",#N/A,TRUE,"general";"via2",#N/A,TRUE,"general";"via3",#N/A,TRUE,"general"}</definedName>
    <definedName name="trh" localSheetId="15" hidden="1">{"via1",#N/A,TRUE,"general";"via2",#N/A,TRUE,"general";"via3",#N/A,TRUE,"general"}</definedName>
    <definedName name="trh" localSheetId="0" hidden="1">{"via1",#N/A,TRUE,"general";"via2",#N/A,TRUE,"general";"via3",#N/A,TRUE,"general"}</definedName>
    <definedName name="trh" localSheetId="12" hidden="1">{"via1",#N/A,TRUE,"general";"via2",#N/A,TRUE,"general";"via3",#N/A,TRUE,"general"}</definedName>
    <definedName name="trh" localSheetId="13" hidden="1">{"via1",#N/A,TRUE,"general";"via2",#N/A,TRUE,"general";"via3",#N/A,TRUE,"general"}</definedName>
    <definedName name="trh" localSheetId="16" hidden="1">{"via1",#N/A,TRUE,"general";"via2",#N/A,TRUE,"general";"via3",#N/A,TRUE,"general"}</definedName>
    <definedName name="trh" localSheetId="1" hidden="1">{"via1",#N/A,TRUE,"general";"via2",#N/A,TRUE,"general";"via3",#N/A,TRUE,"general"}</definedName>
    <definedName name="trh" localSheetId="11" hidden="1">{"via1",#N/A,TRUE,"general";"via2",#N/A,TRUE,"general";"via3",#N/A,TRUE,"general"}</definedName>
    <definedName name="trh" localSheetId="5" hidden="1">{"via1",#N/A,TRUE,"general";"via2",#N/A,TRUE,"general";"via3",#N/A,TRUE,"general"}</definedName>
    <definedName name="trh" localSheetId="6"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localSheetId="14" hidden="1">{"via1",#N/A,TRUE,"general";"via2",#N/A,TRUE,"general";"via3",#N/A,TRUE,"general"}</definedName>
    <definedName name="trhfh" localSheetId="15" hidden="1">{"via1",#N/A,TRUE,"general";"via2",#N/A,TRUE,"general";"via3",#N/A,TRUE,"general"}</definedName>
    <definedName name="trhfh" localSheetId="0" hidden="1">{"via1",#N/A,TRUE,"general";"via2",#N/A,TRUE,"general";"via3",#N/A,TRUE,"general"}</definedName>
    <definedName name="trhfh" localSheetId="12" hidden="1">{"via1",#N/A,TRUE,"general";"via2",#N/A,TRUE,"general";"via3",#N/A,TRUE,"general"}</definedName>
    <definedName name="trhfh" localSheetId="13" hidden="1">{"via1",#N/A,TRUE,"general";"via2",#N/A,TRUE,"general";"via3",#N/A,TRUE,"general"}</definedName>
    <definedName name="trhfh" localSheetId="16" hidden="1">{"via1",#N/A,TRUE,"general";"via2",#N/A,TRUE,"general";"via3",#N/A,TRUE,"general"}</definedName>
    <definedName name="trhfh" localSheetId="1" hidden="1">{"via1",#N/A,TRUE,"general";"via2",#N/A,TRUE,"general";"via3",#N/A,TRUE,"general"}</definedName>
    <definedName name="trhfh" localSheetId="11" hidden="1">{"via1",#N/A,TRUE,"general";"via2",#N/A,TRUE,"general";"via3",#N/A,TRUE,"general"}</definedName>
    <definedName name="trhfh" localSheetId="5" hidden="1">{"via1",#N/A,TRUE,"general";"via2",#N/A,TRUE,"general";"via3",#N/A,TRUE,"general"}</definedName>
    <definedName name="trhfh" localSheetId="6" hidden="1">{"via1",#N/A,TRUE,"general";"via2",#N/A,TRUE,"general";"via3",#N/A,TRUE,"general"}</definedName>
    <definedName name="trhfh" hidden="1">{"via1",#N/A,TRUE,"general";"via2",#N/A,TRUE,"general";"via3",#N/A,TRUE,"general"}</definedName>
    <definedName name="trihp" localSheetId="2">#REF!</definedName>
    <definedName name="trihp" localSheetId="14">#REF!</definedName>
    <definedName name="trihp" localSheetId="15">#REF!</definedName>
    <definedName name="trihp" localSheetId="0">#REF!</definedName>
    <definedName name="trihp" localSheetId="12">#REF!</definedName>
    <definedName name="trihp" localSheetId="13">#REF!</definedName>
    <definedName name="trihp" localSheetId="1">#REF!</definedName>
    <definedName name="trihp" localSheetId="11">#REF!</definedName>
    <definedName name="trihp" localSheetId="5">#REF!</definedName>
    <definedName name="trihp" localSheetId="6">#REF!</definedName>
    <definedName name="trihp">#REF!</definedName>
    <definedName name="trjfgjh" localSheetId="2" hidden="1">{"via1",#N/A,TRUE,"general";"via2",#N/A,TRUE,"general";"via3",#N/A,TRUE,"general"}</definedName>
    <definedName name="trjfgjh" localSheetId="14" hidden="1">{"via1",#N/A,TRUE,"general";"via2",#N/A,TRUE,"general";"via3",#N/A,TRUE,"general"}</definedName>
    <definedName name="trjfgjh" localSheetId="15" hidden="1">{"via1",#N/A,TRUE,"general";"via2",#N/A,TRUE,"general";"via3",#N/A,TRUE,"general"}</definedName>
    <definedName name="trjfgjh" localSheetId="0" hidden="1">{"via1",#N/A,TRUE,"general";"via2",#N/A,TRUE,"general";"via3",#N/A,TRUE,"general"}</definedName>
    <definedName name="trjfgjh" localSheetId="12" hidden="1">{"via1",#N/A,TRUE,"general";"via2",#N/A,TRUE,"general";"via3",#N/A,TRUE,"general"}</definedName>
    <definedName name="trjfgjh" localSheetId="13" hidden="1">{"via1",#N/A,TRUE,"general";"via2",#N/A,TRUE,"general";"via3",#N/A,TRUE,"general"}</definedName>
    <definedName name="trjfgjh" localSheetId="16" hidden="1">{"via1",#N/A,TRUE,"general";"via2",#N/A,TRUE,"general";"via3",#N/A,TRUE,"general"}</definedName>
    <definedName name="trjfgjh" localSheetId="1" hidden="1">{"via1",#N/A,TRUE,"general";"via2",#N/A,TRUE,"general";"via3",#N/A,TRUE,"general"}</definedName>
    <definedName name="trjfgjh" localSheetId="11" hidden="1">{"via1",#N/A,TRUE,"general";"via2",#N/A,TRUE,"general";"via3",#N/A,TRUE,"general"}</definedName>
    <definedName name="trjfgjh" localSheetId="5" hidden="1">{"via1",#N/A,TRUE,"general";"via2",#N/A,TRUE,"general";"via3",#N/A,TRUE,"general"}</definedName>
    <definedName name="trjfgjh" localSheetId="6" hidden="1">{"via1",#N/A,TRUE,"general";"via2",#N/A,TRUE,"general";"via3",#N/A,TRUE,"general"}</definedName>
    <definedName name="trjfgjh" hidden="1">{"via1",#N/A,TRUE,"general";"via2",#N/A,TRUE,"general";"via3",#N/A,TRUE,"general"}</definedName>
    <definedName name="TRM" localSheetId="2">#REF!</definedName>
    <definedName name="TRM" localSheetId="14">[67]VrEqpBasica!$I$2</definedName>
    <definedName name="TRM" localSheetId="15">#REF!</definedName>
    <definedName name="TRM" localSheetId="0">#REF!</definedName>
    <definedName name="TRM" localSheetId="12">[67]VrEqpBasica!$I$2</definedName>
    <definedName name="TRM" localSheetId="13">[67]VrEqpBasica!$I$2</definedName>
    <definedName name="TRM" localSheetId="1">[67]VrEqpBasica!$I$2</definedName>
    <definedName name="TRM" localSheetId="11">#REF!</definedName>
    <definedName name="TRM" localSheetId="5">#REF!</definedName>
    <definedName name="TRM" localSheetId="6">[67]VrEqpBasica!$I$2</definedName>
    <definedName name="TRM">#REF!</definedName>
    <definedName name="tru" localSheetId="2" hidden="1">{"via1",#N/A,TRUE,"general";"via2",#N/A,TRUE,"general";"via3",#N/A,TRUE,"general"}</definedName>
    <definedName name="tru" localSheetId="14" hidden="1">{"via1",#N/A,TRUE,"general";"via2",#N/A,TRUE,"general";"via3",#N/A,TRUE,"general"}</definedName>
    <definedName name="tru" localSheetId="15" hidden="1">{"via1",#N/A,TRUE,"general";"via2",#N/A,TRUE,"general";"via3",#N/A,TRUE,"general"}</definedName>
    <definedName name="tru" localSheetId="0" hidden="1">{"via1",#N/A,TRUE,"general";"via2",#N/A,TRUE,"general";"via3",#N/A,TRUE,"general"}</definedName>
    <definedName name="tru" localSheetId="12" hidden="1">{"via1",#N/A,TRUE,"general";"via2",#N/A,TRUE,"general";"via3",#N/A,TRUE,"general"}</definedName>
    <definedName name="tru" localSheetId="13" hidden="1">{"via1",#N/A,TRUE,"general";"via2",#N/A,TRUE,"general";"via3",#N/A,TRUE,"general"}</definedName>
    <definedName name="tru" localSheetId="16" hidden="1">{"via1",#N/A,TRUE,"general";"via2",#N/A,TRUE,"general";"via3",#N/A,TRUE,"general"}</definedName>
    <definedName name="tru" localSheetId="1" hidden="1">{"via1",#N/A,TRUE,"general";"via2",#N/A,TRUE,"general";"via3",#N/A,TRUE,"general"}</definedName>
    <definedName name="tru" localSheetId="11" hidden="1">{"via1",#N/A,TRUE,"general";"via2",#N/A,TRUE,"general";"via3",#N/A,TRUE,"general"}</definedName>
    <definedName name="tru" localSheetId="5" hidden="1">{"via1",#N/A,TRUE,"general";"via2",#N/A,TRUE,"general";"via3",#N/A,TRUE,"general"}</definedName>
    <definedName name="tru" localSheetId="6"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localSheetId="14" hidden="1">{"via1",#N/A,TRUE,"general";"via2",#N/A,TRUE,"general";"via3",#N/A,TRUE,"general"}</definedName>
    <definedName name="truds" localSheetId="15" hidden="1">{"via1",#N/A,TRUE,"general";"via2",#N/A,TRUE,"general";"via3",#N/A,TRUE,"general"}</definedName>
    <definedName name="truds" localSheetId="0" hidden="1">{"via1",#N/A,TRUE,"general";"via2",#N/A,TRUE,"general";"via3",#N/A,TRUE,"general"}</definedName>
    <definedName name="truds" localSheetId="12" hidden="1">{"via1",#N/A,TRUE,"general";"via2",#N/A,TRUE,"general";"via3",#N/A,TRUE,"general"}</definedName>
    <definedName name="truds" localSheetId="13" hidden="1">{"via1",#N/A,TRUE,"general";"via2",#N/A,TRUE,"general";"via3",#N/A,TRUE,"general"}</definedName>
    <definedName name="truds" localSheetId="16" hidden="1">{"via1",#N/A,TRUE,"general";"via2",#N/A,TRUE,"general";"via3",#N/A,TRUE,"general"}</definedName>
    <definedName name="truds" localSheetId="1" hidden="1">{"via1",#N/A,TRUE,"general";"via2",#N/A,TRUE,"general";"via3",#N/A,TRUE,"general"}</definedName>
    <definedName name="truds" localSheetId="11" hidden="1">{"via1",#N/A,TRUE,"general";"via2",#N/A,TRUE,"general";"via3",#N/A,TRUE,"general"}</definedName>
    <definedName name="truds" localSheetId="5" hidden="1">{"via1",#N/A,TRUE,"general";"via2",#N/A,TRUE,"general";"via3",#N/A,TRUE,"general"}</definedName>
    <definedName name="truds" localSheetId="6"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localSheetId="14" hidden="1">{"via1",#N/A,TRUE,"general";"via2",#N/A,TRUE,"general";"via3",#N/A,TRUE,"general"}</definedName>
    <definedName name="trutu" localSheetId="15" hidden="1">{"via1",#N/A,TRUE,"general";"via2",#N/A,TRUE,"general";"via3",#N/A,TRUE,"general"}</definedName>
    <definedName name="trutu" localSheetId="0" hidden="1">{"via1",#N/A,TRUE,"general";"via2",#N/A,TRUE,"general";"via3",#N/A,TRUE,"general"}</definedName>
    <definedName name="trutu" localSheetId="12" hidden="1">{"via1",#N/A,TRUE,"general";"via2",#N/A,TRUE,"general";"via3",#N/A,TRUE,"general"}</definedName>
    <definedName name="trutu" localSheetId="13" hidden="1">{"via1",#N/A,TRUE,"general";"via2",#N/A,TRUE,"general";"via3",#N/A,TRUE,"general"}</definedName>
    <definedName name="trutu" localSheetId="16" hidden="1">{"via1",#N/A,TRUE,"general";"via2",#N/A,TRUE,"general";"via3",#N/A,TRUE,"general"}</definedName>
    <definedName name="trutu" localSheetId="1" hidden="1">{"via1",#N/A,TRUE,"general";"via2",#N/A,TRUE,"general";"via3",#N/A,TRUE,"general"}</definedName>
    <definedName name="trutu" localSheetId="11" hidden="1">{"via1",#N/A,TRUE,"general";"via2",#N/A,TRUE,"general";"via3",#N/A,TRUE,"general"}</definedName>
    <definedName name="trutu" localSheetId="5" hidden="1">{"via1",#N/A,TRUE,"general";"via2",#N/A,TRUE,"general";"via3",#N/A,TRUE,"general"}</definedName>
    <definedName name="trutu" localSheetId="6"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localSheetId="14" hidden="1">{"via1",#N/A,TRUE,"general";"via2",#N/A,TRUE,"general";"via3",#N/A,TRUE,"general"}</definedName>
    <definedName name="trydfg" localSheetId="15" hidden="1">{"via1",#N/A,TRUE,"general";"via2",#N/A,TRUE,"general";"via3",#N/A,TRUE,"general"}</definedName>
    <definedName name="trydfg" localSheetId="0" hidden="1">{"via1",#N/A,TRUE,"general";"via2",#N/A,TRUE,"general";"via3",#N/A,TRUE,"general"}</definedName>
    <definedName name="trydfg" localSheetId="12" hidden="1">{"via1",#N/A,TRUE,"general";"via2",#N/A,TRUE,"general";"via3",#N/A,TRUE,"general"}</definedName>
    <definedName name="trydfg" localSheetId="13" hidden="1">{"via1",#N/A,TRUE,"general";"via2",#N/A,TRUE,"general";"via3",#N/A,TRUE,"general"}</definedName>
    <definedName name="trydfg" localSheetId="16" hidden="1">{"via1",#N/A,TRUE,"general";"via2",#N/A,TRUE,"general";"via3",#N/A,TRUE,"general"}</definedName>
    <definedName name="trydfg" localSheetId="1" hidden="1">{"via1",#N/A,TRUE,"general";"via2",#N/A,TRUE,"general";"via3",#N/A,TRUE,"general"}</definedName>
    <definedName name="trydfg" localSheetId="11" hidden="1">{"via1",#N/A,TRUE,"general";"via2",#N/A,TRUE,"general";"via3",#N/A,TRUE,"general"}</definedName>
    <definedName name="trydfg" localSheetId="5" hidden="1">{"via1",#N/A,TRUE,"general";"via2",#N/A,TRUE,"general";"via3",#N/A,TRUE,"general"}</definedName>
    <definedName name="trydfg" localSheetId="6"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localSheetId="14" hidden="1">{"via1",#N/A,TRUE,"general";"via2",#N/A,TRUE,"general";"via3",#N/A,TRUE,"general"}</definedName>
    <definedName name="trydtrygf" localSheetId="15" hidden="1">{"via1",#N/A,TRUE,"general";"via2",#N/A,TRUE,"general";"via3",#N/A,TRUE,"general"}</definedName>
    <definedName name="trydtrygf" localSheetId="0" hidden="1">{"via1",#N/A,TRUE,"general";"via2",#N/A,TRUE,"general";"via3",#N/A,TRUE,"general"}</definedName>
    <definedName name="trydtrygf" localSheetId="12" hidden="1">{"via1",#N/A,TRUE,"general";"via2",#N/A,TRUE,"general";"via3",#N/A,TRUE,"general"}</definedName>
    <definedName name="trydtrygf" localSheetId="13" hidden="1">{"via1",#N/A,TRUE,"general";"via2",#N/A,TRUE,"general";"via3",#N/A,TRUE,"general"}</definedName>
    <definedName name="trydtrygf" localSheetId="16" hidden="1">{"via1",#N/A,TRUE,"general";"via2",#N/A,TRUE,"general";"via3",#N/A,TRUE,"general"}</definedName>
    <definedName name="trydtrygf" localSheetId="1" hidden="1">{"via1",#N/A,TRUE,"general";"via2",#N/A,TRUE,"general";"via3",#N/A,TRUE,"general"}</definedName>
    <definedName name="trydtrygf" localSheetId="11" hidden="1">{"via1",#N/A,TRUE,"general";"via2",#N/A,TRUE,"general";"via3",#N/A,TRUE,"general"}</definedName>
    <definedName name="trydtrygf" localSheetId="5" hidden="1">{"via1",#N/A,TRUE,"general";"via2",#N/A,TRUE,"general";"via3",#N/A,TRUE,"general"}</definedName>
    <definedName name="trydtrygf" localSheetId="6"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localSheetId="14" hidden="1">{"TAB1",#N/A,TRUE,"GENERAL";"TAB2",#N/A,TRUE,"GENERAL";"TAB3",#N/A,TRUE,"GENERAL";"TAB4",#N/A,TRUE,"GENERAL";"TAB5",#N/A,TRUE,"GENERAL"}</definedName>
    <definedName name="tryery" localSheetId="15" hidden="1">{"TAB1",#N/A,TRUE,"GENERAL";"TAB2",#N/A,TRUE,"GENERAL";"TAB3",#N/A,TRUE,"GENERAL";"TAB4",#N/A,TRUE,"GENERAL";"TAB5",#N/A,TRUE,"GENERAL"}</definedName>
    <definedName name="tryery" localSheetId="0" hidden="1">{"TAB1",#N/A,TRUE,"GENERAL";"TAB2",#N/A,TRUE,"GENERAL";"TAB3",#N/A,TRUE,"GENERAL";"TAB4",#N/A,TRUE,"GENERAL";"TAB5",#N/A,TRUE,"GENERAL"}</definedName>
    <definedName name="tryery" localSheetId="12" hidden="1">{"TAB1",#N/A,TRUE,"GENERAL";"TAB2",#N/A,TRUE,"GENERAL";"TAB3",#N/A,TRUE,"GENERAL";"TAB4",#N/A,TRUE,"GENERAL";"TAB5",#N/A,TRUE,"GENERAL"}</definedName>
    <definedName name="tryery" localSheetId="13" hidden="1">{"TAB1",#N/A,TRUE,"GENERAL";"TAB2",#N/A,TRUE,"GENERAL";"TAB3",#N/A,TRUE,"GENERAL";"TAB4",#N/A,TRUE,"GENERAL";"TAB5",#N/A,TRUE,"GENERAL"}</definedName>
    <definedName name="tryery" localSheetId="16" hidden="1">{"TAB1",#N/A,TRUE,"GENERAL";"TAB2",#N/A,TRUE,"GENERAL";"TAB3",#N/A,TRUE,"GENERAL";"TAB4",#N/A,TRUE,"GENERAL";"TAB5",#N/A,TRUE,"GENERAL"}</definedName>
    <definedName name="tryery" localSheetId="1" hidden="1">{"TAB1",#N/A,TRUE,"GENERAL";"TAB2",#N/A,TRUE,"GENERAL";"TAB3",#N/A,TRUE,"GENERAL";"TAB4",#N/A,TRUE,"GENERAL";"TAB5",#N/A,TRUE,"GENERAL"}</definedName>
    <definedName name="tryery" localSheetId="11" hidden="1">{"TAB1",#N/A,TRUE,"GENERAL";"TAB2",#N/A,TRUE,"GENERAL";"TAB3",#N/A,TRUE,"GENERAL";"TAB4",#N/A,TRUE,"GENERAL";"TAB5",#N/A,TRUE,"GENERAL"}</definedName>
    <definedName name="tryery" localSheetId="5" hidden="1">{"TAB1",#N/A,TRUE,"GENERAL";"TAB2",#N/A,TRUE,"GENERAL";"TAB3",#N/A,TRUE,"GENERAL";"TAB4",#N/A,TRUE,"GENERAL";"TAB5",#N/A,TRUE,"GENERAL"}</definedName>
    <definedName name="tryery" localSheetId="6"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localSheetId="14" hidden="1">{"TAB1",#N/A,TRUE,"GENERAL";"TAB2",#N/A,TRUE,"GENERAL";"TAB3",#N/A,TRUE,"GENERAL";"TAB4",#N/A,TRUE,"GENERAL";"TAB5",#N/A,TRUE,"GENERAL"}</definedName>
    <definedName name="tryi6" localSheetId="15" hidden="1">{"TAB1",#N/A,TRUE,"GENERAL";"TAB2",#N/A,TRUE,"GENERAL";"TAB3",#N/A,TRUE,"GENERAL";"TAB4",#N/A,TRUE,"GENERAL";"TAB5",#N/A,TRUE,"GENERAL"}</definedName>
    <definedName name="tryi6" localSheetId="0" hidden="1">{"TAB1",#N/A,TRUE,"GENERAL";"TAB2",#N/A,TRUE,"GENERAL";"TAB3",#N/A,TRUE,"GENERAL";"TAB4",#N/A,TRUE,"GENERAL";"TAB5",#N/A,TRUE,"GENERAL"}</definedName>
    <definedName name="tryi6" localSheetId="12" hidden="1">{"TAB1",#N/A,TRUE,"GENERAL";"TAB2",#N/A,TRUE,"GENERAL";"TAB3",#N/A,TRUE,"GENERAL";"TAB4",#N/A,TRUE,"GENERAL";"TAB5",#N/A,TRUE,"GENERAL"}</definedName>
    <definedName name="tryi6" localSheetId="13" hidden="1">{"TAB1",#N/A,TRUE,"GENERAL";"TAB2",#N/A,TRUE,"GENERAL";"TAB3",#N/A,TRUE,"GENERAL";"TAB4",#N/A,TRUE,"GENERAL";"TAB5",#N/A,TRUE,"GENERAL"}</definedName>
    <definedName name="tryi6" localSheetId="16" hidden="1">{"TAB1",#N/A,TRUE,"GENERAL";"TAB2",#N/A,TRUE,"GENERAL";"TAB3",#N/A,TRUE,"GENERAL";"TAB4",#N/A,TRUE,"GENERAL";"TAB5",#N/A,TRUE,"GENERAL"}</definedName>
    <definedName name="tryi6" localSheetId="1" hidden="1">{"TAB1",#N/A,TRUE,"GENERAL";"TAB2",#N/A,TRUE,"GENERAL";"TAB3",#N/A,TRUE,"GENERAL";"TAB4",#N/A,TRUE,"GENERAL";"TAB5",#N/A,TRUE,"GENERAL"}</definedName>
    <definedName name="tryi6" localSheetId="11" hidden="1">{"TAB1",#N/A,TRUE,"GENERAL";"TAB2",#N/A,TRUE,"GENERAL";"TAB3",#N/A,TRUE,"GENERAL";"TAB4",#N/A,TRUE,"GENERAL";"TAB5",#N/A,TRUE,"GENERAL"}</definedName>
    <definedName name="tryi6" localSheetId="5" hidden="1">{"TAB1",#N/A,TRUE,"GENERAL";"TAB2",#N/A,TRUE,"GENERAL";"TAB3",#N/A,TRUE,"GENERAL";"TAB4",#N/A,TRUE,"GENERAL";"TAB5",#N/A,TRUE,"GENERAL"}</definedName>
    <definedName name="tryi6" localSheetId="6"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localSheetId="14" hidden="1">{"via1",#N/A,TRUE,"general";"via2",#N/A,TRUE,"general";"via3",#N/A,TRUE,"general"}</definedName>
    <definedName name="tryrth" localSheetId="15" hidden="1">{"via1",#N/A,TRUE,"general";"via2",#N/A,TRUE,"general";"via3",#N/A,TRUE,"general"}</definedName>
    <definedName name="tryrth" localSheetId="0" hidden="1">{"via1",#N/A,TRUE,"general";"via2",#N/A,TRUE,"general";"via3",#N/A,TRUE,"general"}</definedName>
    <definedName name="tryrth" localSheetId="12" hidden="1">{"via1",#N/A,TRUE,"general";"via2",#N/A,TRUE,"general";"via3",#N/A,TRUE,"general"}</definedName>
    <definedName name="tryrth" localSheetId="13" hidden="1">{"via1",#N/A,TRUE,"general";"via2",#N/A,TRUE,"general";"via3",#N/A,TRUE,"general"}</definedName>
    <definedName name="tryrth" localSheetId="16" hidden="1">{"via1",#N/A,TRUE,"general";"via2",#N/A,TRUE,"general";"via3",#N/A,TRUE,"general"}</definedName>
    <definedName name="tryrth" localSheetId="1" hidden="1">{"via1",#N/A,TRUE,"general";"via2",#N/A,TRUE,"general";"via3",#N/A,TRUE,"general"}</definedName>
    <definedName name="tryrth" localSheetId="11" hidden="1">{"via1",#N/A,TRUE,"general";"via2",#N/A,TRUE,"general";"via3",#N/A,TRUE,"general"}</definedName>
    <definedName name="tryrth" localSheetId="5" hidden="1">{"via1",#N/A,TRUE,"general";"via2",#N/A,TRUE,"general";"via3",#N/A,TRUE,"general"}</definedName>
    <definedName name="tryrth" localSheetId="6"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localSheetId="14" hidden="1">{"TAB1",#N/A,TRUE,"GENERAL";"TAB2",#N/A,TRUE,"GENERAL";"TAB3",#N/A,TRUE,"GENERAL";"TAB4",#N/A,TRUE,"GENERAL";"TAB5",#N/A,TRUE,"GENERAL"}</definedName>
    <definedName name="tsert" localSheetId="15" hidden="1">{"TAB1",#N/A,TRUE,"GENERAL";"TAB2",#N/A,TRUE,"GENERAL";"TAB3",#N/A,TRUE,"GENERAL";"TAB4",#N/A,TRUE,"GENERAL";"TAB5",#N/A,TRUE,"GENERAL"}</definedName>
    <definedName name="tsert" localSheetId="0" hidden="1">{"TAB1",#N/A,TRUE,"GENERAL";"TAB2",#N/A,TRUE,"GENERAL";"TAB3",#N/A,TRUE,"GENERAL";"TAB4",#N/A,TRUE,"GENERAL";"TAB5",#N/A,TRUE,"GENERAL"}</definedName>
    <definedName name="tsert" localSheetId="12" hidden="1">{"TAB1",#N/A,TRUE,"GENERAL";"TAB2",#N/A,TRUE,"GENERAL";"TAB3",#N/A,TRUE,"GENERAL";"TAB4",#N/A,TRUE,"GENERAL";"TAB5",#N/A,TRUE,"GENERAL"}</definedName>
    <definedName name="tsert" localSheetId="13" hidden="1">{"TAB1",#N/A,TRUE,"GENERAL";"TAB2",#N/A,TRUE,"GENERAL";"TAB3",#N/A,TRUE,"GENERAL";"TAB4",#N/A,TRUE,"GENERAL";"TAB5",#N/A,TRUE,"GENERAL"}</definedName>
    <definedName name="tsert" localSheetId="16" hidden="1">{"TAB1",#N/A,TRUE,"GENERAL";"TAB2",#N/A,TRUE,"GENERAL";"TAB3",#N/A,TRUE,"GENERAL";"TAB4",#N/A,TRUE,"GENERAL";"TAB5",#N/A,TRUE,"GENERAL"}</definedName>
    <definedName name="tsert" localSheetId="1" hidden="1">{"TAB1",#N/A,TRUE,"GENERAL";"TAB2",#N/A,TRUE,"GENERAL";"TAB3",#N/A,TRUE,"GENERAL";"TAB4",#N/A,TRUE,"GENERAL";"TAB5",#N/A,TRUE,"GENERAL"}</definedName>
    <definedName name="tsert" localSheetId="11" hidden="1">{"TAB1",#N/A,TRUE,"GENERAL";"TAB2",#N/A,TRUE,"GENERAL";"TAB3",#N/A,TRUE,"GENERAL";"TAB4",#N/A,TRUE,"GENERAL";"TAB5",#N/A,TRUE,"GENERAL"}</definedName>
    <definedName name="tsert" localSheetId="5" hidden="1">{"TAB1",#N/A,TRUE,"GENERAL";"TAB2",#N/A,TRUE,"GENERAL";"TAB3",#N/A,TRUE,"GENERAL";"TAB4",#N/A,TRUE,"GENERAL";"TAB5",#N/A,TRUE,"GENERAL"}</definedName>
    <definedName name="tsert" localSheetId="6" hidden="1">{"TAB1",#N/A,TRUE,"GENERAL";"TAB2",#N/A,TRUE,"GENERAL";"TAB3",#N/A,TRUE,"GENERAL";"TAB4",#N/A,TRUE,"GENERAL";"TAB5",#N/A,TRUE,"GENERAL"}</definedName>
    <definedName name="tsert" hidden="1">{"TAB1",#N/A,TRUE,"GENERAL";"TAB2",#N/A,TRUE,"GENERAL";"TAB3",#N/A,TRUE,"GENERAL";"TAB4",#N/A,TRUE,"GENERAL";"TAB5",#N/A,TRUE,"GENERAL"}</definedName>
    <definedName name="TT" localSheetId="2">#REF!</definedName>
    <definedName name="TT" localSheetId="14">#REF!</definedName>
    <definedName name="TT" localSheetId="15">#REF!</definedName>
    <definedName name="TT" localSheetId="0">#REF!</definedName>
    <definedName name="TT" localSheetId="12">#REF!</definedName>
    <definedName name="TT" localSheetId="13">#REF!</definedName>
    <definedName name="TT" localSheetId="1">#REF!</definedName>
    <definedName name="TT" localSheetId="11">#REF!</definedName>
    <definedName name="TT" localSheetId="5">#REF!</definedName>
    <definedName name="TT" localSheetId="6">#REF!</definedName>
    <definedName name="TT">#REF!</definedName>
    <definedName name="TtCD" localSheetId="14">#REF!</definedName>
    <definedName name="TtCD" localSheetId="15">#REF!</definedName>
    <definedName name="TtCD" localSheetId="12">#REF!</definedName>
    <definedName name="TtCD" localSheetId="13">#REF!</definedName>
    <definedName name="TtCD" localSheetId="1">#REF!</definedName>
    <definedName name="TtCD" localSheetId="11">#REF!</definedName>
    <definedName name="TtCD" localSheetId="6">#REF!</definedName>
    <definedName name="TtCD">#REF!</definedName>
    <definedName name="TTR" localSheetId="2" hidden="1">{"via1",#N/A,TRUE,"general";"via2",#N/A,TRUE,"general";"via3",#N/A,TRUE,"general"}</definedName>
    <definedName name="TTR" localSheetId="14" hidden="1">{"via1",#N/A,TRUE,"general";"via2",#N/A,TRUE,"general";"via3",#N/A,TRUE,"general"}</definedName>
    <definedName name="TTR" localSheetId="15" hidden="1">{"via1",#N/A,TRUE,"general";"via2",#N/A,TRUE,"general";"via3",#N/A,TRUE,"general"}</definedName>
    <definedName name="TTR" localSheetId="0" hidden="1">{"via1",#N/A,TRUE,"general";"via2",#N/A,TRUE,"general";"via3",#N/A,TRUE,"general"}</definedName>
    <definedName name="TTR" localSheetId="12" hidden="1">{"via1",#N/A,TRUE,"general";"via2",#N/A,TRUE,"general";"via3",#N/A,TRUE,"general"}</definedName>
    <definedName name="TTR" localSheetId="13" hidden="1">{"via1",#N/A,TRUE,"general";"via2",#N/A,TRUE,"general";"via3",#N/A,TRUE,"general"}</definedName>
    <definedName name="TTR" localSheetId="16" hidden="1">{"via1",#N/A,TRUE,"general";"via2",#N/A,TRUE,"general";"via3",#N/A,TRUE,"general"}</definedName>
    <definedName name="TTR" localSheetId="1" hidden="1">{"via1",#N/A,TRUE,"general";"via2",#N/A,TRUE,"general";"via3",#N/A,TRUE,"general"}</definedName>
    <definedName name="TTR" localSheetId="11" hidden="1">{"via1",#N/A,TRUE,"general";"via2",#N/A,TRUE,"general";"via3",#N/A,TRUE,"general"}</definedName>
    <definedName name="TTR" localSheetId="5" hidden="1">{"via1",#N/A,TRUE,"general";"via2",#N/A,TRUE,"general";"via3",#N/A,TRUE,"general"}</definedName>
    <definedName name="TTR" localSheetId="6"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localSheetId="14" hidden="1">{"via1",#N/A,TRUE,"general";"via2",#N/A,TRUE,"general";"via3",#N/A,TRUE,"general"}</definedName>
    <definedName name="ttrff" localSheetId="15" hidden="1">{"via1",#N/A,TRUE,"general";"via2",#N/A,TRUE,"general";"via3",#N/A,TRUE,"general"}</definedName>
    <definedName name="ttrff" localSheetId="0" hidden="1">{"via1",#N/A,TRUE,"general";"via2",#N/A,TRUE,"general";"via3",#N/A,TRUE,"general"}</definedName>
    <definedName name="ttrff" localSheetId="12" hidden="1">{"via1",#N/A,TRUE,"general";"via2",#N/A,TRUE,"general";"via3",#N/A,TRUE,"general"}</definedName>
    <definedName name="ttrff" localSheetId="13" hidden="1">{"via1",#N/A,TRUE,"general";"via2",#N/A,TRUE,"general";"via3",#N/A,TRUE,"general"}</definedName>
    <definedName name="ttrff" localSheetId="16" hidden="1">{"via1",#N/A,TRUE,"general";"via2",#N/A,TRUE,"general";"via3",#N/A,TRUE,"general"}</definedName>
    <definedName name="ttrff" localSheetId="1" hidden="1">{"via1",#N/A,TRUE,"general";"via2",#N/A,TRUE,"general";"via3",#N/A,TRUE,"general"}</definedName>
    <definedName name="ttrff" localSheetId="11" hidden="1">{"via1",#N/A,TRUE,"general";"via2",#N/A,TRUE,"general";"via3",#N/A,TRUE,"general"}</definedName>
    <definedName name="ttrff" localSheetId="5" hidden="1">{"via1",#N/A,TRUE,"general";"via2",#N/A,TRUE,"general";"via3",#N/A,TRUE,"general"}</definedName>
    <definedName name="ttrff" localSheetId="6"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localSheetId="14" hidden="1">{"TAB1",#N/A,TRUE,"GENERAL";"TAB2",#N/A,TRUE,"GENERAL";"TAB3",#N/A,TRUE,"GENERAL";"TAB4",#N/A,TRUE,"GENERAL";"TAB5",#N/A,TRUE,"GENERAL"}</definedName>
    <definedName name="ttt" localSheetId="15" hidden="1">{"TAB1",#N/A,TRUE,"GENERAL";"TAB2",#N/A,TRUE,"GENERAL";"TAB3",#N/A,TRUE,"GENERAL";"TAB4",#N/A,TRUE,"GENERAL";"TAB5",#N/A,TRUE,"GENERAL"}</definedName>
    <definedName name="ttt" localSheetId="0" hidden="1">{"TAB1",#N/A,TRUE,"GENERAL";"TAB2",#N/A,TRUE,"GENERAL";"TAB3",#N/A,TRUE,"GENERAL";"TAB4",#N/A,TRUE,"GENERAL";"TAB5",#N/A,TRUE,"GENERAL"}</definedName>
    <definedName name="ttt" localSheetId="12" hidden="1">{"TAB1",#N/A,TRUE,"GENERAL";"TAB2",#N/A,TRUE,"GENERAL";"TAB3",#N/A,TRUE,"GENERAL";"TAB4",#N/A,TRUE,"GENERAL";"TAB5",#N/A,TRUE,"GENERAL"}</definedName>
    <definedName name="ttt" localSheetId="13" hidden="1">{"TAB1",#N/A,TRUE,"GENERAL";"TAB2",#N/A,TRUE,"GENERAL";"TAB3",#N/A,TRUE,"GENERAL";"TAB4",#N/A,TRUE,"GENERAL";"TAB5",#N/A,TRUE,"GENERAL"}</definedName>
    <definedName name="ttt" localSheetId="16" hidden="1">{"TAB1",#N/A,TRUE,"GENERAL";"TAB2",#N/A,TRUE,"GENERAL";"TAB3",#N/A,TRUE,"GENERAL";"TAB4",#N/A,TRUE,"GENERAL";"TAB5",#N/A,TRUE,"GENERAL"}</definedName>
    <definedName name="ttt" localSheetId="1" hidden="1">{"TAB1",#N/A,TRUE,"GENERAL";"TAB2",#N/A,TRUE,"GENERAL";"TAB3",#N/A,TRUE,"GENERAL";"TAB4",#N/A,TRUE,"GENERAL";"TAB5",#N/A,TRUE,"GENERAL"}</definedName>
    <definedName name="ttt" localSheetId="11" hidden="1">{"TAB1",#N/A,TRUE,"GENERAL";"TAB2",#N/A,TRUE,"GENERAL";"TAB3",#N/A,TRUE,"GENERAL";"TAB4",#N/A,TRUE,"GENERAL";"TAB5",#N/A,TRUE,"GENERAL"}</definedName>
    <definedName name="ttt" localSheetId="5" hidden="1">{"TAB1",#N/A,TRUE,"GENERAL";"TAB2",#N/A,TRUE,"GENERAL";"TAB3",#N/A,TRUE,"GENERAL";"TAB4",#N/A,TRUE,"GENERAL";"TAB5",#N/A,TRUE,"GENERAL"}</definedName>
    <definedName name="ttt" localSheetId="6"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localSheetId="14" hidden="1">{"via1",#N/A,TRUE,"general";"via2",#N/A,TRUE,"general";"via3",#N/A,TRUE,"general"}</definedName>
    <definedName name="tttt7" localSheetId="15" hidden="1">{"via1",#N/A,TRUE,"general";"via2",#N/A,TRUE,"general";"via3",#N/A,TRUE,"general"}</definedName>
    <definedName name="tttt7" localSheetId="0" hidden="1">{"via1",#N/A,TRUE,"general";"via2",#N/A,TRUE,"general";"via3",#N/A,TRUE,"general"}</definedName>
    <definedName name="tttt7" localSheetId="12" hidden="1">{"via1",#N/A,TRUE,"general";"via2",#N/A,TRUE,"general";"via3",#N/A,TRUE,"general"}</definedName>
    <definedName name="tttt7" localSheetId="13" hidden="1">{"via1",#N/A,TRUE,"general";"via2",#N/A,TRUE,"general";"via3",#N/A,TRUE,"general"}</definedName>
    <definedName name="tttt7" localSheetId="16" hidden="1">{"via1",#N/A,TRUE,"general";"via2",#N/A,TRUE,"general";"via3",#N/A,TRUE,"general"}</definedName>
    <definedName name="tttt7" localSheetId="1" hidden="1">{"via1",#N/A,TRUE,"general";"via2",#N/A,TRUE,"general";"via3",#N/A,TRUE,"general"}</definedName>
    <definedName name="tttt7" localSheetId="11" hidden="1">{"via1",#N/A,TRUE,"general";"via2",#N/A,TRUE,"general";"via3",#N/A,TRUE,"general"}</definedName>
    <definedName name="tttt7" localSheetId="5" hidden="1">{"via1",#N/A,TRUE,"general";"via2",#N/A,TRUE,"general";"via3",#N/A,TRUE,"general"}</definedName>
    <definedName name="tttt7" localSheetId="6"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localSheetId="14" hidden="1">{"TAB1",#N/A,TRUE,"GENERAL";"TAB2",#N/A,TRUE,"GENERAL";"TAB3",#N/A,TRUE,"GENERAL";"TAB4",#N/A,TRUE,"GENERAL";"TAB5",#N/A,TRUE,"GENERAL"}</definedName>
    <definedName name="tttthy" localSheetId="15" hidden="1">{"TAB1",#N/A,TRUE,"GENERAL";"TAB2",#N/A,TRUE,"GENERAL";"TAB3",#N/A,TRUE,"GENERAL";"TAB4",#N/A,TRUE,"GENERAL";"TAB5",#N/A,TRUE,"GENERAL"}</definedName>
    <definedName name="tttthy" localSheetId="0" hidden="1">{"TAB1",#N/A,TRUE,"GENERAL";"TAB2",#N/A,TRUE,"GENERAL";"TAB3",#N/A,TRUE,"GENERAL";"TAB4",#N/A,TRUE,"GENERAL";"TAB5",#N/A,TRUE,"GENERAL"}</definedName>
    <definedName name="tttthy" localSheetId="12" hidden="1">{"TAB1",#N/A,TRUE,"GENERAL";"TAB2",#N/A,TRUE,"GENERAL";"TAB3",#N/A,TRUE,"GENERAL";"TAB4",#N/A,TRUE,"GENERAL";"TAB5",#N/A,TRUE,"GENERAL"}</definedName>
    <definedName name="tttthy" localSheetId="13" hidden="1">{"TAB1",#N/A,TRUE,"GENERAL";"TAB2",#N/A,TRUE,"GENERAL";"TAB3",#N/A,TRUE,"GENERAL";"TAB4",#N/A,TRUE,"GENERAL";"TAB5",#N/A,TRUE,"GENERAL"}</definedName>
    <definedName name="tttthy" localSheetId="16" hidden="1">{"TAB1",#N/A,TRUE,"GENERAL";"TAB2",#N/A,TRUE,"GENERAL";"TAB3",#N/A,TRUE,"GENERAL";"TAB4",#N/A,TRUE,"GENERAL";"TAB5",#N/A,TRUE,"GENERAL"}</definedName>
    <definedName name="tttthy" localSheetId="1" hidden="1">{"TAB1",#N/A,TRUE,"GENERAL";"TAB2",#N/A,TRUE,"GENERAL";"TAB3",#N/A,TRUE,"GENERAL";"TAB4",#N/A,TRUE,"GENERAL";"TAB5",#N/A,TRUE,"GENERAL"}</definedName>
    <definedName name="tttthy" localSheetId="11" hidden="1">{"TAB1",#N/A,TRUE,"GENERAL";"TAB2",#N/A,TRUE,"GENERAL";"TAB3",#N/A,TRUE,"GENERAL";"TAB4",#N/A,TRUE,"GENERAL";"TAB5",#N/A,TRUE,"GENERAL"}</definedName>
    <definedName name="tttthy" localSheetId="5" hidden="1">{"TAB1",#N/A,TRUE,"GENERAL";"TAB2",#N/A,TRUE,"GENERAL";"TAB3",#N/A,TRUE,"GENERAL";"TAB4",#N/A,TRUE,"GENERAL";"TAB5",#N/A,TRUE,"GENERAL"}</definedName>
    <definedName name="tttthy" localSheetId="6"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localSheetId="14" hidden="1">{"via1",#N/A,TRUE,"general";"via2",#N/A,TRUE,"general";"via3",#N/A,TRUE,"general"}</definedName>
    <definedName name="ttttr" localSheetId="15" hidden="1">{"via1",#N/A,TRUE,"general";"via2",#N/A,TRUE,"general";"via3",#N/A,TRUE,"general"}</definedName>
    <definedName name="ttttr" localSheetId="0" hidden="1">{"via1",#N/A,TRUE,"general";"via2",#N/A,TRUE,"general";"via3",#N/A,TRUE,"general"}</definedName>
    <definedName name="ttttr" localSheetId="12" hidden="1">{"via1",#N/A,TRUE,"general";"via2",#N/A,TRUE,"general";"via3",#N/A,TRUE,"general"}</definedName>
    <definedName name="ttttr" localSheetId="13" hidden="1">{"via1",#N/A,TRUE,"general";"via2",#N/A,TRUE,"general";"via3",#N/A,TRUE,"general"}</definedName>
    <definedName name="ttttr" localSheetId="16" hidden="1">{"via1",#N/A,TRUE,"general";"via2",#N/A,TRUE,"general";"via3",#N/A,TRUE,"general"}</definedName>
    <definedName name="ttttr" localSheetId="1" hidden="1">{"via1",#N/A,TRUE,"general";"via2",#N/A,TRUE,"general";"via3",#N/A,TRUE,"general"}</definedName>
    <definedName name="ttttr" localSheetId="11" hidden="1">{"via1",#N/A,TRUE,"general";"via2",#N/A,TRUE,"general";"via3",#N/A,TRUE,"general"}</definedName>
    <definedName name="ttttr" localSheetId="5" hidden="1">{"via1",#N/A,TRUE,"general";"via2",#N/A,TRUE,"general";"via3",#N/A,TRUE,"general"}</definedName>
    <definedName name="ttttr" localSheetId="6"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localSheetId="14" hidden="1">{"TAB1",#N/A,TRUE,"GENERAL";"TAB2",#N/A,TRUE,"GENERAL";"TAB3",#N/A,TRUE,"GENERAL";"TAB4",#N/A,TRUE,"GENERAL";"TAB5",#N/A,TRUE,"GENERAL"}</definedName>
    <definedName name="ttttt" localSheetId="15" hidden="1">{"TAB1",#N/A,TRUE,"GENERAL";"TAB2",#N/A,TRUE,"GENERAL";"TAB3",#N/A,TRUE,"GENERAL";"TAB4",#N/A,TRUE,"GENERAL";"TAB5",#N/A,TRUE,"GENERAL"}</definedName>
    <definedName name="ttttt" localSheetId="0" hidden="1">{"TAB1",#N/A,TRUE,"GENERAL";"TAB2",#N/A,TRUE,"GENERAL";"TAB3",#N/A,TRUE,"GENERAL";"TAB4",#N/A,TRUE,"GENERAL";"TAB5",#N/A,TRUE,"GENERAL"}</definedName>
    <definedName name="ttttt" localSheetId="12" hidden="1">{"TAB1",#N/A,TRUE,"GENERAL";"TAB2",#N/A,TRUE,"GENERAL";"TAB3",#N/A,TRUE,"GENERAL";"TAB4",#N/A,TRUE,"GENERAL";"TAB5",#N/A,TRUE,"GENERAL"}</definedName>
    <definedName name="ttttt" localSheetId="13" hidden="1">{"TAB1",#N/A,TRUE,"GENERAL";"TAB2",#N/A,TRUE,"GENERAL";"TAB3",#N/A,TRUE,"GENERAL";"TAB4",#N/A,TRUE,"GENERAL";"TAB5",#N/A,TRUE,"GENERAL"}</definedName>
    <definedName name="ttttt" localSheetId="16" hidden="1">{"TAB1",#N/A,TRUE,"GENERAL";"TAB2",#N/A,TRUE,"GENERAL";"TAB3",#N/A,TRUE,"GENERAL";"TAB4",#N/A,TRUE,"GENERAL";"TAB5",#N/A,TRUE,"GENERAL"}</definedName>
    <definedName name="ttttt" localSheetId="1" hidden="1">{"TAB1",#N/A,TRUE,"GENERAL";"TAB2",#N/A,TRUE,"GENERAL";"TAB3",#N/A,TRUE,"GENERAL";"TAB4",#N/A,TRUE,"GENERAL";"TAB5",#N/A,TRUE,"GENERAL"}</definedName>
    <definedName name="ttttt" localSheetId="11" hidden="1">{"TAB1",#N/A,TRUE,"GENERAL";"TAB2",#N/A,TRUE,"GENERAL";"TAB3",#N/A,TRUE,"GENERAL";"TAB4",#N/A,TRUE,"GENERAL";"TAB5",#N/A,TRUE,"GENERAL"}</definedName>
    <definedName name="ttttt" localSheetId="5" hidden="1">{"TAB1",#N/A,TRUE,"GENERAL";"TAB2",#N/A,TRUE,"GENERAL";"TAB3",#N/A,TRUE,"GENERAL";"TAB4",#N/A,TRUE,"GENERAL";"TAB5",#N/A,TRUE,"GENERAL"}</definedName>
    <definedName name="ttttt" localSheetId="6"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localSheetId="14" hidden="1">{"via1",#N/A,TRUE,"general";"via2",#N/A,TRUE,"general";"via3",#N/A,TRUE,"general"}</definedName>
    <definedName name="tu" localSheetId="15" hidden="1">{"via1",#N/A,TRUE,"general";"via2",#N/A,TRUE,"general";"via3",#N/A,TRUE,"general"}</definedName>
    <definedName name="tu" localSheetId="0" hidden="1">{"via1",#N/A,TRUE,"general";"via2",#N/A,TRUE,"general";"via3",#N/A,TRUE,"general"}</definedName>
    <definedName name="tu" localSheetId="12" hidden="1">{"via1",#N/A,TRUE,"general";"via2",#N/A,TRUE,"general";"via3",#N/A,TRUE,"general"}</definedName>
    <definedName name="tu" localSheetId="13" hidden="1">{"via1",#N/A,TRUE,"general";"via2",#N/A,TRUE,"general";"via3",#N/A,TRUE,"general"}</definedName>
    <definedName name="tu" localSheetId="16" hidden="1">{"via1",#N/A,TRUE,"general";"via2",#N/A,TRUE,"general";"via3",#N/A,TRUE,"general"}</definedName>
    <definedName name="tu" localSheetId="1" hidden="1">{"via1",#N/A,TRUE,"general";"via2",#N/A,TRUE,"general";"via3",#N/A,TRUE,"general"}</definedName>
    <definedName name="tu" localSheetId="11" hidden="1">{"via1",#N/A,TRUE,"general";"via2",#N/A,TRUE,"general";"via3",#N/A,TRUE,"general"}</definedName>
    <definedName name="tu" localSheetId="5" hidden="1">{"via1",#N/A,TRUE,"general";"via2",#N/A,TRUE,"general";"via3",#N/A,TRUE,"general"}</definedName>
    <definedName name="tu" localSheetId="6" hidden="1">{"via1",#N/A,TRUE,"general";"via2",#N/A,TRUE,"general";"via3",#N/A,TRUE,"general"}</definedName>
    <definedName name="tu" hidden="1">{"via1",#N/A,TRUE,"general";"via2",#N/A,TRUE,"general";"via3",#N/A,TRUE,"general"}</definedName>
    <definedName name="tur" localSheetId="2" hidden="1">{"TAB1",#N/A,TRUE,"GENERAL";"TAB2",#N/A,TRUE,"GENERAL";"TAB3",#N/A,TRUE,"GENERAL";"TAB4",#N/A,TRUE,"GENERAL";"TAB5",#N/A,TRUE,"GENERAL"}</definedName>
    <definedName name="tur" localSheetId="14" hidden="1">{"TAB1",#N/A,TRUE,"GENERAL";"TAB2",#N/A,TRUE,"GENERAL";"TAB3",#N/A,TRUE,"GENERAL";"TAB4",#N/A,TRUE,"GENERAL";"TAB5",#N/A,TRUE,"GENERAL"}</definedName>
    <definedName name="tur" localSheetId="15" hidden="1">{"TAB1",#N/A,TRUE,"GENERAL";"TAB2",#N/A,TRUE,"GENERAL";"TAB3",#N/A,TRUE,"GENERAL";"TAB4",#N/A,TRUE,"GENERAL";"TAB5",#N/A,TRUE,"GENERAL"}</definedName>
    <definedName name="tur" localSheetId="0" hidden="1">{"TAB1",#N/A,TRUE,"GENERAL";"TAB2",#N/A,TRUE,"GENERAL";"TAB3",#N/A,TRUE,"GENERAL";"TAB4",#N/A,TRUE,"GENERAL";"TAB5",#N/A,TRUE,"GENERAL"}</definedName>
    <definedName name="tur" localSheetId="12" hidden="1">{"TAB1",#N/A,TRUE,"GENERAL";"TAB2",#N/A,TRUE,"GENERAL";"TAB3",#N/A,TRUE,"GENERAL";"TAB4",#N/A,TRUE,"GENERAL";"TAB5",#N/A,TRUE,"GENERAL"}</definedName>
    <definedName name="tur" localSheetId="13" hidden="1">{"TAB1",#N/A,TRUE,"GENERAL";"TAB2",#N/A,TRUE,"GENERAL";"TAB3",#N/A,TRUE,"GENERAL";"TAB4",#N/A,TRUE,"GENERAL";"TAB5",#N/A,TRUE,"GENERAL"}</definedName>
    <definedName name="tur" localSheetId="16" hidden="1">{"TAB1",#N/A,TRUE,"GENERAL";"TAB2",#N/A,TRUE,"GENERAL";"TAB3",#N/A,TRUE,"GENERAL";"TAB4",#N/A,TRUE,"GENERAL";"TAB5",#N/A,TRUE,"GENERAL"}</definedName>
    <definedName name="tur" localSheetId="1" hidden="1">{"TAB1",#N/A,TRUE,"GENERAL";"TAB2",#N/A,TRUE,"GENERAL";"TAB3",#N/A,TRUE,"GENERAL";"TAB4",#N/A,TRUE,"GENERAL";"TAB5",#N/A,TRUE,"GENERAL"}</definedName>
    <definedName name="tur" localSheetId="11" hidden="1">{"TAB1",#N/A,TRUE,"GENERAL";"TAB2",#N/A,TRUE,"GENERAL";"TAB3",#N/A,TRUE,"GENERAL";"TAB4",#N/A,TRUE,"GENERAL";"TAB5",#N/A,TRUE,"GENERAL"}</definedName>
    <definedName name="tur" localSheetId="5" hidden="1">{"TAB1",#N/A,TRUE,"GENERAL";"TAB2",#N/A,TRUE,"GENERAL";"TAB3",#N/A,TRUE,"GENERAL";"TAB4",#N/A,TRUE,"GENERAL";"TAB5",#N/A,TRUE,"GENERAL"}</definedName>
    <definedName name="tur" localSheetId="6"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localSheetId="14" hidden="1">{"TAB1",#N/A,TRUE,"GENERAL";"TAB2",#N/A,TRUE,"GENERAL";"TAB3",#N/A,TRUE,"GENERAL";"TAB4",#N/A,TRUE,"GENERAL";"TAB5",#N/A,TRUE,"GENERAL"}</definedName>
    <definedName name="turu" localSheetId="15" hidden="1">{"TAB1",#N/A,TRUE,"GENERAL";"TAB2",#N/A,TRUE,"GENERAL";"TAB3",#N/A,TRUE,"GENERAL";"TAB4",#N/A,TRUE,"GENERAL";"TAB5",#N/A,TRUE,"GENERAL"}</definedName>
    <definedName name="turu" localSheetId="0" hidden="1">{"TAB1",#N/A,TRUE,"GENERAL";"TAB2",#N/A,TRUE,"GENERAL";"TAB3",#N/A,TRUE,"GENERAL";"TAB4",#N/A,TRUE,"GENERAL";"TAB5",#N/A,TRUE,"GENERAL"}</definedName>
    <definedName name="turu" localSheetId="12" hidden="1">{"TAB1",#N/A,TRUE,"GENERAL";"TAB2",#N/A,TRUE,"GENERAL";"TAB3",#N/A,TRUE,"GENERAL";"TAB4",#N/A,TRUE,"GENERAL";"TAB5",#N/A,TRUE,"GENERAL"}</definedName>
    <definedName name="turu" localSheetId="13" hidden="1">{"TAB1",#N/A,TRUE,"GENERAL";"TAB2",#N/A,TRUE,"GENERAL";"TAB3",#N/A,TRUE,"GENERAL";"TAB4",#N/A,TRUE,"GENERAL";"TAB5",#N/A,TRUE,"GENERAL"}</definedName>
    <definedName name="turu" localSheetId="16" hidden="1">{"TAB1",#N/A,TRUE,"GENERAL";"TAB2",#N/A,TRUE,"GENERAL";"TAB3",#N/A,TRUE,"GENERAL";"TAB4",#N/A,TRUE,"GENERAL";"TAB5",#N/A,TRUE,"GENERAL"}</definedName>
    <definedName name="turu" localSheetId="1" hidden="1">{"TAB1",#N/A,TRUE,"GENERAL";"TAB2",#N/A,TRUE,"GENERAL";"TAB3",#N/A,TRUE,"GENERAL";"TAB4",#N/A,TRUE,"GENERAL";"TAB5",#N/A,TRUE,"GENERAL"}</definedName>
    <definedName name="turu" localSheetId="11" hidden="1">{"TAB1",#N/A,TRUE,"GENERAL";"TAB2",#N/A,TRUE,"GENERAL";"TAB3",#N/A,TRUE,"GENERAL";"TAB4",#N/A,TRUE,"GENERAL";"TAB5",#N/A,TRUE,"GENERAL"}</definedName>
    <definedName name="turu" localSheetId="5" hidden="1">{"TAB1",#N/A,TRUE,"GENERAL";"TAB2",#N/A,TRUE,"GENERAL";"TAB3",#N/A,TRUE,"GENERAL";"TAB4",#N/A,TRUE,"GENERAL";"TAB5",#N/A,TRUE,"GENERAL"}</definedName>
    <definedName name="turu" localSheetId="6" hidden="1">{"TAB1",#N/A,TRUE,"GENERAL";"TAB2",#N/A,TRUE,"GENERAL";"TAB3",#N/A,TRUE,"GENERAL";"TAB4",#N/A,TRUE,"GENERAL";"TAB5",#N/A,TRUE,"GENERAL"}</definedName>
    <definedName name="turu" hidden="1">{"TAB1",#N/A,TRUE,"GENERAL";"TAB2",#N/A,TRUE,"GENERAL";"TAB3",#N/A,TRUE,"GENERAL";"TAB4",#N/A,TRUE,"GENERAL";"TAB5",#N/A,TRUE,"GENERAL"}</definedName>
    <definedName name="twer" localSheetId="2" hidden="1">{"TAB1",#N/A,TRUE,"GENERAL";"TAB2",#N/A,TRUE,"GENERAL";"TAB3",#N/A,TRUE,"GENERAL";"TAB4",#N/A,TRUE,"GENERAL";"TAB5",#N/A,TRUE,"GENERAL"}</definedName>
    <definedName name="twer" localSheetId="14" hidden="1">{"TAB1",#N/A,TRUE,"GENERAL";"TAB2",#N/A,TRUE,"GENERAL";"TAB3",#N/A,TRUE,"GENERAL";"TAB4",#N/A,TRUE,"GENERAL";"TAB5",#N/A,TRUE,"GENERAL"}</definedName>
    <definedName name="twer" localSheetId="15" hidden="1">{"TAB1",#N/A,TRUE,"GENERAL";"TAB2",#N/A,TRUE,"GENERAL";"TAB3",#N/A,TRUE,"GENERAL";"TAB4",#N/A,TRUE,"GENERAL";"TAB5",#N/A,TRUE,"GENERAL"}</definedName>
    <definedName name="twer" localSheetId="0" hidden="1">{"TAB1",#N/A,TRUE,"GENERAL";"TAB2",#N/A,TRUE,"GENERAL";"TAB3",#N/A,TRUE,"GENERAL";"TAB4",#N/A,TRUE,"GENERAL";"TAB5",#N/A,TRUE,"GENERAL"}</definedName>
    <definedName name="twer" localSheetId="12" hidden="1">{"TAB1",#N/A,TRUE,"GENERAL";"TAB2",#N/A,TRUE,"GENERAL";"TAB3",#N/A,TRUE,"GENERAL";"TAB4",#N/A,TRUE,"GENERAL";"TAB5",#N/A,TRUE,"GENERAL"}</definedName>
    <definedName name="twer" localSheetId="13" hidden="1">{"TAB1",#N/A,TRUE,"GENERAL";"TAB2",#N/A,TRUE,"GENERAL";"TAB3",#N/A,TRUE,"GENERAL";"TAB4",#N/A,TRUE,"GENERAL";"TAB5",#N/A,TRUE,"GENERAL"}</definedName>
    <definedName name="twer" localSheetId="16" hidden="1">{"TAB1",#N/A,TRUE,"GENERAL";"TAB2",#N/A,TRUE,"GENERAL";"TAB3",#N/A,TRUE,"GENERAL";"TAB4",#N/A,TRUE,"GENERAL";"TAB5",#N/A,TRUE,"GENERAL"}</definedName>
    <definedName name="twer" localSheetId="1" hidden="1">{"TAB1",#N/A,TRUE,"GENERAL";"TAB2",#N/A,TRUE,"GENERAL";"TAB3",#N/A,TRUE,"GENERAL";"TAB4",#N/A,TRUE,"GENERAL";"TAB5",#N/A,TRUE,"GENERAL"}</definedName>
    <definedName name="twer" localSheetId="11" hidden="1">{"TAB1",#N/A,TRUE,"GENERAL";"TAB2",#N/A,TRUE,"GENERAL";"TAB3",#N/A,TRUE,"GENERAL";"TAB4",#N/A,TRUE,"GENERAL";"TAB5",#N/A,TRUE,"GENERAL"}</definedName>
    <definedName name="twer" localSheetId="5" hidden="1">{"TAB1",#N/A,TRUE,"GENERAL";"TAB2",#N/A,TRUE,"GENERAL";"TAB3",#N/A,TRUE,"GENERAL";"TAB4",#N/A,TRUE,"GENERAL";"TAB5",#N/A,TRUE,"GENERAL"}</definedName>
    <definedName name="twer" localSheetId="6"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localSheetId="14" hidden="1">{"TAB1",#N/A,TRUE,"GENERAL";"TAB2",#N/A,TRUE,"GENERAL";"TAB3",#N/A,TRUE,"GENERAL";"TAB4",#N/A,TRUE,"GENERAL";"TAB5",#N/A,TRUE,"GENERAL"}</definedName>
    <definedName name="twet" localSheetId="15" hidden="1">{"TAB1",#N/A,TRUE,"GENERAL";"TAB2",#N/A,TRUE,"GENERAL";"TAB3",#N/A,TRUE,"GENERAL";"TAB4",#N/A,TRUE,"GENERAL";"TAB5",#N/A,TRUE,"GENERAL"}</definedName>
    <definedName name="twet" localSheetId="0" hidden="1">{"TAB1",#N/A,TRUE,"GENERAL";"TAB2",#N/A,TRUE,"GENERAL";"TAB3",#N/A,TRUE,"GENERAL";"TAB4",#N/A,TRUE,"GENERAL";"TAB5",#N/A,TRUE,"GENERAL"}</definedName>
    <definedName name="twet" localSheetId="12" hidden="1">{"TAB1",#N/A,TRUE,"GENERAL";"TAB2",#N/A,TRUE,"GENERAL";"TAB3",#N/A,TRUE,"GENERAL";"TAB4",#N/A,TRUE,"GENERAL";"TAB5",#N/A,TRUE,"GENERAL"}</definedName>
    <definedName name="twet" localSheetId="13" hidden="1">{"TAB1",#N/A,TRUE,"GENERAL";"TAB2",#N/A,TRUE,"GENERAL";"TAB3",#N/A,TRUE,"GENERAL";"TAB4",#N/A,TRUE,"GENERAL";"TAB5",#N/A,TRUE,"GENERAL"}</definedName>
    <definedName name="twet" localSheetId="16" hidden="1">{"TAB1",#N/A,TRUE,"GENERAL";"TAB2",#N/A,TRUE,"GENERAL";"TAB3",#N/A,TRUE,"GENERAL";"TAB4",#N/A,TRUE,"GENERAL";"TAB5",#N/A,TRUE,"GENERAL"}</definedName>
    <definedName name="twet" localSheetId="1" hidden="1">{"TAB1",#N/A,TRUE,"GENERAL";"TAB2",#N/A,TRUE,"GENERAL";"TAB3",#N/A,TRUE,"GENERAL";"TAB4",#N/A,TRUE,"GENERAL";"TAB5",#N/A,TRUE,"GENERAL"}</definedName>
    <definedName name="twet" localSheetId="11" hidden="1">{"TAB1",#N/A,TRUE,"GENERAL";"TAB2",#N/A,TRUE,"GENERAL";"TAB3",#N/A,TRUE,"GENERAL";"TAB4",#N/A,TRUE,"GENERAL";"TAB5",#N/A,TRUE,"GENERAL"}</definedName>
    <definedName name="twet" localSheetId="5" hidden="1">{"TAB1",#N/A,TRUE,"GENERAL";"TAB2",#N/A,TRUE,"GENERAL";"TAB3",#N/A,TRUE,"GENERAL";"TAB4",#N/A,TRUE,"GENERAL";"TAB5",#N/A,TRUE,"GENERAL"}</definedName>
    <definedName name="twet" localSheetId="6"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localSheetId="14" hidden="1">{"via1",#N/A,TRUE,"general";"via2",#N/A,TRUE,"general";"via3",#N/A,TRUE,"general"}</definedName>
    <definedName name="ty" localSheetId="15" hidden="1">{"via1",#N/A,TRUE,"general";"via2",#N/A,TRUE,"general";"via3",#N/A,TRUE,"general"}</definedName>
    <definedName name="ty" localSheetId="0" hidden="1">{"via1",#N/A,TRUE,"general";"via2",#N/A,TRUE,"general";"via3",#N/A,TRUE,"general"}</definedName>
    <definedName name="ty" localSheetId="12" hidden="1">{"via1",#N/A,TRUE,"general";"via2",#N/A,TRUE,"general";"via3",#N/A,TRUE,"general"}</definedName>
    <definedName name="ty" localSheetId="13" hidden="1">{"via1",#N/A,TRUE,"general";"via2",#N/A,TRUE,"general";"via3",#N/A,TRUE,"general"}</definedName>
    <definedName name="ty" localSheetId="16" hidden="1">{"via1",#N/A,TRUE,"general";"via2",#N/A,TRUE,"general";"via3",#N/A,TRUE,"general"}</definedName>
    <definedName name="ty" localSheetId="1" hidden="1">{"via1",#N/A,TRUE,"general";"via2",#N/A,TRUE,"general";"via3",#N/A,TRUE,"general"}</definedName>
    <definedName name="ty" localSheetId="11" hidden="1">{"via1",#N/A,TRUE,"general";"via2",#N/A,TRUE,"general";"via3",#N/A,TRUE,"general"}</definedName>
    <definedName name="ty" localSheetId="5" hidden="1">{"via1",#N/A,TRUE,"general";"via2",#N/A,TRUE,"general";"via3",#N/A,TRUE,"general"}</definedName>
    <definedName name="ty" localSheetId="6"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localSheetId="14" hidden="1">{"via1",#N/A,TRUE,"general";"via2",#N/A,TRUE,"general";"via3",#N/A,TRUE,"general"}</definedName>
    <definedName name="tyery" localSheetId="15" hidden="1">{"via1",#N/A,TRUE,"general";"via2",#N/A,TRUE,"general";"via3",#N/A,TRUE,"general"}</definedName>
    <definedName name="tyery" localSheetId="0" hidden="1">{"via1",#N/A,TRUE,"general";"via2",#N/A,TRUE,"general";"via3",#N/A,TRUE,"general"}</definedName>
    <definedName name="tyery" localSheetId="12" hidden="1">{"via1",#N/A,TRUE,"general";"via2",#N/A,TRUE,"general";"via3",#N/A,TRUE,"general"}</definedName>
    <definedName name="tyery" localSheetId="13" hidden="1">{"via1",#N/A,TRUE,"general";"via2",#N/A,TRUE,"general";"via3",#N/A,TRUE,"general"}</definedName>
    <definedName name="tyery" localSheetId="16" hidden="1">{"via1",#N/A,TRUE,"general";"via2",#N/A,TRUE,"general";"via3",#N/A,TRUE,"general"}</definedName>
    <definedName name="tyery" localSheetId="1" hidden="1">{"via1",#N/A,TRUE,"general";"via2",#N/A,TRUE,"general";"via3",#N/A,TRUE,"general"}</definedName>
    <definedName name="tyery" localSheetId="11" hidden="1">{"via1",#N/A,TRUE,"general";"via2",#N/A,TRUE,"general";"via3",#N/A,TRUE,"general"}</definedName>
    <definedName name="tyery" localSheetId="5" hidden="1">{"via1",#N/A,TRUE,"general";"via2",#N/A,TRUE,"general";"via3",#N/A,TRUE,"general"}</definedName>
    <definedName name="tyery" localSheetId="6"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localSheetId="14" hidden="1">{"TAB1",#N/A,TRUE,"GENERAL";"TAB2",#N/A,TRUE,"GENERAL";"TAB3",#N/A,TRUE,"GENERAL";"TAB4",#N/A,TRUE,"GENERAL";"TAB5",#N/A,TRUE,"GENERAL"}</definedName>
    <definedName name="tyj" localSheetId="15" hidden="1">{"TAB1",#N/A,TRUE,"GENERAL";"TAB2",#N/A,TRUE,"GENERAL";"TAB3",#N/A,TRUE,"GENERAL";"TAB4",#N/A,TRUE,"GENERAL";"TAB5",#N/A,TRUE,"GENERAL"}</definedName>
    <definedName name="tyj" localSheetId="0" hidden="1">{"TAB1",#N/A,TRUE,"GENERAL";"TAB2",#N/A,TRUE,"GENERAL";"TAB3",#N/A,TRUE,"GENERAL";"TAB4",#N/A,TRUE,"GENERAL";"TAB5",#N/A,TRUE,"GENERAL"}</definedName>
    <definedName name="tyj" localSheetId="12" hidden="1">{"TAB1",#N/A,TRUE,"GENERAL";"TAB2",#N/A,TRUE,"GENERAL";"TAB3",#N/A,TRUE,"GENERAL";"TAB4",#N/A,TRUE,"GENERAL";"TAB5",#N/A,TRUE,"GENERAL"}</definedName>
    <definedName name="tyj" localSheetId="13" hidden="1">{"TAB1",#N/A,TRUE,"GENERAL";"TAB2",#N/A,TRUE,"GENERAL";"TAB3",#N/A,TRUE,"GENERAL";"TAB4",#N/A,TRUE,"GENERAL";"TAB5",#N/A,TRUE,"GENERAL"}</definedName>
    <definedName name="tyj" localSheetId="16" hidden="1">{"TAB1",#N/A,TRUE,"GENERAL";"TAB2",#N/A,TRUE,"GENERAL";"TAB3",#N/A,TRUE,"GENERAL";"TAB4",#N/A,TRUE,"GENERAL";"TAB5",#N/A,TRUE,"GENERAL"}</definedName>
    <definedName name="tyj" localSheetId="1" hidden="1">{"TAB1",#N/A,TRUE,"GENERAL";"TAB2",#N/A,TRUE,"GENERAL";"TAB3",#N/A,TRUE,"GENERAL";"TAB4",#N/A,TRUE,"GENERAL";"TAB5",#N/A,TRUE,"GENERAL"}</definedName>
    <definedName name="tyj" localSheetId="11" hidden="1">{"TAB1",#N/A,TRUE,"GENERAL";"TAB2",#N/A,TRUE,"GENERAL";"TAB3",#N/A,TRUE,"GENERAL";"TAB4",#N/A,TRUE,"GENERAL";"TAB5",#N/A,TRUE,"GENERAL"}</definedName>
    <definedName name="tyj" localSheetId="5" hidden="1">{"TAB1",#N/A,TRUE,"GENERAL";"TAB2",#N/A,TRUE,"GENERAL";"TAB3",#N/A,TRUE,"GENERAL";"TAB4",#N/A,TRUE,"GENERAL";"TAB5",#N/A,TRUE,"GENERAL"}</definedName>
    <definedName name="tyj" localSheetId="6"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localSheetId="14" hidden="1">{"TAB1",#N/A,TRUE,"GENERAL";"TAB2",#N/A,TRUE,"GENERAL";"TAB3",#N/A,TRUE,"GENERAL";"TAB4",#N/A,TRUE,"GENERAL";"TAB5",#N/A,TRUE,"GENERAL"}</definedName>
    <definedName name="tyjtyj" localSheetId="15" hidden="1">{"TAB1",#N/A,TRUE,"GENERAL";"TAB2",#N/A,TRUE,"GENERAL";"TAB3",#N/A,TRUE,"GENERAL";"TAB4",#N/A,TRUE,"GENERAL";"TAB5",#N/A,TRUE,"GENERAL"}</definedName>
    <definedName name="tyjtyj" localSheetId="0" hidden="1">{"TAB1",#N/A,TRUE,"GENERAL";"TAB2",#N/A,TRUE,"GENERAL";"TAB3",#N/A,TRUE,"GENERAL";"TAB4",#N/A,TRUE,"GENERAL";"TAB5",#N/A,TRUE,"GENERAL"}</definedName>
    <definedName name="tyjtyj" localSheetId="12" hidden="1">{"TAB1",#N/A,TRUE,"GENERAL";"TAB2",#N/A,TRUE,"GENERAL";"TAB3",#N/A,TRUE,"GENERAL";"TAB4",#N/A,TRUE,"GENERAL";"TAB5",#N/A,TRUE,"GENERAL"}</definedName>
    <definedName name="tyjtyj" localSheetId="13" hidden="1">{"TAB1",#N/A,TRUE,"GENERAL";"TAB2",#N/A,TRUE,"GENERAL";"TAB3",#N/A,TRUE,"GENERAL";"TAB4",#N/A,TRUE,"GENERAL";"TAB5",#N/A,TRUE,"GENERAL"}</definedName>
    <definedName name="tyjtyj" localSheetId="16" hidden="1">{"TAB1",#N/A,TRUE,"GENERAL";"TAB2",#N/A,TRUE,"GENERAL";"TAB3",#N/A,TRUE,"GENERAL";"TAB4",#N/A,TRUE,"GENERAL";"TAB5",#N/A,TRUE,"GENERAL"}</definedName>
    <definedName name="tyjtyj" localSheetId="1" hidden="1">{"TAB1",#N/A,TRUE,"GENERAL";"TAB2",#N/A,TRUE,"GENERAL";"TAB3",#N/A,TRUE,"GENERAL";"TAB4",#N/A,TRUE,"GENERAL";"TAB5",#N/A,TRUE,"GENERAL"}</definedName>
    <definedName name="tyjtyj" localSheetId="11" hidden="1">{"TAB1",#N/A,TRUE,"GENERAL";"TAB2",#N/A,TRUE,"GENERAL";"TAB3",#N/A,TRUE,"GENERAL";"TAB4",#N/A,TRUE,"GENERAL";"TAB5",#N/A,TRUE,"GENERAL"}</definedName>
    <definedName name="tyjtyj" localSheetId="5" hidden="1">{"TAB1",#N/A,TRUE,"GENERAL";"TAB2",#N/A,TRUE,"GENERAL";"TAB3",#N/A,TRUE,"GENERAL";"TAB4",#N/A,TRUE,"GENERAL";"TAB5",#N/A,TRUE,"GENERAL"}</definedName>
    <definedName name="tyjtyj" localSheetId="6"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localSheetId="14" hidden="1">{"TAB1",#N/A,TRUE,"GENERAL";"TAB2",#N/A,TRUE,"GENERAL";"TAB3",#N/A,TRUE,"GENERAL";"TAB4",#N/A,TRUE,"GENERAL";"TAB5",#N/A,TRUE,"GENERAL"}</definedName>
    <definedName name="tyjytjuyjuy" localSheetId="15" hidden="1">{"TAB1",#N/A,TRUE,"GENERAL";"TAB2",#N/A,TRUE,"GENERAL";"TAB3",#N/A,TRUE,"GENERAL";"TAB4",#N/A,TRUE,"GENERAL";"TAB5",#N/A,TRUE,"GENERAL"}</definedName>
    <definedName name="tyjytjuyjuy" localSheetId="0" hidden="1">{"TAB1",#N/A,TRUE,"GENERAL";"TAB2",#N/A,TRUE,"GENERAL";"TAB3",#N/A,TRUE,"GENERAL";"TAB4",#N/A,TRUE,"GENERAL";"TAB5",#N/A,TRUE,"GENERAL"}</definedName>
    <definedName name="tyjytjuyjuy" localSheetId="12" hidden="1">{"TAB1",#N/A,TRUE,"GENERAL";"TAB2",#N/A,TRUE,"GENERAL";"TAB3",#N/A,TRUE,"GENERAL";"TAB4",#N/A,TRUE,"GENERAL";"TAB5",#N/A,TRUE,"GENERAL"}</definedName>
    <definedName name="tyjytjuyjuy" localSheetId="13" hidden="1">{"TAB1",#N/A,TRUE,"GENERAL";"TAB2",#N/A,TRUE,"GENERAL";"TAB3",#N/A,TRUE,"GENERAL";"TAB4",#N/A,TRUE,"GENERAL";"TAB5",#N/A,TRUE,"GENERAL"}</definedName>
    <definedName name="tyjytjuyjuy" localSheetId="16" hidden="1">{"TAB1",#N/A,TRUE,"GENERAL";"TAB2",#N/A,TRUE,"GENERAL";"TAB3",#N/A,TRUE,"GENERAL";"TAB4",#N/A,TRUE,"GENERAL";"TAB5",#N/A,TRUE,"GENERAL"}</definedName>
    <definedName name="tyjytjuyjuy" localSheetId="1" hidden="1">{"TAB1",#N/A,TRUE,"GENERAL";"TAB2",#N/A,TRUE,"GENERAL";"TAB3",#N/A,TRUE,"GENERAL";"TAB4",#N/A,TRUE,"GENERAL";"TAB5",#N/A,TRUE,"GENERAL"}</definedName>
    <definedName name="tyjytjuyjuy" localSheetId="11" hidden="1">{"TAB1",#N/A,TRUE,"GENERAL";"TAB2",#N/A,TRUE,"GENERAL";"TAB3",#N/A,TRUE,"GENERAL";"TAB4",#N/A,TRUE,"GENERAL";"TAB5",#N/A,TRUE,"GENERAL"}</definedName>
    <definedName name="tyjytjuyjuy" localSheetId="5" hidden="1">{"TAB1",#N/A,TRUE,"GENERAL";"TAB2",#N/A,TRUE,"GENERAL";"TAB3",#N/A,TRUE,"GENERAL";"TAB4",#N/A,TRUE,"GENERAL";"TAB5",#N/A,TRUE,"GENERAL"}</definedName>
    <definedName name="tyjytjuyjuy" localSheetId="6"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localSheetId="14" hidden="1">{"via1",#N/A,TRUE,"general";"via2",#N/A,TRUE,"general";"via3",#N/A,TRUE,"general"}</definedName>
    <definedName name="tyk" localSheetId="15" hidden="1">{"via1",#N/A,TRUE,"general";"via2",#N/A,TRUE,"general";"via3",#N/A,TRUE,"general"}</definedName>
    <definedName name="tyk" localSheetId="0" hidden="1">{"via1",#N/A,TRUE,"general";"via2",#N/A,TRUE,"general";"via3",#N/A,TRUE,"general"}</definedName>
    <definedName name="tyk" localSheetId="12" hidden="1">{"via1",#N/A,TRUE,"general";"via2",#N/A,TRUE,"general";"via3",#N/A,TRUE,"general"}</definedName>
    <definedName name="tyk" localSheetId="13" hidden="1">{"via1",#N/A,TRUE,"general";"via2",#N/A,TRUE,"general";"via3",#N/A,TRUE,"general"}</definedName>
    <definedName name="tyk" localSheetId="16" hidden="1">{"via1",#N/A,TRUE,"general";"via2",#N/A,TRUE,"general";"via3",#N/A,TRUE,"general"}</definedName>
    <definedName name="tyk" localSheetId="1" hidden="1">{"via1",#N/A,TRUE,"general";"via2",#N/A,TRUE,"general";"via3",#N/A,TRUE,"general"}</definedName>
    <definedName name="tyk" localSheetId="11" hidden="1">{"via1",#N/A,TRUE,"general";"via2",#N/A,TRUE,"general";"via3",#N/A,TRUE,"general"}</definedName>
    <definedName name="tyk" localSheetId="5" hidden="1">{"via1",#N/A,TRUE,"general";"via2",#N/A,TRUE,"general";"via3",#N/A,TRUE,"general"}</definedName>
    <definedName name="tyk" localSheetId="6"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localSheetId="14" hidden="1">{"via1",#N/A,TRUE,"general";"via2",#N/A,TRUE,"general";"via3",#N/A,TRUE,"general"}</definedName>
    <definedName name="tym" localSheetId="15" hidden="1">{"via1",#N/A,TRUE,"general";"via2",#N/A,TRUE,"general";"via3",#N/A,TRUE,"general"}</definedName>
    <definedName name="tym" localSheetId="0" hidden="1">{"via1",#N/A,TRUE,"general";"via2",#N/A,TRUE,"general";"via3",#N/A,TRUE,"general"}</definedName>
    <definedName name="tym" localSheetId="12" hidden="1">{"via1",#N/A,TRUE,"general";"via2",#N/A,TRUE,"general";"via3",#N/A,TRUE,"general"}</definedName>
    <definedName name="tym" localSheetId="13" hidden="1">{"via1",#N/A,TRUE,"general";"via2",#N/A,TRUE,"general";"via3",#N/A,TRUE,"general"}</definedName>
    <definedName name="tym" localSheetId="16" hidden="1">{"via1",#N/A,TRUE,"general";"via2",#N/A,TRUE,"general";"via3",#N/A,TRUE,"general"}</definedName>
    <definedName name="tym" localSheetId="1" hidden="1">{"via1",#N/A,TRUE,"general";"via2",#N/A,TRUE,"general";"via3",#N/A,TRUE,"general"}</definedName>
    <definedName name="tym" localSheetId="11" hidden="1">{"via1",#N/A,TRUE,"general";"via2",#N/A,TRUE,"general";"via3",#N/A,TRUE,"general"}</definedName>
    <definedName name="tym" localSheetId="5" hidden="1">{"via1",#N/A,TRUE,"general";"via2",#N/A,TRUE,"general";"via3",#N/A,TRUE,"general"}</definedName>
    <definedName name="tym" localSheetId="6"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localSheetId="14" hidden="1">{"via1",#N/A,TRUE,"general";"via2",#N/A,TRUE,"general";"via3",#N/A,TRUE,"general"}</definedName>
    <definedName name="tyr" localSheetId="15" hidden="1">{"via1",#N/A,TRUE,"general";"via2",#N/A,TRUE,"general";"via3",#N/A,TRUE,"general"}</definedName>
    <definedName name="tyr" localSheetId="0" hidden="1">{"via1",#N/A,TRUE,"general";"via2",#N/A,TRUE,"general";"via3",#N/A,TRUE,"general"}</definedName>
    <definedName name="tyr" localSheetId="12" hidden="1">{"via1",#N/A,TRUE,"general";"via2",#N/A,TRUE,"general";"via3",#N/A,TRUE,"general"}</definedName>
    <definedName name="tyr" localSheetId="13" hidden="1">{"via1",#N/A,TRUE,"general";"via2",#N/A,TRUE,"general";"via3",#N/A,TRUE,"general"}</definedName>
    <definedName name="tyr" localSheetId="16" hidden="1">{"via1",#N/A,TRUE,"general";"via2",#N/A,TRUE,"general";"via3",#N/A,TRUE,"general"}</definedName>
    <definedName name="tyr" localSheetId="1" hidden="1">{"via1",#N/A,TRUE,"general";"via2",#N/A,TRUE,"general";"via3",#N/A,TRUE,"general"}</definedName>
    <definedName name="tyr" localSheetId="11" hidden="1">{"via1",#N/A,TRUE,"general";"via2",#N/A,TRUE,"general";"via3",#N/A,TRUE,"general"}</definedName>
    <definedName name="tyr" localSheetId="5" hidden="1">{"via1",#N/A,TRUE,"general";"via2",#N/A,TRUE,"general";"via3",#N/A,TRUE,"general"}</definedName>
    <definedName name="tyr" localSheetId="6" hidden="1">{"via1",#N/A,TRUE,"general";"via2",#N/A,TRUE,"general";"via3",#N/A,TRUE,"general"}</definedName>
    <definedName name="tyr" hidden="1">{"via1",#N/A,TRUE,"general";"via2",#N/A,TRUE,"general";"via3",#N/A,TRUE,"general"}</definedName>
    <definedName name="tys" localSheetId="2">#REF!</definedName>
    <definedName name="tys" localSheetId="14">'[7]Gabinetes ctrol, prot. y med. '!#REF!</definedName>
    <definedName name="tys" localSheetId="15">#REF!</definedName>
    <definedName name="tys" localSheetId="0">#REF!</definedName>
    <definedName name="tys" localSheetId="12">'[7]Gabinetes ctrol, prot. y med. '!#REF!</definedName>
    <definedName name="tys" localSheetId="13">'[7]Gabinetes ctrol, prot. y med. '!#REF!</definedName>
    <definedName name="tys" localSheetId="16">#REF!</definedName>
    <definedName name="tys" localSheetId="1">'[7]Gabinetes ctrol, prot. y med. '!#REF!</definedName>
    <definedName name="tys" localSheetId="11">#REF!</definedName>
    <definedName name="tys" localSheetId="5">#REF!</definedName>
    <definedName name="tys" localSheetId="6">'[7]Gabinetes ctrol, prot. y med. '!#REF!</definedName>
    <definedName name="tys">#REF!</definedName>
    <definedName name="tytgfhgfh" localSheetId="2" hidden="1">{"TAB1",#N/A,TRUE,"GENERAL";"TAB2",#N/A,TRUE,"GENERAL";"TAB3",#N/A,TRUE,"GENERAL";"TAB4",#N/A,TRUE,"GENERAL";"TAB5",#N/A,TRUE,"GENERAL"}</definedName>
    <definedName name="tytgfhgfh" localSheetId="14" hidden="1">{"TAB1",#N/A,TRUE,"GENERAL";"TAB2",#N/A,TRUE,"GENERAL";"TAB3",#N/A,TRUE,"GENERAL";"TAB4",#N/A,TRUE,"GENERAL";"TAB5",#N/A,TRUE,"GENERAL"}</definedName>
    <definedName name="tytgfhgfh" localSheetId="15" hidden="1">{"TAB1",#N/A,TRUE,"GENERAL";"TAB2",#N/A,TRUE,"GENERAL";"TAB3",#N/A,TRUE,"GENERAL";"TAB4",#N/A,TRUE,"GENERAL";"TAB5",#N/A,TRUE,"GENERAL"}</definedName>
    <definedName name="tytgfhgfh" localSheetId="0" hidden="1">{"TAB1",#N/A,TRUE,"GENERAL";"TAB2",#N/A,TRUE,"GENERAL";"TAB3",#N/A,TRUE,"GENERAL";"TAB4",#N/A,TRUE,"GENERAL";"TAB5",#N/A,TRUE,"GENERAL"}</definedName>
    <definedName name="tytgfhgfh" localSheetId="12" hidden="1">{"TAB1",#N/A,TRUE,"GENERAL";"TAB2",#N/A,TRUE,"GENERAL";"TAB3",#N/A,TRUE,"GENERAL";"TAB4",#N/A,TRUE,"GENERAL";"TAB5",#N/A,TRUE,"GENERAL"}</definedName>
    <definedName name="tytgfhgfh" localSheetId="13" hidden="1">{"TAB1",#N/A,TRUE,"GENERAL";"TAB2",#N/A,TRUE,"GENERAL";"TAB3",#N/A,TRUE,"GENERAL";"TAB4",#N/A,TRUE,"GENERAL";"TAB5",#N/A,TRUE,"GENERAL"}</definedName>
    <definedName name="tytgfhgfh" localSheetId="16" hidden="1">{"TAB1",#N/A,TRUE,"GENERAL";"TAB2",#N/A,TRUE,"GENERAL";"TAB3",#N/A,TRUE,"GENERAL";"TAB4",#N/A,TRUE,"GENERAL";"TAB5",#N/A,TRUE,"GENERAL"}</definedName>
    <definedName name="tytgfhgfh" localSheetId="1" hidden="1">{"TAB1",#N/A,TRUE,"GENERAL";"TAB2",#N/A,TRUE,"GENERAL";"TAB3",#N/A,TRUE,"GENERAL";"TAB4",#N/A,TRUE,"GENERAL";"TAB5",#N/A,TRUE,"GENERAL"}</definedName>
    <definedName name="tytgfhgfh" localSheetId="11" hidden="1">{"TAB1",#N/A,TRUE,"GENERAL";"TAB2",#N/A,TRUE,"GENERAL";"TAB3",#N/A,TRUE,"GENERAL";"TAB4",#N/A,TRUE,"GENERAL";"TAB5",#N/A,TRUE,"GENERAL"}</definedName>
    <definedName name="tytgfhgfh" localSheetId="5" hidden="1">{"TAB1",#N/A,TRUE,"GENERAL";"TAB2",#N/A,TRUE,"GENERAL";"TAB3",#N/A,TRUE,"GENERAL";"TAB4",#N/A,TRUE,"GENERAL";"TAB5",#N/A,TRUE,"GENERAL"}</definedName>
    <definedName name="tytgfhgfh" localSheetId="6"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localSheetId="14" hidden="1">{"TAB1",#N/A,TRUE,"GENERAL";"TAB2",#N/A,TRUE,"GENERAL";"TAB3",#N/A,TRUE,"GENERAL";"TAB4",#N/A,TRUE,"GENERAL";"TAB5",#N/A,TRUE,"GENERAL"}</definedName>
    <definedName name="tyty" localSheetId="15" hidden="1">{"TAB1",#N/A,TRUE,"GENERAL";"TAB2",#N/A,TRUE,"GENERAL";"TAB3",#N/A,TRUE,"GENERAL";"TAB4",#N/A,TRUE,"GENERAL";"TAB5",#N/A,TRUE,"GENERAL"}</definedName>
    <definedName name="tyty" localSheetId="0" hidden="1">{"TAB1",#N/A,TRUE,"GENERAL";"TAB2",#N/A,TRUE,"GENERAL";"TAB3",#N/A,TRUE,"GENERAL";"TAB4",#N/A,TRUE,"GENERAL";"TAB5",#N/A,TRUE,"GENERAL"}</definedName>
    <definedName name="tyty" localSheetId="12" hidden="1">{"TAB1",#N/A,TRUE,"GENERAL";"TAB2",#N/A,TRUE,"GENERAL";"TAB3",#N/A,TRUE,"GENERAL";"TAB4",#N/A,TRUE,"GENERAL";"TAB5",#N/A,TRUE,"GENERAL"}</definedName>
    <definedName name="tyty" localSheetId="13" hidden="1">{"TAB1",#N/A,TRUE,"GENERAL";"TAB2",#N/A,TRUE,"GENERAL";"TAB3",#N/A,TRUE,"GENERAL";"TAB4",#N/A,TRUE,"GENERAL";"TAB5",#N/A,TRUE,"GENERAL"}</definedName>
    <definedName name="tyty" localSheetId="16" hidden="1">{"TAB1",#N/A,TRUE,"GENERAL";"TAB2",#N/A,TRUE,"GENERAL";"TAB3",#N/A,TRUE,"GENERAL";"TAB4",#N/A,TRUE,"GENERAL";"TAB5",#N/A,TRUE,"GENERAL"}</definedName>
    <definedName name="tyty" localSheetId="1" hidden="1">{"TAB1",#N/A,TRUE,"GENERAL";"TAB2",#N/A,TRUE,"GENERAL";"TAB3",#N/A,TRUE,"GENERAL";"TAB4",#N/A,TRUE,"GENERAL";"TAB5",#N/A,TRUE,"GENERAL"}</definedName>
    <definedName name="tyty" localSheetId="11" hidden="1">{"TAB1",#N/A,TRUE,"GENERAL";"TAB2",#N/A,TRUE,"GENERAL";"TAB3",#N/A,TRUE,"GENERAL";"TAB4",#N/A,TRUE,"GENERAL";"TAB5",#N/A,TRUE,"GENERAL"}</definedName>
    <definedName name="tyty" localSheetId="5" hidden="1">{"TAB1",#N/A,TRUE,"GENERAL";"TAB2",#N/A,TRUE,"GENERAL";"TAB3",#N/A,TRUE,"GENERAL";"TAB4",#N/A,TRUE,"GENERAL";"TAB5",#N/A,TRUE,"GENERAL"}</definedName>
    <definedName name="tyty" localSheetId="6"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localSheetId="14" hidden="1">{"TAB1",#N/A,TRUE,"GENERAL";"TAB2",#N/A,TRUE,"GENERAL";"TAB3",#N/A,TRUE,"GENERAL";"TAB4",#N/A,TRUE,"GENERAL";"TAB5",#N/A,TRUE,"GENERAL"}</definedName>
    <definedName name="TYUIYI" localSheetId="15" hidden="1">{"TAB1",#N/A,TRUE,"GENERAL";"TAB2",#N/A,TRUE,"GENERAL";"TAB3",#N/A,TRUE,"GENERAL";"TAB4",#N/A,TRUE,"GENERAL";"TAB5",#N/A,TRUE,"GENERAL"}</definedName>
    <definedName name="TYUIYI" localSheetId="0" hidden="1">{"TAB1",#N/A,TRUE,"GENERAL";"TAB2",#N/A,TRUE,"GENERAL";"TAB3",#N/A,TRUE,"GENERAL";"TAB4",#N/A,TRUE,"GENERAL";"TAB5",#N/A,TRUE,"GENERAL"}</definedName>
    <definedName name="TYUIYI" localSheetId="12" hidden="1">{"TAB1",#N/A,TRUE,"GENERAL";"TAB2",#N/A,TRUE,"GENERAL";"TAB3",#N/A,TRUE,"GENERAL";"TAB4",#N/A,TRUE,"GENERAL";"TAB5",#N/A,TRUE,"GENERAL"}</definedName>
    <definedName name="TYUIYI" localSheetId="13" hidden="1">{"TAB1",#N/A,TRUE,"GENERAL";"TAB2",#N/A,TRUE,"GENERAL";"TAB3",#N/A,TRUE,"GENERAL";"TAB4",#N/A,TRUE,"GENERAL";"TAB5",#N/A,TRUE,"GENERAL"}</definedName>
    <definedName name="TYUIYI" localSheetId="16" hidden="1">{"TAB1",#N/A,TRUE,"GENERAL";"TAB2",#N/A,TRUE,"GENERAL";"TAB3",#N/A,TRUE,"GENERAL";"TAB4",#N/A,TRUE,"GENERAL";"TAB5",#N/A,TRUE,"GENERAL"}</definedName>
    <definedName name="TYUIYI" localSheetId="1" hidden="1">{"TAB1",#N/A,TRUE,"GENERAL";"TAB2",#N/A,TRUE,"GENERAL";"TAB3",#N/A,TRUE,"GENERAL";"TAB4",#N/A,TRUE,"GENERAL";"TAB5",#N/A,TRUE,"GENERAL"}</definedName>
    <definedName name="TYUIYI" localSheetId="11" hidden="1">{"TAB1",#N/A,TRUE,"GENERAL";"TAB2",#N/A,TRUE,"GENERAL";"TAB3",#N/A,TRUE,"GENERAL";"TAB4",#N/A,TRUE,"GENERAL";"TAB5",#N/A,TRUE,"GENERAL"}</definedName>
    <definedName name="TYUIYI" localSheetId="5" hidden="1">{"TAB1",#N/A,TRUE,"GENERAL";"TAB2",#N/A,TRUE,"GENERAL";"TAB3",#N/A,TRUE,"GENERAL";"TAB4",#N/A,TRUE,"GENERAL";"TAB5",#N/A,TRUE,"GENERAL"}</definedName>
    <definedName name="TYUIYI" localSheetId="6"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localSheetId="14" hidden="1">{"TAB1",#N/A,TRUE,"GENERAL";"TAB2",#N/A,TRUE,"GENERAL";"TAB3",#N/A,TRUE,"GENERAL";"TAB4",#N/A,TRUE,"GENERAL";"TAB5",#N/A,TRUE,"GENERAL"}</definedName>
    <definedName name="tyujh" localSheetId="15" hidden="1">{"TAB1",#N/A,TRUE,"GENERAL";"TAB2",#N/A,TRUE,"GENERAL";"TAB3",#N/A,TRUE,"GENERAL";"TAB4",#N/A,TRUE,"GENERAL";"TAB5",#N/A,TRUE,"GENERAL"}</definedName>
    <definedName name="tyujh" localSheetId="0" hidden="1">{"TAB1",#N/A,TRUE,"GENERAL";"TAB2",#N/A,TRUE,"GENERAL";"TAB3",#N/A,TRUE,"GENERAL";"TAB4",#N/A,TRUE,"GENERAL";"TAB5",#N/A,TRUE,"GENERAL"}</definedName>
    <definedName name="tyujh" localSheetId="12" hidden="1">{"TAB1",#N/A,TRUE,"GENERAL";"TAB2",#N/A,TRUE,"GENERAL";"TAB3",#N/A,TRUE,"GENERAL";"TAB4",#N/A,TRUE,"GENERAL";"TAB5",#N/A,TRUE,"GENERAL"}</definedName>
    <definedName name="tyujh" localSheetId="13" hidden="1">{"TAB1",#N/A,TRUE,"GENERAL";"TAB2",#N/A,TRUE,"GENERAL";"TAB3",#N/A,TRUE,"GENERAL";"TAB4",#N/A,TRUE,"GENERAL";"TAB5",#N/A,TRUE,"GENERAL"}</definedName>
    <definedName name="tyujh" localSheetId="16" hidden="1">{"TAB1",#N/A,TRUE,"GENERAL";"TAB2",#N/A,TRUE,"GENERAL";"TAB3",#N/A,TRUE,"GENERAL";"TAB4",#N/A,TRUE,"GENERAL";"TAB5",#N/A,TRUE,"GENERAL"}</definedName>
    <definedName name="tyujh" localSheetId="1" hidden="1">{"TAB1",#N/A,TRUE,"GENERAL";"TAB2",#N/A,TRUE,"GENERAL";"TAB3",#N/A,TRUE,"GENERAL";"TAB4",#N/A,TRUE,"GENERAL";"TAB5",#N/A,TRUE,"GENERAL"}</definedName>
    <definedName name="tyujh" localSheetId="11" hidden="1">{"TAB1",#N/A,TRUE,"GENERAL";"TAB2",#N/A,TRUE,"GENERAL";"TAB3",#N/A,TRUE,"GENERAL";"TAB4",#N/A,TRUE,"GENERAL";"TAB5",#N/A,TRUE,"GENERAL"}</definedName>
    <definedName name="tyujh" localSheetId="5" hidden="1">{"TAB1",#N/A,TRUE,"GENERAL";"TAB2",#N/A,TRUE,"GENERAL";"TAB3",#N/A,TRUE,"GENERAL";"TAB4",#N/A,TRUE,"GENERAL";"TAB5",#N/A,TRUE,"GENERAL"}</definedName>
    <definedName name="tyujh" localSheetId="6"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localSheetId="14" hidden="1">{"TAB1",#N/A,TRUE,"GENERAL";"TAB2",#N/A,TRUE,"GENERAL";"TAB3",#N/A,TRUE,"GENERAL";"TAB4",#N/A,TRUE,"GENERAL";"TAB5",#N/A,TRUE,"GENERAL"}</definedName>
    <definedName name="tyuty" localSheetId="15" hidden="1">{"TAB1",#N/A,TRUE,"GENERAL";"TAB2",#N/A,TRUE,"GENERAL";"TAB3",#N/A,TRUE,"GENERAL";"TAB4",#N/A,TRUE,"GENERAL";"TAB5",#N/A,TRUE,"GENERAL"}</definedName>
    <definedName name="tyuty" localSheetId="0" hidden="1">{"TAB1",#N/A,TRUE,"GENERAL";"TAB2",#N/A,TRUE,"GENERAL";"TAB3",#N/A,TRUE,"GENERAL";"TAB4",#N/A,TRUE,"GENERAL";"TAB5",#N/A,TRUE,"GENERAL"}</definedName>
    <definedName name="tyuty" localSheetId="12" hidden="1">{"TAB1",#N/A,TRUE,"GENERAL";"TAB2",#N/A,TRUE,"GENERAL";"TAB3",#N/A,TRUE,"GENERAL";"TAB4",#N/A,TRUE,"GENERAL";"TAB5",#N/A,TRUE,"GENERAL"}</definedName>
    <definedName name="tyuty" localSheetId="13" hidden="1">{"TAB1",#N/A,TRUE,"GENERAL";"TAB2",#N/A,TRUE,"GENERAL";"TAB3",#N/A,TRUE,"GENERAL";"TAB4",#N/A,TRUE,"GENERAL";"TAB5",#N/A,TRUE,"GENERAL"}</definedName>
    <definedName name="tyuty" localSheetId="16" hidden="1">{"TAB1",#N/A,TRUE,"GENERAL";"TAB2",#N/A,TRUE,"GENERAL";"TAB3",#N/A,TRUE,"GENERAL";"TAB4",#N/A,TRUE,"GENERAL";"TAB5",#N/A,TRUE,"GENERAL"}</definedName>
    <definedName name="tyuty" localSheetId="1" hidden="1">{"TAB1",#N/A,TRUE,"GENERAL";"TAB2",#N/A,TRUE,"GENERAL";"TAB3",#N/A,TRUE,"GENERAL";"TAB4",#N/A,TRUE,"GENERAL";"TAB5",#N/A,TRUE,"GENERAL"}</definedName>
    <definedName name="tyuty" localSheetId="11" hidden="1">{"TAB1",#N/A,TRUE,"GENERAL";"TAB2",#N/A,TRUE,"GENERAL";"TAB3",#N/A,TRUE,"GENERAL";"TAB4",#N/A,TRUE,"GENERAL";"TAB5",#N/A,TRUE,"GENERAL"}</definedName>
    <definedName name="tyuty" localSheetId="5" hidden="1">{"TAB1",#N/A,TRUE,"GENERAL";"TAB2",#N/A,TRUE,"GENERAL";"TAB3",#N/A,TRUE,"GENERAL";"TAB4",#N/A,TRUE,"GENERAL";"TAB5",#N/A,TRUE,"GENERAL"}</definedName>
    <definedName name="tyuty" localSheetId="6"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localSheetId="14" hidden="1">{"via1",#N/A,TRUE,"general";"via2",#N/A,TRUE,"general";"via3",#N/A,TRUE,"general"}</definedName>
    <definedName name="tyutyu" localSheetId="15" hidden="1">{"via1",#N/A,TRUE,"general";"via2",#N/A,TRUE,"general";"via3",#N/A,TRUE,"general"}</definedName>
    <definedName name="tyutyu" localSheetId="0" hidden="1">{"via1",#N/A,TRUE,"general";"via2",#N/A,TRUE,"general";"via3",#N/A,TRUE,"general"}</definedName>
    <definedName name="tyutyu" localSheetId="12" hidden="1">{"via1",#N/A,TRUE,"general";"via2",#N/A,TRUE,"general";"via3",#N/A,TRUE,"general"}</definedName>
    <definedName name="tyutyu" localSheetId="13" hidden="1">{"via1",#N/A,TRUE,"general";"via2",#N/A,TRUE,"general";"via3",#N/A,TRUE,"general"}</definedName>
    <definedName name="tyutyu" localSheetId="16" hidden="1">{"via1",#N/A,TRUE,"general";"via2",#N/A,TRUE,"general";"via3",#N/A,TRUE,"general"}</definedName>
    <definedName name="tyutyu" localSheetId="1" hidden="1">{"via1",#N/A,TRUE,"general";"via2",#N/A,TRUE,"general";"via3",#N/A,TRUE,"general"}</definedName>
    <definedName name="tyutyu" localSheetId="11" hidden="1">{"via1",#N/A,TRUE,"general";"via2",#N/A,TRUE,"general";"via3",#N/A,TRUE,"general"}</definedName>
    <definedName name="tyutyu" localSheetId="5" hidden="1">{"via1",#N/A,TRUE,"general";"via2",#N/A,TRUE,"general";"via3",#N/A,TRUE,"general"}</definedName>
    <definedName name="tyutyu" localSheetId="6"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localSheetId="14" hidden="1">{"via1",#N/A,TRUE,"general";"via2",#N/A,TRUE,"general";"via3",#N/A,TRUE,"general"}</definedName>
    <definedName name="tyxg" localSheetId="15" hidden="1">{"via1",#N/A,TRUE,"general";"via2",#N/A,TRUE,"general";"via3",#N/A,TRUE,"general"}</definedName>
    <definedName name="tyxg" localSheetId="0" hidden="1">{"via1",#N/A,TRUE,"general";"via2",#N/A,TRUE,"general";"via3",#N/A,TRUE,"general"}</definedName>
    <definedName name="tyxg" localSheetId="12" hidden="1">{"via1",#N/A,TRUE,"general";"via2",#N/A,TRUE,"general";"via3",#N/A,TRUE,"general"}</definedName>
    <definedName name="tyxg" localSheetId="13" hidden="1">{"via1",#N/A,TRUE,"general";"via2",#N/A,TRUE,"general";"via3",#N/A,TRUE,"general"}</definedName>
    <definedName name="tyxg" localSheetId="16" hidden="1">{"via1",#N/A,TRUE,"general";"via2",#N/A,TRUE,"general";"via3",#N/A,TRUE,"general"}</definedName>
    <definedName name="tyxg" localSheetId="1" hidden="1">{"via1",#N/A,TRUE,"general";"via2",#N/A,TRUE,"general";"via3",#N/A,TRUE,"general"}</definedName>
    <definedName name="tyxg" localSheetId="11" hidden="1">{"via1",#N/A,TRUE,"general";"via2",#N/A,TRUE,"general";"via3",#N/A,TRUE,"general"}</definedName>
    <definedName name="tyxg" localSheetId="5" hidden="1">{"via1",#N/A,TRUE,"general";"via2",#N/A,TRUE,"general";"via3",#N/A,TRUE,"general"}</definedName>
    <definedName name="tyxg" localSheetId="6" hidden="1">{"via1",#N/A,TRUE,"general";"via2",#N/A,TRUE,"general";"via3",#N/A,TRUE,"general"}</definedName>
    <definedName name="tyxg" hidden="1">{"via1",#N/A,TRUE,"general";"via2",#N/A,TRUE,"general";"via3",#N/A,TRUE,"general"}</definedName>
    <definedName name="U" localSheetId="2">#REF!</definedName>
    <definedName name="U" localSheetId="14">#REF!</definedName>
    <definedName name="U" localSheetId="15">#REF!</definedName>
    <definedName name="U" localSheetId="0">#REF!</definedName>
    <definedName name="U" localSheetId="12">#REF!</definedName>
    <definedName name="U" localSheetId="13">#REF!</definedName>
    <definedName name="U" localSheetId="1">#REF!</definedName>
    <definedName name="U" localSheetId="11">#REF!</definedName>
    <definedName name="U" localSheetId="5">#REF!</definedName>
    <definedName name="U" localSheetId="6">#REF!</definedName>
    <definedName name="U">#REF!</definedName>
    <definedName name="u3u" localSheetId="2" hidden="1">{"TAB1",#N/A,TRUE,"GENERAL";"TAB2",#N/A,TRUE,"GENERAL";"TAB3",#N/A,TRUE,"GENERAL";"TAB4",#N/A,TRUE,"GENERAL";"TAB5",#N/A,TRUE,"GENERAL"}</definedName>
    <definedName name="u3u" localSheetId="14" hidden="1">{"TAB1",#N/A,TRUE,"GENERAL";"TAB2",#N/A,TRUE,"GENERAL";"TAB3",#N/A,TRUE,"GENERAL";"TAB4",#N/A,TRUE,"GENERAL";"TAB5",#N/A,TRUE,"GENERAL"}</definedName>
    <definedName name="u3u" localSheetId="15" hidden="1">{"TAB1",#N/A,TRUE,"GENERAL";"TAB2",#N/A,TRUE,"GENERAL";"TAB3",#N/A,TRUE,"GENERAL";"TAB4",#N/A,TRUE,"GENERAL";"TAB5",#N/A,TRUE,"GENERAL"}</definedName>
    <definedName name="u3u" localSheetId="0" hidden="1">{"TAB1",#N/A,TRUE,"GENERAL";"TAB2",#N/A,TRUE,"GENERAL";"TAB3",#N/A,TRUE,"GENERAL";"TAB4",#N/A,TRUE,"GENERAL";"TAB5",#N/A,TRUE,"GENERAL"}</definedName>
    <definedName name="u3u" localSheetId="12" hidden="1">{"TAB1",#N/A,TRUE,"GENERAL";"TAB2",#N/A,TRUE,"GENERAL";"TAB3",#N/A,TRUE,"GENERAL";"TAB4",#N/A,TRUE,"GENERAL";"TAB5",#N/A,TRUE,"GENERAL"}</definedName>
    <definedName name="u3u" localSheetId="13" hidden="1">{"TAB1",#N/A,TRUE,"GENERAL";"TAB2",#N/A,TRUE,"GENERAL";"TAB3",#N/A,TRUE,"GENERAL";"TAB4",#N/A,TRUE,"GENERAL";"TAB5",#N/A,TRUE,"GENERAL"}</definedName>
    <definedName name="u3u" localSheetId="16" hidden="1">{"TAB1",#N/A,TRUE,"GENERAL";"TAB2",#N/A,TRUE,"GENERAL";"TAB3",#N/A,TRUE,"GENERAL";"TAB4",#N/A,TRUE,"GENERAL";"TAB5",#N/A,TRUE,"GENERAL"}</definedName>
    <definedName name="u3u" localSheetId="1" hidden="1">{"TAB1",#N/A,TRUE,"GENERAL";"TAB2",#N/A,TRUE,"GENERAL";"TAB3",#N/A,TRUE,"GENERAL";"TAB4",#N/A,TRUE,"GENERAL";"TAB5",#N/A,TRUE,"GENERAL"}</definedName>
    <definedName name="u3u" localSheetId="11" hidden="1">{"TAB1",#N/A,TRUE,"GENERAL";"TAB2",#N/A,TRUE,"GENERAL";"TAB3",#N/A,TRUE,"GENERAL";"TAB4",#N/A,TRUE,"GENERAL";"TAB5",#N/A,TRUE,"GENERAL"}</definedName>
    <definedName name="u3u" localSheetId="5" hidden="1">{"TAB1",#N/A,TRUE,"GENERAL";"TAB2",#N/A,TRUE,"GENERAL";"TAB3",#N/A,TRUE,"GENERAL";"TAB4",#N/A,TRUE,"GENERAL";"TAB5",#N/A,TRUE,"GENERAL"}</definedName>
    <definedName name="u3u" localSheetId="6"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localSheetId="14" hidden="1">{"TAB1",#N/A,TRUE,"GENERAL";"TAB2",#N/A,TRUE,"GENERAL";"TAB3",#N/A,TRUE,"GENERAL";"TAB4",#N/A,TRUE,"GENERAL";"TAB5",#N/A,TRUE,"GENERAL"}</definedName>
    <definedName name="u7u7" localSheetId="15" hidden="1">{"TAB1",#N/A,TRUE,"GENERAL";"TAB2",#N/A,TRUE,"GENERAL";"TAB3",#N/A,TRUE,"GENERAL";"TAB4",#N/A,TRUE,"GENERAL";"TAB5",#N/A,TRUE,"GENERAL"}</definedName>
    <definedName name="u7u7" localSheetId="0" hidden="1">{"TAB1",#N/A,TRUE,"GENERAL";"TAB2",#N/A,TRUE,"GENERAL";"TAB3",#N/A,TRUE,"GENERAL";"TAB4",#N/A,TRUE,"GENERAL";"TAB5",#N/A,TRUE,"GENERAL"}</definedName>
    <definedName name="u7u7" localSheetId="12" hidden="1">{"TAB1",#N/A,TRUE,"GENERAL";"TAB2",#N/A,TRUE,"GENERAL";"TAB3",#N/A,TRUE,"GENERAL";"TAB4",#N/A,TRUE,"GENERAL";"TAB5",#N/A,TRUE,"GENERAL"}</definedName>
    <definedName name="u7u7" localSheetId="13" hidden="1">{"TAB1",#N/A,TRUE,"GENERAL";"TAB2",#N/A,TRUE,"GENERAL";"TAB3",#N/A,TRUE,"GENERAL";"TAB4",#N/A,TRUE,"GENERAL";"TAB5",#N/A,TRUE,"GENERAL"}</definedName>
    <definedName name="u7u7" localSheetId="16" hidden="1">{"TAB1",#N/A,TRUE,"GENERAL";"TAB2",#N/A,TRUE,"GENERAL";"TAB3",#N/A,TRUE,"GENERAL";"TAB4",#N/A,TRUE,"GENERAL";"TAB5",#N/A,TRUE,"GENERAL"}</definedName>
    <definedName name="u7u7" localSheetId="1" hidden="1">{"TAB1",#N/A,TRUE,"GENERAL";"TAB2",#N/A,TRUE,"GENERAL";"TAB3",#N/A,TRUE,"GENERAL";"TAB4",#N/A,TRUE,"GENERAL";"TAB5",#N/A,TRUE,"GENERAL"}</definedName>
    <definedName name="u7u7" localSheetId="11" hidden="1">{"TAB1",#N/A,TRUE,"GENERAL";"TAB2",#N/A,TRUE,"GENERAL";"TAB3",#N/A,TRUE,"GENERAL";"TAB4",#N/A,TRUE,"GENERAL";"TAB5",#N/A,TRUE,"GENERAL"}</definedName>
    <definedName name="u7u7" localSheetId="5" hidden="1">{"TAB1",#N/A,TRUE,"GENERAL";"TAB2",#N/A,TRUE,"GENERAL";"TAB3",#N/A,TRUE,"GENERAL";"TAB4",#N/A,TRUE,"GENERAL";"TAB5",#N/A,TRUE,"GENERAL"}</definedName>
    <definedName name="u7u7" localSheetId="6" hidden="1">{"TAB1",#N/A,TRUE,"GENERAL";"TAB2",#N/A,TRUE,"GENERAL";"TAB3",#N/A,TRUE,"GENERAL";"TAB4",#N/A,TRUE,"GENERAL";"TAB5",#N/A,TRUE,"GENERAL"}</definedName>
    <definedName name="u7u7" hidden="1">{"TAB1",#N/A,TRUE,"GENERAL";"TAB2",#N/A,TRUE,"GENERAL";"TAB3",#N/A,TRUE,"GENERAL";"TAB4",#N/A,TRUE,"GENERAL";"TAB5",#N/A,TRUE,"GENERAL"}</definedName>
    <definedName name="uat" localSheetId="2">#REF!</definedName>
    <definedName name="uat" localSheetId="14">'[7]Gabinetes ctrol, prot. y med. '!#REF!</definedName>
    <definedName name="uat" localSheetId="15">#REF!</definedName>
    <definedName name="uat" localSheetId="0">#REF!</definedName>
    <definedName name="uat" localSheetId="12">'[7]Gabinetes ctrol, prot. y med. '!#REF!</definedName>
    <definedName name="uat" localSheetId="13">'[7]Gabinetes ctrol, prot. y med. '!#REF!</definedName>
    <definedName name="uat" localSheetId="16">#REF!</definedName>
    <definedName name="uat" localSheetId="1">'[7]Gabinetes ctrol, prot. y med. '!#REF!</definedName>
    <definedName name="uat" localSheetId="11">#REF!</definedName>
    <definedName name="uat" localSheetId="5">#REF!</definedName>
    <definedName name="uat" localSheetId="6">'[7]Gabinetes ctrol, prot. y med. '!#REF!</definedName>
    <definedName name="uat">#REF!</definedName>
    <definedName name="Ubicación" localSheetId="14">#REF!</definedName>
    <definedName name="Ubicación" localSheetId="15">#REF!</definedName>
    <definedName name="Ubicación" localSheetId="12">#REF!</definedName>
    <definedName name="Ubicación" localSheetId="13">#REF!</definedName>
    <definedName name="Ubicación" localSheetId="1">#REF!</definedName>
    <definedName name="Ubicación" localSheetId="11">#REF!</definedName>
    <definedName name="Ubicación" localSheetId="5">#REF!</definedName>
    <definedName name="Ubicación" localSheetId="6">#REF!</definedName>
    <definedName name="Ubicación">#REF!</definedName>
    <definedName name="UI" localSheetId="2" hidden="1">{"via1",#N/A,TRUE,"general";"via2",#N/A,TRUE,"general";"via3",#N/A,TRUE,"general"}</definedName>
    <definedName name="UI" localSheetId="14" hidden="1">{"via1",#N/A,TRUE,"general";"via2",#N/A,TRUE,"general";"via3",#N/A,TRUE,"general"}</definedName>
    <definedName name="UI" localSheetId="15" hidden="1">{"via1",#N/A,TRUE,"general";"via2",#N/A,TRUE,"general";"via3",#N/A,TRUE,"general"}</definedName>
    <definedName name="UI" localSheetId="0" hidden="1">{"via1",#N/A,TRUE,"general";"via2",#N/A,TRUE,"general";"via3",#N/A,TRUE,"general"}</definedName>
    <definedName name="UI" localSheetId="12" hidden="1">{"via1",#N/A,TRUE,"general";"via2",#N/A,TRUE,"general";"via3",#N/A,TRUE,"general"}</definedName>
    <definedName name="UI" localSheetId="13" hidden="1">{"via1",#N/A,TRUE,"general";"via2",#N/A,TRUE,"general";"via3",#N/A,TRUE,"general"}</definedName>
    <definedName name="UI" localSheetId="16" hidden="1">{"via1",#N/A,TRUE,"general";"via2",#N/A,TRUE,"general";"via3",#N/A,TRUE,"general"}</definedName>
    <definedName name="UI" localSheetId="1" hidden="1">{"via1",#N/A,TRUE,"general";"via2",#N/A,TRUE,"general";"via3",#N/A,TRUE,"general"}</definedName>
    <definedName name="UI" localSheetId="11" hidden="1">{"via1",#N/A,TRUE,"general";"via2",#N/A,TRUE,"general";"via3",#N/A,TRUE,"general"}</definedName>
    <definedName name="UI" localSheetId="5" hidden="1">{"via1",#N/A,TRUE,"general";"via2",#N/A,TRUE,"general";"via3",#N/A,TRUE,"general"}</definedName>
    <definedName name="UI" localSheetId="6" hidden="1">{"via1",#N/A,TRUE,"general";"via2",#N/A,TRUE,"general";"via3",#N/A,TRUE,"general"}</definedName>
    <definedName name="UI" hidden="1">{"via1",#N/A,TRUE,"general";"via2",#N/A,TRUE,"general";"via3",#N/A,TRUE,"general"}</definedName>
    <definedName name="uijhj" localSheetId="2" hidden="1">{"via1",#N/A,TRUE,"general";"via2",#N/A,TRUE,"general";"via3",#N/A,TRUE,"general"}</definedName>
    <definedName name="uijhj" localSheetId="14" hidden="1">{"via1",#N/A,TRUE,"general";"via2",#N/A,TRUE,"general";"via3",#N/A,TRUE,"general"}</definedName>
    <definedName name="uijhj" localSheetId="15" hidden="1">{"via1",#N/A,TRUE,"general";"via2",#N/A,TRUE,"general";"via3",#N/A,TRUE,"general"}</definedName>
    <definedName name="uijhj" localSheetId="0" hidden="1">{"via1",#N/A,TRUE,"general";"via2",#N/A,TRUE,"general";"via3",#N/A,TRUE,"general"}</definedName>
    <definedName name="uijhj" localSheetId="12" hidden="1">{"via1",#N/A,TRUE,"general";"via2",#N/A,TRUE,"general";"via3",#N/A,TRUE,"general"}</definedName>
    <definedName name="uijhj" localSheetId="13" hidden="1">{"via1",#N/A,TRUE,"general";"via2",#N/A,TRUE,"general";"via3",#N/A,TRUE,"general"}</definedName>
    <definedName name="uijhj" localSheetId="16" hidden="1">{"via1",#N/A,TRUE,"general";"via2",#N/A,TRUE,"general";"via3",#N/A,TRUE,"general"}</definedName>
    <definedName name="uijhj" localSheetId="1" hidden="1">{"via1",#N/A,TRUE,"general";"via2",#N/A,TRUE,"general";"via3",#N/A,TRUE,"general"}</definedName>
    <definedName name="uijhj" localSheetId="11" hidden="1">{"via1",#N/A,TRUE,"general";"via2",#N/A,TRUE,"general";"via3",#N/A,TRUE,"general"}</definedName>
    <definedName name="uijhj" localSheetId="5" hidden="1">{"via1",#N/A,TRUE,"general";"via2",#N/A,TRUE,"general";"via3",#N/A,TRUE,"general"}</definedName>
    <definedName name="uijhj" localSheetId="6"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localSheetId="14" hidden="1">{"TAB1",#N/A,TRUE,"GENERAL";"TAB2",#N/A,TRUE,"GENERAL";"TAB3",#N/A,TRUE,"GENERAL";"TAB4",#N/A,TRUE,"GENERAL";"TAB5",#N/A,TRUE,"GENERAL"}</definedName>
    <definedName name="uio" localSheetId="15" hidden="1">{"TAB1",#N/A,TRUE,"GENERAL";"TAB2",#N/A,TRUE,"GENERAL";"TAB3",#N/A,TRUE,"GENERAL";"TAB4",#N/A,TRUE,"GENERAL";"TAB5",#N/A,TRUE,"GENERAL"}</definedName>
    <definedName name="uio" localSheetId="0" hidden="1">{"TAB1",#N/A,TRUE,"GENERAL";"TAB2",#N/A,TRUE,"GENERAL";"TAB3",#N/A,TRUE,"GENERAL";"TAB4",#N/A,TRUE,"GENERAL";"TAB5",#N/A,TRUE,"GENERAL"}</definedName>
    <definedName name="uio" localSheetId="12" hidden="1">{"TAB1",#N/A,TRUE,"GENERAL";"TAB2",#N/A,TRUE,"GENERAL";"TAB3",#N/A,TRUE,"GENERAL";"TAB4",#N/A,TRUE,"GENERAL";"TAB5",#N/A,TRUE,"GENERAL"}</definedName>
    <definedName name="uio" localSheetId="13" hidden="1">{"TAB1",#N/A,TRUE,"GENERAL";"TAB2",#N/A,TRUE,"GENERAL";"TAB3",#N/A,TRUE,"GENERAL";"TAB4",#N/A,TRUE,"GENERAL";"TAB5",#N/A,TRUE,"GENERAL"}</definedName>
    <definedName name="uio" localSheetId="16" hidden="1">{"TAB1",#N/A,TRUE,"GENERAL";"TAB2",#N/A,TRUE,"GENERAL";"TAB3",#N/A,TRUE,"GENERAL";"TAB4",#N/A,TRUE,"GENERAL";"TAB5",#N/A,TRUE,"GENERAL"}</definedName>
    <definedName name="uio" localSheetId="1" hidden="1">{"TAB1",#N/A,TRUE,"GENERAL";"TAB2",#N/A,TRUE,"GENERAL";"TAB3",#N/A,TRUE,"GENERAL";"TAB4",#N/A,TRUE,"GENERAL";"TAB5",#N/A,TRUE,"GENERAL"}</definedName>
    <definedName name="uio" localSheetId="11" hidden="1">{"TAB1",#N/A,TRUE,"GENERAL";"TAB2",#N/A,TRUE,"GENERAL";"TAB3",#N/A,TRUE,"GENERAL";"TAB4",#N/A,TRUE,"GENERAL";"TAB5",#N/A,TRUE,"GENERAL"}</definedName>
    <definedName name="uio" localSheetId="5" hidden="1">{"TAB1",#N/A,TRUE,"GENERAL";"TAB2",#N/A,TRUE,"GENERAL";"TAB3",#N/A,TRUE,"GENERAL";"TAB4",#N/A,TRUE,"GENERAL";"TAB5",#N/A,TRUE,"GENERAL"}</definedName>
    <definedName name="uio" localSheetId="6"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localSheetId="14" hidden="1">{"TAB1",#N/A,TRUE,"GENERAL";"TAB2",#N/A,TRUE,"GENERAL";"TAB3",#N/A,TRUE,"GENERAL";"TAB4",#N/A,TRUE,"GENERAL";"TAB5",#N/A,TRUE,"GENERAL"}</definedName>
    <definedName name="uiou" localSheetId="15" hidden="1">{"TAB1",#N/A,TRUE,"GENERAL";"TAB2",#N/A,TRUE,"GENERAL";"TAB3",#N/A,TRUE,"GENERAL";"TAB4",#N/A,TRUE,"GENERAL";"TAB5",#N/A,TRUE,"GENERAL"}</definedName>
    <definedName name="uiou" localSheetId="0" hidden="1">{"TAB1",#N/A,TRUE,"GENERAL";"TAB2",#N/A,TRUE,"GENERAL";"TAB3",#N/A,TRUE,"GENERAL";"TAB4",#N/A,TRUE,"GENERAL";"TAB5",#N/A,TRUE,"GENERAL"}</definedName>
    <definedName name="uiou" localSheetId="12" hidden="1">{"TAB1",#N/A,TRUE,"GENERAL";"TAB2",#N/A,TRUE,"GENERAL";"TAB3",#N/A,TRUE,"GENERAL";"TAB4",#N/A,TRUE,"GENERAL";"TAB5",#N/A,TRUE,"GENERAL"}</definedName>
    <definedName name="uiou" localSheetId="13" hidden="1">{"TAB1",#N/A,TRUE,"GENERAL";"TAB2",#N/A,TRUE,"GENERAL";"TAB3",#N/A,TRUE,"GENERAL";"TAB4",#N/A,TRUE,"GENERAL";"TAB5",#N/A,TRUE,"GENERAL"}</definedName>
    <definedName name="uiou" localSheetId="16" hidden="1">{"TAB1",#N/A,TRUE,"GENERAL";"TAB2",#N/A,TRUE,"GENERAL";"TAB3",#N/A,TRUE,"GENERAL";"TAB4",#N/A,TRUE,"GENERAL";"TAB5",#N/A,TRUE,"GENERAL"}</definedName>
    <definedName name="uiou" localSheetId="1" hidden="1">{"TAB1",#N/A,TRUE,"GENERAL";"TAB2",#N/A,TRUE,"GENERAL";"TAB3",#N/A,TRUE,"GENERAL";"TAB4",#N/A,TRUE,"GENERAL";"TAB5",#N/A,TRUE,"GENERAL"}</definedName>
    <definedName name="uiou" localSheetId="11" hidden="1">{"TAB1",#N/A,TRUE,"GENERAL";"TAB2",#N/A,TRUE,"GENERAL";"TAB3",#N/A,TRUE,"GENERAL";"TAB4",#N/A,TRUE,"GENERAL";"TAB5",#N/A,TRUE,"GENERAL"}</definedName>
    <definedName name="uiou" localSheetId="5" hidden="1">{"TAB1",#N/A,TRUE,"GENERAL";"TAB2",#N/A,TRUE,"GENERAL";"TAB3",#N/A,TRUE,"GENERAL";"TAB4",#N/A,TRUE,"GENERAL";"TAB5",#N/A,TRUE,"GENERAL"}</definedName>
    <definedName name="uiou" localSheetId="6"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localSheetId="14" hidden="1">{"via1",#N/A,TRUE,"general";"via2",#N/A,TRUE,"general";"via3",#N/A,TRUE,"general"}</definedName>
    <definedName name="uir" localSheetId="15" hidden="1">{"via1",#N/A,TRUE,"general";"via2",#N/A,TRUE,"general";"via3",#N/A,TRUE,"general"}</definedName>
    <definedName name="uir" localSheetId="0" hidden="1">{"via1",#N/A,TRUE,"general";"via2",#N/A,TRUE,"general";"via3",#N/A,TRUE,"general"}</definedName>
    <definedName name="uir" localSheetId="12" hidden="1">{"via1",#N/A,TRUE,"general";"via2",#N/A,TRUE,"general";"via3",#N/A,TRUE,"general"}</definedName>
    <definedName name="uir" localSheetId="13" hidden="1">{"via1",#N/A,TRUE,"general";"via2",#N/A,TRUE,"general";"via3",#N/A,TRUE,"general"}</definedName>
    <definedName name="uir" localSheetId="16" hidden="1">{"via1",#N/A,TRUE,"general";"via2",#N/A,TRUE,"general";"via3",#N/A,TRUE,"general"}</definedName>
    <definedName name="uir" localSheetId="1" hidden="1">{"via1",#N/A,TRUE,"general";"via2",#N/A,TRUE,"general";"via3",#N/A,TRUE,"general"}</definedName>
    <definedName name="uir" localSheetId="11" hidden="1">{"via1",#N/A,TRUE,"general";"via2",#N/A,TRUE,"general";"via3",#N/A,TRUE,"general"}</definedName>
    <definedName name="uir" localSheetId="5" hidden="1">{"via1",#N/A,TRUE,"general";"via2",#N/A,TRUE,"general";"via3",#N/A,TRUE,"general"}</definedName>
    <definedName name="uir" localSheetId="6"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localSheetId="14" hidden="1">{"TAB1",#N/A,TRUE,"GENERAL";"TAB2",#N/A,TRUE,"GENERAL";"TAB3",#N/A,TRUE,"GENERAL";"TAB4",#N/A,TRUE,"GENERAL";"TAB5",#N/A,TRUE,"GENERAL"}</definedName>
    <definedName name="uituii" localSheetId="15" hidden="1">{"TAB1",#N/A,TRUE,"GENERAL";"TAB2",#N/A,TRUE,"GENERAL";"TAB3",#N/A,TRUE,"GENERAL";"TAB4",#N/A,TRUE,"GENERAL";"TAB5",#N/A,TRUE,"GENERAL"}</definedName>
    <definedName name="uituii" localSheetId="0" hidden="1">{"TAB1",#N/A,TRUE,"GENERAL";"TAB2",#N/A,TRUE,"GENERAL";"TAB3",#N/A,TRUE,"GENERAL";"TAB4",#N/A,TRUE,"GENERAL";"TAB5",#N/A,TRUE,"GENERAL"}</definedName>
    <definedName name="uituii" localSheetId="12" hidden="1">{"TAB1",#N/A,TRUE,"GENERAL";"TAB2",#N/A,TRUE,"GENERAL";"TAB3",#N/A,TRUE,"GENERAL";"TAB4",#N/A,TRUE,"GENERAL";"TAB5",#N/A,TRUE,"GENERAL"}</definedName>
    <definedName name="uituii" localSheetId="13" hidden="1">{"TAB1",#N/A,TRUE,"GENERAL";"TAB2",#N/A,TRUE,"GENERAL";"TAB3",#N/A,TRUE,"GENERAL";"TAB4",#N/A,TRUE,"GENERAL";"TAB5",#N/A,TRUE,"GENERAL"}</definedName>
    <definedName name="uituii" localSheetId="16" hidden="1">{"TAB1",#N/A,TRUE,"GENERAL";"TAB2",#N/A,TRUE,"GENERAL";"TAB3",#N/A,TRUE,"GENERAL";"TAB4",#N/A,TRUE,"GENERAL";"TAB5",#N/A,TRUE,"GENERAL"}</definedName>
    <definedName name="uituii" localSheetId="1" hidden="1">{"TAB1",#N/A,TRUE,"GENERAL";"TAB2",#N/A,TRUE,"GENERAL";"TAB3",#N/A,TRUE,"GENERAL";"TAB4",#N/A,TRUE,"GENERAL";"TAB5",#N/A,TRUE,"GENERAL"}</definedName>
    <definedName name="uituii" localSheetId="11" hidden="1">{"TAB1",#N/A,TRUE,"GENERAL";"TAB2",#N/A,TRUE,"GENERAL";"TAB3",#N/A,TRUE,"GENERAL";"TAB4",#N/A,TRUE,"GENERAL";"TAB5",#N/A,TRUE,"GENERAL"}</definedName>
    <definedName name="uituii" localSheetId="5" hidden="1">{"TAB1",#N/A,TRUE,"GENERAL";"TAB2",#N/A,TRUE,"GENERAL";"TAB3",#N/A,TRUE,"GENERAL";"TAB4",#N/A,TRUE,"GENERAL";"TAB5",#N/A,TRUE,"GENERAL"}</definedName>
    <definedName name="uituii" localSheetId="6"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localSheetId="14" hidden="1">{"via1",#N/A,TRUE,"general";"via2",#N/A,TRUE,"general";"via3",#N/A,TRUE,"general"}</definedName>
    <definedName name="uityjj" localSheetId="15" hidden="1">{"via1",#N/A,TRUE,"general";"via2",#N/A,TRUE,"general";"via3",#N/A,TRUE,"general"}</definedName>
    <definedName name="uityjj" localSheetId="0" hidden="1">{"via1",#N/A,TRUE,"general";"via2",#N/A,TRUE,"general";"via3",#N/A,TRUE,"general"}</definedName>
    <definedName name="uityjj" localSheetId="12" hidden="1">{"via1",#N/A,TRUE,"general";"via2",#N/A,TRUE,"general";"via3",#N/A,TRUE,"general"}</definedName>
    <definedName name="uityjj" localSheetId="13" hidden="1">{"via1",#N/A,TRUE,"general";"via2",#N/A,TRUE,"general";"via3",#N/A,TRUE,"general"}</definedName>
    <definedName name="uityjj" localSheetId="16" hidden="1">{"via1",#N/A,TRUE,"general";"via2",#N/A,TRUE,"general";"via3",#N/A,TRUE,"general"}</definedName>
    <definedName name="uityjj" localSheetId="1" hidden="1">{"via1",#N/A,TRUE,"general";"via2",#N/A,TRUE,"general";"via3",#N/A,TRUE,"general"}</definedName>
    <definedName name="uityjj" localSheetId="11" hidden="1">{"via1",#N/A,TRUE,"general";"via2",#N/A,TRUE,"general";"via3",#N/A,TRUE,"general"}</definedName>
    <definedName name="uityjj" localSheetId="5" hidden="1">{"via1",#N/A,TRUE,"general";"via2",#N/A,TRUE,"general";"via3",#N/A,TRUE,"general"}</definedName>
    <definedName name="uityjj" localSheetId="6"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localSheetId="14" hidden="1">{"TAB1",#N/A,TRUE,"GENERAL";"TAB2",#N/A,TRUE,"GENERAL";"TAB3",#N/A,TRUE,"GENERAL";"TAB4",#N/A,TRUE,"GENERAL";"TAB5",#N/A,TRUE,"GENERAL"}</definedName>
    <definedName name="uiufgj" localSheetId="15" hidden="1">{"TAB1",#N/A,TRUE,"GENERAL";"TAB2",#N/A,TRUE,"GENERAL";"TAB3",#N/A,TRUE,"GENERAL";"TAB4",#N/A,TRUE,"GENERAL";"TAB5",#N/A,TRUE,"GENERAL"}</definedName>
    <definedName name="uiufgj" localSheetId="0" hidden="1">{"TAB1",#N/A,TRUE,"GENERAL";"TAB2",#N/A,TRUE,"GENERAL";"TAB3",#N/A,TRUE,"GENERAL";"TAB4",#N/A,TRUE,"GENERAL";"TAB5",#N/A,TRUE,"GENERAL"}</definedName>
    <definedName name="uiufgj" localSheetId="12" hidden="1">{"TAB1",#N/A,TRUE,"GENERAL";"TAB2",#N/A,TRUE,"GENERAL";"TAB3",#N/A,TRUE,"GENERAL";"TAB4",#N/A,TRUE,"GENERAL";"TAB5",#N/A,TRUE,"GENERAL"}</definedName>
    <definedName name="uiufgj" localSheetId="13" hidden="1">{"TAB1",#N/A,TRUE,"GENERAL";"TAB2",#N/A,TRUE,"GENERAL";"TAB3",#N/A,TRUE,"GENERAL";"TAB4",#N/A,TRUE,"GENERAL";"TAB5",#N/A,TRUE,"GENERAL"}</definedName>
    <definedName name="uiufgj" localSheetId="16" hidden="1">{"TAB1",#N/A,TRUE,"GENERAL";"TAB2",#N/A,TRUE,"GENERAL";"TAB3",#N/A,TRUE,"GENERAL";"TAB4",#N/A,TRUE,"GENERAL";"TAB5",#N/A,TRUE,"GENERAL"}</definedName>
    <definedName name="uiufgj" localSheetId="1" hidden="1">{"TAB1",#N/A,TRUE,"GENERAL";"TAB2",#N/A,TRUE,"GENERAL";"TAB3",#N/A,TRUE,"GENERAL";"TAB4",#N/A,TRUE,"GENERAL";"TAB5",#N/A,TRUE,"GENERAL"}</definedName>
    <definedName name="uiufgj" localSheetId="11" hidden="1">{"TAB1",#N/A,TRUE,"GENERAL";"TAB2",#N/A,TRUE,"GENERAL";"TAB3",#N/A,TRUE,"GENERAL";"TAB4",#N/A,TRUE,"GENERAL";"TAB5",#N/A,TRUE,"GENERAL"}</definedName>
    <definedName name="uiufgj" localSheetId="5" hidden="1">{"TAB1",#N/A,TRUE,"GENERAL";"TAB2",#N/A,TRUE,"GENERAL";"TAB3",#N/A,TRUE,"GENERAL";"TAB4",#N/A,TRUE,"GENERAL";"TAB5",#N/A,TRUE,"GENERAL"}</definedName>
    <definedName name="uiufgj" localSheetId="6"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localSheetId="14" hidden="1">{"TAB1",#N/A,TRUE,"GENERAL";"TAB2",#N/A,TRUE,"GENERAL";"TAB3",#N/A,TRUE,"GENERAL";"TAB4",#N/A,TRUE,"GENERAL";"TAB5",#N/A,TRUE,"GENERAL"}</definedName>
    <definedName name="UIUYI" localSheetId="15" hidden="1">{"TAB1",#N/A,TRUE,"GENERAL";"TAB2",#N/A,TRUE,"GENERAL";"TAB3",#N/A,TRUE,"GENERAL";"TAB4",#N/A,TRUE,"GENERAL";"TAB5",#N/A,TRUE,"GENERAL"}</definedName>
    <definedName name="UIUYI" localSheetId="0" hidden="1">{"TAB1",#N/A,TRUE,"GENERAL";"TAB2",#N/A,TRUE,"GENERAL";"TAB3",#N/A,TRUE,"GENERAL";"TAB4",#N/A,TRUE,"GENERAL";"TAB5",#N/A,TRUE,"GENERAL"}</definedName>
    <definedName name="UIUYI" localSheetId="12" hidden="1">{"TAB1",#N/A,TRUE,"GENERAL";"TAB2",#N/A,TRUE,"GENERAL";"TAB3",#N/A,TRUE,"GENERAL";"TAB4",#N/A,TRUE,"GENERAL";"TAB5",#N/A,TRUE,"GENERAL"}</definedName>
    <definedName name="UIUYI" localSheetId="13" hidden="1">{"TAB1",#N/A,TRUE,"GENERAL";"TAB2",#N/A,TRUE,"GENERAL";"TAB3",#N/A,TRUE,"GENERAL";"TAB4",#N/A,TRUE,"GENERAL";"TAB5",#N/A,TRUE,"GENERAL"}</definedName>
    <definedName name="UIUYI" localSheetId="16" hidden="1">{"TAB1",#N/A,TRUE,"GENERAL";"TAB2",#N/A,TRUE,"GENERAL";"TAB3",#N/A,TRUE,"GENERAL";"TAB4",#N/A,TRUE,"GENERAL";"TAB5",#N/A,TRUE,"GENERAL"}</definedName>
    <definedName name="UIUYI" localSheetId="1" hidden="1">{"TAB1",#N/A,TRUE,"GENERAL";"TAB2",#N/A,TRUE,"GENERAL";"TAB3",#N/A,TRUE,"GENERAL";"TAB4",#N/A,TRUE,"GENERAL";"TAB5",#N/A,TRUE,"GENERAL"}</definedName>
    <definedName name="UIUYI" localSheetId="11" hidden="1">{"TAB1",#N/A,TRUE,"GENERAL";"TAB2",#N/A,TRUE,"GENERAL";"TAB3",#N/A,TRUE,"GENERAL";"TAB4",#N/A,TRUE,"GENERAL";"TAB5",#N/A,TRUE,"GENERAL"}</definedName>
    <definedName name="UIUYI" localSheetId="5" hidden="1">{"TAB1",#N/A,TRUE,"GENERAL";"TAB2",#N/A,TRUE,"GENERAL";"TAB3",#N/A,TRUE,"GENERAL";"TAB4",#N/A,TRUE,"GENERAL";"TAB5",#N/A,TRUE,"GENERAL"}</definedName>
    <definedName name="UIUYI" localSheetId="6" hidden="1">{"TAB1",#N/A,TRUE,"GENERAL";"TAB2",#N/A,TRUE,"GENERAL";"TAB3",#N/A,TRUE,"GENERAL";"TAB4",#N/A,TRUE,"GENERAL";"TAB5",#N/A,TRUE,"GENERAL"}</definedName>
    <definedName name="UIUYI" hidden="1">{"TAB1",#N/A,TRUE,"GENERAL";"TAB2",#N/A,TRUE,"GENERAL";"TAB3",#N/A,TRUE,"GENERAL";"TAB4",#N/A,TRUE,"GENERAL";"TAB5",#N/A,TRUE,"GENERAL"}</definedName>
    <definedName name="UNITARIO" localSheetId="2">#REF!</definedName>
    <definedName name="UNITARIO" localSheetId="14">[68]Unitarios!$A$3:$D$13</definedName>
    <definedName name="UNITARIO" localSheetId="15">#REF!</definedName>
    <definedName name="UNITARIO" localSheetId="0">#REF!</definedName>
    <definedName name="UNITARIO" localSheetId="12">[68]Unitarios!$A$3:$D$13</definedName>
    <definedName name="UNITARIO" localSheetId="13">[68]Unitarios!$A$3:$D$13</definedName>
    <definedName name="UNITARIO" localSheetId="1">[68]Unitarios!$A$3:$D$13</definedName>
    <definedName name="UNITARIO" localSheetId="11">#REF!</definedName>
    <definedName name="UNITARIO" localSheetId="5">#REF!</definedName>
    <definedName name="UNITARIO" localSheetId="6">[68]Unitarios!$A$3:$D$13</definedName>
    <definedName name="UNITARIO">#REF!</definedName>
    <definedName name="Unitarios" localSheetId="14">#REF!</definedName>
    <definedName name="Unitarios" localSheetId="15">#REF!</definedName>
    <definedName name="Unitarios" localSheetId="12">#REF!</definedName>
    <definedName name="Unitarios" localSheetId="13">#REF!</definedName>
    <definedName name="Unitarios" localSheetId="1">#REF!</definedName>
    <definedName name="Unitarios" localSheetId="11">#REF!</definedName>
    <definedName name="Unitarios" localSheetId="5">#REF!</definedName>
    <definedName name="Unitarios" localSheetId="6">#REF!</definedName>
    <definedName name="Unitarios">#REF!</definedName>
    <definedName name="UOUIV" localSheetId="2" hidden="1">{"TAB1",#N/A,TRUE,"GENERAL";"TAB2",#N/A,TRUE,"GENERAL";"TAB3",#N/A,TRUE,"GENERAL";"TAB4",#N/A,TRUE,"GENERAL";"TAB5",#N/A,TRUE,"GENERAL"}</definedName>
    <definedName name="UOUIV" localSheetId="14" hidden="1">{"TAB1",#N/A,TRUE,"GENERAL";"TAB2",#N/A,TRUE,"GENERAL";"TAB3",#N/A,TRUE,"GENERAL";"TAB4",#N/A,TRUE,"GENERAL";"TAB5",#N/A,TRUE,"GENERAL"}</definedName>
    <definedName name="UOUIV" localSheetId="15" hidden="1">{"TAB1",#N/A,TRUE,"GENERAL";"TAB2",#N/A,TRUE,"GENERAL";"TAB3",#N/A,TRUE,"GENERAL";"TAB4",#N/A,TRUE,"GENERAL";"TAB5",#N/A,TRUE,"GENERAL"}</definedName>
    <definedName name="UOUIV" localSheetId="0" hidden="1">{"TAB1",#N/A,TRUE,"GENERAL";"TAB2",#N/A,TRUE,"GENERAL";"TAB3",#N/A,TRUE,"GENERAL";"TAB4",#N/A,TRUE,"GENERAL";"TAB5",#N/A,TRUE,"GENERAL"}</definedName>
    <definedName name="UOUIV" localSheetId="12" hidden="1">{"TAB1",#N/A,TRUE,"GENERAL";"TAB2",#N/A,TRUE,"GENERAL";"TAB3",#N/A,TRUE,"GENERAL";"TAB4",#N/A,TRUE,"GENERAL";"TAB5",#N/A,TRUE,"GENERAL"}</definedName>
    <definedName name="UOUIV" localSheetId="13" hidden="1">{"TAB1",#N/A,TRUE,"GENERAL";"TAB2",#N/A,TRUE,"GENERAL";"TAB3",#N/A,TRUE,"GENERAL";"TAB4",#N/A,TRUE,"GENERAL";"TAB5",#N/A,TRUE,"GENERAL"}</definedName>
    <definedName name="UOUIV" localSheetId="16" hidden="1">{"TAB1",#N/A,TRUE,"GENERAL";"TAB2",#N/A,TRUE,"GENERAL";"TAB3",#N/A,TRUE,"GENERAL";"TAB4",#N/A,TRUE,"GENERAL";"TAB5",#N/A,TRUE,"GENERAL"}</definedName>
    <definedName name="UOUIV" localSheetId="1" hidden="1">{"TAB1",#N/A,TRUE,"GENERAL";"TAB2",#N/A,TRUE,"GENERAL";"TAB3",#N/A,TRUE,"GENERAL";"TAB4",#N/A,TRUE,"GENERAL";"TAB5",#N/A,TRUE,"GENERAL"}</definedName>
    <definedName name="UOUIV" localSheetId="11" hidden="1">{"TAB1",#N/A,TRUE,"GENERAL";"TAB2",#N/A,TRUE,"GENERAL";"TAB3",#N/A,TRUE,"GENERAL";"TAB4",#N/A,TRUE,"GENERAL";"TAB5",#N/A,TRUE,"GENERAL"}</definedName>
    <definedName name="UOUIV" localSheetId="5" hidden="1">{"TAB1",#N/A,TRUE,"GENERAL";"TAB2",#N/A,TRUE,"GENERAL";"TAB3",#N/A,TRUE,"GENERAL";"TAB4",#N/A,TRUE,"GENERAL";"TAB5",#N/A,TRUE,"GENERAL"}</definedName>
    <definedName name="UOUIV" localSheetId="6" hidden="1">{"TAB1",#N/A,TRUE,"GENERAL";"TAB2",#N/A,TRUE,"GENERAL";"TAB3",#N/A,TRUE,"GENERAL";"TAB4",#N/A,TRUE,"GENERAL";"TAB5",#N/A,TRUE,"GENERAL"}</definedName>
    <definedName name="UOUIV" hidden="1">{"TAB1",#N/A,TRUE,"GENERAL";"TAB2",#N/A,TRUE,"GENERAL";"TAB3",#N/A,TRUE,"GENERAL";"TAB4",#N/A,TRUE,"GENERAL";"TAB5",#N/A,TRUE,"GENERAL"}</definedName>
    <definedName name="uryur" localSheetId="2" hidden="1">{"TAB1",#N/A,TRUE,"GENERAL";"TAB2",#N/A,TRUE,"GENERAL";"TAB3",#N/A,TRUE,"GENERAL";"TAB4",#N/A,TRUE,"GENERAL";"TAB5",#N/A,TRUE,"GENERAL"}</definedName>
    <definedName name="uryur" localSheetId="14" hidden="1">{"TAB1",#N/A,TRUE,"GENERAL";"TAB2",#N/A,TRUE,"GENERAL";"TAB3",#N/A,TRUE,"GENERAL";"TAB4",#N/A,TRUE,"GENERAL";"TAB5",#N/A,TRUE,"GENERAL"}</definedName>
    <definedName name="uryur" localSheetId="15" hidden="1">{"TAB1",#N/A,TRUE,"GENERAL";"TAB2",#N/A,TRUE,"GENERAL";"TAB3",#N/A,TRUE,"GENERAL";"TAB4",#N/A,TRUE,"GENERAL";"TAB5",#N/A,TRUE,"GENERAL"}</definedName>
    <definedName name="uryur" localSheetId="0" hidden="1">{"TAB1",#N/A,TRUE,"GENERAL";"TAB2",#N/A,TRUE,"GENERAL";"TAB3",#N/A,TRUE,"GENERAL";"TAB4",#N/A,TRUE,"GENERAL";"TAB5",#N/A,TRUE,"GENERAL"}</definedName>
    <definedName name="uryur" localSheetId="12" hidden="1">{"TAB1",#N/A,TRUE,"GENERAL";"TAB2",#N/A,TRUE,"GENERAL";"TAB3",#N/A,TRUE,"GENERAL";"TAB4",#N/A,TRUE,"GENERAL";"TAB5",#N/A,TRUE,"GENERAL"}</definedName>
    <definedName name="uryur" localSheetId="13" hidden="1">{"TAB1",#N/A,TRUE,"GENERAL";"TAB2",#N/A,TRUE,"GENERAL";"TAB3",#N/A,TRUE,"GENERAL";"TAB4",#N/A,TRUE,"GENERAL";"TAB5",#N/A,TRUE,"GENERAL"}</definedName>
    <definedName name="uryur" localSheetId="16" hidden="1">{"TAB1",#N/A,TRUE,"GENERAL";"TAB2",#N/A,TRUE,"GENERAL";"TAB3",#N/A,TRUE,"GENERAL";"TAB4",#N/A,TRUE,"GENERAL";"TAB5",#N/A,TRUE,"GENERAL"}</definedName>
    <definedName name="uryur" localSheetId="1" hidden="1">{"TAB1",#N/A,TRUE,"GENERAL";"TAB2",#N/A,TRUE,"GENERAL";"TAB3",#N/A,TRUE,"GENERAL";"TAB4",#N/A,TRUE,"GENERAL";"TAB5",#N/A,TRUE,"GENERAL"}</definedName>
    <definedName name="uryur" localSheetId="11" hidden="1">{"TAB1",#N/A,TRUE,"GENERAL";"TAB2",#N/A,TRUE,"GENERAL";"TAB3",#N/A,TRUE,"GENERAL";"TAB4",#N/A,TRUE,"GENERAL";"TAB5",#N/A,TRUE,"GENERAL"}</definedName>
    <definedName name="uryur" localSheetId="5" hidden="1">{"TAB1",#N/A,TRUE,"GENERAL";"TAB2",#N/A,TRUE,"GENERAL";"TAB3",#N/A,TRUE,"GENERAL";"TAB4",#N/A,TRUE,"GENERAL";"TAB5",#N/A,TRUE,"GENERAL"}</definedName>
    <definedName name="uryur" localSheetId="6" hidden="1">{"TAB1",#N/A,TRUE,"GENERAL";"TAB2",#N/A,TRUE,"GENERAL";"TAB3",#N/A,TRUE,"GENERAL";"TAB4",#N/A,TRUE,"GENERAL";"TAB5",#N/A,TRUE,"GENERAL"}</definedName>
    <definedName name="uryur" hidden="1">{"TAB1",#N/A,TRUE,"GENERAL";"TAB2",#N/A,TRUE,"GENERAL";"TAB3",#N/A,TRUE,"GENERAL";"TAB4",#N/A,TRUE,"GENERAL";"TAB5",#N/A,TRUE,"GENERAL"}</definedName>
    <definedName name="USO" localSheetId="2">#REF!</definedName>
    <definedName name="USO" localSheetId="14">#REF!</definedName>
    <definedName name="USO" localSheetId="15">#REF!</definedName>
    <definedName name="USO" localSheetId="0">#REF!</definedName>
    <definedName name="USO" localSheetId="12">#REF!</definedName>
    <definedName name="USO" localSheetId="13">#REF!</definedName>
    <definedName name="USO" localSheetId="16">#REF!</definedName>
    <definedName name="USO" localSheetId="1">#REF!</definedName>
    <definedName name="USO" localSheetId="11">#REF!</definedName>
    <definedName name="USO" localSheetId="5">#REF!</definedName>
    <definedName name="USO" localSheetId="6">#REF!</definedName>
    <definedName name="USO">#REF!</definedName>
    <definedName name="uu" localSheetId="2" hidden="1">{"TAB1",#N/A,TRUE,"GENERAL";"TAB2",#N/A,TRUE,"GENERAL";"TAB3",#N/A,TRUE,"GENERAL";"TAB4",#N/A,TRUE,"GENERAL";"TAB5",#N/A,TRUE,"GENERAL"}</definedName>
    <definedName name="uu" localSheetId="14" hidden="1">{"TAB1",#N/A,TRUE,"GENERAL";"TAB2",#N/A,TRUE,"GENERAL";"TAB3",#N/A,TRUE,"GENERAL";"TAB4",#N/A,TRUE,"GENERAL";"TAB5",#N/A,TRUE,"GENERAL"}</definedName>
    <definedName name="uu" localSheetId="15" hidden="1">{"TAB1",#N/A,TRUE,"GENERAL";"TAB2",#N/A,TRUE,"GENERAL";"TAB3",#N/A,TRUE,"GENERAL";"TAB4",#N/A,TRUE,"GENERAL";"TAB5",#N/A,TRUE,"GENERAL"}</definedName>
    <definedName name="uu" localSheetId="0" hidden="1">{"TAB1",#N/A,TRUE,"GENERAL";"TAB2",#N/A,TRUE,"GENERAL";"TAB3",#N/A,TRUE,"GENERAL";"TAB4",#N/A,TRUE,"GENERAL";"TAB5",#N/A,TRUE,"GENERAL"}</definedName>
    <definedName name="uu" localSheetId="12" hidden="1">{"TAB1",#N/A,TRUE,"GENERAL";"TAB2",#N/A,TRUE,"GENERAL";"TAB3",#N/A,TRUE,"GENERAL";"TAB4",#N/A,TRUE,"GENERAL";"TAB5",#N/A,TRUE,"GENERAL"}</definedName>
    <definedName name="uu" localSheetId="13" hidden="1">{"TAB1",#N/A,TRUE,"GENERAL";"TAB2",#N/A,TRUE,"GENERAL";"TAB3",#N/A,TRUE,"GENERAL";"TAB4",#N/A,TRUE,"GENERAL";"TAB5",#N/A,TRUE,"GENERAL"}</definedName>
    <definedName name="uu" localSheetId="16" hidden="1">{"TAB1",#N/A,TRUE,"GENERAL";"TAB2",#N/A,TRUE,"GENERAL";"TAB3",#N/A,TRUE,"GENERAL";"TAB4",#N/A,TRUE,"GENERAL";"TAB5",#N/A,TRUE,"GENERAL"}</definedName>
    <definedName name="uu" localSheetId="1" hidden="1">{"TAB1",#N/A,TRUE,"GENERAL";"TAB2",#N/A,TRUE,"GENERAL";"TAB3",#N/A,TRUE,"GENERAL";"TAB4",#N/A,TRUE,"GENERAL";"TAB5",#N/A,TRUE,"GENERAL"}</definedName>
    <definedName name="uu" localSheetId="11" hidden="1">{"TAB1",#N/A,TRUE,"GENERAL";"TAB2",#N/A,TRUE,"GENERAL";"TAB3",#N/A,TRUE,"GENERAL";"TAB4",#N/A,TRUE,"GENERAL";"TAB5",#N/A,TRUE,"GENERAL"}</definedName>
    <definedName name="uu" localSheetId="5" hidden="1">{"TAB1",#N/A,TRUE,"GENERAL";"TAB2",#N/A,TRUE,"GENERAL";"TAB3",#N/A,TRUE,"GENERAL";"TAB4",#N/A,TRUE,"GENERAL";"TAB5",#N/A,TRUE,"GENERAL"}</definedName>
    <definedName name="uu" localSheetId="6"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localSheetId="14" hidden="1">{"TAB1",#N/A,TRUE,"GENERAL";"TAB2",#N/A,TRUE,"GENERAL";"TAB3",#N/A,TRUE,"GENERAL";"TAB4",#N/A,TRUE,"GENERAL";"TAB5",#N/A,TRUE,"GENERAL"}</definedName>
    <definedName name="uuu" localSheetId="15" hidden="1">{"TAB1",#N/A,TRUE,"GENERAL";"TAB2",#N/A,TRUE,"GENERAL";"TAB3",#N/A,TRUE,"GENERAL";"TAB4",#N/A,TRUE,"GENERAL";"TAB5",#N/A,TRUE,"GENERAL"}</definedName>
    <definedName name="uuu" localSheetId="0" hidden="1">{"TAB1",#N/A,TRUE,"GENERAL";"TAB2",#N/A,TRUE,"GENERAL";"TAB3",#N/A,TRUE,"GENERAL";"TAB4",#N/A,TRUE,"GENERAL";"TAB5",#N/A,TRUE,"GENERAL"}</definedName>
    <definedName name="uuu" localSheetId="12" hidden="1">{"TAB1",#N/A,TRUE,"GENERAL";"TAB2",#N/A,TRUE,"GENERAL";"TAB3",#N/A,TRUE,"GENERAL";"TAB4",#N/A,TRUE,"GENERAL";"TAB5",#N/A,TRUE,"GENERAL"}</definedName>
    <definedName name="uuu" localSheetId="13" hidden="1">{"TAB1",#N/A,TRUE,"GENERAL";"TAB2",#N/A,TRUE,"GENERAL";"TAB3",#N/A,TRUE,"GENERAL";"TAB4",#N/A,TRUE,"GENERAL";"TAB5",#N/A,TRUE,"GENERAL"}</definedName>
    <definedName name="uuu" localSheetId="16" hidden="1">{"TAB1",#N/A,TRUE,"GENERAL";"TAB2",#N/A,TRUE,"GENERAL";"TAB3",#N/A,TRUE,"GENERAL";"TAB4",#N/A,TRUE,"GENERAL";"TAB5",#N/A,TRUE,"GENERAL"}</definedName>
    <definedName name="uuu" localSheetId="1" hidden="1">{"TAB1",#N/A,TRUE,"GENERAL";"TAB2",#N/A,TRUE,"GENERAL";"TAB3",#N/A,TRUE,"GENERAL";"TAB4",#N/A,TRUE,"GENERAL";"TAB5",#N/A,TRUE,"GENERAL"}</definedName>
    <definedName name="uuu" localSheetId="11" hidden="1">{"TAB1",#N/A,TRUE,"GENERAL";"TAB2",#N/A,TRUE,"GENERAL";"TAB3",#N/A,TRUE,"GENERAL";"TAB4",#N/A,TRUE,"GENERAL";"TAB5",#N/A,TRUE,"GENERAL"}</definedName>
    <definedName name="uuu" localSheetId="5" hidden="1">{"TAB1",#N/A,TRUE,"GENERAL";"TAB2",#N/A,TRUE,"GENERAL";"TAB3",#N/A,TRUE,"GENERAL";"TAB4",#N/A,TRUE,"GENERAL";"TAB5",#N/A,TRUE,"GENERAL"}</definedName>
    <definedName name="uuu" localSheetId="6"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localSheetId="14" hidden="1">{"TAB1",#N/A,TRUE,"GENERAL";"TAB2",#N/A,TRUE,"GENERAL";"TAB3",#N/A,TRUE,"GENERAL";"TAB4",#N/A,TRUE,"GENERAL";"TAB5",#N/A,TRUE,"GENERAL"}</definedName>
    <definedName name="uuuuo" localSheetId="15" hidden="1">{"TAB1",#N/A,TRUE,"GENERAL";"TAB2",#N/A,TRUE,"GENERAL";"TAB3",#N/A,TRUE,"GENERAL";"TAB4",#N/A,TRUE,"GENERAL";"TAB5",#N/A,TRUE,"GENERAL"}</definedName>
    <definedName name="uuuuo" localSheetId="0" hidden="1">{"TAB1",#N/A,TRUE,"GENERAL";"TAB2",#N/A,TRUE,"GENERAL";"TAB3",#N/A,TRUE,"GENERAL";"TAB4",#N/A,TRUE,"GENERAL";"TAB5",#N/A,TRUE,"GENERAL"}</definedName>
    <definedName name="uuuuo" localSheetId="12" hidden="1">{"TAB1",#N/A,TRUE,"GENERAL";"TAB2",#N/A,TRUE,"GENERAL";"TAB3",#N/A,TRUE,"GENERAL";"TAB4",#N/A,TRUE,"GENERAL";"TAB5",#N/A,TRUE,"GENERAL"}</definedName>
    <definedName name="uuuuo" localSheetId="13" hidden="1">{"TAB1",#N/A,TRUE,"GENERAL";"TAB2",#N/A,TRUE,"GENERAL";"TAB3",#N/A,TRUE,"GENERAL";"TAB4",#N/A,TRUE,"GENERAL";"TAB5",#N/A,TRUE,"GENERAL"}</definedName>
    <definedName name="uuuuo" localSheetId="16" hidden="1">{"TAB1",#N/A,TRUE,"GENERAL";"TAB2",#N/A,TRUE,"GENERAL";"TAB3",#N/A,TRUE,"GENERAL";"TAB4",#N/A,TRUE,"GENERAL";"TAB5",#N/A,TRUE,"GENERAL"}</definedName>
    <definedName name="uuuuo" localSheetId="1" hidden="1">{"TAB1",#N/A,TRUE,"GENERAL";"TAB2",#N/A,TRUE,"GENERAL";"TAB3",#N/A,TRUE,"GENERAL";"TAB4",#N/A,TRUE,"GENERAL";"TAB5",#N/A,TRUE,"GENERAL"}</definedName>
    <definedName name="uuuuo" localSheetId="11" hidden="1">{"TAB1",#N/A,TRUE,"GENERAL";"TAB2",#N/A,TRUE,"GENERAL";"TAB3",#N/A,TRUE,"GENERAL";"TAB4",#N/A,TRUE,"GENERAL";"TAB5",#N/A,TRUE,"GENERAL"}</definedName>
    <definedName name="uuuuo" localSheetId="5" hidden="1">{"TAB1",#N/A,TRUE,"GENERAL";"TAB2",#N/A,TRUE,"GENERAL";"TAB3",#N/A,TRUE,"GENERAL";"TAB4",#N/A,TRUE,"GENERAL";"TAB5",#N/A,TRUE,"GENERAL"}</definedName>
    <definedName name="uuuuo" localSheetId="6"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localSheetId="14" hidden="1">{"via1",#N/A,TRUE,"general";"via2",#N/A,TRUE,"general";"via3",#N/A,TRUE,"general"}</definedName>
    <definedName name="uuuuuj" localSheetId="15" hidden="1">{"via1",#N/A,TRUE,"general";"via2",#N/A,TRUE,"general";"via3",#N/A,TRUE,"general"}</definedName>
    <definedName name="uuuuuj" localSheetId="0" hidden="1">{"via1",#N/A,TRUE,"general";"via2",#N/A,TRUE,"general";"via3",#N/A,TRUE,"general"}</definedName>
    <definedName name="uuuuuj" localSheetId="12" hidden="1">{"via1",#N/A,TRUE,"general";"via2",#N/A,TRUE,"general";"via3",#N/A,TRUE,"general"}</definedName>
    <definedName name="uuuuuj" localSheetId="13" hidden="1">{"via1",#N/A,TRUE,"general";"via2",#N/A,TRUE,"general";"via3",#N/A,TRUE,"general"}</definedName>
    <definedName name="uuuuuj" localSheetId="16" hidden="1">{"via1",#N/A,TRUE,"general";"via2",#N/A,TRUE,"general";"via3",#N/A,TRUE,"general"}</definedName>
    <definedName name="uuuuuj" localSheetId="1" hidden="1">{"via1",#N/A,TRUE,"general";"via2",#N/A,TRUE,"general";"via3",#N/A,TRUE,"general"}</definedName>
    <definedName name="uuuuuj" localSheetId="11" hidden="1">{"via1",#N/A,TRUE,"general";"via2",#N/A,TRUE,"general";"via3",#N/A,TRUE,"general"}</definedName>
    <definedName name="uuuuuj" localSheetId="5" hidden="1">{"via1",#N/A,TRUE,"general";"via2",#N/A,TRUE,"general";"via3",#N/A,TRUE,"general"}</definedName>
    <definedName name="uuuuuj" localSheetId="6" hidden="1">{"via1",#N/A,TRUE,"general";"via2",#N/A,TRUE,"general";"via3",#N/A,TRUE,"general"}</definedName>
    <definedName name="uuuuuj" hidden="1">{"via1",#N/A,TRUE,"general";"via2",#N/A,TRUE,"general";"via3",#N/A,TRUE,"general"}</definedName>
    <definedName name="uwkap" localSheetId="2" hidden="1">{"TAB1",#N/A,TRUE,"GENERAL";"TAB2",#N/A,TRUE,"GENERAL";"TAB3",#N/A,TRUE,"GENERAL";"TAB4",#N/A,TRUE,"GENERAL";"TAB5",#N/A,TRUE,"GENERAL"}</definedName>
    <definedName name="uwkap" localSheetId="14" hidden="1">{"TAB1",#N/A,TRUE,"GENERAL";"TAB2",#N/A,TRUE,"GENERAL";"TAB3",#N/A,TRUE,"GENERAL";"TAB4",#N/A,TRUE,"GENERAL";"TAB5",#N/A,TRUE,"GENERAL"}</definedName>
    <definedName name="uwkap" localSheetId="15" hidden="1">{"TAB1",#N/A,TRUE,"GENERAL";"TAB2",#N/A,TRUE,"GENERAL";"TAB3",#N/A,TRUE,"GENERAL";"TAB4",#N/A,TRUE,"GENERAL";"TAB5",#N/A,TRUE,"GENERAL"}</definedName>
    <definedName name="uwkap" localSheetId="0" hidden="1">{"TAB1",#N/A,TRUE,"GENERAL";"TAB2",#N/A,TRUE,"GENERAL";"TAB3",#N/A,TRUE,"GENERAL";"TAB4",#N/A,TRUE,"GENERAL";"TAB5",#N/A,TRUE,"GENERAL"}</definedName>
    <definedName name="uwkap" localSheetId="12" hidden="1">{"TAB1",#N/A,TRUE,"GENERAL";"TAB2",#N/A,TRUE,"GENERAL";"TAB3",#N/A,TRUE,"GENERAL";"TAB4",#N/A,TRUE,"GENERAL";"TAB5",#N/A,TRUE,"GENERAL"}</definedName>
    <definedName name="uwkap" localSheetId="13" hidden="1">{"TAB1",#N/A,TRUE,"GENERAL";"TAB2",#N/A,TRUE,"GENERAL";"TAB3",#N/A,TRUE,"GENERAL";"TAB4",#N/A,TRUE,"GENERAL";"TAB5",#N/A,TRUE,"GENERAL"}</definedName>
    <definedName name="uwkap" localSheetId="16" hidden="1">{"TAB1",#N/A,TRUE,"GENERAL";"TAB2",#N/A,TRUE,"GENERAL";"TAB3",#N/A,TRUE,"GENERAL";"TAB4",#N/A,TRUE,"GENERAL";"TAB5",#N/A,TRUE,"GENERAL"}</definedName>
    <definedName name="uwkap" localSheetId="1" hidden="1">{"TAB1",#N/A,TRUE,"GENERAL";"TAB2",#N/A,TRUE,"GENERAL";"TAB3",#N/A,TRUE,"GENERAL";"TAB4",#N/A,TRUE,"GENERAL";"TAB5",#N/A,TRUE,"GENERAL"}</definedName>
    <definedName name="uwkap" localSheetId="11" hidden="1">{"TAB1",#N/A,TRUE,"GENERAL";"TAB2",#N/A,TRUE,"GENERAL";"TAB3",#N/A,TRUE,"GENERAL";"TAB4",#N/A,TRUE,"GENERAL";"TAB5",#N/A,TRUE,"GENERAL"}</definedName>
    <definedName name="uwkap" localSheetId="5" hidden="1">{"TAB1",#N/A,TRUE,"GENERAL";"TAB2",#N/A,TRUE,"GENERAL";"TAB3",#N/A,TRUE,"GENERAL";"TAB4",#N/A,TRUE,"GENERAL";"TAB5",#N/A,TRUE,"GENERAL"}</definedName>
    <definedName name="uwkap" localSheetId="6"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localSheetId="14" hidden="1">{"TAB1",#N/A,TRUE,"GENERAL";"TAB2",#N/A,TRUE,"GENERAL";"TAB3",#N/A,TRUE,"GENERAL";"TAB4",#N/A,TRUE,"GENERAL";"TAB5",#N/A,TRUE,"GENERAL"}</definedName>
    <definedName name="uyiyiy" localSheetId="15" hidden="1">{"TAB1",#N/A,TRUE,"GENERAL";"TAB2",#N/A,TRUE,"GENERAL";"TAB3",#N/A,TRUE,"GENERAL";"TAB4",#N/A,TRUE,"GENERAL";"TAB5",#N/A,TRUE,"GENERAL"}</definedName>
    <definedName name="uyiyiy" localSheetId="0" hidden="1">{"TAB1",#N/A,TRUE,"GENERAL";"TAB2",#N/A,TRUE,"GENERAL";"TAB3",#N/A,TRUE,"GENERAL";"TAB4",#N/A,TRUE,"GENERAL";"TAB5",#N/A,TRUE,"GENERAL"}</definedName>
    <definedName name="uyiyiy" localSheetId="12" hidden="1">{"TAB1",#N/A,TRUE,"GENERAL";"TAB2",#N/A,TRUE,"GENERAL";"TAB3",#N/A,TRUE,"GENERAL";"TAB4",#N/A,TRUE,"GENERAL";"TAB5",#N/A,TRUE,"GENERAL"}</definedName>
    <definedName name="uyiyiy" localSheetId="13" hidden="1">{"TAB1",#N/A,TRUE,"GENERAL";"TAB2",#N/A,TRUE,"GENERAL";"TAB3",#N/A,TRUE,"GENERAL";"TAB4",#N/A,TRUE,"GENERAL";"TAB5",#N/A,TRUE,"GENERAL"}</definedName>
    <definedName name="uyiyiy" localSheetId="16" hidden="1">{"TAB1",#N/A,TRUE,"GENERAL";"TAB2",#N/A,TRUE,"GENERAL";"TAB3",#N/A,TRUE,"GENERAL";"TAB4",#N/A,TRUE,"GENERAL";"TAB5",#N/A,TRUE,"GENERAL"}</definedName>
    <definedName name="uyiyiy" localSheetId="1" hidden="1">{"TAB1",#N/A,TRUE,"GENERAL";"TAB2",#N/A,TRUE,"GENERAL";"TAB3",#N/A,TRUE,"GENERAL";"TAB4",#N/A,TRUE,"GENERAL";"TAB5",#N/A,TRUE,"GENERAL"}</definedName>
    <definedName name="uyiyiy" localSheetId="11" hidden="1">{"TAB1",#N/A,TRUE,"GENERAL";"TAB2",#N/A,TRUE,"GENERAL";"TAB3",#N/A,TRUE,"GENERAL";"TAB4",#N/A,TRUE,"GENERAL";"TAB5",#N/A,TRUE,"GENERAL"}</definedName>
    <definedName name="uyiyiy" localSheetId="5" hidden="1">{"TAB1",#N/A,TRUE,"GENERAL";"TAB2",#N/A,TRUE,"GENERAL";"TAB3",#N/A,TRUE,"GENERAL";"TAB4",#N/A,TRUE,"GENERAL";"TAB5",#N/A,TRUE,"GENERAL"}</definedName>
    <definedName name="uyiyiy" localSheetId="6"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localSheetId="14" hidden="1">{"TAB1",#N/A,TRUE,"GENERAL";"TAB2",#N/A,TRUE,"GENERAL";"TAB3",#N/A,TRUE,"GENERAL";"TAB4",#N/A,TRUE,"GENERAL";"TAB5",#N/A,TRUE,"GENERAL"}</definedName>
    <definedName name="uytu" localSheetId="15" hidden="1">{"TAB1",#N/A,TRUE,"GENERAL";"TAB2",#N/A,TRUE,"GENERAL";"TAB3",#N/A,TRUE,"GENERAL";"TAB4",#N/A,TRUE,"GENERAL";"TAB5",#N/A,TRUE,"GENERAL"}</definedName>
    <definedName name="uytu" localSheetId="0" hidden="1">{"TAB1",#N/A,TRUE,"GENERAL";"TAB2",#N/A,TRUE,"GENERAL";"TAB3",#N/A,TRUE,"GENERAL";"TAB4",#N/A,TRUE,"GENERAL";"TAB5",#N/A,TRUE,"GENERAL"}</definedName>
    <definedName name="uytu" localSheetId="12" hidden="1">{"TAB1",#N/A,TRUE,"GENERAL";"TAB2",#N/A,TRUE,"GENERAL";"TAB3",#N/A,TRUE,"GENERAL";"TAB4",#N/A,TRUE,"GENERAL";"TAB5",#N/A,TRUE,"GENERAL"}</definedName>
    <definedName name="uytu" localSheetId="13" hidden="1">{"TAB1",#N/A,TRUE,"GENERAL";"TAB2",#N/A,TRUE,"GENERAL";"TAB3",#N/A,TRUE,"GENERAL";"TAB4",#N/A,TRUE,"GENERAL";"TAB5",#N/A,TRUE,"GENERAL"}</definedName>
    <definedName name="uytu" localSheetId="16" hidden="1">{"TAB1",#N/A,TRUE,"GENERAL";"TAB2",#N/A,TRUE,"GENERAL";"TAB3",#N/A,TRUE,"GENERAL";"TAB4",#N/A,TRUE,"GENERAL";"TAB5",#N/A,TRUE,"GENERAL"}</definedName>
    <definedName name="uytu" localSheetId="1" hidden="1">{"TAB1",#N/A,TRUE,"GENERAL";"TAB2",#N/A,TRUE,"GENERAL";"TAB3",#N/A,TRUE,"GENERAL";"TAB4",#N/A,TRUE,"GENERAL";"TAB5",#N/A,TRUE,"GENERAL"}</definedName>
    <definedName name="uytu" localSheetId="11" hidden="1">{"TAB1",#N/A,TRUE,"GENERAL";"TAB2",#N/A,TRUE,"GENERAL";"TAB3",#N/A,TRUE,"GENERAL";"TAB4",#N/A,TRUE,"GENERAL";"TAB5",#N/A,TRUE,"GENERAL"}</definedName>
    <definedName name="uytu" localSheetId="5" hidden="1">{"TAB1",#N/A,TRUE,"GENERAL";"TAB2",#N/A,TRUE,"GENERAL";"TAB3",#N/A,TRUE,"GENERAL";"TAB4",#N/A,TRUE,"GENERAL";"TAB5",#N/A,TRUE,"GENERAL"}</definedName>
    <definedName name="uytu" localSheetId="6"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localSheetId="14" hidden="1">{"via1",#N/A,TRUE,"general";"via2",#N/A,TRUE,"general";"via3",#N/A,TRUE,"general"}</definedName>
    <definedName name="uyur" localSheetId="15" hidden="1">{"via1",#N/A,TRUE,"general";"via2",#N/A,TRUE,"general";"via3",#N/A,TRUE,"general"}</definedName>
    <definedName name="uyur" localSheetId="0" hidden="1">{"via1",#N/A,TRUE,"general";"via2",#N/A,TRUE,"general";"via3",#N/A,TRUE,"general"}</definedName>
    <definedName name="uyur" localSheetId="12" hidden="1">{"via1",#N/A,TRUE,"general";"via2",#N/A,TRUE,"general";"via3",#N/A,TRUE,"general"}</definedName>
    <definedName name="uyur" localSheetId="13" hidden="1">{"via1",#N/A,TRUE,"general";"via2",#N/A,TRUE,"general";"via3",#N/A,TRUE,"general"}</definedName>
    <definedName name="uyur" localSheetId="16" hidden="1">{"via1",#N/A,TRUE,"general";"via2",#N/A,TRUE,"general";"via3",#N/A,TRUE,"general"}</definedName>
    <definedName name="uyur" localSheetId="1" hidden="1">{"via1",#N/A,TRUE,"general";"via2",#N/A,TRUE,"general";"via3",#N/A,TRUE,"general"}</definedName>
    <definedName name="uyur" localSheetId="11" hidden="1">{"via1",#N/A,TRUE,"general";"via2",#N/A,TRUE,"general";"via3",#N/A,TRUE,"general"}</definedName>
    <definedName name="uyur" localSheetId="5" hidden="1">{"via1",#N/A,TRUE,"general";"via2",#N/A,TRUE,"general";"via3",#N/A,TRUE,"general"}</definedName>
    <definedName name="uyur" localSheetId="6"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localSheetId="14" hidden="1">{"TAB1",#N/A,TRUE,"GENERAL";"TAB2",#N/A,TRUE,"GENERAL";"TAB3",#N/A,TRUE,"GENERAL";"TAB4",#N/A,TRUE,"GENERAL";"TAB5",#N/A,TRUE,"GENERAL"}</definedName>
    <definedName name="v" localSheetId="15" hidden="1">{"TAB1",#N/A,TRUE,"GENERAL";"TAB2",#N/A,TRUE,"GENERAL";"TAB3",#N/A,TRUE,"GENERAL";"TAB4",#N/A,TRUE,"GENERAL";"TAB5",#N/A,TRUE,"GENERAL"}</definedName>
    <definedName name="v" localSheetId="0" hidden="1">{"TAB1",#N/A,TRUE,"GENERAL";"TAB2",#N/A,TRUE,"GENERAL";"TAB3",#N/A,TRUE,"GENERAL";"TAB4",#N/A,TRUE,"GENERAL";"TAB5",#N/A,TRUE,"GENERAL"}</definedName>
    <definedName name="v" localSheetId="12" hidden="1">{"TAB1",#N/A,TRUE,"GENERAL";"TAB2",#N/A,TRUE,"GENERAL";"TAB3",#N/A,TRUE,"GENERAL";"TAB4",#N/A,TRUE,"GENERAL";"TAB5",#N/A,TRUE,"GENERAL"}</definedName>
    <definedName name="v" localSheetId="13" hidden="1">{"TAB1",#N/A,TRUE,"GENERAL";"TAB2",#N/A,TRUE,"GENERAL";"TAB3",#N/A,TRUE,"GENERAL";"TAB4",#N/A,TRUE,"GENERAL";"TAB5",#N/A,TRUE,"GENERAL"}</definedName>
    <definedName name="v" localSheetId="16" hidden="1">{"TAB1",#N/A,TRUE,"GENERAL";"TAB2",#N/A,TRUE,"GENERAL";"TAB3",#N/A,TRUE,"GENERAL";"TAB4",#N/A,TRUE,"GENERAL";"TAB5",#N/A,TRUE,"GENERAL"}</definedName>
    <definedName name="v" localSheetId="1" hidden="1">{"TAB1",#N/A,TRUE,"GENERAL";"TAB2",#N/A,TRUE,"GENERAL";"TAB3",#N/A,TRUE,"GENERAL";"TAB4",#N/A,TRUE,"GENERAL";"TAB5",#N/A,TRUE,"GENERAL"}</definedName>
    <definedName name="v" localSheetId="11" hidden="1">{"TAB1",#N/A,TRUE,"GENERAL";"TAB2",#N/A,TRUE,"GENERAL";"TAB3",#N/A,TRUE,"GENERAL";"TAB4",#N/A,TRUE,"GENERAL";"TAB5",#N/A,TRUE,"GENERAL"}</definedName>
    <definedName name="v" localSheetId="5" hidden="1">{"TAB1",#N/A,TRUE,"GENERAL";"TAB2",#N/A,TRUE,"GENERAL";"TAB3",#N/A,TRUE,"GENERAL";"TAB4",#N/A,TRUE,"GENERAL";"TAB5",#N/A,TRUE,"GENERAL"}</definedName>
    <definedName name="v" localSheetId="6" hidden="1">{"TAB1",#N/A,TRUE,"GENERAL";"TAB2",#N/A,TRUE,"GENERAL";"TAB3",#N/A,TRUE,"GENERAL";"TAB4",#N/A,TRUE,"GENERAL";"TAB5",#N/A,TRUE,"GENERAL"}</definedName>
    <definedName name="v" hidden="1">{"TAB1",#N/A,TRUE,"GENERAL";"TAB2",#N/A,TRUE,"GENERAL";"TAB3",#N/A,TRUE,"GENERAL";"TAB4",#N/A,TRUE,"GENERAL";"TAB5",#N/A,TRUE,"GENERAL"}</definedName>
    <definedName name="valor1" localSheetId="2">#REF!</definedName>
    <definedName name="valor1" localSheetId="14">#REF!</definedName>
    <definedName name="valor1" localSheetId="15">#REF!</definedName>
    <definedName name="valor1" localSheetId="0">#REF!</definedName>
    <definedName name="valor1" localSheetId="12">#REF!</definedName>
    <definedName name="valor1" localSheetId="13">#REF!</definedName>
    <definedName name="valor1" localSheetId="1">#REF!</definedName>
    <definedName name="valor1" localSheetId="11">#REF!</definedName>
    <definedName name="valor1" localSheetId="5">#REF!</definedName>
    <definedName name="valor1" localSheetId="6">#REF!</definedName>
    <definedName name="valor1">#REF!</definedName>
    <definedName name="valor2" localSheetId="14">#REF!</definedName>
    <definedName name="valor2" localSheetId="15">#REF!</definedName>
    <definedName name="valor2" localSheetId="12">#REF!</definedName>
    <definedName name="valor2" localSheetId="13">#REF!</definedName>
    <definedName name="valor2" localSheetId="1">#REF!</definedName>
    <definedName name="valor2" localSheetId="11">#REF!</definedName>
    <definedName name="valor2" localSheetId="6">#REF!</definedName>
    <definedName name="valor2">#REF!</definedName>
    <definedName name="VALOR3" localSheetId="14">#REF!</definedName>
    <definedName name="VALOR3" localSheetId="15">#REF!</definedName>
    <definedName name="VALOR3" localSheetId="12">#REF!</definedName>
    <definedName name="VALOR3" localSheetId="13">#REF!</definedName>
    <definedName name="VALOR3" localSheetId="1">#REF!</definedName>
    <definedName name="VALOR3" localSheetId="11">#REF!</definedName>
    <definedName name="VALOR3" localSheetId="6">#REF!</definedName>
    <definedName name="VALOR3">#REF!</definedName>
    <definedName name="Values_Entered" localSheetId="2">IF(CUANTIFICACION!Loan_Amount*Interest_Rate*Loan_Years*Loan_Start&gt;0,1,0)</definedName>
    <definedName name="Values_Entered" localSheetId="14">IF(Estimacion_matrices!Loan_Amount*Estimacion_matrices!Interest_Rate*Estimacion_matrices!Loan_Years*Estimacion_matrices!Loan_Start&gt;0,1,0)</definedName>
    <definedName name="Values_Entered" localSheetId="15">IF('FLUJO ACB'!Loan_Amount*'FLUJO ACB'!Interest_Rate*'FLUJO ACB'!Loan_Years*'FLUJO ACB'!Loan_Start&gt;0,1,0)</definedName>
    <definedName name="Values_Entered" localSheetId="0">IF('INDICE-MENU'!Loan_Amount*Interest_Rate*Loan_Years*Loan_Start&gt;0,1,0)</definedName>
    <definedName name="Values_Entered" localSheetId="12">IF(Introduccion!Loan_Amount*Introduccion!Interest_Rate*Introduccion!Loan_Years*Introduccion!Loan_Start&gt;0,1,0)</definedName>
    <definedName name="Values_Entered" localSheetId="13">IF(MIP_TOLIMA!Loan_Amount*MIP_TOLIMA!Interest_Rate*MIP_TOLIMA!Loan_Years*MIP_TOLIMA!Loan_Start&gt;0,1,0)</definedName>
    <definedName name="Values_Entered" localSheetId="16">IF(Loan_Amount*Interest_Rate*Loan_Years*Loan_Start&gt;0,1,0)</definedName>
    <definedName name="Values_Entered" localSheetId="1">IF('SELECCIÓN DE IMPACTOS'!Loan_Amount*'SELECCIÓN DE IMPACTOS'!Interest_Rate*'SELECCIÓN DE IMPACTOS'!Loan_Years*'SELECCIÓN DE IMPACTOS'!Loan_Start&gt;0,1,0)</definedName>
    <definedName name="Values_Entered" localSheetId="11">IF('VEA BIENES'!Loan_Amount*'VEA BIENES'!Interest_Rate*'VEA BIENES'!Loan_Years*'VEA BIENES'!Loan_Start&gt;0,1,0)</definedName>
    <definedName name="Values_Entered" localSheetId="5">IF('VEA COBERTURAS'!Loan_Amount*'VEA COBERTURAS'!Interest_Rate*Loan_Years*Loan_Start&gt;0,1,0)</definedName>
    <definedName name="Values_Entered" localSheetId="6">IF('VEA SUELO'!Loan_Amount*'VEA SUELO'!Interest_Rate*'VEA SUELO'!Loan_Years*'VEA SUELO'!Loan_Start&gt;0,1,0)</definedName>
    <definedName name="Values_Entered">IF(Loan_Amount*Interest_Rate*Loan_Years*Loan_Start&gt;0,1,0)</definedName>
    <definedName name="vbvbvbvb" localSheetId="2" hidden="1">{"TAB1",#N/A,TRUE,"GENERAL";"TAB2",#N/A,TRUE,"GENERAL";"TAB3",#N/A,TRUE,"GENERAL";"TAB4",#N/A,TRUE,"GENERAL";"TAB5",#N/A,TRUE,"GENERAL"}</definedName>
    <definedName name="vbvbvbvb" localSheetId="14" hidden="1">{"TAB1",#N/A,TRUE,"GENERAL";"TAB2",#N/A,TRUE,"GENERAL";"TAB3",#N/A,TRUE,"GENERAL";"TAB4",#N/A,TRUE,"GENERAL";"TAB5",#N/A,TRUE,"GENERAL"}</definedName>
    <definedName name="vbvbvbvb" localSheetId="15" hidden="1">{"TAB1",#N/A,TRUE,"GENERAL";"TAB2",#N/A,TRUE,"GENERAL";"TAB3",#N/A,TRUE,"GENERAL";"TAB4",#N/A,TRUE,"GENERAL";"TAB5",#N/A,TRUE,"GENERAL"}</definedName>
    <definedName name="vbvbvbvb" localSheetId="0" hidden="1">{"TAB1",#N/A,TRUE,"GENERAL";"TAB2",#N/A,TRUE,"GENERAL";"TAB3",#N/A,TRUE,"GENERAL";"TAB4",#N/A,TRUE,"GENERAL";"TAB5",#N/A,TRUE,"GENERAL"}</definedName>
    <definedName name="vbvbvbvb" localSheetId="12" hidden="1">{"TAB1",#N/A,TRUE,"GENERAL";"TAB2",#N/A,TRUE,"GENERAL";"TAB3",#N/A,TRUE,"GENERAL";"TAB4",#N/A,TRUE,"GENERAL";"TAB5",#N/A,TRUE,"GENERAL"}</definedName>
    <definedName name="vbvbvbvb" localSheetId="13" hidden="1">{"TAB1",#N/A,TRUE,"GENERAL";"TAB2",#N/A,TRUE,"GENERAL";"TAB3",#N/A,TRUE,"GENERAL";"TAB4",#N/A,TRUE,"GENERAL";"TAB5",#N/A,TRUE,"GENERAL"}</definedName>
    <definedName name="vbvbvbvb" localSheetId="16" hidden="1">{"TAB1",#N/A,TRUE,"GENERAL";"TAB2",#N/A,TRUE,"GENERAL";"TAB3",#N/A,TRUE,"GENERAL";"TAB4",#N/A,TRUE,"GENERAL";"TAB5",#N/A,TRUE,"GENERAL"}</definedName>
    <definedName name="vbvbvbvb" localSheetId="1" hidden="1">{"TAB1",#N/A,TRUE,"GENERAL";"TAB2",#N/A,TRUE,"GENERAL";"TAB3",#N/A,TRUE,"GENERAL";"TAB4",#N/A,TRUE,"GENERAL";"TAB5",#N/A,TRUE,"GENERAL"}</definedName>
    <definedName name="vbvbvbvb" localSheetId="11" hidden="1">{"TAB1",#N/A,TRUE,"GENERAL";"TAB2",#N/A,TRUE,"GENERAL";"TAB3",#N/A,TRUE,"GENERAL";"TAB4",#N/A,TRUE,"GENERAL";"TAB5",#N/A,TRUE,"GENERAL"}</definedName>
    <definedName name="vbvbvbvb" localSheetId="5" hidden="1">{"TAB1",#N/A,TRUE,"GENERAL";"TAB2",#N/A,TRUE,"GENERAL";"TAB3",#N/A,TRUE,"GENERAL";"TAB4",#N/A,TRUE,"GENERAL";"TAB5",#N/A,TRUE,"GENERAL"}</definedName>
    <definedName name="vbvbvbvb" localSheetId="6" hidden="1">{"TAB1",#N/A,TRUE,"GENERAL";"TAB2",#N/A,TRUE,"GENERAL";"TAB3",#N/A,TRUE,"GENERAL";"TAB4",#N/A,TRUE,"GENERAL";"TAB5",#N/A,TRUE,"GENERAL"}</definedName>
    <definedName name="vbvbvbvb" hidden="1">{"TAB1",#N/A,TRUE,"GENERAL";"TAB2",#N/A,TRUE,"GENERAL";"TAB3",#N/A,TRUE,"GENERAL";"TAB4",#N/A,TRUE,"GENERAL";"TAB5",#N/A,TRUE,"GENERAL"}</definedName>
    <definedName name="vc" localSheetId="2">#REF!</definedName>
    <definedName name="vc" localSheetId="14">#REF!</definedName>
    <definedName name="vc" localSheetId="15">#REF!</definedName>
    <definedName name="vc" localSheetId="0">#REF!</definedName>
    <definedName name="vc" localSheetId="12">#REF!</definedName>
    <definedName name="vc" localSheetId="13">#REF!</definedName>
    <definedName name="vc" localSheetId="1">#REF!</definedName>
    <definedName name="vc" localSheetId="11">#REF!</definedName>
    <definedName name="vc" localSheetId="5">#REF!</definedName>
    <definedName name="vc" localSheetId="6">#REF!</definedName>
    <definedName name="vc">#REF!</definedName>
    <definedName name="vdfvuio" localSheetId="2" hidden="1">{"via1",#N/A,TRUE,"general";"via2",#N/A,TRUE,"general";"via3",#N/A,TRUE,"general"}</definedName>
    <definedName name="vdfvuio" localSheetId="14" hidden="1">{"via1",#N/A,TRUE,"general";"via2",#N/A,TRUE,"general";"via3",#N/A,TRUE,"general"}</definedName>
    <definedName name="vdfvuio" localSheetId="15" hidden="1">{"via1",#N/A,TRUE,"general";"via2",#N/A,TRUE,"general";"via3",#N/A,TRUE,"general"}</definedName>
    <definedName name="vdfvuio" localSheetId="0" hidden="1">{"via1",#N/A,TRUE,"general";"via2",#N/A,TRUE,"general";"via3",#N/A,TRUE,"general"}</definedName>
    <definedName name="vdfvuio" localSheetId="12" hidden="1">{"via1",#N/A,TRUE,"general";"via2",#N/A,TRUE,"general";"via3",#N/A,TRUE,"general"}</definedName>
    <definedName name="vdfvuio" localSheetId="13" hidden="1">{"via1",#N/A,TRUE,"general";"via2",#N/A,TRUE,"general";"via3",#N/A,TRUE,"general"}</definedName>
    <definedName name="vdfvuio" localSheetId="16" hidden="1">{"via1",#N/A,TRUE,"general";"via2",#N/A,TRUE,"general";"via3",#N/A,TRUE,"general"}</definedName>
    <definedName name="vdfvuio" localSheetId="1" hidden="1">{"via1",#N/A,TRUE,"general";"via2",#N/A,TRUE,"general";"via3",#N/A,TRUE,"general"}</definedName>
    <definedName name="vdfvuio" localSheetId="11" hidden="1">{"via1",#N/A,TRUE,"general";"via2",#N/A,TRUE,"general";"via3",#N/A,TRUE,"general"}</definedName>
    <definedName name="vdfvuio" localSheetId="5" hidden="1">{"via1",#N/A,TRUE,"general";"via2",#N/A,TRUE,"general";"via3",#N/A,TRUE,"general"}</definedName>
    <definedName name="vdfvuio" localSheetId="6"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localSheetId="14" hidden="1">{"via1",#N/A,TRUE,"general";"via2",#N/A,TRUE,"general";"via3",#N/A,TRUE,"general"}</definedName>
    <definedName name="vdsvnj" localSheetId="15" hidden="1">{"via1",#N/A,TRUE,"general";"via2",#N/A,TRUE,"general";"via3",#N/A,TRUE,"general"}</definedName>
    <definedName name="vdsvnj" localSheetId="0" hidden="1">{"via1",#N/A,TRUE,"general";"via2",#N/A,TRUE,"general";"via3",#N/A,TRUE,"general"}</definedName>
    <definedName name="vdsvnj" localSheetId="12" hidden="1">{"via1",#N/A,TRUE,"general";"via2",#N/A,TRUE,"general";"via3",#N/A,TRUE,"general"}</definedName>
    <definedName name="vdsvnj" localSheetId="13" hidden="1">{"via1",#N/A,TRUE,"general";"via2",#N/A,TRUE,"general";"via3",#N/A,TRUE,"general"}</definedName>
    <definedName name="vdsvnj" localSheetId="16" hidden="1">{"via1",#N/A,TRUE,"general";"via2",#N/A,TRUE,"general";"via3",#N/A,TRUE,"general"}</definedName>
    <definedName name="vdsvnj" localSheetId="1" hidden="1">{"via1",#N/A,TRUE,"general";"via2",#N/A,TRUE,"general";"via3",#N/A,TRUE,"general"}</definedName>
    <definedName name="vdsvnj" localSheetId="11" hidden="1">{"via1",#N/A,TRUE,"general";"via2",#N/A,TRUE,"general";"via3",#N/A,TRUE,"general"}</definedName>
    <definedName name="vdsvnj" localSheetId="5" hidden="1">{"via1",#N/A,TRUE,"general";"via2",#N/A,TRUE,"general";"via3",#N/A,TRUE,"general"}</definedName>
    <definedName name="vdsvnj" localSheetId="6" hidden="1">{"via1",#N/A,TRUE,"general";"via2",#N/A,TRUE,"general";"via3",#N/A,TRUE,"general"}</definedName>
    <definedName name="vdsvnj" hidden="1">{"via1",#N/A,TRUE,"general";"via2",#N/A,TRUE,"general";"via3",#N/A,TRUE,"general"}</definedName>
    <definedName name="VEDA" localSheetId="2">#REF!</definedName>
    <definedName name="VEDA" localSheetId="14">#REF!</definedName>
    <definedName name="VEDA" localSheetId="15">#REF!</definedName>
    <definedName name="VEDA" localSheetId="0">#REF!</definedName>
    <definedName name="VEDA" localSheetId="12">#REF!</definedName>
    <definedName name="VEDA" localSheetId="13">#REF!</definedName>
    <definedName name="VEDA" localSheetId="16">#REF!</definedName>
    <definedName name="VEDA" localSheetId="1">#REF!</definedName>
    <definedName name="VEDA" localSheetId="11">#REF!</definedName>
    <definedName name="VEDA" localSheetId="5">#REF!</definedName>
    <definedName name="VEDA" localSheetId="6">#REF!</definedName>
    <definedName name="VEDA">#REF!</definedName>
    <definedName name="VentaAiu" localSheetId="14">#REF!</definedName>
    <definedName name="VentaAiu" localSheetId="15">#REF!</definedName>
    <definedName name="VentaAiu" localSheetId="12">#REF!</definedName>
    <definedName name="VentaAiu" localSheetId="13">#REF!</definedName>
    <definedName name="VentaAiu" localSheetId="1">#REF!</definedName>
    <definedName name="VentaAiu" localSheetId="11">#REF!</definedName>
    <definedName name="VentaAiu" localSheetId="6">#REF!</definedName>
    <definedName name="VentaAiu">#REF!</definedName>
    <definedName name="vfbgnhyt" localSheetId="2" hidden="1">{"via1",#N/A,TRUE,"general";"via2",#N/A,TRUE,"general";"via3",#N/A,TRUE,"general"}</definedName>
    <definedName name="vfbgnhyt" localSheetId="14" hidden="1">{"via1",#N/A,TRUE,"general";"via2",#N/A,TRUE,"general";"via3",#N/A,TRUE,"general"}</definedName>
    <definedName name="vfbgnhyt" localSheetId="15" hidden="1">{"via1",#N/A,TRUE,"general";"via2",#N/A,TRUE,"general";"via3",#N/A,TRUE,"general"}</definedName>
    <definedName name="vfbgnhyt" localSheetId="0" hidden="1">{"via1",#N/A,TRUE,"general";"via2",#N/A,TRUE,"general";"via3",#N/A,TRUE,"general"}</definedName>
    <definedName name="vfbgnhyt" localSheetId="12" hidden="1">{"via1",#N/A,TRUE,"general";"via2",#N/A,TRUE,"general";"via3",#N/A,TRUE,"general"}</definedName>
    <definedName name="vfbgnhyt" localSheetId="13" hidden="1">{"via1",#N/A,TRUE,"general";"via2",#N/A,TRUE,"general";"via3",#N/A,TRUE,"general"}</definedName>
    <definedName name="vfbgnhyt" localSheetId="16" hidden="1">{"via1",#N/A,TRUE,"general";"via2",#N/A,TRUE,"general";"via3",#N/A,TRUE,"general"}</definedName>
    <definedName name="vfbgnhyt" localSheetId="1" hidden="1">{"via1",#N/A,TRUE,"general";"via2",#N/A,TRUE,"general";"via3",#N/A,TRUE,"general"}</definedName>
    <definedName name="vfbgnhyt" localSheetId="11" hidden="1">{"via1",#N/A,TRUE,"general";"via2",#N/A,TRUE,"general";"via3",#N/A,TRUE,"general"}</definedName>
    <definedName name="vfbgnhyt" localSheetId="5" hidden="1">{"via1",#N/A,TRUE,"general";"via2",#N/A,TRUE,"general";"via3",#N/A,TRUE,"general"}</definedName>
    <definedName name="vfbgnhyt" localSheetId="6" hidden="1">{"via1",#N/A,TRUE,"general";"via2",#N/A,TRUE,"general";"via3",#N/A,TRUE,"general"}</definedName>
    <definedName name="vfbgnhyt" hidden="1">{"via1",#N/A,TRUE,"general";"via2",#N/A,TRUE,"general";"via3",#N/A,TRUE,"general"}</definedName>
    <definedName name="vfvdv" localSheetId="2" hidden="1">{"TAB1",#N/A,TRUE,"GENERAL";"TAB2",#N/A,TRUE,"GENERAL";"TAB3",#N/A,TRUE,"GENERAL";"TAB4",#N/A,TRUE,"GENERAL";"TAB5",#N/A,TRUE,"GENERAL"}</definedName>
    <definedName name="vfvdv" localSheetId="14" hidden="1">{"TAB1",#N/A,TRUE,"GENERAL";"TAB2",#N/A,TRUE,"GENERAL";"TAB3",#N/A,TRUE,"GENERAL";"TAB4",#N/A,TRUE,"GENERAL";"TAB5",#N/A,TRUE,"GENERAL"}</definedName>
    <definedName name="vfvdv" localSheetId="15" hidden="1">{"TAB1",#N/A,TRUE,"GENERAL";"TAB2",#N/A,TRUE,"GENERAL";"TAB3",#N/A,TRUE,"GENERAL";"TAB4",#N/A,TRUE,"GENERAL";"TAB5",#N/A,TRUE,"GENERAL"}</definedName>
    <definedName name="vfvdv" localSheetId="0" hidden="1">{"TAB1",#N/A,TRUE,"GENERAL";"TAB2",#N/A,TRUE,"GENERAL";"TAB3",#N/A,TRUE,"GENERAL";"TAB4",#N/A,TRUE,"GENERAL";"TAB5",#N/A,TRUE,"GENERAL"}</definedName>
    <definedName name="vfvdv" localSheetId="12" hidden="1">{"TAB1",#N/A,TRUE,"GENERAL";"TAB2",#N/A,TRUE,"GENERAL";"TAB3",#N/A,TRUE,"GENERAL";"TAB4",#N/A,TRUE,"GENERAL";"TAB5",#N/A,TRUE,"GENERAL"}</definedName>
    <definedName name="vfvdv" localSheetId="13" hidden="1">{"TAB1",#N/A,TRUE,"GENERAL";"TAB2",#N/A,TRUE,"GENERAL";"TAB3",#N/A,TRUE,"GENERAL";"TAB4",#N/A,TRUE,"GENERAL";"TAB5",#N/A,TRUE,"GENERAL"}</definedName>
    <definedName name="vfvdv" localSheetId="16" hidden="1">{"TAB1",#N/A,TRUE,"GENERAL";"TAB2",#N/A,TRUE,"GENERAL";"TAB3",#N/A,TRUE,"GENERAL";"TAB4",#N/A,TRUE,"GENERAL";"TAB5",#N/A,TRUE,"GENERAL"}</definedName>
    <definedName name="vfvdv" localSheetId="1" hidden="1">{"TAB1",#N/A,TRUE,"GENERAL";"TAB2",#N/A,TRUE,"GENERAL";"TAB3",#N/A,TRUE,"GENERAL";"TAB4",#N/A,TRUE,"GENERAL";"TAB5",#N/A,TRUE,"GENERAL"}</definedName>
    <definedName name="vfvdv" localSheetId="11" hidden="1">{"TAB1",#N/A,TRUE,"GENERAL";"TAB2",#N/A,TRUE,"GENERAL";"TAB3",#N/A,TRUE,"GENERAL";"TAB4",#N/A,TRUE,"GENERAL";"TAB5",#N/A,TRUE,"GENERAL"}</definedName>
    <definedName name="vfvdv" localSheetId="5" hidden="1">{"TAB1",#N/A,TRUE,"GENERAL";"TAB2",#N/A,TRUE,"GENERAL";"TAB3",#N/A,TRUE,"GENERAL";"TAB4",#N/A,TRUE,"GENERAL";"TAB5",#N/A,TRUE,"GENERAL"}</definedName>
    <definedName name="vfvdv" localSheetId="6"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localSheetId="14" hidden="1">{"TAB1",#N/A,TRUE,"GENERAL";"TAB2",#N/A,TRUE,"GENERAL";"TAB3",#N/A,TRUE,"GENERAL";"TAB4",#N/A,TRUE,"GENERAL";"TAB5",#N/A,TRUE,"GENERAL"}</definedName>
    <definedName name="vfvf" localSheetId="15" hidden="1">{"TAB1",#N/A,TRUE,"GENERAL";"TAB2",#N/A,TRUE,"GENERAL";"TAB3",#N/A,TRUE,"GENERAL";"TAB4",#N/A,TRUE,"GENERAL";"TAB5",#N/A,TRUE,"GENERAL"}</definedName>
    <definedName name="vfvf" localSheetId="0" hidden="1">{"TAB1",#N/A,TRUE,"GENERAL";"TAB2",#N/A,TRUE,"GENERAL";"TAB3",#N/A,TRUE,"GENERAL";"TAB4",#N/A,TRUE,"GENERAL";"TAB5",#N/A,TRUE,"GENERAL"}</definedName>
    <definedName name="vfvf" localSheetId="12" hidden="1">{"TAB1",#N/A,TRUE,"GENERAL";"TAB2",#N/A,TRUE,"GENERAL";"TAB3",#N/A,TRUE,"GENERAL";"TAB4",#N/A,TRUE,"GENERAL";"TAB5",#N/A,TRUE,"GENERAL"}</definedName>
    <definedName name="vfvf" localSheetId="13" hidden="1">{"TAB1",#N/A,TRUE,"GENERAL";"TAB2",#N/A,TRUE,"GENERAL";"TAB3",#N/A,TRUE,"GENERAL";"TAB4",#N/A,TRUE,"GENERAL";"TAB5",#N/A,TRUE,"GENERAL"}</definedName>
    <definedName name="vfvf" localSheetId="16" hidden="1">{"TAB1",#N/A,TRUE,"GENERAL";"TAB2",#N/A,TRUE,"GENERAL";"TAB3",#N/A,TRUE,"GENERAL";"TAB4",#N/A,TRUE,"GENERAL";"TAB5",#N/A,TRUE,"GENERAL"}</definedName>
    <definedName name="vfvf" localSheetId="1" hidden="1">{"TAB1",#N/A,TRUE,"GENERAL";"TAB2",#N/A,TRUE,"GENERAL";"TAB3",#N/A,TRUE,"GENERAL";"TAB4",#N/A,TRUE,"GENERAL";"TAB5",#N/A,TRUE,"GENERAL"}</definedName>
    <definedName name="vfvf" localSheetId="11" hidden="1">{"TAB1",#N/A,TRUE,"GENERAL";"TAB2",#N/A,TRUE,"GENERAL";"TAB3",#N/A,TRUE,"GENERAL";"TAB4",#N/A,TRUE,"GENERAL";"TAB5",#N/A,TRUE,"GENERAL"}</definedName>
    <definedName name="vfvf" localSheetId="5" hidden="1">{"TAB1",#N/A,TRUE,"GENERAL";"TAB2",#N/A,TRUE,"GENERAL";"TAB3",#N/A,TRUE,"GENERAL";"TAB4",#N/A,TRUE,"GENERAL";"TAB5",#N/A,TRUE,"GENERAL"}</definedName>
    <definedName name="vfvf" localSheetId="6" hidden="1">{"TAB1",#N/A,TRUE,"GENERAL";"TAB2",#N/A,TRUE,"GENERAL";"TAB3",#N/A,TRUE,"GENERAL";"TAB4",#N/A,TRUE,"GENERAL";"TAB5",#N/A,TRUE,"GENERAL"}</definedName>
    <definedName name="vfvf" hidden="1">{"TAB1",#N/A,TRUE,"GENERAL";"TAB2",#N/A,TRUE,"GENERAL";"TAB3",#N/A,TRUE,"GENERAL";"TAB4",#N/A,TRUE,"GENERAL";"TAB5",#N/A,TRUE,"GENERAL"}</definedName>
    <definedName name="Vida_útil_del_proyecto" comment="Años que se piensa que va a durar el proyecto" localSheetId="2">#REF!</definedName>
    <definedName name="Vida_útil_del_proyecto" comment="Años que se piensa que va a durar el proyecto" localSheetId="14">#REF!</definedName>
    <definedName name="Vida_útil_del_proyecto" comment="Años que se piensa que va a durar el proyecto" localSheetId="15">#REF!</definedName>
    <definedName name="Vida_útil_del_proyecto" comment="Años que se piensa que va a durar el proyecto" localSheetId="0">#REF!</definedName>
    <definedName name="Vida_útil_del_proyecto" comment="Años que se piensa que va a durar el proyecto" localSheetId="12">#REF!</definedName>
    <definedName name="Vida_útil_del_proyecto" comment="Años que se piensa que va a durar el proyecto" localSheetId="13">#REF!</definedName>
    <definedName name="Vida_útil_del_proyecto" comment="Años que se piensa que va a durar el proyecto" localSheetId="16">#REF!</definedName>
    <definedName name="Vida_útil_del_proyecto" comment="Años que se piensa que va a durar el proyecto" localSheetId="1">[44]Afectaciones!$B$2</definedName>
    <definedName name="Vida_útil_del_proyecto" comment="Años que se piensa que va a durar el proyecto" localSheetId="11">#REF!</definedName>
    <definedName name="Vida_útil_del_proyecto" comment="Años que se piensa que va a durar el proyecto" localSheetId="5">#REF!</definedName>
    <definedName name="Vida_útil_del_proyecto" comment="Años que se piensa que va a durar el proyecto" localSheetId="6">#REF!</definedName>
    <definedName name="Vida_útil_del_proyecto" comment="Años que se piensa que va a durar el proyecto">#REF!</definedName>
    <definedName name="villa" localSheetId="14">#REF!</definedName>
    <definedName name="villa" localSheetId="15">#REF!</definedName>
    <definedName name="villa" localSheetId="12">#REF!</definedName>
    <definedName name="villa" localSheetId="13">#REF!</definedName>
    <definedName name="villa" localSheetId="1">#REF!</definedName>
    <definedName name="villa" localSheetId="11">#REF!</definedName>
    <definedName name="villa" localSheetId="6">#REF!</definedName>
    <definedName name="villa">#REF!</definedName>
    <definedName name="vk" localSheetId="2" hidden="1">{"via1",#N/A,TRUE,"general";"via2",#N/A,TRUE,"general";"via3",#N/A,TRUE,"general"}</definedName>
    <definedName name="vk" localSheetId="14" hidden="1">{"via1",#N/A,TRUE,"general";"via2",#N/A,TRUE,"general";"via3",#N/A,TRUE,"general"}</definedName>
    <definedName name="vk" localSheetId="15" hidden="1">{"via1",#N/A,TRUE,"general";"via2",#N/A,TRUE,"general";"via3",#N/A,TRUE,"general"}</definedName>
    <definedName name="vk" localSheetId="0" hidden="1">{"via1",#N/A,TRUE,"general";"via2",#N/A,TRUE,"general";"via3",#N/A,TRUE,"general"}</definedName>
    <definedName name="vk" localSheetId="12" hidden="1">{"via1",#N/A,TRUE,"general";"via2",#N/A,TRUE,"general";"via3",#N/A,TRUE,"general"}</definedName>
    <definedName name="vk" localSheetId="13" hidden="1">{"via1",#N/A,TRUE,"general";"via2",#N/A,TRUE,"general";"via3",#N/A,TRUE,"general"}</definedName>
    <definedName name="vk" localSheetId="16" hidden="1">{"via1",#N/A,TRUE,"general";"via2",#N/A,TRUE,"general";"via3",#N/A,TRUE,"general"}</definedName>
    <definedName name="vk" localSheetId="1" hidden="1">{"via1",#N/A,TRUE,"general";"via2",#N/A,TRUE,"general";"via3",#N/A,TRUE,"general"}</definedName>
    <definedName name="vk" localSheetId="11" hidden="1">{"via1",#N/A,TRUE,"general";"via2",#N/A,TRUE,"general";"via3",#N/A,TRUE,"general"}</definedName>
    <definedName name="vk" localSheetId="5" hidden="1">{"via1",#N/A,TRUE,"general";"via2",#N/A,TRUE,"general";"via3",#N/A,TRUE,"general"}</definedName>
    <definedName name="vk" localSheetId="6" hidden="1">{"via1",#N/A,TRUE,"general";"via2",#N/A,TRUE,"general";"via3",#N/A,TRUE,"general"}</definedName>
    <definedName name="vk" hidden="1">{"via1",#N/A,TRUE,"general";"via2",#N/A,TRUE,"general";"via3",#N/A,TRUE,"general"}</definedName>
    <definedName name="vm" localSheetId="2">#REF!</definedName>
    <definedName name="vm" localSheetId="14">#REF!</definedName>
    <definedName name="vm" localSheetId="15">#REF!</definedName>
    <definedName name="vm" localSheetId="0">#REF!</definedName>
    <definedName name="vm" localSheetId="12">#REF!</definedName>
    <definedName name="vm" localSheetId="13">#REF!</definedName>
    <definedName name="vm" localSheetId="1">#REF!</definedName>
    <definedName name="vm" localSheetId="11">#REF!</definedName>
    <definedName name="vm" localSheetId="5">#REF!</definedName>
    <definedName name="vm" localSheetId="6">#REF!</definedName>
    <definedName name="vm">#REF!</definedName>
    <definedName name="vnbvxb" localSheetId="2" hidden="1">{"via1",#N/A,TRUE,"general";"via2",#N/A,TRUE,"general";"via3",#N/A,TRUE,"general"}</definedName>
    <definedName name="vnbvxb" localSheetId="14" hidden="1">{"via1",#N/A,TRUE,"general";"via2",#N/A,TRUE,"general";"via3",#N/A,TRUE,"general"}</definedName>
    <definedName name="vnbvxb" localSheetId="15" hidden="1">{"via1",#N/A,TRUE,"general";"via2",#N/A,TRUE,"general";"via3",#N/A,TRUE,"general"}</definedName>
    <definedName name="vnbvxb" localSheetId="0" hidden="1">{"via1",#N/A,TRUE,"general";"via2",#N/A,TRUE,"general";"via3",#N/A,TRUE,"general"}</definedName>
    <definedName name="vnbvxb" localSheetId="12" hidden="1">{"via1",#N/A,TRUE,"general";"via2",#N/A,TRUE,"general";"via3",#N/A,TRUE,"general"}</definedName>
    <definedName name="vnbvxb" localSheetId="13" hidden="1">{"via1",#N/A,TRUE,"general";"via2",#N/A,TRUE,"general";"via3",#N/A,TRUE,"general"}</definedName>
    <definedName name="vnbvxb" localSheetId="16" hidden="1">{"via1",#N/A,TRUE,"general";"via2",#N/A,TRUE,"general";"via3",#N/A,TRUE,"general"}</definedName>
    <definedName name="vnbvxb" localSheetId="1" hidden="1">{"via1",#N/A,TRUE,"general";"via2",#N/A,TRUE,"general";"via3",#N/A,TRUE,"general"}</definedName>
    <definedName name="vnbvxb" localSheetId="11" hidden="1">{"via1",#N/A,TRUE,"general";"via2",#N/A,TRUE,"general";"via3",#N/A,TRUE,"general"}</definedName>
    <definedName name="vnbvxb" localSheetId="5" hidden="1">{"via1",#N/A,TRUE,"general";"via2",#N/A,TRUE,"general";"via3",#N/A,TRUE,"general"}</definedName>
    <definedName name="vnbvxb" localSheetId="6"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localSheetId="14" hidden="1">{"TAB1",#N/A,TRUE,"GENERAL";"TAB2",#N/A,TRUE,"GENERAL";"TAB3",#N/A,TRUE,"GENERAL";"TAB4",#N/A,TRUE,"GENERAL";"TAB5",#N/A,TRUE,"GENERAL"}</definedName>
    <definedName name="VNVBN" localSheetId="15" hidden="1">{"TAB1",#N/A,TRUE,"GENERAL";"TAB2",#N/A,TRUE,"GENERAL";"TAB3",#N/A,TRUE,"GENERAL";"TAB4",#N/A,TRUE,"GENERAL";"TAB5",#N/A,TRUE,"GENERAL"}</definedName>
    <definedName name="VNVBN" localSheetId="0" hidden="1">{"TAB1",#N/A,TRUE,"GENERAL";"TAB2",#N/A,TRUE,"GENERAL";"TAB3",#N/A,TRUE,"GENERAL";"TAB4",#N/A,TRUE,"GENERAL";"TAB5",#N/A,TRUE,"GENERAL"}</definedName>
    <definedName name="VNVBN" localSheetId="12" hidden="1">{"TAB1",#N/A,TRUE,"GENERAL";"TAB2",#N/A,TRUE,"GENERAL";"TAB3",#N/A,TRUE,"GENERAL";"TAB4",#N/A,TRUE,"GENERAL";"TAB5",#N/A,TRUE,"GENERAL"}</definedName>
    <definedName name="VNVBN" localSheetId="13" hidden="1">{"TAB1",#N/A,TRUE,"GENERAL";"TAB2",#N/A,TRUE,"GENERAL";"TAB3",#N/A,TRUE,"GENERAL";"TAB4",#N/A,TRUE,"GENERAL";"TAB5",#N/A,TRUE,"GENERAL"}</definedName>
    <definedName name="VNVBN" localSheetId="16" hidden="1">{"TAB1",#N/A,TRUE,"GENERAL";"TAB2",#N/A,TRUE,"GENERAL";"TAB3",#N/A,TRUE,"GENERAL";"TAB4",#N/A,TRUE,"GENERAL";"TAB5",#N/A,TRUE,"GENERAL"}</definedName>
    <definedName name="VNVBN" localSheetId="1" hidden="1">{"TAB1",#N/A,TRUE,"GENERAL";"TAB2",#N/A,TRUE,"GENERAL";"TAB3",#N/A,TRUE,"GENERAL";"TAB4",#N/A,TRUE,"GENERAL";"TAB5",#N/A,TRUE,"GENERAL"}</definedName>
    <definedName name="VNVBN" localSheetId="11" hidden="1">{"TAB1",#N/A,TRUE,"GENERAL";"TAB2",#N/A,TRUE,"GENERAL";"TAB3",#N/A,TRUE,"GENERAL";"TAB4",#N/A,TRUE,"GENERAL";"TAB5",#N/A,TRUE,"GENERAL"}</definedName>
    <definedName name="VNVBN" localSheetId="5" hidden="1">{"TAB1",#N/A,TRUE,"GENERAL";"TAB2",#N/A,TRUE,"GENERAL";"TAB3",#N/A,TRUE,"GENERAL";"TAB4",#N/A,TRUE,"GENERAL";"TAB5",#N/A,TRUE,"GENERAL"}</definedName>
    <definedName name="VNVBN" localSheetId="6" hidden="1">{"TAB1",#N/A,TRUE,"GENERAL";"TAB2",#N/A,TRUE,"GENERAL";"TAB3",#N/A,TRUE,"GENERAL";"TAB4",#N/A,TRUE,"GENERAL";"TAB5",#N/A,TRUE,"GENERAL"}</definedName>
    <definedName name="VNVBN" hidden="1">{"TAB1",#N/A,TRUE,"GENERAL";"TAB2",#N/A,TRUE,"GENERAL";"TAB3",#N/A,TRUE,"GENERAL";"TAB4",#N/A,TRUE,"GENERAL";"TAB5",#N/A,TRUE,"GENERAL"}</definedName>
    <definedName name="vol" localSheetId="2">#REF!</definedName>
    <definedName name="vol" localSheetId="14">#REF!</definedName>
    <definedName name="vol" localSheetId="15">#REF!</definedName>
    <definedName name="vol" localSheetId="0">#REF!</definedName>
    <definedName name="vol" localSheetId="12">#REF!</definedName>
    <definedName name="vol" localSheetId="13">#REF!</definedName>
    <definedName name="vol" localSheetId="1">#REF!</definedName>
    <definedName name="vol" localSheetId="11">#REF!</definedName>
    <definedName name="vol" localSheetId="5">#REF!</definedName>
    <definedName name="vol" localSheetId="6">#REF!</definedName>
    <definedName name="vol">#REF!</definedName>
    <definedName name="vsdfj" localSheetId="2" hidden="1">{"via1",#N/A,TRUE,"general";"via2",#N/A,TRUE,"general";"via3",#N/A,TRUE,"general"}</definedName>
    <definedName name="vsdfj" localSheetId="14" hidden="1">{"via1",#N/A,TRUE,"general";"via2",#N/A,TRUE,"general";"via3",#N/A,TRUE,"general"}</definedName>
    <definedName name="vsdfj" localSheetId="15" hidden="1">{"via1",#N/A,TRUE,"general";"via2",#N/A,TRUE,"general";"via3",#N/A,TRUE,"general"}</definedName>
    <definedName name="vsdfj" localSheetId="0" hidden="1">{"via1",#N/A,TRUE,"general";"via2",#N/A,TRUE,"general";"via3",#N/A,TRUE,"general"}</definedName>
    <definedName name="vsdfj" localSheetId="12" hidden="1">{"via1",#N/A,TRUE,"general";"via2",#N/A,TRUE,"general";"via3",#N/A,TRUE,"general"}</definedName>
    <definedName name="vsdfj" localSheetId="13" hidden="1">{"via1",#N/A,TRUE,"general";"via2",#N/A,TRUE,"general";"via3",#N/A,TRUE,"general"}</definedName>
    <definedName name="vsdfj" localSheetId="16" hidden="1">{"via1",#N/A,TRUE,"general";"via2",#N/A,TRUE,"general";"via3",#N/A,TRUE,"general"}</definedName>
    <definedName name="vsdfj" localSheetId="1" hidden="1">{"via1",#N/A,TRUE,"general";"via2",#N/A,TRUE,"general";"via3",#N/A,TRUE,"general"}</definedName>
    <definedName name="vsdfj" localSheetId="11" hidden="1">{"via1",#N/A,TRUE,"general";"via2",#N/A,TRUE,"general";"via3",#N/A,TRUE,"general"}</definedName>
    <definedName name="vsdfj" localSheetId="5" hidden="1">{"via1",#N/A,TRUE,"general";"via2",#N/A,TRUE,"general";"via3",#N/A,TRUE,"general"}</definedName>
    <definedName name="vsdfj" localSheetId="6" hidden="1">{"via1",#N/A,TRUE,"general";"via2",#N/A,TRUE,"general";"via3",#N/A,TRUE,"general"}</definedName>
    <definedName name="vsdfj" hidden="1">{"via1",#N/A,TRUE,"general";"via2",#N/A,TRUE,"general";"via3",#N/A,TRUE,"general"}</definedName>
    <definedName name="vt" localSheetId="2" hidden="1">{"via1",#N/A,TRUE,"general";"via2",#N/A,TRUE,"general";"via3",#N/A,TRUE,"general"}</definedName>
    <definedName name="vt" localSheetId="14" hidden="1">{"via1",#N/A,TRUE,"general";"via2",#N/A,TRUE,"general";"via3",#N/A,TRUE,"general"}</definedName>
    <definedName name="vt" localSheetId="15" hidden="1">{"via1",#N/A,TRUE,"general";"via2",#N/A,TRUE,"general";"via3",#N/A,TRUE,"general"}</definedName>
    <definedName name="vt" localSheetId="0" hidden="1">{"via1",#N/A,TRUE,"general";"via2",#N/A,TRUE,"general";"via3",#N/A,TRUE,"general"}</definedName>
    <definedName name="vt" localSheetId="12" hidden="1">{"via1",#N/A,TRUE,"general";"via2",#N/A,TRUE,"general";"via3",#N/A,TRUE,"general"}</definedName>
    <definedName name="vt" localSheetId="13" hidden="1">{"via1",#N/A,TRUE,"general";"via2",#N/A,TRUE,"general";"via3",#N/A,TRUE,"general"}</definedName>
    <definedName name="vt" localSheetId="16" hidden="1">{"via1",#N/A,TRUE,"general";"via2",#N/A,TRUE,"general";"via3",#N/A,TRUE,"general"}</definedName>
    <definedName name="vt" localSheetId="1" hidden="1">{"via1",#N/A,TRUE,"general";"via2",#N/A,TRUE,"general";"via3",#N/A,TRUE,"general"}</definedName>
    <definedName name="vt" localSheetId="11" hidden="1">{"via1",#N/A,TRUE,"general";"via2",#N/A,TRUE,"general";"via3",#N/A,TRUE,"general"}</definedName>
    <definedName name="vt" localSheetId="5" hidden="1">{"via1",#N/A,TRUE,"general";"via2",#N/A,TRUE,"general";"via3",#N/A,TRUE,"general"}</definedName>
    <definedName name="vt" localSheetId="6" hidden="1">{"via1",#N/A,TRUE,"general";"via2",#N/A,TRUE,"general";"via3",#N/A,TRUE,"general"}</definedName>
    <definedName name="vt" hidden="1">{"via1",#N/A,TRUE,"general";"via2",#N/A,TRUE,"general";"via3",#N/A,TRUE,"general"}</definedName>
    <definedName name="vvcxv" localSheetId="2" hidden="1">{"TAB1",#N/A,TRUE,"GENERAL";"TAB2",#N/A,TRUE,"GENERAL";"TAB3",#N/A,TRUE,"GENERAL";"TAB4",#N/A,TRUE,"GENERAL";"TAB5",#N/A,TRUE,"GENERAL"}</definedName>
    <definedName name="vvcxv" localSheetId="14" hidden="1">{"TAB1",#N/A,TRUE,"GENERAL";"TAB2",#N/A,TRUE,"GENERAL";"TAB3",#N/A,TRUE,"GENERAL";"TAB4",#N/A,TRUE,"GENERAL";"TAB5",#N/A,TRUE,"GENERAL"}</definedName>
    <definedName name="vvcxv" localSheetId="15" hidden="1">{"TAB1",#N/A,TRUE,"GENERAL";"TAB2",#N/A,TRUE,"GENERAL";"TAB3",#N/A,TRUE,"GENERAL";"TAB4",#N/A,TRUE,"GENERAL";"TAB5",#N/A,TRUE,"GENERAL"}</definedName>
    <definedName name="vvcxv" localSheetId="0" hidden="1">{"TAB1",#N/A,TRUE,"GENERAL";"TAB2",#N/A,TRUE,"GENERAL";"TAB3",#N/A,TRUE,"GENERAL";"TAB4",#N/A,TRUE,"GENERAL";"TAB5",#N/A,TRUE,"GENERAL"}</definedName>
    <definedName name="vvcxv" localSheetId="12" hidden="1">{"TAB1",#N/A,TRUE,"GENERAL";"TAB2",#N/A,TRUE,"GENERAL";"TAB3",#N/A,TRUE,"GENERAL";"TAB4",#N/A,TRUE,"GENERAL";"TAB5",#N/A,TRUE,"GENERAL"}</definedName>
    <definedName name="vvcxv" localSheetId="13" hidden="1">{"TAB1",#N/A,TRUE,"GENERAL";"TAB2",#N/A,TRUE,"GENERAL";"TAB3",#N/A,TRUE,"GENERAL";"TAB4",#N/A,TRUE,"GENERAL";"TAB5",#N/A,TRUE,"GENERAL"}</definedName>
    <definedName name="vvcxv" localSheetId="16" hidden="1">{"TAB1",#N/A,TRUE,"GENERAL";"TAB2",#N/A,TRUE,"GENERAL";"TAB3",#N/A,TRUE,"GENERAL";"TAB4",#N/A,TRUE,"GENERAL";"TAB5",#N/A,TRUE,"GENERAL"}</definedName>
    <definedName name="vvcxv" localSheetId="1" hidden="1">{"TAB1",#N/A,TRUE,"GENERAL";"TAB2",#N/A,TRUE,"GENERAL";"TAB3",#N/A,TRUE,"GENERAL";"TAB4",#N/A,TRUE,"GENERAL";"TAB5",#N/A,TRUE,"GENERAL"}</definedName>
    <definedName name="vvcxv" localSheetId="11" hidden="1">{"TAB1",#N/A,TRUE,"GENERAL";"TAB2",#N/A,TRUE,"GENERAL";"TAB3",#N/A,TRUE,"GENERAL";"TAB4",#N/A,TRUE,"GENERAL";"TAB5",#N/A,TRUE,"GENERAL"}</definedName>
    <definedName name="vvcxv" localSheetId="5" hidden="1">{"TAB1",#N/A,TRUE,"GENERAL";"TAB2",#N/A,TRUE,"GENERAL";"TAB3",#N/A,TRUE,"GENERAL";"TAB4",#N/A,TRUE,"GENERAL";"TAB5",#N/A,TRUE,"GENERAL"}</definedName>
    <definedName name="vvcxv" localSheetId="6" hidden="1">{"TAB1",#N/A,TRUE,"GENERAL";"TAB2",#N/A,TRUE,"GENERAL";"TAB3",#N/A,TRUE,"GENERAL";"TAB4",#N/A,TRUE,"GENERAL";"TAB5",#N/A,TRUE,"GENERAL"}</definedName>
    <definedName name="vvcxv" hidden="1">{"TAB1",#N/A,TRUE,"GENERAL";"TAB2",#N/A,TRUE,"GENERAL";"TAB3",#N/A,TRUE,"GENERAL";"TAB4",#N/A,TRUE,"GENERAL";"TAB5",#N/A,TRUE,"GENERAL"}</definedName>
    <definedName name="VVV" localSheetId="2">#REF!</definedName>
    <definedName name="VVV" localSheetId="14">#REF!</definedName>
    <definedName name="VVV" localSheetId="15">#REF!</definedName>
    <definedName name="VVV" localSheetId="0">#REF!</definedName>
    <definedName name="VVV" localSheetId="12">#REF!</definedName>
    <definedName name="VVV" localSheetId="13">#REF!</definedName>
    <definedName name="VVV" localSheetId="1">#REF!</definedName>
    <definedName name="VVV" localSheetId="11">#REF!</definedName>
    <definedName name="VVV" localSheetId="5">#REF!</definedName>
    <definedName name="VVV" localSheetId="6">#REF!</definedName>
    <definedName name="VVV">#REF!</definedName>
    <definedName name="vvvvt" localSheetId="2" hidden="1">{"via1",#N/A,TRUE,"general";"via2",#N/A,TRUE,"general";"via3",#N/A,TRUE,"general"}</definedName>
    <definedName name="vvvvt" localSheetId="14" hidden="1">{"via1",#N/A,TRUE,"general";"via2",#N/A,TRUE,"general";"via3",#N/A,TRUE,"general"}</definedName>
    <definedName name="vvvvt" localSheetId="15" hidden="1">{"via1",#N/A,TRUE,"general";"via2",#N/A,TRUE,"general";"via3",#N/A,TRUE,"general"}</definedName>
    <definedName name="vvvvt" localSheetId="0" hidden="1">{"via1",#N/A,TRUE,"general";"via2",#N/A,TRUE,"general";"via3",#N/A,TRUE,"general"}</definedName>
    <definedName name="vvvvt" localSheetId="12" hidden="1">{"via1",#N/A,TRUE,"general";"via2",#N/A,TRUE,"general";"via3",#N/A,TRUE,"general"}</definedName>
    <definedName name="vvvvt" localSheetId="13" hidden="1">{"via1",#N/A,TRUE,"general";"via2",#N/A,TRUE,"general";"via3",#N/A,TRUE,"general"}</definedName>
    <definedName name="vvvvt" localSheetId="16" hidden="1">{"via1",#N/A,TRUE,"general";"via2",#N/A,TRUE,"general";"via3",#N/A,TRUE,"general"}</definedName>
    <definedName name="vvvvt" localSheetId="1" hidden="1">{"via1",#N/A,TRUE,"general";"via2",#N/A,TRUE,"general";"via3",#N/A,TRUE,"general"}</definedName>
    <definedName name="vvvvt" localSheetId="11" hidden="1">{"via1",#N/A,TRUE,"general";"via2",#N/A,TRUE,"general";"via3",#N/A,TRUE,"general"}</definedName>
    <definedName name="vvvvt" localSheetId="5" hidden="1">{"via1",#N/A,TRUE,"general";"via2",#N/A,TRUE,"general";"via3",#N/A,TRUE,"general"}</definedName>
    <definedName name="vvvvt" localSheetId="6"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localSheetId="14" hidden="1">{"via1",#N/A,TRUE,"general";"via2",#N/A,TRUE,"general";"via3",#N/A,TRUE,"general"}</definedName>
    <definedName name="vvvvvvf" localSheetId="15" hidden="1">{"via1",#N/A,TRUE,"general";"via2",#N/A,TRUE,"general";"via3",#N/A,TRUE,"general"}</definedName>
    <definedName name="vvvvvvf" localSheetId="0" hidden="1">{"via1",#N/A,TRUE,"general";"via2",#N/A,TRUE,"general";"via3",#N/A,TRUE,"general"}</definedName>
    <definedName name="vvvvvvf" localSheetId="12" hidden="1">{"via1",#N/A,TRUE,"general";"via2",#N/A,TRUE,"general";"via3",#N/A,TRUE,"general"}</definedName>
    <definedName name="vvvvvvf" localSheetId="13" hidden="1">{"via1",#N/A,TRUE,"general";"via2",#N/A,TRUE,"general";"via3",#N/A,TRUE,"general"}</definedName>
    <definedName name="vvvvvvf" localSheetId="16" hidden="1">{"via1",#N/A,TRUE,"general";"via2",#N/A,TRUE,"general";"via3",#N/A,TRUE,"general"}</definedName>
    <definedName name="vvvvvvf" localSheetId="1" hidden="1">{"via1",#N/A,TRUE,"general";"via2",#N/A,TRUE,"general";"via3",#N/A,TRUE,"general"}</definedName>
    <definedName name="vvvvvvf" localSheetId="11" hidden="1">{"via1",#N/A,TRUE,"general";"via2",#N/A,TRUE,"general";"via3",#N/A,TRUE,"general"}</definedName>
    <definedName name="vvvvvvf" localSheetId="5" hidden="1">{"via1",#N/A,TRUE,"general";"via2",#N/A,TRUE,"general";"via3",#N/A,TRUE,"general"}</definedName>
    <definedName name="vvvvvvf" localSheetId="6"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localSheetId="14" hidden="1">{"TAB1",#N/A,TRUE,"GENERAL";"TAB2",#N/A,TRUE,"GENERAL";"TAB3",#N/A,TRUE,"GENERAL";"TAB4",#N/A,TRUE,"GENERAL";"TAB5",#N/A,TRUE,"GENERAL"}</definedName>
    <definedName name="vy" localSheetId="15" hidden="1">{"TAB1",#N/A,TRUE,"GENERAL";"TAB2",#N/A,TRUE,"GENERAL";"TAB3",#N/A,TRUE,"GENERAL";"TAB4",#N/A,TRUE,"GENERAL";"TAB5",#N/A,TRUE,"GENERAL"}</definedName>
    <definedName name="vy" localSheetId="0" hidden="1">{"TAB1",#N/A,TRUE,"GENERAL";"TAB2",#N/A,TRUE,"GENERAL";"TAB3",#N/A,TRUE,"GENERAL";"TAB4",#N/A,TRUE,"GENERAL";"TAB5",#N/A,TRUE,"GENERAL"}</definedName>
    <definedName name="vy" localSheetId="12" hidden="1">{"TAB1",#N/A,TRUE,"GENERAL";"TAB2",#N/A,TRUE,"GENERAL";"TAB3",#N/A,TRUE,"GENERAL";"TAB4",#N/A,TRUE,"GENERAL";"TAB5",#N/A,TRUE,"GENERAL"}</definedName>
    <definedName name="vy" localSheetId="13" hidden="1">{"TAB1",#N/A,TRUE,"GENERAL";"TAB2",#N/A,TRUE,"GENERAL";"TAB3",#N/A,TRUE,"GENERAL";"TAB4",#N/A,TRUE,"GENERAL";"TAB5",#N/A,TRUE,"GENERAL"}</definedName>
    <definedName name="vy" localSheetId="16" hidden="1">{"TAB1",#N/A,TRUE,"GENERAL";"TAB2",#N/A,TRUE,"GENERAL";"TAB3",#N/A,TRUE,"GENERAL";"TAB4",#N/A,TRUE,"GENERAL";"TAB5",#N/A,TRUE,"GENERAL"}</definedName>
    <definedName name="vy" localSheetId="1" hidden="1">{"TAB1",#N/A,TRUE,"GENERAL";"TAB2",#N/A,TRUE,"GENERAL";"TAB3",#N/A,TRUE,"GENERAL";"TAB4",#N/A,TRUE,"GENERAL";"TAB5",#N/A,TRUE,"GENERAL"}</definedName>
    <definedName name="vy" localSheetId="11" hidden="1">{"TAB1",#N/A,TRUE,"GENERAL";"TAB2",#N/A,TRUE,"GENERAL";"TAB3",#N/A,TRUE,"GENERAL";"TAB4",#N/A,TRUE,"GENERAL";"TAB5",#N/A,TRUE,"GENERAL"}</definedName>
    <definedName name="vy" localSheetId="5" hidden="1">{"TAB1",#N/A,TRUE,"GENERAL";"TAB2",#N/A,TRUE,"GENERAL";"TAB3",#N/A,TRUE,"GENERAL";"TAB4",#N/A,TRUE,"GENERAL";"TAB5",#N/A,TRUE,"GENERAL"}</definedName>
    <definedName name="vy" localSheetId="6"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localSheetId="14" hidden="1">{"via1",#N/A,TRUE,"general";"via2",#N/A,TRUE,"general";"via3",#N/A,TRUE,"general"}</definedName>
    <definedName name="w2w2w" localSheetId="15" hidden="1">{"via1",#N/A,TRUE,"general";"via2",#N/A,TRUE,"general";"via3",#N/A,TRUE,"general"}</definedName>
    <definedName name="w2w2w" localSheetId="0" hidden="1">{"via1",#N/A,TRUE,"general";"via2",#N/A,TRUE,"general";"via3",#N/A,TRUE,"general"}</definedName>
    <definedName name="w2w2w" localSheetId="12" hidden="1">{"via1",#N/A,TRUE,"general";"via2",#N/A,TRUE,"general";"via3",#N/A,TRUE,"general"}</definedName>
    <definedName name="w2w2w" localSheetId="13" hidden="1">{"via1",#N/A,TRUE,"general";"via2",#N/A,TRUE,"general";"via3",#N/A,TRUE,"general"}</definedName>
    <definedName name="w2w2w" localSheetId="16" hidden="1">{"via1",#N/A,TRUE,"general";"via2",#N/A,TRUE,"general";"via3",#N/A,TRUE,"general"}</definedName>
    <definedName name="w2w2w" localSheetId="1" hidden="1">{"via1",#N/A,TRUE,"general";"via2",#N/A,TRUE,"general";"via3",#N/A,TRUE,"general"}</definedName>
    <definedName name="w2w2w" localSheetId="11" hidden="1">{"via1",#N/A,TRUE,"general";"via2",#N/A,TRUE,"general";"via3",#N/A,TRUE,"general"}</definedName>
    <definedName name="w2w2w" localSheetId="5" hidden="1">{"via1",#N/A,TRUE,"general";"via2",#N/A,TRUE,"general";"via3",#N/A,TRUE,"general"}</definedName>
    <definedName name="w2w2w" localSheetId="6" hidden="1">{"via1",#N/A,TRUE,"general";"via2",#N/A,TRUE,"general";"via3",#N/A,TRUE,"general"}</definedName>
    <definedName name="w2w2w" hidden="1">{"via1",#N/A,TRUE,"general";"via2",#N/A,TRUE,"general";"via3",#N/A,TRUE,"general"}</definedName>
    <definedName name="wds" localSheetId="2">#REF!</definedName>
    <definedName name="wds" localSheetId="14">[43]Otros!#REF!</definedName>
    <definedName name="wds" localSheetId="15">#REF!</definedName>
    <definedName name="wds" localSheetId="0">#REF!</definedName>
    <definedName name="wds" localSheetId="12">[43]Otros!#REF!</definedName>
    <definedName name="wds" localSheetId="13">[43]Otros!#REF!</definedName>
    <definedName name="wds" localSheetId="16">#REF!</definedName>
    <definedName name="wds" localSheetId="1">[43]Otros!#REF!</definedName>
    <definedName name="wds" localSheetId="11">#REF!</definedName>
    <definedName name="wds" localSheetId="5">#REF!</definedName>
    <definedName name="wds" localSheetId="6">[43]Otros!#REF!</definedName>
    <definedName name="wds">#REF!</definedName>
    <definedName name="WE">#N/A</definedName>
    <definedName name="weq" localSheetId="2">#REF!</definedName>
    <definedName name="weq" localSheetId="14">#REF!</definedName>
    <definedName name="weq" localSheetId="15">#REF!</definedName>
    <definedName name="weq" localSheetId="0">#REF!</definedName>
    <definedName name="weq" localSheetId="12">#REF!</definedName>
    <definedName name="weq" localSheetId="13">#REF!</definedName>
    <definedName name="weq" localSheetId="1">#REF!</definedName>
    <definedName name="weq" localSheetId="11">#REF!</definedName>
    <definedName name="weq" localSheetId="5">#REF!</definedName>
    <definedName name="weq" localSheetId="6">#REF!</definedName>
    <definedName name="weq">#REF!</definedName>
    <definedName name="wer" localSheetId="14">#REF!</definedName>
    <definedName name="wer" localSheetId="15">#REF!</definedName>
    <definedName name="wer" localSheetId="12">#REF!</definedName>
    <definedName name="wer" localSheetId="13">#REF!</definedName>
    <definedName name="wer" localSheetId="1">#REF!</definedName>
    <definedName name="wer" localSheetId="11">#REF!</definedName>
    <definedName name="wer" localSheetId="6">#REF!</definedName>
    <definedName name="wer">#REF!</definedName>
    <definedName name="werew" localSheetId="2" hidden="1">{"TAB1",#N/A,TRUE,"GENERAL";"TAB2",#N/A,TRUE,"GENERAL";"TAB3",#N/A,TRUE,"GENERAL";"TAB4",#N/A,TRUE,"GENERAL";"TAB5",#N/A,TRUE,"GENERAL"}</definedName>
    <definedName name="werew" localSheetId="14" hidden="1">{"TAB1",#N/A,TRUE,"GENERAL";"TAB2",#N/A,TRUE,"GENERAL";"TAB3",#N/A,TRUE,"GENERAL";"TAB4",#N/A,TRUE,"GENERAL";"TAB5",#N/A,TRUE,"GENERAL"}</definedName>
    <definedName name="werew" localSheetId="15" hidden="1">{"TAB1",#N/A,TRUE,"GENERAL";"TAB2",#N/A,TRUE,"GENERAL";"TAB3",#N/A,TRUE,"GENERAL";"TAB4",#N/A,TRUE,"GENERAL";"TAB5",#N/A,TRUE,"GENERAL"}</definedName>
    <definedName name="werew" localSheetId="0" hidden="1">{"TAB1",#N/A,TRUE,"GENERAL";"TAB2",#N/A,TRUE,"GENERAL";"TAB3",#N/A,TRUE,"GENERAL";"TAB4",#N/A,TRUE,"GENERAL";"TAB5",#N/A,TRUE,"GENERAL"}</definedName>
    <definedName name="werew" localSheetId="12" hidden="1">{"TAB1",#N/A,TRUE,"GENERAL";"TAB2",#N/A,TRUE,"GENERAL";"TAB3",#N/A,TRUE,"GENERAL";"TAB4",#N/A,TRUE,"GENERAL";"TAB5",#N/A,TRUE,"GENERAL"}</definedName>
    <definedName name="werew" localSheetId="13" hidden="1">{"TAB1",#N/A,TRUE,"GENERAL";"TAB2",#N/A,TRUE,"GENERAL";"TAB3",#N/A,TRUE,"GENERAL";"TAB4",#N/A,TRUE,"GENERAL";"TAB5",#N/A,TRUE,"GENERAL"}</definedName>
    <definedName name="werew" localSheetId="16" hidden="1">{"TAB1",#N/A,TRUE,"GENERAL";"TAB2",#N/A,TRUE,"GENERAL";"TAB3",#N/A,TRUE,"GENERAL";"TAB4",#N/A,TRUE,"GENERAL";"TAB5",#N/A,TRUE,"GENERAL"}</definedName>
    <definedName name="werew" localSheetId="1" hidden="1">{"TAB1",#N/A,TRUE,"GENERAL";"TAB2",#N/A,TRUE,"GENERAL";"TAB3",#N/A,TRUE,"GENERAL";"TAB4",#N/A,TRUE,"GENERAL";"TAB5",#N/A,TRUE,"GENERAL"}</definedName>
    <definedName name="werew" localSheetId="11" hidden="1">{"TAB1",#N/A,TRUE,"GENERAL";"TAB2",#N/A,TRUE,"GENERAL";"TAB3",#N/A,TRUE,"GENERAL";"TAB4",#N/A,TRUE,"GENERAL";"TAB5",#N/A,TRUE,"GENERAL"}</definedName>
    <definedName name="werew" localSheetId="5" hidden="1">{"TAB1",#N/A,TRUE,"GENERAL";"TAB2",#N/A,TRUE,"GENERAL";"TAB3",#N/A,TRUE,"GENERAL";"TAB4",#N/A,TRUE,"GENERAL";"TAB5",#N/A,TRUE,"GENERAL"}</definedName>
    <definedName name="werew" localSheetId="6"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localSheetId="14" hidden="1">{"via1",#N/A,TRUE,"general";"via2",#N/A,TRUE,"general";"via3",#N/A,TRUE,"general"}</definedName>
    <definedName name="WEREWR" localSheetId="15" hidden="1">{"via1",#N/A,TRUE,"general";"via2",#N/A,TRUE,"general";"via3",#N/A,TRUE,"general"}</definedName>
    <definedName name="WEREWR" localSheetId="0" hidden="1">{"via1",#N/A,TRUE,"general";"via2",#N/A,TRUE,"general";"via3",#N/A,TRUE,"general"}</definedName>
    <definedName name="WEREWR" localSheetId="12" hidden="1">{"via1",#N/A,TRUE,"general";"via2",#N/A,TRUE,"general";"via3",#N/A,TRUE,"general"}</definedName>
    <definedName name="WEREWR" localSheetId="13" hidden="1">{"via1",#N/A,TRUE,"general";"via2",#N/A,TRUE,"general";"via3",#N/A,TRUE,"general"}</definedName>
    <definedName name="WEREWR" localSheetId="16" hidden="1">{"via1",#N/A,TRUE,"general";"via2",#N/A,TRUE,"general";"via3",#N/A,TRUE,"general"}</definedName>
    <definedName name="WEREWR" localSheetId="1" hidden="1">{"via1",#N/A,TRUE,"general";"via2",#N/A,TRUE,"general";"via3",#N/A,TRUE,"general"}</definedName>
    <definedName name="WEREWR" localSheetId="11" hidden="1">{"via1",#N/A,TRUE,"general";"via2",#N/A,TRUE,"general";"via3",#N/A,TRUE,"general"}</definedName>
    <definedName name="WEREWR" localSheetId="5" hidden="1">{"via1",#N/A,TRUE,"general";"via2",#N/A,TRUE,"general";"via3",#N/A,TRUE,"general"}</definedName>
    <definedName name="WEREWR" localSheetId="6"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localSheetId="14" hidden="1">{"TAB1",#N/A,TRUE,"GENERAL";"TAB2",#N/A,TRUE,"GENERAL";"TAB3",#N/A,TRUE,"GENERAL";"TAB4",#N/A,TRUE,"GENERAL";"TAB5",#N/A,TRUE,"GENERAL"}</definedName>
    <definedName name="werfdsf" localSheetId="15" hidden="1">{"TAB1",#N/A,TRUE,"GENERAL";"TAB2",#N/A,TRUE,"GENERAL";"TAB3",#N/A,TRUE,"GENERAL";"TAB4",#N/A,TRUE,"GENERAL";"TAB5",#N/A,TRUE,"GENERAL"}</definedName>
    <definedName name="werfdsf" localSheetId="0" hidden="1">{"TAB1",#N/A,TRUE,"GENERAL";"TAB2",#N/A,TRUE,"GENERAL";"TAB3",#N/A,TRUE,"GENERAL";"TAB4",#N/A,TRUE,"GENERAL";"TAB5",#N/A,TRUE,"GENERAL"}</definedName>
    <definedName name="werfdsf" localSheetId="12" hidden="1">{"TAB1",#N/A,TRUE,"GENERAL";"TAB2",#N/A,TRUE,"GENERAL";"TAB3",#N/A,TRUE,"GENERAL";"TAB4",#N/A,TRUE,"GENERAL";"TAB5",#N/A,TRUE,"GENERAL"}</definedName>
    <definedName name="werfdsf" localSheetId="13" hidden="1">{"TAB1",#N/A,TRUE,"GENERAL";"TAB2",#N/A,TRUE,"GENERAL";"TAB3",#N/A,TRUE,"GENERAL";"TAB4",#N/A,TRUE,"GENERAL";"TAB5",#N/A,TRUE,"GENERAL"}</definedName>
    <definedName name="werfdsf" localSheetId="16" hidden="1">{"TAB1",#N/A,TRUE,"GENERAL";"TAB2",#N/A,TRUE,"GENERAL";"TAB3",#N/A,TRUE,"GENERAL";"TAB4",#N/A,TRUE,"GENERAL";"TAB5",#N/A,TRUE,"GENERAL"}</definedName>
    <definedName name="werfdsf" localSheetId="1" hidden="1">{"TAB1",#N/A,TRUE,"GENERAL";"TAB2",#N/A,TRUE,"GENERAL";"TAB3",#N/A,TRUE,"GENERAL";"TAB4",#N/A,TRUE,"GENERAL";"TAB5",#N/A,TRUE,"GENERAL"}</definedName>
    <definedName name="werfdsf" localSheetId="11" hidden="1">{"TAB1",#N/A,TRUE,"GENERAL";"TAB2",#N/A,TRUE,"GENERAL";"TAB3",#N/A,TRUE,"GENERAL";"TAB4",#N/A,TRUE,"GENERAL";"TAB5",#N/A,TRUE,"GENERAL"}</definedName>
    <definedName name="werfdsf" localSheetId="5" hidden="1">{"TAB1",#N/A,TRUE,"GENERAL";"TAB2",#N/A,TRUE,"GENERAL";"TAB3",#N/A,TRUE,"GENERAL";"TAB4",#N/A,TRUE,"GENERAL";"TAB5",#N/A,TRUE,"GENERAL"}</definedName>
    <definedName name="werfdsf" localSheetId="6"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localSheetId="14" hidden="1">{"via1",#N/A,TRUE,"general";"via2",#N/A,TRUE,"general";"via3",#N/A,TRUE,"general"}</definedName>
    <definedName name="werh" localSheetId="15" hidden="1">{"via1",#N/A,TRUE,"general";"via2",#N/A,TRUE,"general";"via3",#N/A,TRUE,"general"}</definedName>
    <definedName name="werh" localSheetId="0" hidden="1">{"via1",#N/A,TRUE,"general";"via2",#N/A,TRUE,"general";"via3",#N/A,TRUE,"general"}</definedName>
    <definedName name="werh" localSheetId="12" hidden="1">{"via1",#N/A,TRUE,"general";"via2",#N/A,TRUE,"general";"via3",#N/A,TRUE,"general"}</definedName>
    <definedName name="werh" localSheetId="13" hidden="1">{"via1",#N/A,TRUE,"general";"via2",#N/A,TRUE,"general";"via3",#N/A,TRUE,"general"}</definedName>
    <definedName name="werh" localSheetId="16" hidden="1">{"via1",#N/A,TRUE,"general";"via2",#N/A,TRUE,"general";"via3",#N/A,TRUE,"general"}</definedName>
    <definedName name="werh" localSheetId="1" hidden="1">{"via1",#N/A,TRUE,"general";"via2",#N/A,TRUE,"general";"via3",#N/A,TRUE,"general"}</definedName>
    <definedName name="werh" localSheetId="11" hidden="1">{"via1",#N/A,TRUE,"general";"via2",#N/A,TRUE,"general";"via3",#N/A,TRUE,"general"}</definedName>
    <definedName name="werh" localSheetId="5" hidden="1">{"via1",#N/A,TRUE,"general";"via2",#N/A,TRUE,"general";"via3",#N/A,TRUE,"general"}</definedName>
    <definedName name="werh" localSheetId="6"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localSheetId="14" hidden="1">{"via1",#N/A,TRUE,"general";"via2",#N/A,TRUE,"general";"via3",#N/A,TRUE,"general"}</definedName>
    <definedName name="wersfdfrguyo" localSheetId="15" hidden="1">{"via1",#N/A,TRUE,"general";"via2",#N/A,TRUE,"general";"via3",#N/A,TRUE,"general"}</definedName>
    <definedName name="wersfdfrguyo" localSheetId="0" hidden="1">{"via1",#N/A,TRUE,"general";"via2",#N/A,TRUE,"general";"via3",#N/A,TRUE,"general"}</definedName>
    <definedName name="wersfdfrguyo" localSheetId="12" hidden="1">{"via1",#N/A,TRUE,"general";"via2",#N/A,TRUE,"general";"via3",#N/A,TRUE,"general"}</definedName>
    <definedName name="wersfdfrguyo" localSheetId="13" hidden="1">{"via1",#N/A,TRUE,"general";"via2",#N/A,TRUE,"general";"via3",#N/A,TRUE,"general"}</definedName>
    <definedName name="wersfdfrguyo" localSheetId="16" hidden="1">{"via1",#N/A,TRUE,"general";"via2",#N/A,TRUE,"general";"via3",#N/A,TRUE,"general"}</definedName>
    <definedName name="wersfdfrguyo" localSheetId="1" hidden="1">{"via1",#N/A,TRUE,"general";"via2",#N/A,TRUE,"general";"via3",#N/A,TRUE,"general"}</definedName>
    <definedName name="wersfdfrguyo" localSheetId="11" hidden="1">{"via1",#N/A,TRUE,"general";"via2",#N/A,TRUE,"general";"via3",#N/A,TRUE,"general"}</definedName>
    <definedName name="wersfdfrguyo" localSheetId="5" hidden="1">{"via1",#N/A,TRUE,"general";"via2",#N/A,TRUE,"general";"via3",#N/A,TRUE,"general"}</definedName>
    <definedName name="wersfdfrguyo" localSheetId="6"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localSheetId="14" hidden="1">{"via1",#N/A,TRUE,"general";"via2",#N/A,TRUE,"general";"via3",#N/A,TRUE,"general"}</definedName>
    <definedName name="werwr" localSheetId="15" hidden="1">{"via1",#N/A,TRUE,"general";"via2",#N/A,TRUE,"general";"via3",#N/A,TRUE,"general"}</definedName>
    <definedName name="werwr" localSheetId="0" hidden="1">{"via1",#N/A,TRUE,"general";"via2",#N/A,TRUE,"general";"via3",#N/A,TRUE,"general"}</definedName>
    <definedName name="werwr" localSheetId="12" hidden="1">{"via1",#N/A,TRUE,"general";"via2",#N/A,TRUE,"general";"via3",#N/A,TRUE,"general"}</definedName>
    <definedName name="werwr" localSheetId="13" hidden="1">{"via1",#N/A,TRUE,"general";"via2",#N/A,TRUE,"general";"via3",#N/A,TRUE,"general"}</definedName>
    <definedName name="werwr" localSheetId="16" hidden="1">{"via1",#N/A,TRUE,"general";"via2",#N/A,TRUE,"general";"via3",#N/A,TRUE,"general"}</definedName>
    <definedName name="werwr" localSheetId="1" hidden="1">{"via1",#N/A,TRUE,"general";"via2",#N/A,TRUE,"general";"via3",#N/A,TRUE,"general"}</definedName>
    <definedName name="werwr" localSheetId="11" hidden="1">{"via1",#N/A,TRUE,"general";"via2",#N/A,TRUE,"general";"via3",#N/A,TRUE,"general"}</definedName>
    <definedName name="werwr" localSheetId="5" hidden="1">{"via1",#N/A,TRUE,"general";"via2",#N/A,TRUE,"general";"via3",#N/A,TRUE,"general"}</definedName>
    <definedName name="werwr" localSheetId="6"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localSheetId="14" hidden="1">{"TAB1",#N/A,TRUE,"GENERAL";"TAB2",#N/A,TRUE,"GENERAL";"TAB3",#N/A,TRUE,"GENERAL";"TAB4",#N/A,TRUE,"GENERAL";"TAB5",#N/A,TRUE,"GENERAL"}</definedName>
    <definedName name="WERWVN" localSheetId="15" hidden="1">{"TAB1",#N/A,TRUE,"GENERAL";"TAB2",#N/A,TRUE,"GENERAL";"TAB3",#N/A,TRUE,"GENERAL";"TAB4",#N/A,TRUE,"GENERAL";"TAB5",#N/A,TRUE,"GENERAL"}</definedName>
    <definedName name="WERWVN" localSheetId="0" hidden="1">{"TAB1",#N/A,TRUE,"GENERAL";"TAB2",#N/A,TRUE,"GENERAL";"TAB3",#N/A,TRUE,"GENERAL";"TAB4",#N/A,TRUE,"GENERAL";"TAB5",#N/A,TRUE,"GENERAL"}</definedName>
    <definedName name="WERWVN" localSheetId="12" hidden="1">{"TAB1",#N/A,TRUE,"GENERAL";"TAB2",#N/A,TRUE,"GENERAL";"TAB3",#N/A,TRUE,"GENERAL";"TAB4",#N/A,TRUE,"GENERAL";"TAB5",#N/A,TRUE,"GENERAL"}</definedName>
    <definedName name="WERWVN" localSheetId="13" hidden="1">{"TAB1",#N/A,TRUE,"GENERAL";"TAB2",#N/A,TRUE,"GENERAL";"TAB3",#N/A,TRUE,"GENERAL";"TAB4",#N/A,TRUE,"GENERAL";"TAB5",#N/A,TRUE,"GENERAL"}</definedName>
    <definedName name="WERWVN" localSheetId="16" hidden="1">{"TAB1",#N/A,TRUE,"GENERAL";"TAB2",#N/A,TRUE,"GENERAL";"TAB3",#N/A,TRUE,"GENERAL";"TAB4",#N/A,TRUE,"GENERAL";"TAB5",#N/A,TRUE,"GENERAL"}</definedName>
    <definedName name="WERWVN" localSheetId="1" hidden="1">{"TAB1",#N/A,TRUE,"GENERAL";"TAB2",#N/A,TRUE,"GENERAL";"TAB3",#N/A,TRUE,"GENERAL";"TAB4",#N/A,TRUE,"GENERAL";"TAB5",#N/A,TRUE,"GENERAL"}</definedName>
    <definedName name="WERWVN" localSheetId="11" hidden="1">{"TAB1",#N/A,TRUE,"GENERAL";"TAB2",#N/A,TRUE,"GENERAL";"TAB3",#N/A,TRUE,"GENERAL";"TAB4",#N/A,TRUE,"GENERAL";"TAB5",#N/A,TRUE,"GENERAL"}</definedName>
    <definedName name="WERWVN" localSheetId="5" hidden="1">{"TAB1",#N/A,TRUE,"GENERAL";"TAB2",#N/A,TRUE,"GENERAL";"TAB3",#N/A,TRUE,"GENERAL";"TAB4",#N/A,TRUE,"GENERAL";"TAB5",#N/A,TRUE,"GENERAL"}</definedName>
    <definedName name="WERWVN" localSheetId="6"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localSheetId="14" hidden="1">{"via1",#N/A,TRUE,"general";"via2",#N/A,TRUE,"general";"via3",#N/A,TRUE,"general"}</definedName>
    <definedName name="wetrew" localSheetId="15" hidden="1">{"via1",#N/A,TRUE,"general";"via2",#N/A,TRUE,"general";"via3",#N/A,TRUE,"general"}</definedName>
    <definedName name="wetrew" localSheetId="0" hidden="1">{"via1",#N/A,TRUE,"general";"via2",#N/A,TRUE,"general";"via3",#N/A,TRUE,"general"}</definedName>
    <definedName name="wetrew" localSheetId="12" hidden="1">{"via1",#N/A,TRUE,"general";"via2",#N/A,TRUE,"general";"via3",#N/A,TRUE,"general"}</definedName>
    <definedName name="wetrew" localSheetId="13" hidden="1">{"via1",#N/A,TRUE,"general";"via2",#N/A,TRUE,"general";"via3",#N/A,TRUE,"general"}</definedName>
    <definedName name="wetrew" localSheetId="16" hidden="1">{"via1",#N/A,TRUE,"general";"via2",#N/A,TRUE,"general";"via3",#N/A,TRUE,"general"}</definedName>
    <definedName name="wetrew" localSheetId="1" hidden="1">{"via1",#N/A,TRUE,"general";"via2",#N/A,TRUE,"general";"via3",#N/A,TRUE,"general"}</definedName>
    <definedName name="wetrew" localSheetId="11" hidden="1">{"via1",#N/A,TRUE,"general";"via2",#N/A,TRUE,"general";"via3",#N/A,TRUE,"general"}</definedName>
    <definedName name="wetrew" localSheetId="5" hidden="1">{"via1",#N/A,TRUE,"general";"via2",#N/A,TRUE,"general";"via3",#N/A,TRUE,"general"}</definedName>
    <definedName name="wetrew" localSheetId="6"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localSheetId="14" hidden="1">{"via1",#N/A,TRUE,"general";"via2",#N/A,TRUE,"general";"via3",#N/A,TRUE,"general"}</definedName>
    <definedName name="wettt" localSheetId="15" hidden="1">{"via1",#N/A,TRUE,"general";"via2",#N/A,TRUE,"general";"via3",#N/A,TRUE,"general"}</definedName>
    <definedName name="wettt" localSheetId="0" hidden="1">{"via1",#N/A,TRUE,"general";"via2",#N/A,TRUE,"general";"via3",#N/A,TRUE,"general"}</definedName>
    <definedName name="wettt" localSheetId="12" hidden="1">{"via1",#N/A,TRUE,"general";"via2",#N/A,TRUE,"general";"via3",#N/A,TRUE,"general"}</definedName>
    <definedName name="wettt" localSheetId="13" hidden="1">{"via1",#N/A,TRUE,"general";"via2",#N/A,TRUE,"general";"via3",#N/A,TRUE,"general"}</definedName>
    <definedName name="wettt" localSheetId="16" hidden="1">{"via1",#N/A,TRUE,"general";"via2",#N/A,TRUE,"general";"via3",#N/A,TRUE,"general"}</definedName>
    <definedName name="wettt" localSheetId="1" hidden="1">{"via1",#N/A,TRUE,"general";"via2",#N/A,TRUE,"general";"via3",#N/A,TRUE,"general"}</definedName>
    <definedName name="wettt" localSheetId="11" hidden="1">{"via1",#N/A,TRUE,"general";"via2",#N/A,TRUE,"general";"via3",#N/A,TRUE,"general"}</definedName>
    <definedName name="wettt" localSheetId="5" hidden="1">{"via1",#N/A,TRUE,"general";"via2",#N/A,TRUE,"general";"via3",#N/A,TRUE,"general"}</definedName>
    <definedName name="wettt" localSheetId="6"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localSheetId="14" hidden="1">{"via1",#N/A,TRUE,"general";"via2",#N/A,TRUE,"general";"via3",#N/A,TRUE,"general"}</definedName>
    <definedName name="wetwretd" localSheetId="15" hidden="1">{"via1",#N/A,TRUE,"general";"via2",#N/A,TRUE,"general";"via3",#N/A,TRUE,"general"}</definedName>
    <definedName name="wetwretd" localSheetId="0" hidden="1">{"via1",#N/A,TRUE,"general";"via2",#N/A,TRUE,"general";"via3",#N/A,TRUE,"general"}</definedName>
    <definedName name="wetwretd" localSheetId="12" hidden="1">{"via1",#N/A,TRUE,"general";"via2",#N/A,TRUE,"general";"via3",#N/A,TRUE,"general"}</definedName>
    <definedName name="wetwretd" localSheetId="13" hidden="1">{"via1",#N/A,TRUE,"general";"via2",#N/A,TRUE,"general";"via3",#N/A,TRUE,"general"}</definedName>
    <definedName name="wetwretd" localSheetId="16" hidden="1">{"via1",#N/A,TRUE,"general";"via2",#N/A,TRUE,"general";"via3",#N/A,TRUE,"general"}</definedName>
    <definedName name="wetwretd" localSheetId="1" hidden="1">{"via1",#N/A,TRUE,"general";"via2",#N/A,TRUE,"general";"via3",#N/A,TRUE,"general"}</definedName>
    <definedName name="wetwretd" localSheetId="11" hidden="1">{"via1",#N/A,TRUE,"general";"via2",#N/A,TRUE,"general";"via3",#N/A,TRUE,"general"}</definedName>
    <definedName name="wetwretd" localSheetId="5" hidden="1">{"via1",#N/A,TRUE,"general";"via2",#N/A,TRUE,"general";"via3",#N/A,TRUE,"general"}</definedName>
    <definedName name="wetwretd" localSheetId="6"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localSheetId="14" hidden="1">{"via1",#N/A,TRUE,"general";"via2",#N/A,TRUE,"general";"via3",#N/A,TRUE,"general"}</definedName>
    <definedName name="wew" localSheetId="15" hidden="1">{"via1",#N/A,TRUE,"general";"via2",#N/A,TRUE,"general";"via3",#N/A,TRUE,"general"}</definedName>
    <definedName name="wew" localSheetId="0" hidden="1">{"via1",#N/A,TRUE,"general";"via2",#N/A,TRUE,"general";"via3",#N/A,TRUE,"general"}</definedName>
    <definedName name="wew" localSheetId="12" hidden="1">{"via1",#N/A,TRUE,"general";"via2",#N/A,TRUE,"general";"via3",#N/A,TRUE,"general"}</definedName>
    <definedName name="wew" localSheetId="13" hidden="1">{"via1",#N/A,TRUE,"general";"via2",#N/A,TRUE,"general";"via3",#N/A,TRUE,"general"}</definedName>
    <definedName name="wew" localSheetId="16" hidden="1">{"via1",#N/A,TRUE,"general";"via2",#N/A,TRUE,"general";"via3",#N/A,TRUE,"general"}</definedName>
    <definedName name="wew" localSheetId="1" hidden="1">{"via1",#N/A,TRUE,"general";"via2",#N/A,TRUE,"general";"via3",#N/A,TRUE,"general"}</definedName>
    <definedName name="wew" localSheetId="11" hidden="1">{"via1",#N/A,TRUE,"general";"via2",#N/A,TRUE,"general";"via3",#N/A,TRUE,"general"}</definedName>
    <definedName name="wew" localSheetId="5" hidden="1">{"via1",#N/A,TRUE,"general";"via2",#N/A,TRUE,"general";"via3",#N/A,TRUE,"general"}</definedName>
    <definedName name="wew" localSheetId="6"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localSheetId="14" hidden="1">{"via1",#N/A,TRUE,"general";"via2",#N/A,TRUE,"general";"via3",#N/A,TRUE,"general"}</definedName>
    <definedName name="wffag" localSheetId="15" hidden="1">{"via1",#N/A,TRUE,"general";"via2",#N/A,TRUE,"general";"via3",#N/A,TRUE,"general"}</definedName>
    <definedName name="wffag" localSheetId="0" hidden="1">{"via1",#N/A,TRUE,"general";"via2",#N/A,TRUE,"general";"via3",#N/A,TRUE,"general"}</definedName>
    <definedName name="wffag" localSheetId="12" hidden="1">{"via1",#N/A,TRUE,"general";"via2",#N/A,TRUE,"general";"via3",#N/A,TRUE,"general"}</definedName>
    <definedName name="wffag" localSheetId="13" hidden="1">{"via1",#N/A,TRUE,"general";"via2",#N/A,TRUE,"general";"via3",#N/A,TRUE,"general"}</definedName>
    <definedName name="wffag" localSheetId="16" hidden="1">{"via1",#N/A,TRUE,"general";"via2",#N/A,TRUE,"general";"via3",#N/A,TRUE,"general"}</definedName>
    <definedName name="wffag" localSheetId="1" hidden="1">{"via1",#N/A,TRUE,"general";"via2",#N/A,TRUE,"general";"via3",#N/A,TRUE,"general"}</definedName>
    <definedName name="wffag" localSheetId="11" hidden="1">{"via1",#N/A,TRUE,"general";"via2",#N/A,TRUE,"general";"via3",#N/A,TRUE,"general"}</definedName>
    <definedName name="wffag" localSheetId="5" hidden="1">{"via1",#N/A,TRUE,"general";"via2",#N/A,TRUE,"general";"via3",#N/A,TRUE,"general"}</definedName>
    <definedName name="wffag" localSheetId="6" hidden="1">{"via1",#N/A,TRUE,"general";"via2",#N/A,TRUE,"general";"via3",#N/A,TRUE,"general"}</definedName>
    <definedName name="wffag" hidden="1">{"via1",#N/A,TRUE,"general";"via2",#N/A,TRUE,"general";"via3",#N/A,TRUE,"general"}</definedName>
    <definedName name="widjij" localSheetId="2">#REF!</definedName>
    <definedName name="widjij" localSheetId="14">#REF!</definedName>
    <definedName name="widjij" localSheetId="15">#REF!</definedName>
    <definedName name="widjij" localSheetId="0">#REF!</definedName>
    <definedName name="widjij" localSheetId="12">#REF!</definedName>
    <definedName name="widjij" localSheetId="13">#REF!</definedName>
    <definedName name="widjij" localSheetId="1">#REF!</definedName>
    <definedName name="widjij" localSheetId="11">#REF!</definedName>
    <definedName name="widjij" localSheetId="5">#REF!</definedName>
    <definedName name="widjij" localSheetId="6">#REF!</definedName>
    <definedName name="widjij">#REF!</definedName>
    <definedName name="wjfdw" localSheetId="14">#REF!</definedName>
    <definedName name="wjfdw" localSheetId="15">#REF!</definedName>
    <definedName name="wjfdw" localSheetId="12">#REF!</definedName>
    <definedName name="wjfdw" localSheetId="13">#REF!</definedName>
    <definedName name="wjfdw" localSheetId="1">#REF!</definedName>
    <definedName name="wjfdw" localSheetId="11">#REF!</definedName>
    <definedName name="wjfdw" localSheetId="6">#REF!</definedName>
    <definedName name="wjfdw">#REF!</definedName>
    <definedName name="wow" localSheetId="14">#REF!</definedName>
    <definedName name="wow" localSheetId="15">#REF!</definedName>
    <definedName name="wow" localSheetId="12">#REF!</definedName>
    <definedName name="wow" localSheetId="13">#REF!</definedName>
    <definedName name="wow" localSheetId="1">#REF!</definedName>
    <definedName name="wow" localSheetId="11">#REF!</definedName>
    <definedName name="wow" localSheetId="6">#REF!</definedName>
    <definedName name="wow">#REF!</definedName>
    <definedName name="wq" localSheetId="14">#REF!</definedName>
    <definedName name="wq" localSheetId="15">#REF!</definedName>
    <definedName name="wq" localSheetId="12">#REF!</definedName>
    <definedName name="wq" localSheetId="13">#REF!</definedName>
    <definedName name="wq" localSheetId="1">#REF!</definedName>
    <definedName name="wq" localSheetId="11">#REF!</definedName>
    <definedName name="wq" localSheetId="6">#REF!</definedName>
    <definedName name="wq">#REF!</definedName>
    <definedName name="WQEEWQ" localSheetId="2" hidden="1">{"TAB1",#N/A,TRUE,"GENERAL";"TAB2",#N/A,TRUE,"GENERAL";"TAB3",#N/A,TRUE,"GENERAL";"TAB4",#N/A,TRUE,"GENERAL";"TAB5",#N/A,TRUE,"GENERAL"}</definedName>
    <definedName name="WQEEWQ" localSheetId="14" hidden="1">{"TAB1",#N/A,TRUE,"GENERAL";"TAB2",#N/A,TRUE,"GENERAL";"TAB3",#N/A,TRUE,"GENERAL";"TAB4",#N/A,TRUE,"GENERAL";"TAB5",#N/A,TRUE,"GENERAL"}</definedName>
    <definedName name="WQEEWQ" localSheetId="15" hidden="1">{"TAB1",#N/A,TRUE,"GENERAL";"TAB2",#N/A,TRUE,"GENERAL";"TAB3",#N/A,TRUE,"GENERAL";"TAB4",#N/A,TRUE,"GENERAL";"TAB5",#N/A,TRUE,"GENERAL"}</definedName>
    <definedName name="WQEEWQ" localSheetId="0" hidden="1">{"TAB1",#N/A,TRUE,"GENERAL";"TAB2",#N/A,TRUE,"GENERAL";"TAB3",#N/A,TRUE,"GENERAL";"TAB4",#N/A,TRUE,"GENERAL";"TAB5",#N/A,TRUE,"GENERAL"}</definedName>
    <definedName name="WQEEWQ" localSheetId="12" hidden="1">{"TAB1",#N/A,TRUE,"GENERAL";"TAB2",#N/A,TRUE,"GENERAL";"TAB3",#N/A,TRUE,"GENERAL";"TAB4",#N/A,TRUE,"GENERAL";"TAB5",#N/A,TRUE,"GENERAL"}</definedName>
    <definedName name="WQEEWQ" localSheetId="13" hidden="1">{"TAB1",#N/A,TRUE,"GENERAL";"TAB2",#N/A,TRUE,"GENERAL";"TAB3",#N/A,TRUE,"GENERAL";"TAB4",#N/A,TRUE,"GENERAL";"TAB5",#N/A,TRUE,"GENERAL"}</definedName>
    <definedName name="WQEEWQ" localSheetId="16" hidden="1">{"TAB1",#N/A,TRUE,"GENERAL";"TAB2",#N/A,TRUE,"GENERAL";"TAB3",#N/A,TRUE,"GENERAL";"TAB4",#N/A,TRUE,"GENERAL";"TAB5",#N/A,TRUE,"GENERAL"}</definedName>
    <definedName name="WQEEWQ" localSheetId="1" hidden="1">{"TAB1",#N/A,TRUE,"GENERAL";"TAB2",#N/A,TRUE,"GENERAL";"TAB3",#N/A,TRUE,"GENERAL";"TAB4",#N/A,TRUE,"GENERAL";"TAB5",#N/A,TRUE,"GENERAL"}</definedName>
    <definedName name="WQEEWQ" localSheetId="11" hidden="1">{"TAB1",#N/A,TRUE,"GENERAL";"TAB2",#N/A,TRUE,"GENERAL";"TAB3",#N/A,TRUE,"GENERAL";"TAB4",#N/A,TRUE,"GENERAL";"TAB5",#N/A,TRUE,"GENERAL"}</definedName>
    <definedName name="WQEEWQ" localSheetId="5" hidden="1">{"TAB1",#N/A,TRUE,"GENERAL";"TAB2",#N/A,TRUE,"GENERAL";"TAB3",#N/A,TRUE,"GENERAL";"TAB4",#N/A,TRUE,"GENERAL";"TAB5",#N/A,TRUE,"GENERAL"}</definedName>
    <definedName name="WQEEWQ" localSheetId="6" hidden="1">{"TAB1",#N/A,TRUE,"GENERAL";"TAB2",#N/A,TRUE,"GENERAL";"TAB3",#N/A,TRUE,"GENERAL";"TAB4",#N/A,TRUE,"GENERAL";"TAB5",#N/A,TRUE,"GENERAL"}</definedName>
    <definedName name="WQEEWQ" hidden="1">{"TAB1",#N/A,TRUE,"GENERAL";"TAB2",#N/A,TRUE,"GENERAL";"TAB3",#N/A,TRUE,"GENERAL";"TAB4",#N/A,TRUE,"GENERAL";"TAB5",#N/A,TRUE,"GENERAL"}</definedName>
    <definedName name="wrn.GENERAL." localSheetId="2" hidden="1">{"TAB1",#N/A,TRUE,"GENERAL";"TAB2",#N/A,TRUE,"GENERAL";"TAB3",#N/A,TRUE,"GENERAL";"TAB4",#N/A,TRUE,"GENERAL";"TAB5",#N/A,TRUE,"GENERAL"}</definedName>
    <definedName name="wrn.GENERAL." localSheetId="14" hidden="1">{"TAB1",#N/A,TRUE,"GENERAL";"TAB2",#N/A,TRUE,"GENERAL";"TAB3",#N/A,TRUE,"GENERAL";"TAB4",#N/A,TRUE,"GENERAL";"TAB5",#N/A,TRUE,"GENERAL"}</definedName>
    <definedName name="wrn.GENERAL." localSheetId="15" hidden="1">{"TAB1",#N/A,TRUE,"GENERAL";"TAB2",#N/A,TRUE,"GENERAL";"TAB3",#N/A,TRUE,"GENERAL";"TAB4",#N/A,TRUE,"GENERAL";"TAB5",#N/A,TRUE,"GENERAL"}</definedName>
    <definedName name="wrn.GENERAL." localSheetId="0" hidden="1">{"TAB1",#N/A,TRUE,"GENERAL";"TAB2",#N/A,TRUE,"GENERAL";"TAB3",#N/A,TRUE,"GENERAL";"TAB4",#N/A,TRUE,"GENERAL";"TAB5",#N/A,TRUE,"GENERAL"}</definedName>
    <definedName name="wrn.GENERAL." localSheetId="12" hidden="1">{"TAB1",#N/A,TRUE,"GENERAL";"TAB2",#N/A,TRUE,"GENERAL";"TAB3",#N/A,TRUE,"GENERAL";"TAB4",#N/A,TRUE,"GENERAL";"TAB5",#N/A,TRUE,"GENERAL"}</definedName>
    <definedName name="wrn.GENERAL." localSheetId="13" hidden="1">{"TAB1",#N/A,TRUE,"GENERAL";"TAB2",#N/A,TRUE,"GENERAL";"TAB3",#N/A,TRUE,"GENERAL";"TAB4",#N/A,TRUE,"GENERAL";"TAB5",#N/A,TRUE,"GENERAL"}</definedName>
    <definedName name="wrn.GENERAL." localSheetId="16" hidden="1">{"TAB1",#N/A,TRUE,"GENERAL";"TAB2",#N/A,TRUE,"GENERAL";"TAB3",#N/A,TRUE,"GENERAL";"TAB4",#N/A,TRUE,"GENERAL";"TAB5",#N/A,TRUE,"GENERAL"}</definedName>
    <definedName name="wrn.GENERAL." localSheetId="1" hidden="1">{"TAB1",#N/A,TRUE,"GENERAL";"TAB2",#N/A,TRUE,"GENERAL";"TAB3",#N/A,TRUE,"GENERAL";"TAB4",#N/A,TRUE,"GENERAL";"TAB5",#N/A,TRUE,"GENERAL"}</definedName>
    <definedName name="wrn.GENERAL." localSheetId="11" hidden="1">{"TAB1",#N/A,TRUE,"GENERAL";"TAB2",#N/A,TRUE,"GENERAL";"TAB3",#N/A,TRUE,"GENERAL";"TAB4",#N/A,TRUE,"GENERAL";"TAB5",#N/A,TRUE,"GENERAL"}</definedName>
    <definedName name="wrn.GENERAL." localSheetId="5" hidden="1">{"TAB1",#N/A,TRUE,"GENERAL";"TAB2",#N/A,TRUE,"GENERAL";"TAB3",#N/A,TRUE,"GENERAL";"TAB4",#N/A,TRUE,"GENERAL";"TAB5",#N/A,TRUE,"GENERAL"}</definedName>
    <definedName name="wrn.GENERAL." localSheetId="6" hidden="1">{"TAB1",#N/A,TRUE,"GENERAL";"TAB2",#N/A,TRUE,"GENERAL";"TAB3",#N/A,TRUE,"GENERAL";"TAB4",#N/A,TRUE,"GENERAL";"TAB5",#N/A,TRUE,"GENERAL"}</definedName>
    <definedName name="wrn.GENERAL." hidden="1">{"TAB1",#N/A,TRUE,"GENERAL";"TAB2",#N/A,TRUE,"GENERAL";"TAB3",#N/A,TRUE,"GENERAL";"TAB4",#N/A,TRUE,"GENERAL";"TAB5",#N/A,TRUE,"GENERAL"}</definedName>
    <definedName name="wrn.via." localSheetId="2" hidden="1">{"via1",#N/A,TRUE,"general";"via2",#N/A,TRUE,"general";"via3",#N/A,TRUE,"general"}</definedName>
    <definedName name="wrn.via." localSheetId="14" hidden="1">{"via1",#N/A,TRUE,"general";"via2",#N/A,TRUE,"general";"via3",#N/A,TRUE,"general"}</definedName>
    <definedName name="wrn.via." localSheetId="15" hidden="1">{"via1",#N/A,TRUE,"general";"via2",#N/A,TRUE,"general";"via3",#N/A,TRUE,"general"}</definedName>
    <definedName name="wrn.via." localSheetId="0" hidden="1">{"via1",#N/A,TRUE,"general";"via2",#N/A,TRUE,"general";"via3",#N/A,TRUE,"general"}</definedName>
    <definedName name="wrn.via." localSheetId="12" hidden="1">{"via1",#N/A,TRUE,"general";"via2",#N/A,TRUE,"general";"via3",#N/A,TRUE,"general"}</definedName>
    <definedName name="wrn.via." localSheetId="13" hidden="1">{"via1",#N/A,TRUE,"general";"via2",#N/A,TRUE,"general";"via3",#N/A,TRUE,"general"}</definedName>
    <definedName name="wrn.via." localSheetId="16" hidden="1">{"via1",#N/A,TRUE,"general";"via2",#N/A,TRUE,"general";"via3",#N/A,TRUE,"general"}</definedName>
    <definedName name="wrn.via." localSheetId="1" hidden="1">{"via1",#N/A,TRUE,"general";"via2",#N/A,TRUE,"general";"via3",#N/A,TRUE,"general"}</definedName>
    <definedName name="wrn.via." localSheetId="11" hidden="1">{"via1",#N/A,TRUE,"general";"via2",#N/A,TRUE,"general";"via3",#N/A,TRUE,"general"}</definedName>
    <definedName name="wrn.via." localSheetId="5" hidden="1">{"via1",#N/A,TRUE,"general";"via2",#N/A,TRUE,"general";"via3",#N/A,TRUE,"general"}</definedName>
    <definedName name="wrn.via." localSheetId="6"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localSheetId="14" hidden="1">{"via1",#N/A,TRUE,"general";"via2",#N/A,TRUE,"general";"via3",#N/A,TRUE,"general"}</definedName>
    <definedName name="wsnhed" localSheetId="15" hidden="1">{"via1",#N/A,TRUE,"general";"via2",#N/A,TRUE,"general";"via3",#N/A,TRUE,"general"}</definedName>
    <definedName name="wsnhed" localSheetId="0" hidden="1">{"via1",#N/A,TRUE,"general";"via2",#N/A,TRUE,"general";"via3",#N/A,TRUE,"general"}</definedName>
    <definedName name="wsnhed" localSheetId="12" hidden="1">{"via1",#N/A,TRUE,"general";"via2",#N/A,TRUE,"general";"via3",#N/A,TRUE,"general"}</definedName>
    <definedName name="wsnhed" localSheetId="13" hidden="1">{"via1",#N/A,TRUE,"general";"via2",#N/A,TRUE,"general";"via3",#N/A,TRUE,"general"}</definedName>
    <definedName name="wsnhed" localSheetId="16" hidden="1">{"via1",#N/A,TRUE,"general";"via2",#N/A,TRUE,"general";"via3",#N/A,TRUE,"general"}</definedName>
    <definedName name="wsnhed" localSheetId="1" hidden="1">{"via1",#N/A,TRUE,"general";"via2",#N/A,TRUE,"general";"via3",#N/A,TRUE,"general"}</definedName>
    <definedName name="wsnhed" localSheetId="11" hidden="1">{"via1",#N/A,TRUE,"general";"via2",#N/A,TRUE,"general";"via3",#N/A,TRUE,"general"}</definedName>
    <definedName name="wsnhed" localSheetId="5" hidden="1">{"via1",#N/A,TRUE,"general";"via2",#N/A,TRUE,"general";"via3",#N/A,TRUE,"general"}</definedName>
    <definedName name="wsnhed" localSheetId="6"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localSheetId="14" hidden="1">{"via1",#N/A,TRUE,"general";"via2",#N/A,TRUE,"general";"via3",#N/A,TRUE,"general"}</definedName>
    <definedName name="wswswsqa" localSheetId="15" hidden="1">{"via1",#N/A,TRUE,"general";"via2",#N/A,TRUE,"general";"via3",#N/A,TRUE,"general"}</definedName>
    <definedName name="wswswsqa" localSheetId="0" hidden="1">{"via1",#N/A,TRUE,"general";"via2",#N/A,TRUE,"general";"via3",#N/A,TRUE,"general"}</definedName>
    <definedName name="wswswsqa" localSheetId="12" hidden="1">{"via1",#N/A,TRUE,"general";"via2",#N/A,TRUE,"general";"via3",#N/A,TRUE,"general"}</definedName>
    <definedName name="wswswsqa" localSheetId="13" hidden="1">{"via1",#N/A,TRUE,"general";"via2",#N/A,TRUE,"general";"via3",#N/A,TRUE,"general"}</definedName>
    <definedName name="wswswsqa" localSheetId="16" hidden="1">{"via1",#N/A,TRUE,"general";"via2",#N/A,TRUE,"general";"via3",#N/A,TRUE,"general"}</definedName>
    <definedName name="wswswsqa" localSheetId="1" hidden="1">{"via1",#N/A,TRUE,"general";"via2",#N/A,TRUE,"general";"via3",#N/A,TRUE,"general"}</definedName>
    <definedName name="wswswsqa" localSheetId="11" hidden="1">{"via1",#N/A,TRUE,"general";"via2",#N/A,TRUE,"general";"via3",#N/A,TRUE,"general"}</definedName>
    <definedName name="wswswsqa" localSheetId="5" hidden="1">{"via1",#N/A,TRUE,"general";"via2",#N/A,TRUE,"general";"via3",#N/A,TRUE,"general"}</definedName>
    <definedName name="wswswsqa" localSheetId="6" hidden="1">{"via1",#N/A,TRUE,"general";"via2",#N/A,TRUE,"general";"via3",#N/A,TRUE,"general"}</definedName>
    <definedName name="wswswsqa" hidden="1">{"via1",#N/A,TRUE,"general";"via2",#N/A,TRUE,"general";"via3",#N/A,TRUE,"general"}</definedName>
    <definedName name="wtt" localSheetId="2" hidden="1">{"TAB1",#N/A,TRUE,"GENERAL";"TAB2",#N/A,TRUE,"GENERAL";"TAB3",#N/A,TRUE,"GENERAL";"TAB4",#N/A,TRUE,"GENERAL";"TAB5",#N/A,TRUE,"GENERAL"}</definedName>
    <definedName name="wtt" localSheetId="14" hidden="1">{"TAB1",#N/A,TRUE,"GENERAL";"TAB2",#N/A,TRUE,"GENERAL";"TAB3",#N/A,TRUE,"GENERAL";"TAB4",#N/A,TRUE,"GENERAL";"TAB5",#N/A,TRUE,"GENERAL"}</definedName>
    <definedName name="wtt" localSheetId="15" hidden="1">{"TAB1",#N/A,TRUE,"GENERAL";"TAB2",#N/A,TRUE,"GENERAL";"TAB3",#N/A,TRUE,"GENERAL";"TAB4",#N/A,TRUE,"GENERAL";"TAB5",#N/A,TRUE,"GENERAL"}</definedName>
    <definedName name="wtt" localSheetId="0" hidden="1">{"TAB1",#N/A,TRUE,"GENERAL";"TAB2",#N/A,TRUE,"GENERAL";"TAB3",#N/A,TRUE,"GENERAL";"TAB4",#N/A,TRUE,"GENERAL";"TAB5",#N/A,TRUE,"GENERAL"}</definedName>
    <definedName name="wtt" localSheetId="12" hidden="1">{"TAB1",#N/A,TRUE,"GENERAL";"TAB2",#N/A,TRUE,"GENERAL";"TAB3",#N/A,TRUE,"GENERAL";"TAB4",#N/A,TRUE,"GENERAL";"TAB5",#N/A,TRUE,"GENERAL"}</definedName>
    <definedName name="wtt" localSheetId="13" hidden="1">{"TAB1",#N/A,TRUE,"GENERAL";"TAB2",#N/A,TRUE,"GENERAL";"TAB3",#N/A,TRUE,"GENERAL";"TAB4",#N/A,TRUE,"GENERAL";"TAB5",#N/A,TRUE,"GENERAL"}</definedName>
    <definedName name="wtt" localSheetId="16" hidden="1">{"TAB1",#N/A,TRUE,"GENERAL";"TAB2",#N/A,TRUE,"GENERAL";"TAB3",#N/A,TRUE,"GENERAL";"TAB4",#N/A,TRUE,"GENERAL";"TAB5",#N/A,TRUE,"GENERAL"}</definedName>
    <definedName name="wtt" localSheetId="1" hidden="1">{"TAB1",#N/A,TRUE,"GENERAL";"TAB2",#N/A,TRUE,"GENERAL";"TAB3",#N/A,TRUE,"GENERAL";"TAB4",#N/A,TRUE,"GENERAL";"TAB5",#N/A,TRUE,"GENERAL"}</definedName>
    <definedName name="wtt" localSheetId="11" hidden="1">{"TAB1",#N/A,TRUE,"GENERAL";"TAB2",#N/A,TRUE,"GENERAL";"TAB3",#N/A,TRUE,"GENERAL";"TAB4",#N/A,TRUE,"GENERAL";"TAB5",#N/A,TRUE,"GENERAL"}</definedName>
    <definedName name="wtt" localSheetId="5" hidden="1">{"TAB1",#N/A,TRUE,"GENERAL";"TAB2",#N/A,TRUE,"GENERAL";"TAB3",#N/A,TRUE,"GENERAL";"TAB4",#N/A,TRUE,"GENERAL";"TAB5",#N/A,TRUE,"GENERAL"}</definedName>
    <definedName name="wtt" localSheetId="6" hidden="1">{"TAB1",#N/A,TRUE,"GENERAL";"TAB2",#N/A,TRUE,"GENERAL";"TAB3",#N/A,TRUE,"GENERAL";"TAB4",#N/A,TRUE,"GENERAL";"TAB5",#N/A,TRUE,"GENERAL"}</definedName>
    <definedName name="wtt" hidden="1">{"TAB1",#N/A,TRUE,"GENERAL";"TAB2",#N/A,TRUE,"GENERAL";"TAB3",#N/A,TRUE,"GENERAL";"TAB4",#N/A,TRUE,"GENERAL";"TAB5",#N/A,TRUE,"GENERAL"}</definedName>
    <definedName name="ww" localSheetId="2">#REF!</definedName>
    <definedName name="ww" localSheetId="14">#REF!</definedName>
    <definedName name="ww" localSheetId="15">#REF!</definedName>
    <definedName name="ww" localSheetId="0">#REF!</definedName>
    <definedName name="ww" localSheetId="12">#REF!</definedName>
    <definedName name="ww" localSheetId="13">#REF!</definedName>
    <definedName name="ww" localSheetId="1">#REF!</definedName>
    <definedName name="ww" localSheetId="11">#REF!</definedName>
    <definedName name="ww" localSheetId="5">#REF!</definedName>
    <definedName name="ww" localSheetId="6">#REF!</definedName>
    <definedName name="ww">#REF!</definedName>
    <definedName name="wwded3" localSheetId="2" hidden="1">{"via1",#N/A,TRUE,"general";"via2",#N/A,TRUE,"general";"via3",#N/A,TRUE,"general"}</definedName>
    <definedName name="wwded3" localSheetId="14" hidden="1">{"via1",#N/A,TRUE,"general";"via2",#N/A,TRUE,"general";"via3",#N/A,TRUE,"general"}</definedName>
    <definedName name="wwded3" localSheetId="15" hidden="1">{"via1",#N/A,TRUE,"general";"via2",#N/A,TRUE,"general";"via3",#N/A,TRUE,"general"}</definedName>
    <definedName name="wwded3" localSheetId="0" hidden="1">{"via1",#N/A,TRUE,"general";"via2",#N/A,TRUE,"general";"via3",#N/A,TRUE,"general"}</definedName>
    <definedName name="wwded3" localSheetId="12" hidden="1">{"via1",#N/A,TRUE,"general";"via2",#N/A,TRUE,"general";"via3",#N/A,TRUE,"general"}</definedName>
    <definedName name="wwded3" localSheetId="13" hidden="1">{"via1",#N/A,TRUE,"general";"via2",#N/A,TRUE,"general";"via3",#N/A,TRUE,"general"}</definedName>
    <definedName name="wwded3" localSheetId="16" hidden="1">{"via1",#N/A,TRUE,"general";"via2",#N/A,TRUE,"general";"via3",#N/A,TRUE,"general"}</definedName>
    <definedName name="wwded3" localSheetId="1" hidden="1">{"via1",#N/A,TRUE,"general";"via2",#N/A,TRUE,"general";"via3",#N/A,TRUE,"general"}</definedName>
    <definedName name="wwded3" localSheetId="11" hidden="1">{"via1",#N/A,TRUE,"general";"via2",#N/A,TRUE,"general";"via3",#N/A,TRUE,"general"}</definedName>
    <definedName name="wwded3" localSheetId="5" hidden="1">{"via1",#N/A,TRUE,"general";"via2",#N/A,TRUE,"general";"via3",#N/A,TRUE,"general"}</definedName>
    <definedName name="wwded3" localSheetId="6" hidden="1">{"via1",#N/A,TRUE,"general";"via2",#N/A,TRUE,"general";"via3",#N/A,TRUE,"general"}</definedName>
    <definedName name="wwded3" hidden="1">{"via1",#N/A,TRUE,"general";"via2",#N/A,TRUE,"general";"via3",#N/A,TRUE,"general"}</definedName>
    <definedName name="www" localSheetId="2">#REF!</definedName>
    <definedName name="www" localSheetId="14">[69]INDICE!$1:$1048576</definedName>
    <definedName name="www" localSheetId="15">#REF!</definedName>
    <definedName name="www" localSheetId="0">#REF!</definedName>
    <definedName name="www" localSheetId="12">[69]INDICE!$1:$1048576</definedName>
    <definedName name="www" localSheetId="13">[69]INDICE!$1:$1048576</definedName>
    <definedName name="www" localSheetId="1">[69]INDICE!$1:$1048576</definedName>
    <definedName name="www" localSheetId="11">#REF!</definedName>
    <definedName name="www" localSheetId="5">#REF!</definedName>
    <definedName name="www" localSheetId="6">[69]INDICE!$1:$1048576</definedName>
    <definedName name="www">#REF!</definedName>
    <definedName name="wwwwe" localSheetId="2" hidden="1">{"TAB1",#N/A,TRUE,"GENERAL";"TAB2",#N/A,TRUE,"GENERAL";"TAB3",#N/A,TRUE,"GENERAL";"TAB4",#N/A,TRUE,"GENERAL";"TAB5",#N/A,TRUE,"GENERAL"}</definedName>
    <definedName name="wwwwe" localSheetId="14" hidden="1">{"TAB1",#N/A,TRUE,"GENERAL";"TAB2",#N/A,TRUE,"GENERAL";"TAB3",#N/A,TRUE,"GENERAL";"TAB4",#N/A,TRUE,"GENERAL";"TAB5",#N/A,TRUE,"GENERAL"}</definedName>
    <definedName name="wwwwe" localSheetId="15" hidden="1">{"TAB1",#N/A,TRUE,"GENERAL";"TAB2",#N/A,TRUE,"GENERAL";"TAB3",#N/A,TRUE,"GENERAL";"TAB4",#N/A,TRUE,"GENERAL";"TAB5",#N/A,TRUE,"GENERAL"}</definedName>
    <definedName name="wwwwe" localSheetId="0" hidden="1">{"TAB1",#N/A,TRUE,"GENERAL";"TAB2",#N/A,TRUE,"GENERAL";"TAB3",#N/A,TRUE,"GENERAL";"TAB4",#N/A,TRUE,"GENERAL";"TAB5",#N/A,TRUE,"GENERAL"}</definedName>
    <definedName name="wwwwe" localSheetId="12" hidden="1">{"TAB1",#N/A,TRUE,"GENERAL";"TAB2",#N/A,TRUE,"GENERAL";"TAB3",#N/A,TRUE,"GENERAL";"TAB4",#N/A,TRUE,"GENERAL";"TAB5",#N/A,TRUE,"GENERAL"}</definedName>
    <definedName name="wwwwe" localSheetId="13" hidden="1">{"TAB1",#N/A,TRUE,"GENERAL";"TAB2",#N/A,TRUE,"GENERAL";"TAB3",#N/A,TRUE,"GENERAL";"TAB4",#N/A,TRUE,"GENERAL";"TAB5",#N/A,TRUE,"GENERAL"}</definedName>
    <definedName name="wwwwe" localSheetId="16" hidden="1">{"TAB1",#N/A,TRUE,"GENERAL";"TAB2",#N/A,TRUE,"GENERAL";"TAB3",#N/A,TRUE,"GENERAL";"TAB4",#N/A,TRUE,"GENERAL";"TAB5",#N/A,TRUE,"GENERAL"}</definedName>
    <definedName name="wwwwe" localSheetId="1" hidden="1">{"TAB1",#N/A,TRUE,"GENERAL";"TAB2",#N/A,TRUE,"GENERAL";"TAB3",#N/A,TRUE,"GENERAL";"TAB4",#N/A,TRUE,"GENERAL";"TAB5",#N/A,TRUE,"GENERAL"}</definedName>
    <definedName name="wwwwe" localSheetId="11" hidden="1">{"TAB1",#N/A,TRUE,"GENERAL";"TAB2",#N/A,TRUE,"GENERAL";"TAB3",#N/A,TRUE,"GENERAL";"TAB4",#N/A,TRUE,"GENERAL";"TAB5",#N/A,TRUE,"GENERAL"}</definedName>
    <definedName name="wwwwe" localSheetId="5" hidden="1">{"TAB1",#N/A,TRUE,"GENERAL";"TAB2",#N/A,TRUE,"GENERAL";"TAB3",#N/A,TRUE,"GENERAL";"TAB4",#N/A,TRUE,"GENERAL";"TAB5",#N/A,TRUE,"GENERAL"}</definedName>
    <definedName name="wwwwe" localSheetId="6"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localSheetId="14" hidden="1">{"via1",#N/A,TRUE,"general";"via2",#N/A,TRUE,"general";"via3",#N/A,TRUE,"general"}</definedName>
    <definedName name="wyty" localSheetId="15" hidden="1">{"via1",#N/A,TRUE,"general";"via2",#N/A,TRUE,"general";"via3",#N/A,TRUE,"general"}</definedName>
    <definedName name="wyty" localSheetId="0" hidden="1">{"via1",#N/A,TRUE,"general";"via2",#N/A,TRUE,"general";"via3",#N/A,TRUE,"general"}</definedName>
    <definedName name="wyty" localSheetId="12" hidden="1">{"via1",#N/A,TRUE,"general";"via2",#N/A,TRUE,"general";"via3",#N/A,TRUE,"general"}</definedName>
    <definedName name="wyty" localSheetId="13" hidden="1">{"via1",#N/A,TRUE,"general";"via2",#N/A,TRUE,"general";"via3",#N/A,TRUE,"general"}</definedName>
    <definedName name="wyty" localSheetId="16" hidden="1">{"via1",#N/A,TRUE,"general";"via2",#N/A,TRUE,"general";"via3",#N/A,TRUE,"general"}</definedName>
    <definedName name="wyty" localSheetId="1" hidden="1">{"via1",#N/A,TRUE,"general";"via2",#N/A,TRUE,"general";"via3",#N/A,TRUE,"general"}</definedName>
    <definedName name="wyty" localSheetId="11" hidden="1">{"via1",#N/A,TRUE,"general";"via2",#N/A,TRUE,"general";"via3",#N/A,TRUE,"general"}</definedName>
    <definedName name="wyty" localSheetId="5" hidden="1">{"via1",#N/A,TRUE,"general";"via2",#N/A,TRUE,"general";"via3",#N/A,TRUE,"general"}</definedName>
    <definedName name="wyty" localSheetId="6" hidden="1">{"via1",#N/A,TRUE,"general";"via2",#N/A,TRUE,"general";"via3",#N/A,TRUE,"general"}</definedName>
    <definedName name="wyty" hidden="1">{"via1",#N/A,TRUE,"general";"via2",#N/A,TRUE,"general";"via3",#N/A,TRUE,"general"}</definedName>
    <definedName name="xcbvbs" localSheetId="2" hidden="1">{"TAB1",#N/A,TRUE,"GENERAL";"TAB2",#N/A,TRUE,"GENERAL";"TAB3",#N/A,TRUE,"GENERAL";"TAB4",#N/A,TRUE,"GENERAL";"TAB5",#N/A,TRUE,"GENERAL"}</definedName>
    <definedName name="xcbvbs" localSheetId="14" hidden="1">{"TAB1",#N/A,TRUE,"GENERAL";"TAB2",#N/A,TRUE,"GENERAL";"TAB3",#N/A,TRUE,"GENERAL";"TAB4",#N/A,TRUE,"GENERAL";"TAB5",#N/A,TRUE,"GENERAL"}</definedName>
    <definedName name="xcbvbs" localSheetId="15" hidden="1">{"TAB1",#N/A,TRUE,"GENERAL";"TAB2",#N/A,TRUE,"GENERAL";"TAB3",#N/A,TRUE,"GENERAL";"TAB4",#N/A,TRUE,"GENERAL";"TAB5",#N/A,TRUE,"GENERAL"}</definedName>
    <definedName name="xcbvbs" localSheetId="0" hidden="1">{"TAB1",#N/A,TRUE,"GENERAL";"TAB2",#N/A,TRUE,"GENERAL";"TAB3",#N/A,TRUE,"GENERAL";"TAB4",#N/A,TRUE,"GENERAL";"TAB5",#N/A,TRUE,"GENERAL"}</definedName>
    <definedName name="xcbvbs" localSheetId="12" hidden="1">{"TAB1",#N/A,TRUE,"GENERAL";"TAB2",#N/A,TRUE,"GENERAL";"TAB3",#N/A,TRUE,"GENERAL";"TAB4",#N/A,TRUE,"GENERAL";"TAB5",#N/A,TRUE,"GENERAL"}</definedName>
    <definedName name="xcbvbs" localSheetId="13" hidden="1">{"TAB1",#N/A,TRUE,"GENERAL";"TAB2",#N/A,TRUE,"GENERAL";"TAB3",#N/A,TRUE,"GENERAL";"TAB4",#N/A,TRUE,"GENERAL";"TAB5",#N/A,TRUE,"GENERAL"}</definedName>
    <definedName name="xcbvbs" localSheetId="16" hidden="1">{"TAB1",#N/A,TRUE,"GENERAL";"TAB2",#N/A,TRUE,"GENERAL";"TAB3",#N/A,TRUE,"GENERAL";"TAB4",#N/A,TRUE,"GENERAL";"TAB5",#N/A,TRUE,"GENERAL"}</definedName>
    <definedName name="xcbvbs" localSheetId="1" hidden="1">{"TAB1",#N/A,TRUE,"GENERAL";"TAB2",#N/A,TRUE,"GENERAL";"TAB3",#N/A,TRUE,"GENERAL";"TAB4",#N/A,TRUE,"GENERAL";"TAB5",#N/A,TRUE,"GENERAL"}</definedName>
    <definedName name="xcbvbs" localSheetId="11" hidden="1">{"TAB1",#N/A,TRUE,"GENERAL";"TAB2",#N/A,TRUE,"GENERAL";"TAB3",#N/A,TRUE,"GENERAL";"TAB4",#N/A,TRUE,"GENERAL";"TAB5",#N/A,TRUE,"GENERAL"}</definedName>
    <definedName name="xcbvbs" localSheetId="5" hidden="1">{"TAB1",#N/A,TRUE,"GENERAL";"TAB2",#N/A,TRUE,"GENERAL";"TAB3",#N/A,TRUE,"GENERAL";"TAB4",#N/A,TRUE,"GENERAL";"TAB5",#N/A,TRUE,"GENERAL"}</definedName>
    <definedName name="xcbvbs" localSheetId="6" hidden="1">{"TAB1",#N/A,TRUE,"GENERAL";"TAB2",#N/A,TRUE,"GENERAL";"TAB3",#N/A,TRUE,"GENERAL";"TAB4",#N/A,TRUE,"GENERAL";"TAB5",#N/A,TRUE,"GENERAL"}</definedName>
    <definedName name="xcbvbs" hidden="1">{"TAB1",#N/A,TRUE,"GENERAL";"TAB2",#N/A,TRUE,"GENERAL";"TAB3",#N/A,TRUE,"GENERAL";"TAB4",#N/A,TRUE,"GENERAL";"TAB5",#N/A,TRUE,"GENERAL"}</definedName>
    <definedName name="xl" localSheetId="2">#REF!</definedName>
    <definedName name="xl" localSheetId="14">[38]Otros!#REF!</definedName>
    <definedName name="xl" localSheetId="15">#REF!</definedName>
    <definedName name="xl" localSheetId="0">#REF!</definedName>
    <definedName name="xl" localSheetId="12">[38]Otros!#REF!</definedName>
    <definedName name="xl" localSheetId="13">[38]Otros!#REF!</definedName>
    <definedName name="xl" localSheetId="16">#REF!</definedName>
    <definedName name="xl" localSheetId="1">[38]Otros!#REF!</definedName>
    <definedName name="xl" localSheetId="11">#REF!</definedName>
    <definedName name="xl" localSheetId="5">#REF!</definedName>
    <definedName name="xl" localSheetId="6">[38]Otros!#REF!</definedName>
    <definedName name="xl">#REF!</definedName>
    <definedName name="xmen" localSheetId="14">#REF!</definedName>
    <definedName name="xmen" localSheetId="15">#REF!</definedName>
    <definedName name="xmen" localSheetId="12">#REF!</definedName>
    <definedName name="xmen" localSheetId="13">#REF!</definedName>
    <definedName name="xmen" localSheetId="1">#REF!</definedName>
    <definedName name="xmen" localSheetId="11">#REF!</definedName>
    <definedName name="xmen" localSheetId="5">#REF!</definedName>
    <definedName name="xmen" localSheetId="6">#REF!</definedName>
    <definedName name="xmen">#REF!</definedName>
    <definedName name="xsxs" localSheetId="2" hidden="1">{"TAB1",#N/A,TRUE,"GENERAL";"TAB2",#N/A,TRUE,"GENERAL";"TAB3",#N/A,TRUE,"GENERAL";"TAB4",#N/A,TRUE,"GENERAL";"TAB5",#N/A,TRUE,"GENERAL"}</definedName>
    <definedName name="xsxs" localSheetId="14" hidden="1">{"TAB1",#N/A,TRUE,"GENERAL";"TAB2",#N/A,TRUE,"GENERAL";"TAB3",#N/A,TRUE,"GENERAL";"TAB4",#N/A,TRUE,"GENERAL";"TAB5",#N/A,TRUE,"GENERAL"}</definedName>
    <definedName name="xsxs" localSheetId="15" hidden="1">{"TAB1",#N/A,TRUE,"GENERAL";"TAB2",#N/A,TRUE,"GENERAL";"TAB3",#N/A,TRUE,"GENERAL";"TAB4",#N/A,TRUE,"GENERAL";"TAB5",#N/A,TRUE,"GENERAL"}</definedName>
    <definedName name="xsxs" localSheetId="0" hidden="1">{"TAB1",#N/A,TRUE,"GENERAL";"TAB2",#N/A,TRUE,"GENERAL";"TAB3",#N/A,TRUE,"GENERAL";"TAB4",#N/A,TRUE,"GENERAL";"TAB5",#N/A,TRUE,"GENERAL"}</definedName>
    <definedName name="xsxs" localSheetId="12" hidden="1">{"TAB1",#N/A,TRUE,"GENERAL";"TAB2",#N/A,TRUE,"GENERAL";"TAB3",#N/A,TRUE,"GENERAL";"TAB4",#N/A,TRUE,"GENERAL";"TAB5",#N/A,TRUE,"GENERAL"}</definedName>
    <definedName name="xsxs" localSheetId="13" hidden="1">{"TAB1",#N/A,TRUE,"GENERAL";"TAB2",#N/A,TRUE,"GENERAL";"TAB3",#N/A,TRUE,"GENERAL";"TAB4",#N/A,TRUE,"GENERAL";"TAB5",#N/A,TRUE,"GENERAL"}</definedName>
    <definedName name="xsxs" localSheetId="16" hidden="1">{"TAB1",#N/A,TRUE,"GENERAL";"TAB2",#N/A,TRUE,"GENERAL";"TAB3",#N/A,TRUE,"GENERAL";"TAB4",#N/A,TRUE,"GENERAL";"TAB5",#N/A,TRUE,"GENERAL"}</definedName>
    <definedName name="xsxs" localSheetId="1" hidden="1">{"TAB1",#N/A,TRUE,"GENERAL";"TAB2",#N/A,TRUE,"GENERAL";"TAB3",#N/A,TRUE,"GENERAL";"TAB4",#N/A,TRUE,"GENERAL";"TAB5",#N/A,TRUE,"GENERAL"}</definedName>
    <definedName name="xsxs" localSheetId="11" hidden="1">{"TAB1",#N/A,TRUE,"GENERAL";"TAB2",#N/A,TRUE,"GENERAL";"TAB3",#N/A,TRUE,"GENERAL";"TAB4",#N/A,TRUE,"GENERAL";"TAB5",#N/A,TRUE,"GENERAL"}</definedName>
    <definedName name="xsxs" localSheetId="5" hidden="1">{"TAB1",#N/A,TRUE,"GENERAL";"TAB2",#N/A,TRUE,"GENERAL";"TAB3",#N/A,TRUE,"GENERAL";"TAB4",#N/A,TRUE,"GENERAL";"TAB5",#N/A,TRUE,"GENERAL"}</definedName>
    <definedName name="xsxs" localSheetId="6"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 localSheetId="14">#REF!</definedName>
    <definedName name="XX" localSheetId="15">#REF!</definedName>
    <definedName name="XX" localSheetId="0">#REF!</definedName>
    <definedName name="XX" localSheetId="12">#REF!</definedName>
    <definedName name="XX" localSheetId="13">#REF!</definedName>
    <definedName name="XX" localSheetId="1">#REF!</definedName>
    <definedName name="XX" localSheetId="11">#REF!</definedName>
    <definedName name="XX" localSheetId="5">#REF!</definedName>
    <definedName name="XX" localSheetId="6">#REF!</definedName>
    <definedName name="XX">#REF!</definedName>
    <definedName name="XX_51" localSheetId="14">#REF!</definedName>
    <definedName name="XX_51" localSheetId="15">#REF!</definedName>
    <definedName name="XX_51" localSheetId="12">#REF!</definedName>
    <definedName name="XX_51" localSheetId="13">#REF!</definedName>
    <definedName name="XX_51" localSheetId="1">#REF!</definedName>
    <definedName name="XX_51" localSheetId="11">#REF!</definedName>
    <definedName name="XX_51" localSheetId="6">#REF!</definedName>
    <definedName name="XX_51">#REF!</definedName>
    <definedName name="xxfg" localSheetId="2" hidden="1">{"via1",#N/A,TRUE,"general";"via2",#N/A,TRUE,"general";"via3",#N/A,TRUE,"general"}</definedName>
    <definedName name="xxfg" localSheetId="14" hidden="1">{"via1",#N/A,TRUE,"general";"via2",#N/A,TRUE,"general";"via3",#N/A,TRUE,"general"}</definedName>
    <definedName name="xxfg" localSheetId="15" hidden="1">{"via1",#N/A,TRUE,"general";"via2",#N/A,TRUE,"general";"via3",#N/A,TRUE,"general"}</definedName>
    <definedName name="xxfg" localSheetId="0" hidden="1">{"via1",#N/A,TRUE,"general";"via2",#N/A,TRUE,"general";"via3",#N/A,TRUE,"general"}</definedName>
    <definedName name="xxfg" localSheetId="12" hidden="1">{"via1",#N/A,TRUE,"general";"via2",#N/A,TRUE,"general";"via3",#N/A,TRUE,"general"}</definedName>
    <definedName name="xxfg" localSheetId="13" hidden="1">{"via1",#N/A,TRUE,"general";"via2",#N/A,TRUE,"general";"via3",#N/A,TRUE,"general"}</definedName>
    <definedName name="xxfg" localSheetId="16" hidden="1">{"via1",#N/A,TRUE,"general";"via2",#N/A,TRUE,"general";"via3",#N/A,TRUE,"general"}</definedName>
    <definedName name="xxfg" localSheetId="1" hidden="1">{"via1",#N/A,TRUE,"general";"via2",#N/A,TRUE,"general";"via3",#N/A,TRUE,"general"}</definedName>
    <definedName name="xxfg" localSheetId="11" hidden="1">{"via1",#N/A,TRUE,"general";"via2",#N/A,TRUE,"general";"via3",#N/A,TRUE,"general"}</definedName>
    <definedName name="xxfg" localSheetId="5" hidden="1">{"via1",#N/A,TRUE,"general";"via2",#N/A,TRUE,"general";"via3",#N/A,TRUE,"general"}</definedName>
    <definedName name="xxfg" localSheetId="6" hidden="1">{"via1",#N/A,TRUE,"general";"via2",#N/A,TRUE,"general";"via3",#N/A,TRUE,"general"}</definedName>
    <definedName name="xxfg" hidden="1">{"via1",#N/A,TRUE,"general";"via2",#N/A,TRUE,"general";"via3",#N/A,TRUE,"general"}</definedName>
    <definedName name="xxx" localSheetId="2">#REF!</definedName>
    <definedName name="xxx" localSheetId="14">#REF!</definedName>
    <definedName name="xxx" localSheetId="15">#REF!</definedName>
    <definedName name="xxx" localSheetId="0">#REF!</definedName>
    <definedName name="xxx" localSheetId="12">#REF!</definedName>
    <definedName name="xxx" localSheetId="13">#REF!</definedName>
    <definedName name="xxx" localSheetId="1">#REF!</definedName>
    <definedName name="xxx" localSheetId="11">#REF!</definedName>
    <definedName name="xxx" localSheetId="5">#REF!</definedName>
    <definedName name="xxx" localSheetId="6">#REF!</definedName>
    <definedName name="xxx">#REF!</definedName>
    <definedName name="XXXX" localSheetId="14">#REF!</definedName>
    <definedName name="XXXX" localSheetId="15">#REF!</definedName>
    <definedName name="XXXX" localSheetId="12">#REF!</definedName>
    <definedName name="XXXX" localSheetId="13">#REF!</definedName>
    <definedName name="XXXX" localSheetId="1">#REF!</definedName>
    <definedName name="XXXX" localSheetId="11">#REF!</definedName>
    <definedName name="XXXX" localSheetId="6">#REF!</definedName>
    <definedName name="XXXX">#REF!</definedName>
    <definedName name="xxxxx" localSheetId="2">#REF!</definedName>
    <definedName name="xxxxx" localSheetId="14">[70]!absc</definedName>
    <definedName name="xxxxx" localSheetId="15">#REF!</definedName>
    <definedName name="xxxxx" localSheetId="0">#REF!</definedName>
    <definedName name="xxxxx" localSheetId="12">[70]!absc</definedName>
    <definedName name="xxxxx" localSheetId="13">[70]!absc</definedName>
    <definedName name="xxxxx" localSheetId="1">[70]!absc</definedName>
    <definedName name="xxxxx" localSheetId="11">#REF!</definedName>
    <definedName name="xxxxx" localSheetId="5">#REF!</definedName>
    <definedName name="xxxxx" localSheetId="6">[70]!absc</definedName>
    <definedName name="xxxxx">#REF!</definedName>
    <definedName name="xxxxxds" localSheetId="2" hidden="1">{"via1",#N/A,TRUE,"general";"via2",#N/A,TRUE,"general";"via3",#N/A,TRUE,"general"}</definedName>
    <definedName name="xxxxxds" localSheetId="14" hidden="1">{"via1",#N/A,TRUE,"general";"via2",#N/A,TRUE,"general";"via3",#N/A,TRUE,"general"}</definedName>
    <definedName name="xxxxxds" localSheetId="15" hidden="1">{"via1",#N/A,TRUE,"general";"via2",#N/A,TRUE,"general";"via3",#N/A,TRUE,"general"}</definedName>
    <definedName name="xxxxxds" localSheetId="0" hidden="1">{"via1",#N/A,TRUE,"general";"via2",#N/A,TRUE,"general";"via3",#N/A,TRUE,"general"}</definedName>
    <definedName name="xxxxxds" localSheetId="12" hidden="1">{"via1",#N/A,TRUE,"general";"via2",#N/A,TRUE,"general";"via3",#N/A,TRUE,"general"}</definedName>
    <definedName name="xxxxxds" localSheetId="13" hidden="1">{"via1",#N/A,TRUE,"general";"via2",#N/A,TRUE,"general";"via3",#N/A,TRUE,"general"}</definedName>
    <definedName name="xxxxxds" localSheetId="16" hidden="1">{"via1",#N/A,TRUE,"general";"via2",#N/A,TRUE,"general";"via3",#N/A,TRUE,"general"}</definedName>
    <definedName name="xxxxxds" localSheetId="1" hidden="1">{"via1",#N/A,TRUE,"general";"via2",#N/A,TRUE,"general";"via3",#N/A,TRUE,"general"}</definedName>
    <definedName name="xxxxxds" localSheetId="11" hidden="1">{"via1",#N/A,TRUE,"general";"via2",#N/A,TRUE,"general";"via3",#N/A,TRUE,"general"}</definedName>
    <definedName name="xxxxxds" localSheetId="5" hidden="1">{"via1",#N/A,TRUE,"general";"via2",#N/A,TRUE,"general";"via3",#N/A,TRUE,"general"}</definedName>
    <definedName name="xxxxxds" localSheetId="6" hidden="1">{"via1",#N/A,TRUE,"general";"via2",#N/A,TRUE,"general";"via3",#N/A,TRUE,"general"}</definedName>
    <definedName name="xxxxxds" hidden="1">{"via1",#N/A,TRUE,"general";"via2",#N/A,TRUE,"general";"via3",#N/A,TRUE,"general"}</definedName>
    <definedName name="XXXXXXXXXX" localSheetId="2">#REF!</definedName>
    <definedName name="XXXXXXXXXX" localSheetId="14">#REF!</definedName>
    <definedName name="XXXXXXXXXX" localSheetId="15">#REF!</definedName>
    <definedName name="XXXXXXXXXX" localSheetId="0">#REF!</definedName>
    <definedName name="XXXXXXXXXX" localSheetId="12">#REF!</definedName>
    <definedName name="XXXXXXXXXX" localSheetId="13">#REF!</definedName>
    <definedName name="XXXXXXXXXX" localSheetId="1">#REF!</definedName>
    <definedName name="XXXXXXXXXX" localSheetId="11">#REF!</definedName>
    <definedName name="XXXXXXXXXX" localSheetId="5">#REF!</definedName>
    <definedName name="XXXXXXXXXX" localSheetId="6">#REF!</definedName>
    <definedName name="XXXXXXXXXX">#REF!</definedName>
    <definedName name="xxxxxxxxxx29" localSheetId="2" hidden="1">{"via1",#N/A,TRUE,"general";"via2",#N/A,TRUE,"general";"via3",#N/A,TRUE,"general"}</definedName>
    <definedName name="xxxxxxxxxx29" localSheetId="14" hidden="1">{"via1",#N/A,TRUE,"general";"via2",#N/A,TRUE,"general";"via3",#N/A,TRUE,"general"}</definedName>
    <definedName name="xxxxxxxxxx29" localSheetId="15" hidden="1">{"via1",#N/A,TRUE,"general";"via2",#N/A,TRUE,"general";"via3",#N/A,TRUE,"general"}</definedName>
    <definedName name="xxxxxxxxxx29" localSheetId="0" hidden="1">{"via1",#N/A,TRUE,"general";"via2",#N/A,TRUE,"general";"via3",#N/A,TRUE,"general"}</definedName>
    <definedName name="xxxxxxxxxx29" localSheetId="12" hidden="1">{"via1",#N/A,TRUE,"general";"via2",#N/A,TRUE,"general";"via3",#N/A,TRUE,"general"}</definedName>
    <definedName name="xxxxxxxxxx29" localSheetId="13" hidden="1">{"via1",#N/A,TRUE,"general";"via2",#N/A,TRUE,"general";"via3",#N/A,TRUE,"general"}</definedName>
    <definedName name="xxxxxxxxxx29" localSheetId="16" hidden="1">{"via1",#N/A,TRUE,"general";"via2",#N/A,TRUE,"general";"via3",#N/A,TRUE,"general"}</definedName>
    <definedName name="xxxxxxxxxx29" localSheetId="1" hidden="1">{"via1",#N/A,TRUE,"general";"via2",#N/A,TRUE,"general";"via3",#N/A,TRUE,"general"}</definedName>
    <definedName name="xxxxxxxxxx29" localSheetId="11" hidden="1">{"via1",#N/A,TRUE,"general";"via2",#N/A,TRUE,"general";"via3",#N/A,TRUE,"general"}</definedName>
    <definedName name="xxxxxxxxxx29" localSheetId="5" hidden="1">{"via1",#N/A,TRUE,"general";"via2",#N/A,TRUE,"general";"via3",#N/A,TRUE,"general"}</definedName>
    <definedName name="xxxxxxxxxx29" localSheetId="6" hidden="1">{"via1",#N/A,TRUE,"general";"via2",#N/A,TRUE,"general";"via3",#N/A,TRUE,"general"}</definedName>
    <definedName name="xxxxxxxxxx29" hidden="1">{"via1",#N/A,TRUE,"general";"via2",#N/A,TRUE,"general";"via3",#N/A,TRUE,"general"}</definedName>
    <definedName name="XXXXXXXXXXXX" localSheetId="2">#REF!</definedName>
    <definedName name="XXXXXXXXXXXX" localSheetId="14">#REF!</definedName>
    <definedName name="XXXXXXXXXXXX" localSheetId="15">#REF!</definedName>
    <definedName name="XXXXXXXXXXXX" localSheetId="0">#REF!</definedName>
    <definedName name="XXXXXXXXXXXX" localSheetId="12">#REF!</definedName>
    <definedName name="XXXXXXXXXXXX" localSheetId="13">#REF!</definedName>
    <definedName name="XXXXXXXXXXXX" localSheetId="1">#REF!</definedName>
    <definedName name="XXXXXXXXXXXX" localSheetId="11">#REF!</definedName>
    <definedName name="XXXXXXXXXXXX" localSheetId="5">#REF!</definedName>
    <definedName name="XXXXXXXXXXXX" localSheetId="6">#REF!</definedName>
    <definedName name="XXXXXXXXXXXX">#REF!</definedName>
    <definedName name="XZXZV" localSheetId="2" hidden="1">{"via1",#N/A,TRUE,"general";"via2",#N/A,TRUE,"general";"via3",#N/A,TRUE,"general"}</definedName>
    <definedName name="XZXZV" localSheetId="14" hidden="1">{"via1",#N/A,TRUE,"general";"via2",#N/A,TRUE,"general";"via3",#N/A,TRUE,"general"}</definedName>
    <definedName name="XZXZV" localSheetId="15" hidden="1">{"via1",#N/A,TRUE,"general";"via2",#N/A,TRUE,"general";"via3",#N/A,TRUE,"general"}</definedName>
    <definedName name="XZXZV" localSheetId="0" hidden="1">{"via1",#N/A,TRUE,"general";"via2",#N/A,TRUE,"general";"via3",#N/A,TRUE,"general"}</definedName>
    <definedName name="XZXZV" localSheetId="12" hidden="1">{"via1",#N/A,TRUE,"general";"via2",#N/A,TRUE,"general";"via3",#N/A,TRUE,"general"}</definedName>
    <definedName name="XZXZV" localSheetId="13" hidden="1">{"via1",#N/A,TRUE,"general";"via2",#N/A,TRUE,"general";"via3",#N/A,TRUE,"general"}</definedName>
    <definedName name="XZXZV" localSheetId="16" hidden="1">{"via1",#N/A,TRUE,"general";"via2",#N/A,TRUE,"general";"via3",#N/A,TRUE,"general"}</definedName>
    <definedName name="XZXZV" localSheetId="1" hidden="1">{"via1",#N/A,TRUE,"general";"via2",#N/A,TRUE,"general";"via3",#N/A,TRUE,"general"}</definedName>
    <definedName name="XZXZV" localSheetId="11" hidden="1">{"via1",#N/A,TRUE,"general";"via2",#N/A,TRUE,"general";"via3",#N/A,TRUE,"general"}</definedName>
    <definedName name="XZXZV" localSheetId="5" hidden="1">{"via1",#N/A,TRUE,"general";"via2",#N/A,TRUE,"general";"via3",#N/A,TRUE,"general"}</definedName>
    <definedName name="XZXZV" localSheetId="6" hidden="1">{"via1",#N/A,TRUE,"general";"via2",#N/A,TRUE,"general";"via3",#N/A,TRUE,"general"}</definedName>
    <definedName name="XZXZV" hidden="1">{"via1",#N/A,TRUE,"general";"via2",#N/A,TRUE,"general";"via3",#N/A,TRUE,"general"}</definedName>
    <definedName name="Y" localSheetId="2">#REF!</definedName>
    <definedName name="Y" localSheetId="14">[50]!absc</definedName>
    <definedName name="Y" localSheetId="15">#REF!</definedName>
    <definedName name="Y" localSheetId="0">#REF!</definedName>
    <definedName name="Y" localSheetId="12">[50]!absc</definedName>
    <definedName name="Y" localSheetId="13">[50]!absc</definedName>
    <definedName name="Y" localSheetId="16">#REF!</definedName>
    <definedName name="Y" localSheetId="1">[50]!absc</definedName>
    <definedName name="Y" localSheetId="11">#REF!</definedName>
    <definedName name="Y" localSheetId="5">#REF!</definedName>
    <definedName name="Y" localSheetId="6">[50]!absc</definedName>
    <definedName name="Y">#REF!</definedName>
    <definedName name="y6y6" localSheetId="2" hidden="1">{"via1",#N/A,TRUE,"general";"via2",#N/A,TRUE,"general";"via3",#N/A,TRUE,"general"}</definedName>
    <definedName name="y6y6" localSheetId="14" hidden="1">{"via1",#N/A,TRUE,"general";"via2",#N/A,TRUE,"general";"via3",#N/A,TRUE,"general"}</definedName>
    <definedName name="y6y6" localSheetId="15" hidden="1">{"via1",#N/A,TRUE,"general";"via2",#N/A,TRUE,"general";"via3",#N/A,TRUE,"general"}</definedName>
    <definedName name="y6y6" localSheetId="0" hidden="1">{"via1",#N/A,TRUE,"general";"via2",#N/A,TRUE,"general";"via3",#N/A,TRUE,"general"}</definedName>
    <definedName name="y6y6" localSheetId="12" hidden="1">{"via1",#N/A,TRUE,"general";"via2",#N/A,TRUE,"general";"via3",#N/A,TRUE,"general"}</definedName>
    <definedName name="y6y6" localSheetId="13" hidden="1">{"via1",#N/A,TRUE,"general";"via2",#N/A,TRUE,"general";"via3",#N/A,TRUE,"general"}</definedName>
    <definedName name="y6y6" localSheetId="16" hidden="1">{"via1",#N/A,TRUE,"general";"via2",#N/A,TRUE,"general";"via3",#N/A,TRUE,"general"}</definedName>
    <definedName name="y6y6" localSheetId="1" hidden="1">{"via1",#N/A,TRUE,"general";"via2",#N/A,TRUE,"general";"via3",#N/A,TRUE,"general"}</definedName>
    <definedName name="y6y6" localSheetId="11" hidden="1">{"via1",#N/A,TRUE,"general";"via2",#N/A,TRUE,"general";"via3",#N/A,TRUE,"general"}</definedName>
    <definedName name="y6y6" localSheetId="5" hidden="1">{"via1",#N/A,TRUE,"general";"via2",#N/A,TRUE,"general";"via3",#N/A,TRUE,"general"}</definedName>
    <definedName name="y6y6" localSheetId="6" hidden="1">{"via1",#N/A,TRUE,"general";"via2",#N/A,TRUE,"general";"via3",#N/A,TRUE,"general"}</definedName>
    <definedName name="y6y6" hidden="1">{"via1",#N/A,TRUE,"general";"via2",#N/A,TRUE,"general";"via3",#N/A,TRUE,"general"}</definedName>
    <definedName name="yery" localSheetId="2" hidden="1">{"via1",#N/A,TRUE,"general";"via2",#N/A,TRUE,"general";"via3",#N/A,TRUE,"general"}</definedName>
    <definedName name="yery" localSheetId="14" hidden="1">{"via1",#N/A,TRUE,"general";"via2",#N/A,TRUE,"general";"via3",#N/A,TRUE,"general"}</definedName>
    <definedName name="yery" localSheetId="15" hidden="1">{"via1",#N/A,TRUE,"general";"via2",#N/A,TRUE,"general";"via3",#N/A,TRUE,"general"}</definedName>
    <definedName name="yery" localSheetId="0" hidden="1">{"via1",#N/A,TRUE,"general";"via2",#N/A,TRUE,"general";"via3",#N/A,TRUE,"general"}</definedName>
    <definedName name="yery" localSheetId="12" hidden="1">{"via1",#N/A,TRUE,"general";"via2",#N/A,TRUE,"general";"via3",#N/A,TRUE,"general"}</definedName>
    <definedName name="yery" localSheetId="13" hidden="1">{"via1",#N/A,TRUE,"general";"via2",#N/A,TRUE,"general";"via3",#N/A,TRUE,"general"}</definedName>
    <definedName name="yery" localSheetId="16" hidden="1">{"via1",#N/A,TRUE,"general";"via2",#N/A,TRUE,"general";"via3",#N/A,TRUE,"general"}</definedName>
    <definedName name="yery" localSheetId="1" hidden="1">{"via1",#N/A,TRUE,"general";"via2",#N/A,TRUE,"general";"via3",#N/A,TRUE,"general"}</definedName>
    <definedName name="yery" localSheetId="11" hidden="1">{"via1",#N/A,TRUE,"general";"via2",#N/A,TRUE,"general";"via3",#N/A,TRUE,"general"}</definedName>
    <definedName name="yery" localSheetId="5" hidden="1">{"via1",#N/A,TRUE,"general";"via2",#N/A,TRUE,"general";"via3",#N/A,TRUE,"general"}</definedName>
    <definedName name="yery" localSheetId="6" hidden="1">{"via1",#N/A,TRUE,"general";"via2",#N/A,TRUE,"general";"via3",#N/A,TRUE,"general"}</definedName>
    <definedName name="yery" hidden="1">{"via1",#N/A,TRUE,"general";"via2",#N/A,TRUE,"general";"via3",#N/A,TRUE,"general"}</definedName>
    <definedName name="yhy" localSheetId="2" hidden="1">{"TAB1",#N/A,TRUE,"GENERAL";"TAB2",#N/A,TRUE,"GENERAL";"TAB3",#N/A,TRUE,"GENERAL";"TAB4",#N/A,TRUE,"GENERAL";"TAB5",#N/A,TRUE,"GENERAL"}</definedName>
    <definedName name="yhy" localSheetId="14" hidden="1">{"TAB1",#N/A,TRUE,"GENERAL";"TAB2",#N/A,TRUE,"GENERAL";"TAB3",#N/A,TRUE,"GENERAL";"TAB4",#N/A,TRUE,"GENERAL";"TAB5",#N/A,TRUE,"GENERAL"}</definedName>
    <definedName name="yhy" localSheetId="15" hidden="1">{"TAB1",#N/A,TRUE,"GENERAL";"TAB2",#N/A,TRUE,"GENERAL";"TAB3",#N/A,TRUE,"GENERAL";"TAB4",#N/A,TRUE,"GENERAL";"TAB5",#N/A,TRUE,"GENERAL"}</definedName>
    <definedName name="yhy" localSheetId="0" hidden="1">{"TAB1",#N/A,TRUE,"GENERAL";"TAB2",#N/A,TRUE,"GENERAL";"TAB3",#N/A,TRUE,"GENERAL";"TAB4",#N/A,TRUE,"GENERAL";"TAB5",#N/A,TRUE,"GENERAL"}</definedName>
    <definedName name="yhy" localSheetId="12" hidden="1">{"TAB1",#N/A,TRUE,"GENERAL";"TAB2",#N/A,TRUE,"GENERAL";"TAB3",#N/A,TRUE,"GENERAL";"TAB4",#N/A,TRUE,"GENERAL";"TAB5",#N/A,TRUE,"GENERAL"}</definedName>
    <definedName name="yhy" localSheetId="13" hidden="1">{"TAB1",#N/A,TRUE,"GENERAL";"TAB2",#N/A,TRUE,"GENERAL";"TAB3",#N/A,TRUE,"GENERAL";"TAB4",#N/A,TRUE,"GENERAL";"TAB5",#N/A,TRUE,"GENERAL"}</definedName>
    <definedName name="yhy" localSheetId="16" hidden="1">{"TAB1",#N/A,TRUE,"GENERAL";"TAB2",#N/A,TRUE,"GENERAL";"TAB3",#N/A,TRUE,"GENERAL";"TAB4",#N/A,TRUE,"GENERAL";"TAB5",#N/A,TRUE,"GENERAL"}</definedName>
    <definedName name="yhy" localSheetId="1" hidden="1">{"TAB1",#N/A,TRUE,"GENERAL";"TAB2",#N/A,TRUE,"GENERAL";"TAB3",#N/A,TRUE,"GENERAL";"TAB4",#N/A,TRUE,"GENERAL";"TAB5",#N/A,TRUE,"GENERAL"}</definedName>
    <definedName name="yhy" localSheetId="11" hidden="1">{"TAB1",#N/A,TRUE,"GENERAL";"TAB2",#N/A,TRUE,"GENERAL";"TAB3",#N/A,TRUE,"GENERAL";"TAB4",#N/A,TRUE,"GENERAL";"TAB5",#N/A,TRUE,"GENERAL"}</definedName>
    <definedName name="yhy" localSheetId="5" hidden="1">{"TAB1",#N/A,TRUE,"GENERAL";"TAB2",#N/A,TRUE,"GENERAL";"TAB3",#N/A,TRUE,"GENERAL";"TAB4",#N/A,TRUE,"GENERAL";"TAB5",#N/A,TRUE,"GENERAL"}</definedName>
    <definedName name="yhy" localSheetId="6" hidden="1">{"TAB1",#N/A,TRUE,"GENERAL";"TAB2",#N/A,TRUE,"GENERAL";"TAB3",#N/A,TRUE,"GENERAL";"TAB4",#N/A,TRUE,"GENERAL";"TAB5",#N/A,TRUE,"GENERAL"}</definedName>
    <definedName name="yhy" hidden="1">{"TAB1",#N/A,TRUE,"GENERAL";"TAB2",#N/A,TRUE,"GENERAL";"TAB3",#N/A,TRUE,"GENERAL";"TAB4",#N/A,TRUE,"GENERAL";"TAB5",#N/A,TRUE,"GENERAL"}</definedName>
    <definedName name="yjj" localSheetId="2">#REF!</definedName>
    <definedName name="yjj" localSheetId="14">#REF!</definedName>
    <definedName name="yjj" localSheetId="15">#REF!</definedName>
    <definedName name="yjj" localSheetId="0">#REF!</definedName>
    <definedName name="yjj" localSheetId="12">#REF!</definedName>
    <definedName name="yjj" localSheetId="13">#REF!</definedName>
    <definedName name="yjj" localSheetId="1">#REF!</definedName>
    <definedName name="yjj" localSheetId="11">#REF!</definedName>
    <definedName name="yjj" localSheetId="5">#REF!</definedName>
    <definedName name="yjj" localSheetId="6">#REF!</definedName>
    <definedName name="yjj">#REF!</definedName>
    <definedName name="yjyj" localSheetId="2" hidden="1">{"TAB1",#N/A,TRUE,"GENERAL";"TAB2",#N/A,TRUE,"GENERAL";"TAB3",#N/A,TRUE,"GENERAL";"TAB4",#N/A,TRUE,"GENERAL";"TAB5",#N/A,TRUE,"GENERAL"}</definedName>
    <definedName name="yjyj" localSheetId="14" hidden="1">{"TAB1",#N/A,TRUE,"GENERAL";"TAB2",#N/A,TRUE,"GENERAL";"TAB3",#N/A,TRUE,"GENERAL";"TAB4",#N/A,TRUE,"GENERAL";"TAB5",#N/A,TRUE,"GENERAL"}</definedName>
    <definedName name="yjyj" localSheetId="15" hidden="1">{"TAB1",#N/A,TRUE,"GENERAL";"TAB2",#N/A,TRUE,"GENERAL";"TAB3",#N/A,TRUE,"GENERAL";"TAB4",#N/A,TRUE,"GENERAL";"TAB5",#N/A,TRUE,"GENERAL"}</definedName>
    <definedName name="yjyj" localSheetId="0" hidden="1">{"TAB1",#N/A,TRUE,"GENERAL";"TAB2",#N/A,TRUE,"GENERAL";"TAB3",#N/A,TRUE,"GENERAL";"TAB4",#N/A,TRUE,"GENERAL";"TAB5",#N/A,TRUE,"GENERAL"}</definedName>
    <definedName name="yjyj" localSheetId="12" hidden="1">{"TAB1",#N/A,TRUE,"GENERAL";"TAB2",#N/A,TRUE,"GENERAL";"TAB3",#N/A,TRUE,"GENERAL";"TAB4",#N/A,TRUE,"GENERAL";"TAB5",#N/A,TRUE,"GENERAL"}</definedName>
    <definedName name="yjyj" localSheetId="13" hidden="1">{"TAB1",#N/A,TRUE,"GENERAL";"TAB2",#N/A,TRUE,"GENERAL";"TAB3",#N/A,TRUE,"GENERAL";"TAB4",#N/A,TRUE,"GENERAL";"TAB5",#N/A,TRUE,"GENERAL"}</definedName>
    <definedName name="yjyj" localSheetId="16" hidden="1">{"TAB1",#N/A,TRUE,"GENERAL";"TAB2",#N/A,TRUE,"GENERAL";"TAB3",#N/A,TRUE,"GENERAL";"TAB4",#N/A,TRUE,"GENERAL";"TAB5",#N/A,TRUE,"GENERAL"}</definedName>
    <definedName name="yjyj" localSheetId="1" hidden="1">{"TAB1",#N/A,TRUE,"GENERAL";"TAB2",#N/A,TRUE,"GENERAL";"TAB3",#N/A,TRUE,"GENERAL";"TAB4",#N/A,TRUE,"GENERAL";"TAB5",#N/A,TRUE,"GENERAL"}</definedName>
    <definedName name="yjyj" localSheetId="11" hidden="1">{"TAB1",#N/A,TRUE,"GENERAL";"TAB2",#N/A,TRUE,"GENERAL";"TAB3",#N/A,TRUE,"GENERAL";"TAB4",#N/A,TRUE,"GENERAL";"TAB5",#N/A,TRUE,"GENERAL"}</definedName>
    <definedName name="yjyj" localSheetId="5" hidden="1">{"TAB1",#N/A,TRUE,"GENERAL";"TAB2",#N/A,TRUE,"GENERAL";"TAB3",#N/A,TRUE,"GENERAL";"TAB4",#N/A,TRUE,"GENERAL";"TAB5",#N/A,TRUE,"GENERAL"}</definedName>
    <definedName name="yjyj" localSheetId="6" hidden="1">{"TAB1",#N/A,TRUE,"GENERAL";"TAB2",#N/A,TRUE,"GENERAL";"TAB3",#N/A,TRUE,"GENERAL";"TAB4",#N/A,TRUE,"GENERAL";"TAB5",#N/A,TRUE,"GENERAL"}</definedName>
    <definedName name="yjyj" hidden="1">{"TAB1",#N/A,TRUE,"GENERAL";"TAB2",#N/A,TRUE,"GENERAL";"TAB3",#N/A,TRUE,"GENERAL";"TAB4",#N/A,TRUE,"GENERAL";"TAB5",#N/A,TRUE,"GENERAL"}</definedName>
    <definedName name="yrey" localSheetId="2" hidden="1">{"via1",#N/A,TRUE,"general";"via2",#N/A,TRUE,"general";"via3",#N/A,TRUE,"general"}</definedName>
    <definedName name="yrey" localSheetId="14" hidden="1">{"via1",#N/A,TRUE,"general";"via2",#N/A,TRUE,"general";"via3",#N/A,TRUE,"general"}</definedName>
    <definedName name="yrey" localSheetId="15" hidden="1">{"via1",#N/A,TRUE,"general";"via2",#N/A,TRUE,"general";"via3",#N/A,TRUE,"general"}</definedName>
    <definedName name="yrey" localSheetId="0" hidden="1">{"via1",#N/A,TRUE,"general";"via2",#N/A,TRUE,"general";"via3",#N/A,TRUE,"general"}</definedName>
    <definedName name="yrey" localSheetId="12" hidden="1">{"via1",#N/A,TRUE,"general";"via2",#N/A,TRUE,"general";"via3",#N/A,TRUE,"general"}</definedName>
    <definedName name="yrey" localSheetId="13" hidden="1">{"via1",#N/A,TRUE,"general";"via2",#N/A,TRUE,"general";"via3",#N/A,TRUE,"general"}</definedName>
    <definedName name="yrey" localSheetId="16" hidden="1">{"via1",#N/A,TRUE,"general";"via2",#N/A,TRUE,"general";"via3",#N/A,TRUE,"general"}</definedName>
    <definedName name="yrey" localSheetId="1" hidden="1">{"via1",#N/A,TRUE,"general";"via2",#N/A,TRUE,"general";"via3",#N/A,TRUE,"general"}</definedName>
    <definedName name="yrey" localSheetId="11" hidden="1">{"via1",#N/A,TRUE,"general";"via2",#N/A,TRUE,"general";"via3",#N/A,TRUE,"general"}</definedName>
    <definedName name="yrey" localSheetId="5" hidden="1">{"via1",#N/A,TRUE,"general";"via2",#N/A,TRUE,"general";"via3",#N/A,TRUE,"general"}</definedName>
    <definedName name="yrey" localSheetId="6"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localSheetId="14" hidden="1">{"via1",#N/A,TRUE,"general";"via2",#N/A,TRUE,"general";"via3",#N/A,TRUE,"general"}</definedName>
    <definedName name="yry" localSheetId="15" hidden="1">{"via1",#N/A,TRUE,"general";"via2",#N/A,TRUE,"general";"via3",#N/A,TRUE,"general"}</definedName>
    <definedName name="yry" localSheetId="0" hidden="1">{"via1",#N/A,TRUE,"general";"via2",#N/A,TRUE,"general";"via3",#N/A,TRUE,"general"}</definedName>
    <definedName name="yry" localSheetId="12" hidden="1">{"via1",#N/A,TRUE,"general";"via2",#N/A,TRUE,"general";"via3",#N/A,TRUE,"general"}</definedName>
    <definedName name="yry" localSheetId="13" hidden="1">{"via1",#N/A,TRUE,"general";"via2",#N/A,TRUE,"general";"via3",#N/A,TRUE,"general"}</definedName>
    <definedName name="yry" localSheetId="16" hidden="1">{"via1",#N/A,TRUE,"general";"via2",#N/A,TRUE,"general";"via3",#N/A,TRUE,"general"}</definedName>
    <definedName name="yry" localSheetId="1" hidden="1">{"via1",#N/A,TRUE,"general";"via2",#N/A,TRUE,"general";"via3",#N/A,TRUE,"general"}</definedName>
    <definedName name="yry" localSheetId="11" hidden="1">{"via1",#N/A,TRUE,"general";"via2",#N/A,TRUE,"general";"via3",#N/A,TRUE,"general"}</definedName>
    <definedName name="yry" localSheetId="5" hidden="1">{"via1",#N/A,TRUE,"general";"via2",#N/A,TRUE,"general";"via3",#N/A,TRUE,"general"}</definedName>
    <definedName name="yry" localSheetId="6" hidden="1">{"via1",#N/A,TRUE,"general";"via2",#N/A,TRUE,"general";"via3",#N/A,TRUE,"general"}</definedName>
    <definedName name="yry" hidden="1">{"via1",#N/A,TRUE,"general";"via2",#N/A,TRUE,"general";"via3",#N/A,TRUE,"general"}</definedName>
    <definedName name="ytj" localSheetId="2" hidden="1">{"TAB1",#N/A,TRUE,"GENERAL";"TAB2",#N/A,TRUE,"GENERAL";"TAB3",#N/A,TRUE,"GENERAL";"TAB4",#N/A,TRUE,"GENERAL";"TAB5",#N/A,TRUE,"GENERAL"}</definedName>
    <definedName name="ytj" localSheetId="14" hidden="1">{"TAB1",#N/A,TRUE,"GENERAL";"TAB2",#N/A,TRUE,"GENERAL";"TAB3",#N/A,TRUE,"GENERAL";"TAB4",#N/A,TRUE,"GENERAL";"TAB5",#N/A,TRUE,"GENERAL"}</definedName>
    <definedName name="ytj" localSheetId="15" hidden="1">{"TAB1",#N/A,TRUE,"GENERAL";"TAB2",#N/A,TRUE,"GENERAL";"TAB3",#N/A,TRUE,"GENERAL";"TAB4",#N/A,TRUE,"GENERAL";"TAB5",#N/A,TRUE,"GENERAL"}</definedName>
    <definedName name="ytj" localSheetId="0" hidden="1">{"TAB1",#N/A,TRUE,"GENERAL";"TAB2",#N/A,TRUE,"GENERAL";"TAB3",#N/A,TRUE,"GENERAL";"TAB4",#N/A,TRUE,"GENERAL";"TAB5",#N/A,TRUE,"GENERAL"}</definedName>
    <definedName name="ytj" localSheetId="12" hidden="1">{"TAB1",#N/A,TRUE,"GENERAL";"TAB2",#N/A,TRUE,"GENERAL";"TAB3",#N/A,TRUE,"GENERAL";"TAB4",#N/A,TRUE,"GENERAL";"TAB5",#N/A,TRUE,"GENERAL"}</definedName>
    <definedName name="ytj" localSheetId="13" hidden="1">{"TAB1",#N/A,TRUE,"GENERAL";"TAB2",#N/A,TRUE,"GENERAL";"TAB3",#N/A,TRUE,"GENERAL";"TAB4",#N/A,TRUE,"GENERAL";"TAB5",#N/A,TRUE,"GENERAL"}</definedName>
    <definedName name="ytj" localSheetId="16" hidden="1">{"TAB1",#N/A,TRUE,"GENERAL";"TAB2",#N/A,TRUE,"GENERAL";"TAB3",#N/A,TRUE,"GENERAL";"TAB4",#N/A,TRUE,"GENERAL";"TAB5",#N/A,TRUE,"GENERAL"}</definedName>
    <definedName name="ytj" localSheetId="1" hidden="1">{"TAB1",#N/A,TRUE,"GENERAL";"TAB2",#N/A,TRUE,"GENERAL";"TAB3",#N/A,TRUE,"GENERAL";"TAB4",#N/A,TRUE,"GENERAL";"TAB5",#N/A,TRUE,"GENERAL"}</definedName>
    <definedName name="ytj" localSheetId="11" hidden="1">{"TAB1",#N/A,TRUE,"GENERAL";"TAB2",#N/A,TRUE,"GENERAL";"TAB3",#N/A,TRUE,"GENERAL";"TAB4",#N/A,TRUE,"GENERAL";"TAB5",#N/A,TRUE,"GENERAL"}</definedName>
    <definedName name="ytj" localSheetId="5" hidden="1">{"TAB1",#N/A,TRUE,"GENERAL";"TAB2",#N/A,TRUE,"GENERAL";"TAB3",#N/A,TRUE,"GENERAL";"TAB4",#N/A,TRUE,"GENERAL";"TAB5",#N/A,TRUE,"GENERAL"}</definedName>
    <definedName name="ytj" localSheetId="6"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localSheetId="14" hidden="1">{"via1",#N/A,TRUE,"general";"via2",#N/A,TRUE,"general";"via3",#N/A,TRUE,"general"}</definedName>
    <definedName name="ytjt6" localSheetId="15" hidden="1">{"via1",#N/A,TRUE,"general";"via2",#N/A,TRUE,"general";"via3",#N/A,TRUE,"general"}</definedName>
    <definedName name="ytjt6" localSheetId="0" hidden="1">{"via1",#N/A,TRUE,"general";"via2",#N/A,TRUE,"general";"via3",#N/A,TRUE,"general"}</definedName>
    <definedName name="ytjt6" localSheetId="12" hidden="1">{"via1",#N/A,TRUE,"general";"via2",#N/A,TRUE,"general";"via3",#N/A,TRUE,"general"}</definedName>
    <definedName name="ytjt6" localSheetId="13" hidden="1">{"via1",#N/A,TRUE,"general";"via2",#N/A,TRUE,"general";"via3",#N/A,TRUE,"general"}</definedName>
    <definedName name="ytjt6" localSheetId="16" hidden="1">{"via1",#N/A,TRUE,"general";"via2",#N/A,TRUE,"general";"via3",#N/A,TRUE,"general"}</definedName>
    <definedName name="ytjt6" localSheetId="1" hidden="1">{"via1",#N/A,TRUE,"general";"via2",#N/A,TRUE,"general";"via3",#N/A,TRUE,"general"}</definedName>
    <definedName name="ytjt6" localSheetId="11" hidden="1">{"via1",#N/A,TRUE,"general";"via2",#N/A,TRUE,"general";"via3",#N/A,TRUE,"general"}</definedName>
    <definedName name="ytjt6" localSheetId="5" hidden="1">{"via1",#N/A,TRUE,"general";"via2",#N/A,TRUE,"general";"via3",#N/A,TRUE,"general"}</definedName>
    <definedName name="ytjt6" localSheetId="6"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localSheetId="14" hidden="1">{"TAB1",#N/A,TRUE,"GENERAL";"TAB2",#N/A,TRUE,"GENERAL";"TAB3",#N/A,TRUE,"GENERAL";"TAB4",#N/A,TRUE,"GENERAL";"TAB5",#N/A,TRUE,"GENERAL"}</definedName>
    <definedName name="ytrwyr" localSheetId="15" hidden="1">{"TAB1",#N/A,TRUE,"GENERAL";"TAB2",#N/A,TRUE,"GENERAL";"TAB3",#N/A,TRUE,"GENERAL";"TAB4",#N/A,TRUE,"GENERAL";"TAB5",#N/A,TRUE,"GENERAL"}</definedName>
    <definedName name="ytrwyr" localSheetId="0" hidden="1">{"TAB1",#N/A,TRUE,"GENERAL";"TAB2",#N/A,TRUE,"GENERAL";"TAB3",#N/A,TRUE,"GENERAL";"TAB4",#N/A,TRUE,"GENERAL";"TAB5",#N/A,TRUE,"GENERAL"}</definedName>
    <definedName name="ytrwyr" localSheetId="12" hidden="1">{"TAB1",#N/A,TRUE,"GENERAL";"TAB2",#N/A,TRUE,"GENERAL";"TAB3",#N/A,TRUE,"GENERAL";"TAB4",#N/A,TRUE,"GENERAL";"TAB5",#N/A,TRUE,"GENERAL"}</definedName>
    <definedName name="ytrwyr" localSheetId="13" hidden="1">{"TAB1",#N/A,TRUE,"GENERAL";"TAB2",#N/A,TRUE,"GENERAL";"TAB3",#N/A,TRUE,"GENERAL";"TAB4",#N/A,TRUE,"GENERAL";"TAB5",#N/A,TRUE,"GENERAL"}</definedName>
    <definedName name="ytrwyr" localSheetId="16" hidden="1">{"TAB1",#N/A,TRUE,"GENERAL";"TAB2",#N/A,TRUE,"GENERAL";"TAB3",#N/A,TRUE,"GENERAL";"TAB4",#N/A,TRUE,"GENERAL";"TAB5",#N/A,TRUE,"GENERAL"}</definedName>
    <definedName name="ytrwyr" localSheetId="1" hidden="1">{"TAB1",#N/A,TRUE,"GENERAL";"TAB2",#N/A,TRUE,"GENERAL";"TAB3",#N/A,TRUE,"GENERAL";"TAB4",#N/A,TRUE,"GENERAL";"TAB5",#N/A,TRUE,"GENERAL"}</definedName>
    <definedName name="ytrwyr" localSheetId="11" hidden="1">{"TAB1",#N/A,TRUE,"GENERAL";"TAB2",#N/A,TRUE,"GENERAL";"TAB3",#N/A,TRUE,"GENERAL";"TAB4",#N/A,TRUE,"GENERAL";"TAB5",#N/A,TRUE,"GENERAL"}</definedName>
    <definedName name="ytrwyr" localSheetId="5" hidden="1">{"TAB1",#N/A,TRUE,"GENERAL";"TAB2",#N/A,TRUE,"GENERAL";"TAB3",#N/A,TRUE,"GENERAL";"TAB4",#N/A,TRUE,"GENERAL";"TAB5",#N/A,TRUE,"GENERAL"}</definedName>
    <definedName name="ytrwyr" localSheetId="6"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localSheetId="14" hidden="1">{"via1",#N/A,TRUE,"general";"via2",#N/A,TRUE,"general";"via3",#N/A,TRUE,"general"}</definedName>
    <definedName name="ytry" localSheetId="15" hidden="1">{"via1",#N/A,TRUE,"general";"via2",#N/A,TRUE,"general";"via3",#N/A,TRUE,"general"}</definedName>
    <definedName name="ytry" localSheetId="0" hidden="1">{"via1",#N/A,TRUE,"general";"via2",#N/A,TRUE,"general";"via3",#N/A,TRUE,"general"}</definedName>
    <definedName name="ytry" localSheetId="12" hidden="1">{"via1",#N/A,TRUE,"general";"via2",#N/A,TRUE,"general";"via3",#N/A,TRUE,"general"}</definedName>
    <definedName name="ytry" localSheetId="13" hidden="1">{"via1",#N/A,TRUE,"general";"via2",#N/A,TRUE,"general";"via3",#N/A,TRUE,"general"}</definedName>
    <definedName name="ytry" localSheetId="16" hidden="1">{"via1",#N/A,TRUE,"general";"via2",#N/A,TRUE,"general";"via3",#N/A,TRUE,"general"}</definedName>
    <definedName name="ytry" localSheetId="1" hidden="1">{"via1",#N/A,TRUE,"general";"via2",#N/A,TRUE,"general";"via3",#N/A,TRUE,"general"}</definedName>
    <definedName name="ytry" localSheetId="11" hidden="1">{"via1",#N/A,TRUE,"general";"via2",#N/A,TRUE,"general";"via3",#N/A,TRUE,"general"}</definedName>
    <definedName name="ytry" localSheetId="5" hidden="1">{"via1",#N/A,TRUE,"general";"via2",#N/A,TRUE,"general";"via3",#N/A,TRUE,"general"}</definedName>
    <definedName name="ytry" localSheetId="6"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localSheetId="14" hidden="1">{"via1",#N/A,TRUE,"general";"via2",#N/A,TRUE,"general";"via3",#N/A,TRUE,"general"}</definedName>
    <definedName name="ytryrty" localSheetId="15" hidden="1">{"via1",#N/A,TRUE,"general";"via2",#N/A,TRUE,"general";"via3",#N/A,TRUE,"general"}</definedName>
    <definedName name="ytryrty" localSheetId="0" hidden="1">{"via1",#N/A,TRUE,"general";"via2",#N/A,TRUE,"general";"via3",#N/A,TRUE,"general"}</definedName>
    <definedName name="ytryrty" localSheetId="12" hidden="1">{"via1",#N/A,TRUE,"general";"via2",#N/A,TRUE,"general";"via3",#N/A,TRUE,"general"}</definedName>
    <definedName name="ytryrty" localSheetId="13" hidden="1">{"via1",#N/A,TRUE,"general";"via2",#N/A,TRUE,"general";"via3",#N/A,TRUE,"general"}</definedName>
    <definedName name="ytryrty" localSheetId="16" hidden="1">{"via1",#N/A,TRUE,"general";"via2",#N/A,TRUE,"general";"via3",#N/A,TRUE,"general"}</definedName>
    <definedName name="ytryrty" localSheetId="1" hidden="1">{"via1",#N/A,TRUE,"general";"via2",#N/A,TRUE,"general";"via3",#N/A,TRUE,"general"}</definedName>
    <definedName name="ytryrty" localSheetId="11" hidden="1">{"via1",#N/A,TRUE,"general";"via2",#N/A,TRUE,"general";"via3",#N/A,TRUE,"general"}</definedName>
    <definedName name="ytryrty" localSheetId="5" hidden="1">{"via1",#N/A,TRUE,"general";"via2",#N/A,TRUE,"general";"via3",#N/A,TRUE,"general"}</definedName>
    <definedName name="ytryrty" localSheetId="6"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localSheetId="14" hidden="1">{"TAB1",#N/A,TRUE,"GENERAL";"TAB2",#N/A,TRUE,"GENERAL";"TAB3",#N/A,TRUE,"GENERAL";"TAB4",#N/A,TRUE,"GENERAL";"TAB5",#N/A,TRUE,"GENERAL"}</definedName>
    <definedName name="YTRYUYT" localSheetId="15" hidden="1">{"TAB1",#N/A,TRUE,"GENERAL";"TAB2",#N/A,TRUE,"GENERAL";"TAB3",#N/A,TRUE,"GENERAL";"TAB4",#N/A,TRUE,"GENERAL";"TAB5",#N/A,TRUE,"GENERAL"}</definedName>
    <definedName name="YTRYUYT" localSheetId="0" hidden="1">{"TAB1",#N/A,TRUE,"GENERAL";"TAB2",#N/A,TRUE,"GENERAL";"TAB3",#N/A,TRUE,"GENERAL";"TAB4",#N/A,TRUE,"GENERAL";"TAB5",#N/A,TRUE,"GENERAL"}</definedName>
    <definedName name="YTRYUYT" localSheetId="12" hidden="1">{"TAB1",#N/A,TRUE,"GENERAL";"TAB2",#N/A,TRUE,"GENERAL";"TAB3",#N/A,TRUE,"GENERAL";"TAB4",#N/A,TRUE,"GENERAL";"TAB5",#N/A,TRUE,"GENERAL"}</definedName>
    <definedName name="YTRYUYT" localSheetId="13" hidden="1">{"TAB1",#N/A,TRUE,"GENERAL";"TAB2",#N/A,TRUE,"GENERAL";"TAB3",#N/A,TRUE,"GENERAL";"TAB4",#N/A,TRUE,"GENERAL";"TAB5",#N/A,TRUE,"GENERAL"}</definedName>
    <definedName name="YTRYUYT" localSheetId="16" hidden="1">{"TAB1",#N/A,TRUE,"GENERAL";"TAB2",#N/A,TRUE,"GENERAL";"TAB3",#N/A,TRUE,"GENERAL";"TAB4",#N/A,TRUE,"GENERAL";"TAB5",#N/A,TRUE,"GENERAL"}</definedName>
    <definedName name="YTRYUYT" localSheetId="1" hidden="1">{"TAB1",#N/A,TRUE,"GENERAL";"TAB2",#N/A,TRUE,"GENERAL";"TAB3",#N/A,TRUE,"GENERAL";"TAB4",#N/A,TRUE,"GENERAL";"TAB5",#N/A,TRUE,"GENERAL"}</definedName>
    <definedName name="YTRYUYT" localSheetId="11" hidden="1">{"TAB1",#N/A,TRUE,"GENERAL";"TAB2",#N/A,TRUE,"GENERAL";"TAB3",#N/A,TRUE,"GENERAL";"TAB4",#N/A,TRUE,"GENERAL";"TAB5",#N/A,TRUE,"GENERAL"}</definedName>
    <definedName name="YTRYUYT" localSheetId="5" hidden="1">{"TAB1",#N/A,TRUE,"GENERAL";"TAB2",#N/A,TRUE,"GENERAL";"TAB3",#N/A,TRUE,"GENERAL";"TAB4",#N/A,TRUE,"GENERAL";"TAB5",#N/A,TRUE,"GENERAL"}</definedName>
    <definedName name="YTRYUYT" localSheetId="6" hidden="1">{"TAB1",#N/A,TRUE,"GENERAL";"TAB2",#N/A,TRUE,"GENERAL";"TAB3",#N/A,TRUE,"GENERAL";"TAB4",#N/A,TRUE,"GENERAL";"TAB5",#N/A,TRUE,"GENERAL"}</definedName>
    <definedName name="YTRYUYT" hidden="1">{"TAB1",#N/A,TRUE,"GENERAL";"TAB2",#N/A,TRUE,"GENERAL";"TAB3",#N/A,TRUE,"GENERAL";"TAB4",#N/A,TRUE,"GENERAL";"TAB5",#N/A,TRUE,"GENERAL"}</definedName>
    <definedName name="ytu" localSheetId="2">#REF!</definedName>
    <definedName name="ytu" localSheetId="14">#REF!</definedName>
    <definedName name="ytu" localSheetId="15">#REF!</definedName>
    <definedName name="ytu" localSheetId="0">#REF!</definedName>
    <definedName name="ytu" localSheetId="12">#REF!</definedName>
    <definedName name="ytu" localSheetId="13">#REF!</definedName>
    <definedName name="ytu" localSheetId="1">#REF!</definedName>
    <definedName name="ytu" localSheetId="11">#REF!</definedName>
    <definedName name="ytu" localSheetId="5">#REF!</definedName>
    <definedName name="ytu" localSheetId="6">#REF!</definedName>
    <definedName name="ytu">#REF!</definedName>
    <definedName name="ytudfgd" localSheetId="2" hidden="1">{"TAB1",#N/A,TRUE,"GENERAL";"TAB2",#N/A,TRUE,"GENERAL";"TAB3",#N/A,TRUE,"GENERAL";"TAB4",#N/A,TRUE,"GENERAL";"TAB5",#N/A,TRUE,"GENERAL"}</definedName>
    <definedName name="ytudfgd" localSheetId="14" hidden="1">{"TAB1",#N/A,TRUE,"GENERAL";"TAB2",#N/A,TRUE,"GENERAL";"TAB3",#N/A,TRUE,"GENERAL";"TAB4",#N/A,TRUE,"GENERAL";"TAB5",#N/A,TRUE,"GENERAL"}</definedName>
    <definedName name="ytudfgd" localSheetId="15" hidden="1">{"TAB1",#N/A,TRUE,"GENERAL";"TAB2",#N/A,TRUE,"GENERAL";"TAB3",#N/A,TRUE,"GENERAL";"TAB4",#N/A,TRUE,"GENERAL";"TAB5",#N/A,TRUE,"GENERAL"}</definedName>
    <definedName name="ytudfgd" localSheetId="0" hidden="1">{"TAB1",#N/A,TRUE,"GENERAL";"TAB2",#N/A,TRUE,"GENERAL";"TAB3",#N/A,TRUE,"GENERAL";"TAB4",#N/A,TRUE,"GENERAL";"TAB5",#N/A,TRUE,"GENERAL"}</definedName>
    <definedName name="ytudfgd" localSheetId="12" hidden="1">{"TAB1",#N/A,TRUE,"GENERAL";"TAB2",#N/A,TRUE,"GENERAL";"TAB3",#N/A,TRUE,"GENERAL";"TAB4",#N/A,TRUE,"GENERAL";"TAB5",#N/A,TRUE,"GENERAL"}</definedName>
    <definedName name="ytudfgd" localSheetId="13" hidden="1">{"TAB1",#N/A,TRUE,"GENERAL";"TAB2",#N/A,TRUE,"GENERAL";"TAB3",#N/A,TRUE,"GENERAL";"TAB4",#N/A,TRUE,"GENERAL";"TAB5",#N/A,TRUE,"GENERAL"}</definedName>
    <definedName name="ytudfgd" localSheetId="16" hidden="1">{"TAB1",#N/A,TRUE,"GENERAL";"TAB2",#N/A,TRUE,"GENERAL";"TAB3",#N/A,TRUE,"GENERAL";"TAB4",#N/A,TRUE,"GENERAL";"TAB5",#N/A,TRUE,"GENERAL"}</definedName>
    <definedName name="ytudfgd" localSheetId="1" hidden="1">{"TAB1",#N/A,TRUE,"GENERAL";"TAB2",#N/A,TRUE,"GENERAL";"TAB3",#N/A,TRUE,"GENERAL";"TAB4",#N/A,TRUE,"GENERAL";"TAB5",#N/A,TRUE,"GENERAL"}</definedName>
    <definedName name="ytudfgd" localSheetId="11" hidden="1">{"TAB1",#N/A,TRUE,"GENERAL";"TAB2",#N/A,TRUE,"GENERAL";"TAB3",#N/A,TRUE,"GENERAL";"TAB4",#N/A,TRUE,"GENERAL";"TAB5",#N/A,TRUE,"GENERAL"}</definedName>
    <definedName name="ytudfgd" localSheetId="5" hidden="1">{"TAB1",#N/A,TRUE,"GENERAL";"TAB2",#N/A,TRUE,"GENERAL";"TAB3",#N/A,TRUE,"GENERAL";"TAB4",#N/A,TRUE,"GENERAL";"TAB5",#N/A,TRUE,"GENERAL"}</definedName>
    <definedName name="ytudfgd" localSheetId="6"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localSheetId="14" hidden="1">{"TAB1",#N/A,TRUE,"GENERAL";"TAB2",#N/A,TRUE,"GENERAL";"TAB3",#N/A,TRUE,"GENERAL";"TAB4",#N/A,TRUE,"GENERAL";"TAB5",#N/A,TRUE,"GENERAL"}</definedName>
    <definedName name="yturtu7" localSheetId="15" hidden="1">{"TAB1",#N/A,TRUE,"GENERAL";"TAB2",#N/A,TRUE,"GENERAL";"TAB3",#N/A,TRUE,"GENERAL";"TAB4",#N/A,TRUE,"GENERAL";"TAB5",#N/A,TRUE,"GENERAL"}</definedName>
    <definedName name="yturtu7" localSheetId="0" hidden="1">{"TAB1",#N/A,TRUE,"GENERAL";"TAB2",#N/A,TRUE,"GENERAL";"TAB3",#N/A,TRUE,"GENERAL";"TAB4",#N/A,TRUE,"GENERAL";"TAB5",#N/A,TRUE,"GENERAL"}</definedName>
    <definedName name="yturtu7" localSheetId="12" hidden="1">{"TAB1",#N/A,TRUE,"GENERAL";"TAB2",#N/A,TRUE,"GENERAL";"TAB3",#N/A,TRUE,"GENERAL";"TAB4",#N/A,TRUE,"GENERAL";"TAB5",#N/A,TRUE,"GENERAL"}</definedName>
    <definedName name="yturtu7" localSheetId="13" hidden="1">{"TAB1",#N/A,TRUE,"GENERAL";"TAB2",#N/A,TRUE,"GENERAL";"TAB3",#N/A,TRUE,"GENERAL";"TAB4",#N/A,TRUE,"GENERAL";"TAB5",#N/A,TRUE,"GENERAL"}</definedName>
    <definedName name="yturtu7" localSheetId="16" hidden="1">{"TAB1",#N/A,TRUE,"GENERAL";"TAB2",#N/A,TRUE,"GENERAL";"TAB3",#N/A,TRUE,"GENERAL";"TAB4",#N/A,TRUE,"GENERAL";"TAB5",#N/A,TRUE,"GENERAL"}</definedName>
    <definedName name="yturtu7" localSheetId="1" hidden="1">{"TAB1",#N/A,TRUE,"GENERAL";"TAB2",#N/A,TRUE,"GENERAL";"TAB3",#N/A,TRUE,"GENERAL";"TAB4",#N/A,TRUE,"GENERAL";"TAB5",#N/A,TRUE,"GENERAL"}</definedName>
    <definedName name="yturtu7" localSheetId="11" hidden="1">{"TAB1",#N/A,TRUE,"GENERAL";"TAB2",#N/A,TRUE,"GENERAL";"TAB3",#N/A,TRUE,"GENERAL";"TAB4",#N/A,TRUE,"GENERAL";"TAB5",#N/A,TRUE,"GENERAL"}</definedName>
    <definedName name="yturtu7" localSheetId="5" hidden="1">{"TAB1",#N/A,TRUE,"GENERAL";"TAB2",#N/A,TRUE,"GENERAL";"TAB3",#N/A,TRUE,"GENERAL";"TAB4",#N/A,TRUE,"GENERAL";"TAB5",#N/A,TRUE,"GENERAL"}</definedName>
    <definedName name="yturtu7" localSheetId="6"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localSheetId="14" hidden="1">{"TAB1",#N/A,TRUE,"GENERAL";"TAB2",#N/A,TRUE,"GENERAL";"TAB3",#N/A,TRUE,"GENERAL";"TAB4",#N/A,TRUE,"GENERAL";"TAB5",#N/A,TRUE,"GENERAL"}</definedName>
    <definedName name="yturu" localSheetId="15" hidden="1">{"TAB1",#N/A,TRUE,"GENERAL";"TAB2",#N/A,TRUE,"GENERAL";"TAB3",#N/A,TRUE,"GENERAL";"TAB4",#N/A,TRUE,"GENERAL";"TAB5",#N/A,TRUE,"GENERAL"}</definedName>
    <definedName name="yturu" localSheetId="0" hidden="1">{"TAB1",#N/A,TRUE,"GENERAL";"TAB2",#N/A,TRUE,"GENERAL";"TAB3",#N/A,TRUE,"GENERAL";"TAB4",#N/A,TRUE,"GENERAL";"TAB5",#N/A,TRUE,"GENERAL"}</definedName>
    <definedName name="yturu" localSheetId="12" hidden="1">{"TAB1",#N/A,TRUE,"GENERAL";"TAB2",#N/A,TRUE,"GENERAL";"TAB3",#N/A,TRUE,"GENERAL";"TAB4",#N/A,TRUE,"GENERAL";"TAB5",#N/A,TRUE,"GENERAL"}</definedName>
    <definedName name="yturu" localSheetId="13" hidden="1">{"TAB1",#N/A,TRUE,"GENERAL";"TAB2",#N/A,TRUE,"GENERAL";"TAB3",#N/A,TRUE,"GENERAL";"TAB4",#N/A,TRUE,"GENERAL";"TAB5",#N/A,TRUE,"GENERAL"}</definedName>
    <definedName name="yturu" localSheetId="16" hidden="1">{"TAB1",#N/A,TRUE,"GENERAL";"TAB2",#N/A,TRUE,"GENERAL";"TAB3",#N/A,TRUE,"GENERAL";"TAB4",#N/A,TRUE,"GENERAL";"TAB5",#N/A,TRUE,"GENERAL"}</definedName>
    <definedName name="yturu" localSheetId="1" hidden="1">{"TAB1",#N/A,TRUE,"GENERAL";"TAB2",#N/A,TRUE,"GENERAL";"TAB3",#N/A,TRUE,"GENERAL";"TAB4",#N/A,TRUE,"GENERAL";"TAB5",#N/A,TRUE,"GENERAL"}</definedName>
    <definedName name="yturu" localSheetId="11" hidden="1">{"TAB1",#N/A,TRUE,"GENERAL";"TAB2",#N/A,TRUE,"GENERAL";"TAB3",#N/A,TRUE,"GENERAL";"TAB4",#N/A,TRUE,"GENERAL";"TAB5",#N/A,TRUE,"GENERAL"}</definedName>
    <definedName name="yturu" localSheetId="5" hidden="1">{"TAB1",#N/A,TRUE,"GENERAL";"TAB2",#N/A,TRUE,"GENERAL";"TAB3",#N/A,TRUE,"GENERAL";"TAB4",#N/A,TRUE,"GENERAL";"TAB5",#N/A,TRUE,"GENERAL"}</definedName>
    <definedName name="yturu" localSheetId="6"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localSheetId="14" hidden="1">{"via1",#N/A,TRUE,"general";"via2",#N/A,TRUE,"general";"via3",#N/A,TRUE,"general"}</definedName>
    <definedName name="ytuytfgh" localSheetId="15" hidden="1">{"via1",#N/A,TRUE,"general";"via2",#N/A,TRUE,"general";"via3",#N/A,TRUE,"general"}</definedName>
    <definedName name="ytuytfgh" localSheetId="0" hidden="1">{"via1",#N/A,TRUE,"general";"via2",#N/A,TRUE,"general";"via3",#N/A,TRUE,"general"}</definedName>
    <definedName name="ytuytfgh" localSheetId="12" hidden="1">{"via1",#N/A,TRUE,"general";"via2",#N/A,TRUE,"general";"via3",#N/A,TRUE,"general"}</definedName>
    <definedName name="ytuytfgh" localSheetId="13" hidden="1">{"via1",#N/A,TRUE,"general";"via2",#N/A,TRUE,"general";"via3",#N/A,TRUE,"general"}</definedName>
    <definedName name="ytuytfgh" localSheetId="16" hidden="1">{"via1",#N/A,TRUE,"general";"via2",#N/A,TRUE,"general";"via3",#N/A,TRUE,"general"}</definedName>
    <definedName name="ytuytfgh" localSheetId="1" hidden="1">{"via1",#N/A,TRUE,"general";"via2",#N/A,TRUE,"general";"via3",#N/A,TRUE,"general"}</definedName>
    <definedName name="ytuytfgh" localSheetId="11" hidden="1">{"via1",#N/A,TRUE,"general";"via2",#N/A,TRUE,"general";"via3",#N/A,TRUE,"general"}</definedName>
    <definedName name="ytuytfgh" localSheetId="5" hidden="1">{"via1",#N/A,TRUE,"general";"via2",#N/A,TRUE,"general";"via3",#N/A,TRUE,"general"}</definedName>
    <definedName name="ytuytfgh" localSheetId="6"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localSheetId="14" hidden="1">{"TAB1",#N/A,TRUE,"GENERAL";"TAB2",#N/A,TRUE,"GENERAL";"TAB3",#N/A,TRUE,"GENERAL";"TAB4",#N/A,TRUE,"GENERAL";"TAB5",#N/A,TRUE,"GENERAL"}</definedName>
    <definedName name="yty" localSheetId="15" hidden="1">{"TAB1",#N/A,TRUE,"GENERAL";"TAB2",#N/A,TRUE,"GENERAL";"TAB3",#N/A,TRUE,"GENERAL";"TAB4",#N/A,TRUE,"GENERAL";"TAB5",#N/A,TRUE,"GENERAL"}</definedName>
    <definedName name="yty" localSheetId="0" hidden="1">{"TAB1",#N/A,TRUE,"GENERAL";"TAB2",#N/A,TRUE,"GENERAL";"TAB3",#N/A,TRUE,"GENERAL";"TAB4",#N/A,TRUE,"GENERAL";"TAB5",#N/A,TRUE,"GENERAL"}</definedName>
    <definedName name="yty" localSheetId="12" hidden="1">{"TAB1",#N/A,TRUE,"GENERAL";"TAB2",#N/A,TRUE,"GENERAL";"TAB3",#N/A,TRUE,"GENERAL";"TAB4",#N/A,TRUE,"GENERAL";"TAB5",#N/A,TRUE,"GENERAL"}</definedName>
    <definedName name="yty" localSheetId="13" hidden="1">{"TAB1",#N/A,TRUE,"GENERAL";"TAB2",#N/A,TRUE,"GENERAL";"TAB3",#N/A,TRUE,"GENERAL";"TAB4",#N/A,TRUE,"GENERAL";"TAB5",#N/A,TRUE,"GENERAL"}</definedName>
    <definedName name="yty" localSheetId="16" hidden="1">{"TAB1",#N/A,TRUE,"GENERAL";"TAB2",#N/A,TRUE,"GENERAL";"TAB3",#N/A,TRUE,"GENERAL";"TAB4",#N/A,TRUE,"GENERAL";"TAB5",#N/A,TRUE,"GENERAL"}</definedName>
    <definedName name="yty" localSheetId="1" hidden="1">{"TAB1",#N/A,TRUE,"GENERAL";"TAB2",#N/A,TRUE,"GENERAL";"TAB3",#N/A,TRUE,"GENERAL";"TAB4",#N/A,TRUE,"GENERAL";"TAB5",#N/A,TRUE,"GENERAL"}</definedName>
    <definedName name="yty" localSheetId="11" hidden="1">{"TAB1",#N/A,TRUE,"GENERAL";"TAB2",#N/A,TRUE,"GENERAL";"TAB3",#N/A,TRUE,"GENERAL";"TAB4",#N/A,TRUE,"GENERAL";"TAB5",#N/A,TRUE,"GENERAL"}</definedName>
    <definedName name="yty" localSheetId="5" hidden="1">{"TAB1",#N/A,TRUE,"GENERAL";"TAB2",#N/A,TRUE,"GENERAL";"TAB3",#N/A,TRUE,"GENERAL";"TAB4",#N/A,TRUE,"GENERAL";"TAB5",#N/A,TRUE,"GENERAL"}</definedName>
    <definedName name="yty" localSheetId="6"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localSheetId="14" hidden="1">{"via1",#N/A,TRUE,"general";"via2",#N/A,TRUE,"general";"via3",#N/A,TRUE,"general"}</definedName>
    <definedName name="ytyyh" localSheetId="15" hidden="1">{"via1",#N/A,TRUE,"general";"via2",#N/A,TRUE,"general";"via3",#N/A,TRUE,"general"}</definedName>
    <definedName name="ytyyh" localSheetId="0" hidden="1">{"via1",#N/A,TRUE,"general";"via2",#N/A,TRUE,"general";"via3",#N/A,TRUE,"general"}</definedName>
    <definedName name="ytyyh" localSheetId="12" hidden="1">{"via1",#N/A,TRUE,"general";"via2",#N/A,TRUE,"general";"via3",#N/A,TRUE,"general"}</definedName>
    <definedName name="ytyyh" localSheetId="13" hidden="1">{"via1",#N/A,TRUE,"general";"via2",#N/A,TRUE,"general";"via3",#N/A,TRUE,"general"}</definedName>
    <definedName name="ytyyh" localSheetId="16" hidden="1">{"via1",#N/A,TRUE,"general";"via2",#N/A,TRUE,"general";"via3",#N/A,TRUE,"general"}</definedName>
    <definedName name="ytyyh" localSheetId="1" hidden="1">{"via1",#N/A,TRUE,"general";"via2",#N/A,TRUE,"general";"via3",#N/A,TRUE,"general"}</definedName>
    <definedName name="ytyyh" localSheetId="11" hidden="1">{"via1",#N/A,TRUE,"general";"via2",#N/A,TRUE,"general";"via3",#N/A,TRUE,"general"}</definedName>
    <definedName name="ytyyh" localSheetId="5" hidden="1">{"via1",#N/A,TRUE,"general";"via2",#N/A,TRUE,"general";"via3",#N/A,TRUE,"general"}</definedName>
    <definedName name="ytyyh" localSheetId="6"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localSheetId="14" hidden="1">{"TAB1",#N/A,TRUE,"GENERAL";"TAB2",#N/A,TRUE,"GENERAL";"TAB3",#N/A,TRUE,"GENERAL";"TAB4",#N/A,TRUE,"GENERAL";"TAB5",#N/A,TRUE,"GENERAL"}</definedName>
    <definedName name="ytzacdfg" localSheetId="15" hidden="1">{"TAB1",#N/A,TRUE,"GENERAL";"TAB2",#N/A,TRUE,"GENERAL";"TAB3",#N/A,TRUE,"GENERAL";"TAB4",#N/A,TRUE,"GENERAL";"TAB5",#N/A,TRUE,"GENERAL"}</definedName>
    <definedName name="ytzacdfg" localSheetId="0" hidden="1">{"TAB1",#N/A,TRUE,"GENERAL";"TAB2",#N/A,TRUE,"GENERAL";"TAB3",#N/A,TRUE,"GENERAL";"TAB4",#N/A,TRUE,"GENERAL";"TAB5",#N/A,TRUE,"GENERAL"}</definedName>
    <definedName name="ytzacdfg" localSheetId="12" hidden="1">{"TAB1",#N/A,TRUE,"GENERAL";"TAB2",#N/A,TRUE,"GENERAL";"TAB3",#N/A,TRUE,"GENERAL";"TAB4",#N/A,TRUE,"GENERAL";"TAB5",#N/A,TRUE,"GENERAL"}</definedName>
    <definedName name="ytzacdfg" localSheetId="13" hidden="1">{"TAB1",#N/A,TRUE,"GENERAL";"TAB2",#N/A,TRUE,"GENERAL";"TAB3",#N/A,TRUE,"GENERAL";"TAB4",#N/A,TRUE,"GENERAL";"TAB5",#N/A,TRUE,"GENERAL"}</definedName>
    <definedName name="ytzacdfg" localSheetId="16" hidden="1">{"TAB1",#N/A,TRUE,"GENERAL";"TAB2",#N/A,TRUE,"GENERAL";"TAB3",#N/A,TRUE,"GENERAL";"TAB4",#N/A,TRUE,"GENERAL";"TAB5",#N/A,TRUE,"GENERAL"}</definedName>
    <definedName name="ytzacdfg" localSheetId="1" hidden="1">{"TAB1",#N/A,TRUE,"GENERAL";"TAB2",#N/A,TRUE,"GENERAL";"TAB3",#N/A,TRUE,"GENERAL";"TAB4",#N/A,TRUE,"GENERAL";"TAB5",#N/A,TRUE,"GENERAL"}</definedName>
    <definedName name="ytzacdfg" localSheetId="11" hidden="1">{"TAB1",#N/A,TRUE,"GENERAL";"TAB2",#N/A,TRUE,"GENERAL";"TAB3",#N/A,TRUE,"GENERAL";"TAB4",#N/A,TRUE,"GENERAL";"TAB5",#N/A,TRUE,"GENERAL"}</definedName>
    <definedName name="ytzacdfg" localSheetId="5" hidden="1">{"TAB1",#N/A,TRUE,"GENERAL";"TAB2",#N/A,TRUE,"GENERAL";"TAB3",#N/A,TRUE,"GENERAL";"TAB4",#N/A,TRUE,"GENERAL";"TAB5",#N/A,TRUE,"GENERAL"}</definedName>
    <definedName name="ytzacdfg" localSheetId="6"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localSheetId="14" hidden="1">{"TAB1",#N/A,TRUE,"GENERAL";"TAB2",#N/A,TRUE,"GENERAL";"TAB3",#N/A,TRUE,"GENERAL";"TAB4",#N/A,TRUE,"GENERAL";"TAB5",#N/A,TRUE,"GENERAL"}</definedName>
    <definedName name="yu" localSheetId="15" hidden="1">{"TAB1",#N/A,TRUE,"GENERAL";"TAB2",#N/A,TRUE,"GENERAL";"TAB3",#N/A,TRUE,"GENERAL";"TAB4",#N/A,TRUE,"GENERAL";"TAB5",#N/A,TRUE,"GENERAL"}</definedName>
    <definedName name="yu" localSheetId="0" hidden="1">{"TAB1",#N/A,TRUE,"GENERAL";"TAB2",#N/A,TRUE,"GENERAL";"TAB3",#N/A,TRUE,"GENERAL";"TAB4",#N/A,TRUE,"GENERAL";"TAB5",#N/A,TRUE,"GENERAL"}</definedName>
    <definedName name="yu" localSheetId="12" hidden="1">{"TAB1",#N/A,TRUE,"GENERAL";"TAB2",#N/A,TRUE,"GENERAL";"TAB3",#N/A,TRUE,"GENERAL";"TAB4",#N/A,TRUE,"GENERAL";"TAB5",#N/A,TRUE,"GENERAL"}</definedName>
    <definedName name="yu" localSheetId="13" hidden="1">{"TAB1",#N/A,TRUE,"GENERAL";"TAB2",#N/A,TRUE,"GENERAL";"TAB3",#N/A,TRUE,"GENERAL";"TAB4",#N/A,TRUE,"GENERAL";"TAB5",#N/A,TRUE,"GENERAL"}</definedName>
    <definedName name="yu" localSheetId="16" hidden="1">{"TAB1",#N/A,TRUE,"GENERAL";"TAB2",#N/A,TRUE,"GENERAL";"TAB3",#N/A,TRUE,"GENERAL";"TAB4",#N/A,TRUE,"GENERAL";"TAB5",#N/A,TRUE,"GENERAL"}</definedName>
    <definedName name="yu" localSheetId="1" hidden="1">{"TAB1",#N/A,TRUE,"GENERAL";"TAB2",#N/A,TRUE,"GENERAL";"TAB3",#N/A,TRUE,"GENERAL";"TAB4",#N/A,TRUE,"GENERAL";"TAB5",#N/A,TRUE,"GENERAL"}</definedName>
    <definedName name="yu" localSheetId="11" hidden="1">{"TAB1",#N/A,TRUE,"GENERAL";"TAB2",#N/A,TRUE,"GENERAL";"TAB3",#N/A,TRUE,"GENERAL";"TAB4",#N/A,TRUE,"GENERAL";"TAB5",#N/A,TRUE,"GENERAL"}</definedName>
    <definedName name="yu" localSheetId="5" hidden="1">{"TAB1",#N/A,TRUE,"GENERAL";"TAB2",#N/A,TRUE,"GENERAL";"TAB3",#N/A,TRUE,"GENERAL";"TAB4",#N/A,TRUE,"GENERAL";"TAB5",#N/A,TRUE,"GENERAL"}</definedName>
    <definedName name="yu" localSheetId="6"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localSheetId="14" hidden="1">{"TAB1",#N/A,TRUE,"GENERAL";"TAB2",#N/A,TRUE,"GENERAL";"TAB3",#N/A,TRUE,"GENERAL";"TAB4",#N/A,TRUE,"GENERAL";"TAB5",#N/A,TRUE,"GENERAL"}</definedName>
    <definedName name="yudre54" localSheetId="15" hidden="1">{"TAB1",#N/A,TRUE,"GENERAL";"TAB2",#N/A,TRUE,"GENERAL";"TAB3",#N/A,TRUE,"GENERAL";"TAB4",#N/A,TRUE,"GENERAL";"TAB5",#N/A,TRUE,"GENERAL"}</definedName>
    <definedName name="yudre54" localSheetId="0" hidden="1">{"TAB1",#N/A,TRUE,"GENERAL";"TAB2",#N/A,TRUE,"GENERAL";"TAB3",#N/A,TRUE,"GENERAL";"TAB4",#N/A,TRUE,"GENERAL";"TAB5",#N/A,TRUE,"GENERAL"}</definedName>
    <definedName name="yudre54" localSheetId="12" hidden="1">{"TAB1",#N/A,TRUE,"GENERAL";"TAB2",#N/A,TRUE,"GENERAL";"TAB3",#N/A,TRUE,"GENERAL";"TAB4",#N/A,TRUE,"GENERAL";"TAB5",#N/A,TRUE,"GENERAL"}</definedName>
    <definedName name="yudre54" localSheetId="13" hidden="1">{"TAB1",#N/A,TRUE,"GENERAL";"TAB2",#N/A,TRUE,"GENERAL";"TAB3",#N/A,TRUE,"GENERAL";"TAB4",#N/A,TRUE,"GENERAL";"TAB5",#N/A,TRUE,"GENERAL"}</definedName>
    <definedName name="yudre54" localSheetId="16" hidden="1">{"TAB1",#N/A,TRUE,"GENERAL";"TAB2",#N/A,TRUE,"GENERAL";"TAB3",#N/A,TRUE,"GENERAL";"TAB4",#N/A,TRUE,"GENERAL";"TAB5",#N/A,TRUE,"GENERAL"}</definedName>
    <definedName name="yudre54" localSheetId="1" hidden="1">{"TAB1",#N/A,TRUE,"GENERAL";"TAB2",#N/A,TRUE,"GENERAL";"TAB3",#N/A,TRUE,"GENERAL";"TAB4",#N/A,TRUE,"GENERAL";"TAB5",#N/A,TRUE,"GENERAL"}</definedName>
    <definedName name="yudre54" localSheetId="11" hidden="1">{"TAB1",#N/A,TRUE,"GENERAL";"TAB2",#N/A,TRUE,"GENERAL";"TAB3",#N/A,TRUE,"GENERAL";"TAB4",#N/A,TRUE,"GENERAL";"TAB5",#N/A,TRUE,"GENERAL"}</definedName>
    <definedName name="yudre54" localSheetId="5" hidden="1">{"TAB1",#N/A,TRUE,"GENERAL";"TAB2",#N/A,TRUE,"GENERAL";"TAB3",#N/A,TRUE,"GENERAL";"TAB4",#N/A,TRUE,"GENERAL";"TAB5",#N/A,TRUE,"GENERAL"}</definedName>
    <definedName name="yudre54" localSheetId="6"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localSheetId="14" hidden="1">{"TAB1",#N/A,TRUE,"GENERAL";"TAB2",#N/A,TRUE,"GENERAL";"TAB3",#N/A,TRUE,"GENERAL";"TAB4",#N/A,TRUE,"GENERAL";"TAB5",#N/A,TRUE,"GENERAL"}</definedName>
    <definedName name="yuhgh" localSheetId="15" hidden="1">{"TAB1",#N/A,TRUE,"GENERAL";"TAB2",#N/A,TRUE,"GENERAL";"TAB3",#N/A,TRUE,"GENERAL";"TAB4",#N/A,TRUE,"GENERAL";"TAB5",#N/A,TRUE,"GENERAL"}</definedName>
    <definedName name="yuhgh" localSheetId="0" hidden="1">{"TAB1",#N/A,TRUE,"GENERAL";"TAB2",#N/A,TRUE,"GENERAL";"TAB3",#N/A,TRUE,"GENERAL";"TAB4",#N/A,TRUE,"GENERAL";"TAB5",#N/A,TRUE,"GENERAL"}</definedName>
    <definedName name="yuhgh" localSheetId="12" hidden="1">{"TAB1",#N/A,TRUE,"GENERAL";"TAB2",#N/A,TRUE,"GENERAL";"TAB3",#N/A,TRUE,"GENERAL";"TAB4",#N/A,TRUE,"GENERAL";"TAB5",#N/A,TRUE,"GENERAL"}</definedName>
    <definedName name="yuhgh" localSheetId="13" hidden="1">{"TAB1",#N/A,TRUE,"GENERAL";"TAB2",#N/A,TRUE,"GENERAL";"TAB3",#N/A,TRUE,"GENERAL";"TAB4",#N/A,TRUE,"GENERAL";"TAB5",#N/A,TRUE,"GENERAL"}</definedName>
    <definedName name="yuhgh" localSheetId="16" hidden="1">{"TAB1",#N/A,TRUE,"GENERAL";"TAB2",#N/A,TRUE,"GENERAL";"TAB3",#N/A,TRUE,"GENERAL";"TAB4",#N/A,TRUE,"GENERAL";"TAB5",#N/A,TRUE,"GENERAL"}</definedName>
    <definedName name="yuhgh" localSheetId="1" hidden="1">{"TAB1",#N/A,TRUE,"GENERAL";"TAB2",#N/A,TRUE,"GENERAL";"TAB3",#N/A,TRUE,"GENERAL";"TAB4",#N/A,TRUE,"GENERAL";"TAB5",#N/A,TRUE,"GENERAL"}</definedName>
    <definedName name="yuhgh" localSheetId="11" hidden="1">{"TAB1",#N/A,TRUE,"GENERAL";"TAB2",#N/A,TRUE,"GENERAL";"TAB3",#N/A,TRUE,"GENERAL";"TAB4",#N/A,TRUE,"GENERAL";"TAB5",#N/A,TRUE,"GENERAL"}</definedName>
    <definedName name="yuhgh" localSheetId="5" hidden="1">{"TAB1",#N/A,TRUE,"GENERAL";"TAB2",#N/A,TRUE,"GENERAL";"TAB3",#N/A,TRUE,"GENERAL";"TAB4",#N/A,TRUE,"GENERAL";"TAB5",#N/A,TRUE,"GENERAL"}</definedName>
    <definedName name="yuhgh" localSheetId="6"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localSheetId="14" hidden="1">{"via1",#N/A,TRUE,"general";"via2",#N/A,TRUE,"general";"via3",#N/A,TRUE,"general"}</definedName>
    <definedName name="yutu" localSheetId="15" hidden="1">{"via1",#N/A,TRUE,"general";"via2",#N/A,TRUE,"general";"via3",#N/A,TRUE,"general"}</definedName>
    <definedName name="yutu" localSheetId="0" hidden="1">{"via1",#N/A,TRUE,"general";"via2",#N/A,TRUE,"general";"via3",#N/A,TRUE,"general"}</definedName>
    <definedName name="yutu" localSheetId="12" hidden="1">{"via1",#N/A,TRUE,"general";"via2",#N/A,TRUE,"general";"via3",#N/A,TRUE,"general"}</definedName>
    <definedName name="yutu" localSheetId="13" hidden="1">{"via1",#N/A,TRUE,"general";"via2",#N/A,TRUE,"general";"via3",#N/A,TRUE,"general"}</definedName>
    <definedName name="yutu" localSheetId="16" hidden="1">{"via1",#N/A,TRUE,"general";"via2",#N/A,TRUE,"general";"via3",#N/A,TRUE,"general"}</definedName>
    <definedName name="yutu" localSheetId="1" hidden="1">{"via1",#N/A,TRUE,"general";"via2",#N/A,TRUE,"general";"via3",#N/A,TRUE,"general"}</definedName>
    <definedName name="yutu" localSheetId="11" hidden="1">{"via1",#N/A,TRUE,"general";"via2",#N/A,TRUE,"general";"via3",#N/A,TRUE,"general"}</definedName>
    <definedName name="yutu" localSheetId="5" hidden="1">{"via1",#N/A,TRUE,"general";"via2",#N/A,TRUE,"general";"via3",#N/A,TRUE,"general"}</definedName>
    <definedName name="yutu" localSheetId="6"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localSheetId="14" hidden="1">{"via1",#N/A,TRUE,"general";"via2",#N/A,TRUE,"general";"via3",#N/A,TRUE,"general"}</definedName>
    <definedName name="yuuiiy" localSheetId="15" hidden="1">{"via1",#N/A,TRUE,"general";"via2",#N/A,TRUE,"general";"via3",#N/A,TRUE,"general"}</definedName>
    <definedName name="yuuiiy" localSheetId="0" hidden="1">{"via1",#N/A,TRUE,"general";"via2",#N/A,TRUE,"general";"via3",#N/A,TRUE,"general"}</definedName>
    <definedName name="yuuiiy" localSheetId="12" hidden="1">{"via1",#N/A,TRUE,"general";"via2",#N/A,TRUE,"general";"via3",#N/A,TRUE,"general"}</definedName>
    <definedName name="yuuiiy" localSheetId="13" hidden="1">{"via1",#N/A,TRUE,"general";"via2",#N/A,TRUE,"general";"via3",#N/A,TRUE,"general"}</definedName>
    <definedName name="yuuiiy" localSheetId="16" hidden="1">{"via1",#N/A,TRUE,"general";"via2",#N/A,TRUE,"general";"via3",#N/A,TRUE,"general"}</definedName>
    <definedName name="yuuiiy" localSheetId="1" hidden="1">{"via1",#N/A,TRUE,"general";"via2",#N/A,TRUE,"general";"via3",#N/A,TRUE,"general"}</definedName>
    <definedName name="yuuiiy" localSheetId="11" hidden="1">{"via1",#N/A,TRUE,"general";"via2",#N/A,TRUE,"general";"via3",#N/A,TRUE,"general"}</definedName>
    <definedName name="yuuiiy" localSheetId="5" hidden="1">{"via1",#N/A,TRUE,"general";"via2",#N/A,TRUE,"general";"via3",#N/A,TRUE,"general"}</definedName>
    <definedName name="yuuiiy" localSheetId="6"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localSheetId="14" hidden="1">{"via1",#N/A,TRUE,"general";"via2",#N/A,TRUE,"general";"via3",#N/A,TRUE,"general"}</definedName>
    <definedName name="yuuuuuu" localSheetId="15" hidden="1">{"via1",#N/A,TRUE,"general";"via2",#N/A,TRUE,"general";"via3",#N/A,TRUE,"general"}</definedName>
    <definedName name="yuuuuuu" localSheetId="0" hidden="1">{"via1",#N/A,TRUE,"general";"via2",#N/A,TRUE,"general";"via3",#N/A,TRUE,"general"}</definedName>
    <definedName name="yuuuuuu" localSheetId="12" hidden="1">{"via1",#N/A,TRUE,"general";"via2",#N/A,TRUE,"general";"via3",#N/A,TRUE,"general"}</definedName>
    <definedName name="yuuuuuu" localSheetId="13" hidden="1">{"via1",#N/A,TRUE,"general";"via2",#N/A,TRUE,"general";"via3",#N/A,TRUE,"general"}</definedName>
    <definedName name="yuuuuuu" localSheetId="16" hidden="1">{"via1",#N/A,TRUE,"general";"via2",#N/A,TRUE,"general";"via3",#N/A,TRUE,"general"}</definedName>
    <definedName name="yuuuuuu" localSheetId="1" hidden="1">{"via1",#N/A,TRUE,"general";"via2",#N/A,TRUE,"general";"via3",#N/A,TRUE,"general"}</definedName>
    <definedName name="yuuuuuu" localSheetId="11" hidden="1">{"via1",#N/A,TRUE,"general";"via2",#N/A,TRUE,"general";"via3",#N/A,TRUE,"general"}</definedName>
    <definedName name="yuuuuuu" localSheetId="5" hidden="1">{"via1",#N/A,TRUE,"general";"via2",#N/A,TRUE,"general";"via3",#N/A,TRUE,"general"}</definedName>
    <definedName name="yuuuuuu" localSheetId="6"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localSheetId="14" hidden="1">{"via1",#N/A,TRUE,"general";"via2",#N/A,TRUE,"general";"via3",#N/A,TRUE,"general"}</definedName>
    <definedName name="yy" localSheetId="15" hidden="1">{"via1",#N/A,TRUE,"general";"via2",#N/A,TRUE,"general";"via3",#N/A,TRUE,"general"}</definedName>
    <definedName name="yy" localSheetId="0" hidden="1">{"via1",#N/A,TRUE,"general";"via2",#N/A,TRUE,"general";"via3",#N/A,TRUE,"general"}</definedName>
    <definedName name="yy" localSheetId="12" hidden="1">{"via1",#N/A,TRUE,"general";"via2",#N/A,TRUE,"general";"via3",#N/A,TRUE,"general"}</definedName>
    <definedName name="yy" localSheetId="13" hidden="1">{"via1",#N/A,TRUE,"general";"via2",#N/A,TRUE,"general";"via3",#N/A,TRUE,"general"}</definedName>
    <definedName name="yy" localSheetId="16" hidden="1">{"via1",#N/A,TRUE,"general";"via2",#N/A,TRUE,"general";"via3",#N/A,TRUE,"general"}</definedName>
    <definedName name="yy" localSheetId="1" hidden="1">{"via1",#N/A,TRUE,"general";"via2",#N/A,TRUE,"general";"via3",#N/A,TRUE,"general"}</definedName>
    <definedName name="yy" localSheetId="11" hidden="1">{"via1",#N/A,TRUE,"general";"via2",#N/A,TRUE,"general";"via3",#N/A,TRUE,"general"}</definedName>
    <definedName name="yy" localSheetId="5" hidden="1">{"via1",#N/A,TRUE,"general";"via2",#N/A,TRUE,"general";"via3",#N/A,TRUE,"general"}</definedName>
    <definedName name="yy" localSheetId="6"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localSheetId="14" hidden="1">{"TAB1",#N/A,TRUE,"GENERAL";"TAB2",#N/A,TRUE,"GENERAL";"TAB3",#N/A,TRUE,"GENERAL";"TAB4",#N/A,TRUE,"GENERAL";"TAB5",#N/A,TRUE,"GENERAL"}</definedName>
    <definedName name="yyy" localSheetId="15" hidden="1">{"TAB1",#N/A,TRUE,"GENERAL";"TAB2",#N/A,TRUE,"GENERAL";"TAB3",#N/A,TRUE,"GENERAL";"TAB4",#N/A,TRUE,"GENERAL";"TAB5",#N/A,TRUE,"GENERAL"}</definedName>
    <definedName name="yyy" localSheetId="0" hidden="1">{"TAB1",#N/A,TRUE,"GENERAL";"TAB2",#N/A,TRUE,"GENERAL";"TAB3",#N/A,TRUE,"GENERAL";"TAB4",#N/A,TRUE,"GENERAL";"TAB5",#N/A,TRUE,"GENERAL"}</definedName>
    <definedName name="yyy" localSheetId="12" hidden="1">{"TAB1",#N/A,TRUE,"GENERAL";"TAB2",#N/A,TRUE,"GENERAL";"TAB3",#N/A,TRUE,"GENERAL";"TAB4",#N/A,TRUE,"GENERAL";"TAB5",#N/A,TRUE,"GENERAL"}</definedName>
    <definedName name="yyy" localSheetId="13" hidden="1">{"TAB1",#N/A,TRUE,"GENERAL";"TAB2",#N/A,TRUE,"GENERAL";"TAB3",#N/A,TRUE,"GENERAL";"TAB4",#N/A,TRUE,"GENERAL";"TAB5",#N/A,TRUE,"GENERAL"}</definedName>
    <definedName name="yyy" localSheetId="16" hidden="1">{"TAB1",#N/A,TRUE,"GENERAL";"TAB2",#N/A,TRUE,"GENERAL";"TAB3",#N/A,TRUE,"GENERAL";"TAB4",#N/A,TRUE,"GENERAL";"TAB5",#N/A,TRUE,"GENERAL"}</definedName>
    <definedName name="yyy" localSheetId="1" hidden="1">{"TAB1",#N/A,TRUE,"GENERAL";"TAB2",#N/A,TRUE,"GENERAL";"TAB3",#N/A,TRUE,"GENERAL";"TAB4",#N/A,TRUE,"GENERAL";"TAB5",#N/A,TRUE,"GENERAL"}</definedName>
    <definedName name="yyy" localSheetId="11" hidden="1">{"TAB1",#N/A,TRUE,"GENERAL";"TAB2",#N/A,TRUE,"GENERAL";"TAB3",#N/A,TRUE,"GENERAL";"TAB4",#N/A,TRUE,"GENERAL";"TAB5",#N/A,TRUE,"GENERAL"}</definedName>
    <definedName name="yyy" localSheetId="5" hidden="1">{"TAB1",#N/A,TRUE,"GENERAL";"TAB2",#N/A,TRUE,"GENERAL";"TAB3",#N/A,TRUE,"GENERAL";"TAB4",#N/A,TRUE,"GENERAL";"TAB5",#N/A,TRUE,"GENERAL"}</definedName>
    <definedName name="yyy" localSheetId="6"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localSheetId="14" hidden="1">{"TAB1",#N/A,TRUE,"GENERAL";"TAB2",#N/A,TRUE,"GENERAL";"TAB3",#N/A,TRUE,"GENERAL";"TAB4",#N/A,TRUE,"GENERAL";"TAB5",#N/A,TRUE,"GENERAL"}</definedName>
    <definedName name="yyyuh" localSheetId="15" hidden="1">{"TAB1",#N/A,TRUE,"GENERAL";"TAB2",#N/A,TRUE,"GENERAL";"TAB3",#N/A,TRUE,"GENERAL";"TAB4",#N/A,TRUE,"GENERAL";"TAB5",#N/A,TRUE,"GENERAL"}</definedName>
    <definedName name="yyyuh" localSheetId="0" hidden="1">{"TAB1",#N/A,TRUE,"GENERAL";"TAB2",#N/A,TRUE,"GENERAL";"TAB3",#N/A,TRUE,"GENERAL";"TAB4",#N/A,TRUE,"GENERAL";"TAB5",#N/A,TRUE,"GENERAL"}</definedName>
    <definedName name="yyyuh" localSheetId="12" hidden="1">{"TAB1",#N/A,TRUE,"GENERAL";"TAB2",#N/A,TRUE,"GENERAL";"TAB3",#N/A,TRUE,"GENERAL";"TAB4",#N/A,TRUE,"GENERAL";"TAB5",#N/A,TRUE,"GENERAL"}</definedName>
    <definedName name="yyyuh" localSheetId="13" hidden="1">{"TAB1",#N/A,TRUE,"GENERAL";"TAB2",#N/A,TRUE,"GENERAL";"TAB3",#N/A,TRUE,"GENERAL";"TAB4",#N/A,TRUE,"GENERAL";"TAB5",#N/A,TRUE,"GENERAL"}</definedName>
    <definedName name="yyyuh" localSheetId="16" hidden="1">{"TAB1",#N/A,TRUE,"GENERAL";"TAB2",#N/A,TRUE,"GENERAL";"TAB3",#N/A,TRUE,"GENERAL";"TAB4",#N/A,TRUE,"GENERAL";"TAB5",#N/A,TRUE,"GENERAL"}</definedName>
    <definedName name="yyyuh" localSheetId="1" hidden="1">{"TAB1",#N/A,TRUE,"GENERAL";"TAB2",#N/A,TRUE,"GENERAL";"TAB3",#N/A,TRUE,"GENERAL";"TAB4",#N/A,TRUE,"GENERAL";"TAB5",#N/A,TRUE,"GENERAL"}</definedName>
    <definedName name="yyyuh" localSheetId="11" hidden="1">{"TAB1",#N/A,TRUE,"GENERAL";"TAB2",#N/A,TRUE,"GENERAL";"TAB3",#N/A,TRUE,"GENERAL";"TAB4",#N/A,TRUE,"GENERAL";"TAB5",#N/A,TRUE,"GENERAL"}</definedName>
    <definedName name="yyyuh" localSheetId="5" hidden="1">{"TAB1",#N/A,TRUE,"GENERAL";"TAB2",#N/A,TRUE,"GENERAL";"TAB3",#N/A,TRUE,"GENERAL";"TAB4",#N/A,TRUE,"GENERAL";"TAB5",#N/A,TRUE,"GENERAL"}</definedName>
    <definedName name="yyyuh" localSheetId="6"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localSheetId="14" hidden="1">{"TAB1",#N/A,TRUE,"GENERAL";"TAB2",#N/A,TRUE,"GENERAL";"TAB3",#N/A,TRUE,"GENERAL";"TAB4",#N/A,TRUE,"GENERAL";"TAB5",#N/A,TRUE,"GENERAL"}</definedName>
    <definedName name="yyyyhhh" localSheetId="15" hidden="1">{"TAB1",#N/A,TRUE,"GENERAL";"TAB2",#N/A,TRUE,"GENERAL";"TAB3",#N/A,TRUE,"GENERAL";"TAB4",#N/A,TRUE,"GENERAL";"TAB5",#N/A,TRUE,"GENERAL"}</definedName>
    <definedName name="yyyyhhh" localSheetId="0" hidden="1">{"TAB1",#N/A,TRUE,"GENERAL";"TAB2",#N/A,TRUE,"GENERAL";"TAB3",#N/A,TRUE,"GENERAL";"TAB4",#N/A,TRUE,"GENERAL";"TAB5",#N/A,TRUE,"GENERAL"}</definedName>
    <definedName name="yyyyhhh" localSheetId="12" hidden="1">{"TAB1",#N/A,TRUE,"GENERAL";"TAB2",#N/A,TRUE,"GENERAL";"TAB3",#N/A,TRUE,"GENERAL";"TAB4",#N/A,TRUE,"GENERAL";"TAB5",#N/A,TRUE,"GENERAL"}</definedName>
    <definedName name="yyyyhhh" localSheetId="13" hidden="1">{"TAB1",#N/A,TRUE,"GENERAL";"TAB2",#N/A,TRUE,"GENERAL";"TAB3",#N/A,TRUE,"GENERAL";"TAB4",#N/A,TRUE,"GENERAL";"TAB5",#N/A,TRUE,"GENERAL"}</definedName>
    <definedName name="yyyyhhh" localSheetId="16" hidden="1">{"TAB1",#N/A,TRUE,"GENERAL";"TAB2",#N/A,TRUE,"GENERAL";"TAB3",#N/A,TRUE,"GENERAL";"TAB4",#N/A,TRUE,"GENERAL";"TAB5",#N/A,TRUE,"GENERAL"}</definedName>
    <definedName name="yyyyhhh" localSheetId="1" hidden="1">{"TAB1",#N/A,TRUE,"GENERAL";"TAB2",#N/A,TRUE,"GENERAL";"TAB3",#N/A,TRUE,"GENERAL";"TAB4",#N/A,TRUE,"GENERAL";"TAB5",#N/A,TRUE,"GENERAL"}</definedName>
    <definedName name="yyyyhhh" localSheetId="11" hidden="1">{"TAB1",#N/A,TRUE,"GENERAL";"TAB2",#N/A,TRUE,"GENERAL";"TAB3",#N/A,TRUE,"GENERAL";"TAB4",#N/A,TRUE,"GENERAL";"TAB5",#N/A,TRUE,"GENERAL"}</definedName>
    <definedName name="yyyyhhh" localSheetId="5" hidden="1">{"TAB1",#N/A,TRUE,"GENERAL";"TAB2",#N/A,TRUE,"GENERAL";"TAB3",#N/A,TRUE,"GENERAL";"TAB4",#N/A,TRUE,"GENERAL";"TAB5",#N/A,TRUE,"GENERAL"}</definedName>
    <definedName name="yyyyhhh" localSheetId="6"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localSheetId="14" hidden="1">{"via1",#N/A,TRUE,"general";"via2",#N/A,TRUE,"general";"via3",#N/A,TRUE,"general"}</definedName>
    <definedName name="yyyyyf" localSheetId="15" hidden="1">{"via1",#N/A,TRUE,"general";"via2",#N/A,TRUE,"general";"via3",#N/A,TRUE,"general"}</definedName>
    <definedName name="yyyyyf" localSheetId="0" hidden="1">{"via1",#N/A,TRUE,"general";"via2",#N/A,TRUE,"general";"via3",#N/A,TRUE,"general"}</definedName>
    <definedName name="yyyyyf" localSheetId="12" hidden="1">{"via1",#N/A,TRUE,"general";"via2",#N/A,TRUE,"general";"via3",#N/A,TRUE,"general"}</definedName>
    <definedName name="yyyyyf" localSheetId="13" hidden="1">{"via1",#N/A,TRUE,"general";"via2",#N/A,TRUE,"general";"via3",#N/A,TRUE,"general"}</definedName>
    <definedName name="yyyyyf" localSheetId="16" hidden="1">{"via1",#N/A,TRUE,"general";"via2",#N/A,TRUE,"general";"via3",#N/A,TRUE,"general"}</definedName>
    <definedName name="yyyyyf" localSheetId="1" hidden="1">{"via1",#N/A,TRUE,"general";"via2",#N/A,TRUE,"general";"via3",#N/A,TRUE,"general"}</definedName>
    <definedName name="yyyyyf" localSheetId="11" hidden="1">{"via1",#N/A,TRUE,"general";"via2",#N/A,TRUE,"general";"via3",#N/A,TRUE,"general"}</definedName>
    <definedName name="yyyyyf" localSheetId="5" hidden="1">{"via1",#N/A,TRUE,"general";"via2",#N/A,TRUE,"general";"via3",#N/A,TRUE,"general"}</definedName>
    <definedName name="yyyyyf" localSheetId="6" hidden="1">{"via1",#N/A,TRUE,"general";"via2",#N/A,TRUE,"general";"via3",#N/A,TRUE,"general"}</definedName>
    <definedName name="yyyyyf" hidden="1">{"via1",#N/A,TRUE,"general";"via2",#N/A,TRUE,"general";"via3",#N/A,TRUE,"general"}</definedName>
    <definedName name="Z_086A872D_15DF_436A_8459_CE22F6819FF4_.wvu.Rows" localSheetId="2" hidden="1">#REF!</definedName>
    <definedName name="Z_086A872D_15DF_436A_8459_CE22F6819FF4_.wvu.Rows" localSheetId="14" hidden="1">[5]Presentacion!#REF!</definedName>
    <definedName name="Z_086A872D_15DF_436A_8459_CE22F6819FF4_.wvu.Rows" localSheetId="15" hidden="1">#REF!</definedName>
    <definedName name="Z_086A872D_15DF_436A_8459_CE22F6819FF4_.wvu.Rows" localSheetId="0" hidden="1">#REF!</definedName>
    <definedName name="Z_086A872D_15DF_436A_8459_CE22F6819FF4_.wvu.Rows" localSheetId="12" hidden="1">[5]Presentacion!#REF!</definedName>
    <definedName name="Z_086A872D_15DF_436A_8459_CE22F6819FF4_.wvu.Rows" localSheetId="13" hidden="1">[5]Presentacion!#REF!</definedName>
    <definedName name="Z_086A872D_15DF_436A_8459_CE22F6819FF4_.wvu.Rows" localSheetId="16" hidden="1">#REF!</definedName>
    <definedName name="Z_086A872D_15DF_436A_8459_CE22F6819FF4_.wvu.Rows" localSheetId="1" hidden="1">[5]Presentacion!#REF!</definedName>
    <definedName name="Z_086A872D_15DF_436A_8459_CE22F6819FF4_.wvu.Rows" localSheetId="11" hidden="1">#REF!</definedName>
    <definedName name="Z_086A872D_15DF_436A_8459_CE22F6819FF4_.wvu.Rows" localSheetId="5" hidden="1">#REF!</definedName>
    <definedName name="Z_086A872D_15DF_436A_8459_CE22F6819FF4_.wvu.Rows" localSheetId="6" hidden="1">[5]Presentacion!#REF!</definedName>
    <definedName name="Z_086A872D_15DF_436A_8459_CE22F6819FF4_.wvu.Rows" hidden="1">#REF!</definedName>
    <definedName name="Z_D55C8B2E_861A_459E_9D09_3AF38A1DE99E_.wvu.Rows" localSheetId="2" hidden="1">#REF!</definedName>
    <definedName name="Z_D55C8B2E_861A_459E_9D09_3AF38A1DE99E_.wvu.Rows" localSheetId="14" hidden="1">[5]Presentacion!#REF!</definedName>
    <definedName name="Z_D55C8B2E_861A_459E_9D09_3AF38A1DE99E_.wvu.Rows" localSheetId="15" hidden="1">#REF!</definedName>
    <definedName name="Z_D55C8B2E_861A_459E_9D09_3AF38A1DE99E_.wvu.Rows" localSheetId="0" hidden="1">#REF!</definedName>
    <definedName name="Z_D55C8B2E_861A_459E_9D09_3AF38A1DE99E_.wvu.Rows" localSheetId="12" hidden="1">[5]Presentacion!#REF!</definedName>
    <definedName name="Z_D55C8B2E_861A_459E_9D09_3AF38A1DE99E_.wvu.Rows" localSheetId="13" hidden="1">[5]Presentacion!#REF!</definedName>
    <definedName name="Z_D55C8B2E_861A_459E_9D09_3AF38A1DE99E_.wvu.Rows" localSheetId="16" hidden="1">#REF!</definedName>
    <definedName name="Z_D55C8B2E_861A_459E_9D09_3AF38A1DE99E_.wvu.Rows" localSheetId="1" hidden="1">[5]Presentacion!#REF!</definedName>
    <definedName name="Z_D55C8B2E_861A_459E_9D09_3AF38A1DE99E_.wvu.Rows" localSheetId="11" hidden="1">#REF!</definedName>
    <definedName name="Z_D55C8B2E_861A_459E_9D09_3AF38A1DE99E_.wvu.Rows" localSheetId="5" hidden="1">#REF!</definedName>
    <definedName name="Z_D55C8B2E_861A_459E_9D09_3AF38A1DE99E_.wvu.Rows" localSheetId="6" hidden="1">[5]Presentacion!#REF!</definedName>
    <definedName name="Z_D55C8B2E_861A_459E_9D09_3AF38A1DE99E_.wvu.Rows" hidden="1">#REF!</definedName>
    <definedName name="Z_F540D718_D9AA_403F_AE49_60D937FD77E5_.wvu.Rows" localSheetId="2" hidden="1">#REF!</definedName>
    <definedName name="Z_F540D718_D9AA_403F_AE49_60D937FD77E5_.wvu.Rows" localSheetId="14" hidden="1">[5]Presentacion!#REF!</definedName>
    <definedName name="Z_F540D718_D9AA_403F_AE49_60D937FD77E5_.wvu.Rows" localSheetId="15" hidden="1">#REF!</definedName>
    <definedName name="Z_F540D718_D9AA_403F_AE49_60D937FD77E5_.wvu.Rows" localSheetId="0" hidden="1">#REF!</definedName>
    <definedName name="Z_F540D718_D9AA_403F_AE49_60D937FD77E5_.wvu.Rows" localSheetId="12" hidden="1">[5]Presentacion!#REF!</definedName>
    <definedName name="Z_F540D718_D9AA_403F_AE49_60D937FD77E5_.wvu.Rows" localSheetId="13" hidden="1">[5]Presentacion!#REF!</definedName>
    <definedName name="Z_F540D718_D9AA_403F_AE49_60D937FD77E5_.wvu.Rows" localSheetId="16" hidden="1">#REF!</definedName>
    <definedName name="Z_F540D718_D9AA_403F_AE49_60D937FD77E5_.wvu.Rows" localSheetId="1" hidden="1">[5]Presentacion!#REF!</definedName>
    <definedName name="Z_F540D718_D9AA_403F_AE49_60D937FD77E5_.wvu.Rows" localSheetId="11" hidden="1">#REF!</definedName>
    <definedName name="Z_F540D718_D9AA_403F_AE49_60D937FD77E5_.wvu.Rows" localSheetId="5" hidden="1">#REF!</definedName>
    <definedName name="Z_F540D718_D9AA_403F_AE49_60D937FD77E5_.wvu.Rows" localSheetId="6" hidden="1">[5]Presentacion!#REF!</definedName>
    <definedName name="Z_F540D718_D9AA_403F_AE49_60D937FD77E5_.wvu.Rows" hidden="1">#REF!</definedName>
    <definedName name="zdervr" localSheetId="2" hidden="1">{"via1",#N/A,TRUE,"general";"via2",#N/A,TRUE,"general";"via3",#N/A,TRUE,"general"}</definedName>
    <definedName name="zdervr" localSheetId="14" hidden="1">{"via1",#N/A,TRUE,"general";"via2",#N/A,TRUE,"general";"via3",#N/A,TRUE,"general"}</definedName>
    <definedName name="zdervr" localSheetId="15" hidden="1">{"via1",#N/A,TRUE,"general";"via2",#N/A,TRUE,"general";"via3",#N/A,TRUE,"general"}</definedName>
    <definedName name="zdervr" localSheetId="0" hidden="1">{"via1",#N/A,TRUE,"general";"via2",#N/A,TRUE,"general";"via3",#N/A,TRUE,"general"}</definedName>
    <definedName name="zdervr" localSheetId="12" hidden="1">{"via1",#N/A,TRUE,"general";"via2",#N/A,TRUE,"general";"via3",#N/A,TRUE,"general"}</definedName>
    <definedName name="zdervr" localSheetId="13" hidden="1">{"via1",#N/A,TRUE,"general";"via2",#N/A,TRUE,"general";"via3",#N/A,TRUE,"general"}</definedName>
    <definedName name="zdervr" localSheetId="16" hidden="1">{"via1",#N/A,TRUE,"general";"via2",#N/A,TRUE,"general";"via3",#N/A,TRUE,"general"}</definedName>
    <definedName name="zdervr" localSheetId="1" hidden="1">{"via1",#N/A,TRUE,"general";"via2",#N/A,TRUE,"general";"via3",#N/A,TRUE,"general"}</definedName>
    <definedName name="zdervr" localSheetId="11" hidden="1">{"via1",#N/A,TRUE,"general";"via2",#N/A,TRUE,"general";"via3",#N/A,TRUE,"general"}</definedName>
    <definedName name="zdervr" localSheetId="5" hidden="1">{"via1",#N/A,TRUE,"general";"via2",#N/A,TRUE,"general";"via3",#N/A,TRUE,"general"}</definedName>
    <definedName name="zdervr" localSheetId="6" hidden="1">{"via1",#N/A,TRUE,"general";"via2",#N/A,TRUE,"general";"via3",#N/A,TRUE,"general"}</definedName>
    <definedName name="zdervr" hidden="1">{"via1",#N/A,TRUE,"general";"via2",#N/A,TRUE,"general";"via3",#N/A,TRUE,"general"}</definedName>
    <definedName name="zunguillo" localSheetId="2">#REF!</definedName>
    <definedName name="zunguillo" localSheetId="14">#REF!</definedName>
    <definedName name="zunguillo" localSheetId="15">#REF!</definedName>
    <definedName name="zunguillo" localSheetId="0">#REF!</definedName>
    <definedName name="zunguillo" localSheetId="12">#REF!</definedName>
    <definedName name="zunguillo" localSheetId="13">#REF!</definedName>
    <definedName name="zunguillo" localSheetId="1">#REF!</definedName>
    <definedName name="zunguillo" localSheetId="11">#REF!</definedName>
    <definedName name="zunguillo" localSheetId="5">#REF!</definedName>
    <definedName name="zunguillo" localSheetId="6">#REF!</definedName>
    <definedName name="zunguillo">#REF!</definedName>
    <definedName name="zxczds" localSheetId="2" hidden="1">{"TAB1",#N/A,TRUE,"GENERAL";"TAB2",#N/A,TRUE,"GENERAL";"TAB3",#N/A,TRUE,"GENERAL";"TAB4",#N/A,TRUE,"GENERAL";"TAB5",#N/A,TRUE,"GENERAL"}</definedName>
    <definedName name="zxczds" localSheetId="14" hidden="1">{"TAB1",#N/A,TRUE,"GENERAL";"TAB2",#N/A,TRUE,"GENERAL";"TAB3",#N/A,TRUE,"GENERAL";"TAB4",#N/A,TRUE,"GENERAL";"TAB5",#N/A,TRUE,"GENERAL"}</definedName>
    <definedName name="zxczds" localSheetId="15" hidden="1">{"TAB1",#N/A,TRUE,"GENERAL";"TAB2",#N/A,TRUE,"GENERAL";"TAB3",#N/A,TRUE,"GENERAL";"TAB4",#N/A,TRUE,"GENERAL";"TAB5",#N/A,TRUE,"GENERAL"}</definedName>
    <definedName name="zxczds" localSheetId="0" hidden="1">{"TAB1",#N/A,TRUE,"GENERAL";"TAB2",#N/A,TRUE,"GENERAL";"TAB3",#N/A,TRUE,"GENERAL";"TAB4",#N/A,TRUE,"GENERAL";"TAB5",#N/A,TRUE,"GENERAL"}</definedName>
    <definedName name="zxczds" localSheetId="12" hidden="1">{"TAB1",#N/A,TRUE,"GENERAL";"TAB2",#N/A,TRUE,"GENERAL";"TAB3",#N/A,TRUE,"GENERAL";"TAB4",#N/A,TRUE,"GENERAL";"TAB5",#N/A,TRUE,"GENERAL"}</definedName>
    <definedName name="zxczds" localSheetId="13" hidden="1">{"TAB1",#N/A,TRUE,"GENERAL";"TAB2",#N/A,TRUE,"GENERAL";"TAB3",#N/A,TRUE,"GENERAL";"TAB4",#N/A,TRUE,"GENERAL";"TAB5",#N/A,TRUE,"GENERAL"}</definedName>
    <definedName name="zxczds" localSheetId="16" hidden="1">{"TAB1",#N/A,TRUE,"GENERAL";"TAB2",#N/A,TRUE,"GENERAL";"TAB3",#N/A,TRUE,"GENERAL";"TAB4",#N/A,TRUE,"GENERAL";"TAB5",#N/A,TRUE,"GENERAL"}</definedName>
    <definedName name="zxczds" localSheetId="1" hidden="1">{"TAB1",#N/A,TRUE,"GENERAL";"TAB2",#N/A,TRUE,"GENERAL";"TAB3",#N/A,TRUE,"GENERAL";"TAB4",#N/A,TRUE,"GENERAL";"TAB5",#N/A,TRUE,"GENERAL"}</definedName>
    <definedName name="zxczds" localSheetId="11" hidden="1">{"TAB1",#N/A,TRUE,"GENERAL";"TAB2",#N/A,TRUE,"GENERAL";"TAB3",#N/A,TRUE,"GENERAL";"TAB4",#N/A,TRUE,"GENERAL";"TAB5",#N/A,TRUE,"GENERAL"}</definedName>
    <definedName name="zxczds" localSheetId="5" hidden="1">{"TAB1",#N/A,TRUE,"GENERAL";"TAB2",#N/A,TRUE,"GENERAL";"TAB3",#N/A,TRUE,"GENERAL";"TAB4",#N/A,TRUE,"GENERAL";"TAB5",#N/A,TRUE,"GENERAL"}</definedName>
    <definedName name="zxczds" localSheetId="6"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localSheetId="14" hidden="1">{"via1",#N/A,TRUE,"general";"via2",#N/A,TRUE,"general";"via3",#N/A,TRUE,"general"}</definedName>
    <definedName name="zxsdftyu" localSheetId="15" hidden="1">{"via1",#N/A,TRUE,"general";"via2",#N/A,TRUE,"general";"via3",#N/A,TRUE,"general"}</definedName>
    <definedName name="zxsdftyu" localSheetId="0" hidden="1">{"via1",#N/A,TRUE,"general";"via2",#N/A,TRUE,"general";"via3",#N/A,TRUE,"general"}</definedName>
    <definedName name="zxsdftyu" localSheetId="12" hidden="1">{"via1",#N/A,TRUE,"general";"via2",#N/A,TRUE,"general";"via3",#N/A,TRUE,"general"}</definedName>
    <definedName name="zxsdftyu" localSheetId="13" hidden="1">{"via1",#N/A,TRUE,"general";"via2",#N/A,TRUE,"general";"via3",#N/A,TRUE,"general"}</definedName>
    <definedName name="zxsdftyu" localSheetId="16" hidden="1">{"via1",#N/A,TRUE,"general";"via2",#N/A,TRUE,"general";"via3",#N/A,TRUE,"general"}</definedName>
    <definedName name="zxsdftyu" localSheetId="1" hidden="1">{"via1",#N/A,TRUE,"general";"via2",#N/A,TRUE,"general";"via3",#N/A,TRUE,"general"}</definedName>
    <definedName name="zxsdftyu" localSheetId="11" hidden="1">{"via1",#N/A,TRUE,"general";"via2",#N/A,TRUE,"general";"via3",#N/A,TRUE,"general"}</definedName>
    <definedName name="zxsdftyu" localSheetId="5" hidden="1">{"via1",#N/A,TRUE,"general";"via2",#N/A,TRUE,"general";"via3",#N/A,TRUE,"general"}</definedName>
    <definedName name="zxsdftyu" localSheetId="6"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localSheetId="14" hidden="1">{"via1",#N/A,TRUE,"general";"via2",#N/A,TRUE,"general";"via3",#N/A,TRUE,"general"}</definedName>
    <definedName name="zxvxczv" localSheetId="15" hidden="1">{"via1",#N/A,TRUE,"general";"via2",#N/A,TRUE,"general";"via3",#N/A,TRUE,"general"}</definedName>
    <definedName name="zxvxczv" localSheetId="0" hidden="1">{"via1",#N/A,TRUE,"general";"via2",#N/A,TRUE,"general";"via3",#N/A,TRUE,"general"}</definedName>
    <definedName name="zxvxczv" localSheetId="12" hidden="1">{"via1",#N/A,TRUE,"general";"via2",#N/A,TRUE,"general";"via3",#N/A,TRUE,"general"}</definedName>
    <definedName name="zxvxczv" localSheetId="13" hidden="1">{"via1",#N/A,TRUE,"general";"via2",#N/A,TRUE,"general";"via3",#N/A,TRUE,"general"}</definedName>
    <definedName name="zxvxczv" localSheetId="16" hidden="1">{"via1",#N/A,TRUE,"general";"via2",#N/A,TRUE,"general";"via3",#N/A,TRUE,"general"}</definedName>
    <definedName name="zxvxczv" localSheetId="1" hidden="1">{"via1",#N/A,TRUE,"general";"via2",#N/A,TRUE,"general";"via3",#N/A,TRUE,"general"}</definedName>
    <definedName name="zxvxczv" localSheetId="11" hidden="1">{"via1",#N/A,TRUE,"general";"via2",#N/A,TRUE,"general";"via3",#N/A,TRUE,"general"}</definedName>
    <definedName name="zxvxczv" localSheetId="5" hidden="1">{"via1",#N/A,TRUE,"general";"via2",#N/A,TRUE,"general";"via3",#N/A,TRUE,"general"}</definedName>
    <definedName name="zxvxczv" localSheetId="6" hidden="1">{"via1",#N/A,TRUE,"general";"via2",#N/A,TRUE,"general";"via3",#N/A,TRUE,"general"}</definedName>
    <definedName name="zxvxczv" hidden="1">{"via1",#N/A,TRUE,"general";"via2",#N/A,TRUE,"general";"via3",#N/A,TRUE,"general"}</definedName>
    <definedName name="ZZ" localSheetId="2">MATCH(0.01,End_Bal,-1)+1</definedName>
    <definedName name="ZZ" localSheetId="14">MATCH(0.01,Estimacion_matrices!End_Bal,-1)+1</definedName>
    <definedName name="ZZ" localSheetId="15">MATCH(0.01,'FLUJO ACB'!End_Bal,-1)+1</definedName>
    <definedName name="ZZ" localSheetId="0">MATCH(0.01,End_Bal,-1)+1</definedName>
    <definedName name="ZZ" localSheetId="12">MATCH(0.01,Introduccion!End_Bal,-1)+1</definedName>
    <definedName name="ZZ" localSheetId="13">MATCH(0.01,MIP_TOLIMA!End_Bal,-1)+1</definedName>
    <definedName name="ZZ" localSheetId="16">MATCH(0.01,End_Bal,-1)+1</definedName>
    <definedName name="ZZ" localSheetId="1">MATCH(0.01,'SELECCIÓN DE IMPACTOS'!End_Bal,-1)+1</definedName>
    <definedName name="ZZ" localSheetId="11">MATCH(0.01,'VEA BIENES'!End_Bal,-1)+1</definedName>
    <definedName name="ZZ" localSheetId="5">MATCH(0.01,End_Bal,-1)+1</definedName>
    <definedName name="ZZ" localSheetId="6">MATCH(0.01,'VEA SUELO'!End_Bal,-1)+1</definedName>
    <definedName name="ZZ">MATCH(0.01,End_Bal,-1)+1</definedName>
    <definedName name="ZZZZZZZZZZZ" localSheetId="2">#REF!</definedName>
    <definedName name="ZZZZZZZZZZZ" localSheetId="14">'[25]A. P. U.'!#REF!</definedName>
    <definedName name="ZZZZZZZZZZZ" localSheetId="15">#REF!</definedName>
    <definedName name="ZZZZZZZZZZZ" localSheetId="0">#REF!</definedName>
    <definedName name="ZZZZZZZZZZZ" localSheetId="12">'[25]A. P. U.'!#REF!</definedName>
    <definedName name="ZZZZZZZZZZZ" localSheetId="13">'[25]A. P. U.'!#REF!</definedName>
    <definedName name="ZZZZZZZZZZZ" localSheetId="16">#REF!</definedName>
    <definedName name="ZZZZZZZZZZZ" localSheetId="1">'[25]A. P. U.'!#REF!</definedName>
    <definedName name="ZZZZZZZZZZZ" localSheetId="11">#REF!</definedName>
    <definedName name="ZZZZZZZZZZZ" localSheetId="5">#REF!</definedName>
    <definedName name="ZZZZZZZZZZZ" localSheetId="6">'[25]A. P. U.'!#REF!</definedName>
    <definedName name="ZZZZZZZZ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6" i="27" l="1"/>
  <c r="G126" i="27"/>
  <c r="G125" i="27"/>
  <c r="A115" i="27"/>
  <c r="B52" i="1"/>
  <c r="B48" i="1"/>
  <c r="C49" i="1"/>
  <c r="C48" i="1"/>
  <c r="A20" i="16"/>
  <c r="B20" i="16"/>
  <c r="B49" i="1"/>
  <c r="F71" i="1" s="1"/>
  <c r="F73" i="1" s="1"/>
  <c r="F78" i="1" s="1"/>
  <c r="F79" i="1" s="1"/>
  <c r="B47" i="1"/>
  <c r="I13" i="6"/>
  <c r="J13" i="6"/>
  <c r="K13" i="6"/>
  <c r="L13" i="6"/>
  <c r="M13" i="6"/>
  <c r="N13" i="6"/>
  <c r="O13" i="6"/>
  <c r="P13" i="6"/>
  <c r="Q13" i="6"/>
  <c r="R13" i="6"/>
  <c r="S13" i="6"/>
  <c r="T13" i="6"/>
  <c r="U13" i="6"/>
  <c r="V13" i="6"/>
  <c r="W13" i="6"/>
  <c r="X13" i="6"/>
  <c r="Y13" i="6"/>
  <c r="Z13" i="6"/>
  <c r="AA13" i="6"/>
  <c r="AB13" i="6"/>
  <c r="AC13" i="6"/>
  <c r="AD13" i="6"/>
  <c r="AE13" i="6"/>
  <c r="AF13" i="6"/>
  <c r="AG13" i="6"/>
  <c r="AH13" i="6"/>
  <c r="AI13" i="6"/>
  <c r="AJ13" i="6"/>
  <c r="H13" i="6"/>
  <c r="G13" i="6"/>
  <c r="B13" i="6"/>
  <c r="G124" i="27"/>
  <c r="B125" i="27"/>
  <c r="B124" i="27"/>
  <c r="A124" i="27"/>
  <c r="A125" i="27"/>
  <c r="A112" i="27"/>
  <c r="C112" i="27"/>
  <c r="B112" i="27"/>
  <c r="C20" i="27"/>
  <c r="G71" i="1"/>
  <c r="H71" i="1" s="1"/>
  <c r="E70" i="1"/>
  <c r="E73" i="1" s="1"/>
  <c r="E78" i="1" s="1"/>
  <c r="E79" i="1" s="1"/>
  <c r="AL13" i="6"/>
  <c r="AM13" i="6"/>
  <c r="AK13" i="6"/>
  <c r="Z65" i="18"/>
  <c r="Z64" i="18"/>
  <c r="AF63" i="18"/>
  <c r="AG63" i="18"/>
  <c r="AH63" i="18"/>
  <c r="AI63" i="18"/>
  <c r="AJ63" i="18"/>
  <c r="AK63" i="18"/>
  <c r="AL63" i="18"/>
  <c r="AM63" i="18"/>
  <c r="AN63" i="18"/>
  <c r="AO63" i="18"/>
  <c r="AP63" i="18"/>
  <c r="AQ63" i="18"/>
  <c r="AR63" i="18"/>
  <c r="AS63" i="18"/>
  <c r="AT63" i="18"/>
  <c r="AU63" i="18"/>
  <c r="AV63" i="18"/>
  <c r="AW63" i="18"/>
  <c r="AX63" i="18"/>
  <c r="AY63" i="18"/>
  <c r="AZ63" i="18"/>
  <c r="BA63" i="18"/>
  <c r="BB63" i="18"/>
  <c r="Z63" i="18"/>
  <c r="AA63" i="18"/>
  <c r="AB63" i="18"/>
  <c r="AC63" i="18"/>
  <c r="AD63" i="18"/>
  <c r="AE63" i="18"/>
  <c r="Z62" i="18"/>
  <c r="AA62" i="18"/>
  <c r="AB62" i="18"/>
  <c r="AC62" i="18"/>
  <c r="Z61" i="18"/>
  <c r="AA61" i="18"/>
  <c r="AB61" i="18"/>
  <c r="AA60" i="18"/>
  <c r="Z60" i="18"/>
  <c r="Z59" i="18"/>
  <c r="Z58" i="18"/>
  <c r="BH57" i="18"/>
  <c r="Z57" i="18"/>
  <c r="BG57" i="18"/>
  <c r="Z56" i="18"/>
  <c r="Z55" i="18"/>
  <c r="BG55" i="18"/>
  <c r="Z54" i="18"/>
  <c r="Z53" i="18"/>
  <c r="Z52" i="18"/>
  <c r="BG52" i="18"/>
  <c r="BH52" i="18"/>
  <c r="Z51" i="18"/>
  <c r="BG51" i="18"/>
  <c r="BG50" i="18"/>
  <c r="BH50" i="18"/>
  <c r="Z50" i="18"/>
  <c r="Z49" i="18"/>
  <c r="BG49" i="18"/>
  <c r="Z48" i="18"/>
  <c r="Z47" i="18"/>
  <c r="BG47" i="18"/>
  <c r="Z46" i="18"/>
  <c r="BH45" i="18"/>
  <c r="Z45" i="18"/>
  <c r="BG45" i="18"/>
  <c r="Z44" i="18"/>
  <c r="O188" i="18"/>
  <c r="P188" i="18"/>
  <c r="O180" i="18"/>
  <c r="P180" i="18"/>
  <c r="O173" i="18"/>
  <c r="P173" i="18" s="1"/>
  <c r="O168" i="18"/>
  <c r="P168" i="18"/>
  <c r="O160" i="18"/>
  <c r="P160" i="18"/>
  <c r="O153" i="18"/>
  <c r="P153" i="18"/>
  <c r="O148" i="18"/>
  <c r="P148" i="18"/>
  <c r="O140" i="18"/>
  <c r="P140" i="18"/>
  <c r="O133" i="18"/>
  <c r="P133" i="18"/>
  <c r="O129" i="18"/>
  <c r="P129" i="18"/>
  <c r="O121" i="18"/>
  <c r="P121" i="18"/>
  <c r="O114" i="18"/>
  <c r="P114" i="18"/>
  <c r="O109" i="18"/>
  <c r="P109" i="18"/>
  <c r="O101" i="18"/>
  <c r="P101" i="18"/>
  <c r="O94" i="18"/>
  <c r="P94" i="18"/>
  <c r="O88" i="18"/>
  <c r="P88" i="18"/>
  <c r="O80" i="18"/>
  <c r="P80" i="18"/>
  <c r="O73" i="18"/>
  <c r="P73" i="18"/>
  <c r="O67" i="18"/>
  <c r="P67" i="18"/>
  <c r="O60" i="18"/>
  <c r="P60" i="18"/>
  <c r="O52" i="18"/>
  <c r="P52" i="18"/>
  <c r="O45" i="18"/>
  <c r="P45" i="18"/>
  <c r="BG63" i="18"/>
  <c r="BC63" i="18"/>
  <c r="BD63" i="18"/>
  <c r="BE63" i="18"/>
  <c r="BF63" i="18"/>
  <c r="BG46" i="18"/>
  <c r="BH46" i="18"/>
  <c r="AC61" i="18"/>
  <c r="AD61" i="18"/>
  <c r="AE61" i="18"/>
  <c r="AF61" i="18"/>
  <c r="AG61" i="18"/>
  <c r="AH61" i="18"/>
  <c r="AI61" i="18"/>
  <c r="AJ61" i="18"/>
  <c r="AK61" i="18"/>
  <c r="AL61" i="18"/>
  <c r="AM61" i="18"/>
  <c r="AN61" i="18"/>
  <c r="AO61" i="18"/>
  <c r="AP61" i="18"/>
  <c r="AQ61" i="18"/>
  <c r="AR61" i="18"/>
  <c r="AS61" i="18"/>
  <c r="AT61" i="18"/>
  <c r="AU61" i="18"/>
  <c r="AV61" i="18"/>
  <c r="AW61" i="18"/>
  <c r="AX61" i="18"/>
  <c r="AY61" i="18"/>
  <c r="AZ61" i="18"/>
  <c r="BA61" i="18"/>
  <c r="BB61" i="18"/>
  <c r="BH48" i="18"/>
  <c r="AA65" i="18"/>
  <c r="AB65" i="18"/>
  <c r="AC65" i="18"/>
  <c r="AD65" i="18"/>
  <c r="AE65" i="18"/>
  <c r="AF65" i="18"/>
  <c r="AG65" i="18"/>
  <c r="AH65" i="18"/>
  <c r="AI65" i="18"/>
  <c r="AJ65" i="18"/>
  <c r="AK65" i="18"/>
  <c r="AL65" i="18"/>
  <c r="AM65" i="18"/>
  <c r="AN65" i="18"/>
  <c r="AO65" i="18"/>
  <c r="AP65" i="18"/>
  <c r="AQ65" i="18"/>
  <c r="AR65" i="18"/>
  <c r="AS65" i="18"/>
  <c r="AT65" i="18"/>
  <c r="AU65" i="18"/>
  <c r="AV65" i="18"/>
  <c r="AW65" i="18"/>
  <c r="AX65" i="18"/>
  <c r="AY65" i="18"/>
  <c r="AZ65" i="18"/>
  <c r="BA65" i="18"/>
  <c r="BB65" i="18"/>
  <c r="BH63" i="18"/>
  <c r="BH54" i="18"/>
  <c r="AA58" i="18"/>
  <c r="AB58" i="18"/>
  <c r="AC58" i="18"/>
  <c r="AD58" i="18"/>
  <c r="AE58" i="18"/>
  <c r="AF58" i="18"/>
  <c r="AG58" i="18"/>
  <c r="AH58" i="18"/>
  <c r="AI58" i="18"/>
  <c r="AJ58" i="18"/>
  <c r="AK58" i="18"/>
  <c r="AL58" i="18"/>
  <c r="AM58" i="18"/>
  <c r="AN58" i="18"/>
  <c r="AO58" i="18"/>
  <c r="AP58" i="18"/>
  <c r="AQ58" i="18"/>
  <c r="AR58" i="18"/>
  <c r="AS58" i="18"/>
  <c r="AT58" i="18"/>
  <c r="AU58" i="18"/>
  <c r="AV58" i="18"/>
  <c r="AW58" i="18"/>
  <c r="AX58" i="18"/>
  <c r="AY58" i="18"/>
  <c r="AZ58" i="18"/>
  <c r="BA58" i="18"/>
  <c r="BB58" i="18"/>
  <c r="AD62" i="18"/>
  <c r="AE62" i="18"/>
  <c r="AF62" i="18"/>
  <c r="AG62" i="18"/>
  <c r="AH62" i="18"/>
  <c r="AI62" i="18"/>
  <c r="AJ62" i="18"/>
  <c r="AK62" i="18"/>
  <c r="AL62" i="18"/>
  <c r="AM62" i="18"/>
  <c r="AN62" i="18"/>
  <c r="AO62" i="18"/>
  <c r="AP62" i="18"/>
  <c r="AQ62" i="18"/>
  <c r="AR62" i="18"/>
  <c r="AS62" i="18"/>
  <c r="AT62" i="18"/>
  <c r="AU62" i="18"/>
  <c r="AV62" i="18"/>
  <c r="AW62" i="18"/>
  <c r="AX62" i="18"/>
  <c r="AY62" i="18"/>
  <c r="AZ62" i="18"/>
  <c r="BA62" i="18"/>
  <c r="BB62" i="18"/>
  <c r="BH55" i="18"/>
  <c r="AB60" i="18"/>
  <c r="AC60" i="18"/>
  <c r="AD60" i="18"/>
  <c r="AE60" i="18"/>
  <c r="AF60" i="18"/>
  <c r="AG60" i="18"/>
  <c r="AH60" i="18"/>
  <c r="AI60" i="18"/>
  <c r="AJ60" i="18"/>
  <c r="AK60" i="18"/>
  <c r="AL60" i="18"/>
  <c r="AM60" i="18"/>
  <c r="AN60" i="18"/>
  <c r="AO60" i="18"/>
  <c r="AP60" i="18"/>
  <c r="AQ60" i="18"/>
  <c r="AR60" i="18"/>
  <c r="AS60" i="18"/>
  <c r="AT60" i="18"/>
  <c r="AU60" i="18"/>
  <c r="AV60" i="18"/>
  <c r="AW60" i="18"/>
  <c r="AX60" i="18"/>
  <c r="AY60" i="18"/>
  <c r="AZ60" i="18"/>
  <c r="BA60" i="18"/>
  <c r="BB60" i="18"/>
  <c r="BG48" i="18"/>
  <c r="AA59" i="18"/>
  <c r="AB59" i="18"/>
  <c r="AC59" i="18"/>
  <c r="AD59" i="18"/>
  <c r="AE59" i="18"/>
  <c r="AF59" i="18"/>
  <c r="AG59" i="18"/>
  <c r="AH59" i="18"/>
  <c r="AI59" i="18"/>
  <c r="AJ59" i="18"/>
  <c r="AK59" i="18"/>
  <c r="AL59" i="18"/>
  <c r="AM59" i="18"/>
  <c r="AN59" i="18"/>
  <c r="AO59" i="18"/>
  <c r="AP59" i="18"/>
  <c r="AQ59" i="18"/>
  <c r="AR59" i="18"/>
  <c r="AS59" i="18"/>
  <c r="AT59" i="18"/>
  <c r="AU59" i="18"/>
  <c r="AV59" i="18"/>
  <c r="AW59" i="18"/>
  <c r="AX59" i="18"/>
  <c r="AY59" i="18"/>
  <c r="AZ59" i="18"/>
  <c r="BA59" i="18"/>
  <c r="BB59" i="18"/>
  <c r="BG53" i="18"/>
  <c r="BH53" i="18"/>
  <c r="AA64" i="18"/>
  <c r="AB64" i="18"/>
  <c r="AC64" i="18"/>
  <c r="AD64" i="18"/>
  <c r="AE64" i="18"/>
  <c r="AF64" i="18"/>
  <c r="AG64" i="18"/>
  <c r="AH64" i="18"/>
  <c r="AI64" i="18"/>
  <c r="AJ64" i="18"/>
  <c r="AK64" i="18"/>
  <c r="AL64" i="18"/>
  <c r="AM64" i="18"/>
  <c r="AN64" i="18"/>
  <c r="AO64" i="18"/>
  <c r="AP64" i="18"/>
  <c r="AQ64" i="18"/>
  <c r="AR64" i="18"/>
  <c r="AS64" i="18"/>
  <c r="AT64" i="18"/>
  <c r="AU64" i="18"/>
  <c r="AV64" i="18"/>
  <c r="AW64" i="18"/>
  <c r="AX64" i="18"/>
  <c r="AY64" i="18"/>
  <c r="AZ64" i="18"/>
  <c r="BA64" i="18"/>
  <c r="BB64" i="18"/>
  <c r="BG44" i="18"/>
  <c r="BH44" i="18"/>
  <c r="BH51" i="18"/>
  <c r="BG56" i="18"/>
  <c r="BH56" i="18"/>
  <c r="BH49" i="18"/>
  <c r="BG54" i="18"/>
  <c r="BH47" i="18"/>
  <c r="BC59" i="18"/>
  <c r="BD59" i="18"/>
  <c r="BE59" i="18"/>
  <c r="BF59" i="18"/>
  <c r="BG59" i="18"/>
  <c r="BH60" i="18"/>
  <c r="BH59" i="18"/>
  <c r="BG64" i="18"/>
  <c r="BH64" i="18"/>
  <c r="BC64" i="18"/>
  <c r="BD64" i="18"/>
  <c r="BE64" i="18"/>
  <c r="BF64" i="18"/>
  <c r="BC65" i="18"/>
  <c r="BD65" i="18"/>
  <c r="BE65" i="18"/>
  <c r="BF65" i="18"/>
  <c r="BG65" i="18"/>
  <c r="BC62" i="18"/>
  <c r="BG62" i="18"/>
  <c r="BC60" i="18"/>
  <c r="BD60" i="18"/>
  <c r="BE60" i="18"/>
  <c r="BF60" i="18"/>
  <c r="BG60" i="18"/>
  <c r="BC61" i="18"/>
  <c r="BG61" i="18"/>
  <c r="BG58" i="18"/>
  <c r="BC58" i="18"/>
  <c r="B50" i="1"/>
  <c r="B83" i="21"/>
  <c r="N60" i="1"/>
  <c r="B62" i="1"/>
  <c r="M72" i="1"/>
  <c r="P72" i="1"/>
  <c r="N72" i="1"/>
  <c r="O72" i="1"/>
  <c r="B245" i="22"/>
  <c r="C57" i="22"/>
  <c r="E130" i="22"/>
  <c r="F130" i="22"/>
  <c r="B132" i="2"/>
  <c r="C62" i="2"/>
  <c r="K139" i="22"/>
  <c r="BD62" i="18"/>
  <c r="BE62" i="18"/>
  <c r="BF62" i="18"/>
  <c r="BH62" i="18"/>
  <c r="BD61" i="18"/>
  <c r="BE61" i="18"/>
  <c r="BF61" i="18"/>
  <c r="BH61" i="18"/>
  <c r="BD58" i="18"/>
  <c r="BE58" i="18"/>
  <c r="BF58" i="18"/>
  <c r="BH58" i="18"/>
  <c r="BH67" i="18"/>
  <c r="BH65" i="18"/>
  <c r="O75" i="1"/>
  <c r="P75" i="1"/>
  <c r="N75" i="1"/>
  <c r="M75" i="1"/>
  <c r="E131" i="22"/>
  <c r="C131" i="22"/>
  <c r="A18" i="16"/>
  <c r="A5" i="16"/>
  <c r="A6" i="16"/>
  <c r="A7" i="16"/>
  <c r="A8" i="16"/>
  <c r="A9" i="16"/>
  <c r="A4" i="16"/>
  <c r="B55" i="26"/>
  <c r="AJ29" i="26"/>
  <c r="C18" i="26"/>
  <c r="B56" i="26"/>
  <c r="G35" i="25"/>
  <c r="F35" i="25"/>
  <c r="E35" i="25"/>
  <c r="D35" i="25"/>
  <c r="C34" i="25"/>
  <c r="G26" i="25"/>
  <c r="C20" i="25"/>
  <c r="C36" i="25"/>
  <c r="C59" i="24"/>
  <c r="B59" i="24"/>
  <c r="B58" i="24"/>
  <c r="B50" i="24"/>
  <c r="D58" i="24"/>
  <c r="B26" i="24"/>
  <c r="B25" i="24"/>
  <c r="B24" i="24"/>
  <c r="B23" i="24"/>
  <c r="C73" i="23"/>
  <c r="C72" i="23"/>
  <c r="C71" i="23"/>
  <c r="C74" i="23"/>
  <c r="B79" i="23"/>
  <c r="D59" i="23"/>
  <c r="AR37" i="23"/>
  <c r="C25" i="23"/>
  <c r="A79" i="23"/>
  <c r="AE35" i="23"/>
  <c r="B25" i="23"/>
  <c r="B27" i="24"/>
  <c r="A78" i="24"/>
  <c r="C79" i="23"/>
  <c r="D79" i="23"/>
  <c r="B4" i="6"/>
  <c r="A62" i="26"/>
  <c r="B57" i="26"/>
  <c r="B62" i="26"/>
  <c r="D36" i="25"/>
  <c r="C37" i="25"/>
  <c r="B9" i="6"/>
  <c r="E9" i="6"/>
  <c r="B60" i="24"/>
  <c r="C78" i="24"/>
  <c r="B8" i="6"/>
  <c r="G8" i="6"/>
  <c r="E4" i="6"/>
  <c r="D78" i="24"/>
  <c r="E78" i="24"/>
  <c r="B5" i="6"/>
  <c r="E36" i="25"/>
  <c r="D37" i="25"/>
  <c r="F9" i="6"/>
  <c r="E5" i="6"/>
  <c r="H8" i="6"/>
  <c r="I8" i="6"/>
  <c r="J8" i="6"/>
  <c r="K8" i="6"/>
  <c r="L8" i="6"/>
  <c r="M8" i="6"/>
  <c r="N8" i="6"/>
  <c r="O8" i="6"/>
  <c r="P8" i="6"/>
  <c r="Q8" i="6"/>
  <c r="R8" i="6"/>
  <c r="S8" i="6"/>
  <c r="T8" i="6"/>
  <c r="U8" i="6"/>
  <c r="V8" i="6"/>
  <c r="W8" i="6"/>
  <c r="X8" i="6"/>
  <c r="F4" i="6"/>
  <c r="G4" i="6"/>
  <c r="H4" i="6"/>
  <c r="I4" i="6"/>
  <c r="J4" i="6"/>
  <c r="K4" i="6"/>
  <c r="L4" i="6"/>
  <c r="M4" i="6"/>
  <c r="N4" i="6"/>
  <c r="O4" i="6"/>
  <c r="P4" i="6"/>
  <c r="Q4" i="6"/>
  <c r="R4" i="6"/>
  <c r="S4" i="6"/>
  <c r="T4" i="6"/>
  <c r="U4" i="6"/>
  <c r="V4" i="6"/>
  <c r="W4" i="6"/>
  <c r="X4" i="6"/>
  <c r="Y4" i="6"/>
  <c r="Z4" i="6"/>
  <c r="AA4" i="6"/>
  <c r="AB4" i="6"/>
  <c r="AC4" i="6"/>
  <c r="F36" i="25"/>
  <c r="E37" i="25"/>
  <c r="G9" i="6"/>
  <c r="Y8" i="6"/>
  <c r="Z8" i="6"/>
  <c r="AA8" i="6"/>
  <c r="AB8" i="6"/>
  <c r="AC8" i="6"/>
  <c r="AD8" i="6"/>
  <c r="AE8" i="6"/>
  <c r="AF8" i="6"/>
  <c r="AG8" i="6"/>
  <c r="AH8" i="6"/>
  <c r="AI8" i="6"/>
  <c r="AJ8" i="6"/>
  <c r="AK8" i="6"/>
  <c r="AM8" i="6"/>
  <c r="H9" i="6"/>
  <c r="I9" i="6"/>
  <c r="AM9" i="6"/>
  <c r="F5" i="6"/>
  <c r="G5" i="6"/>
  <c r="H5" i="6"/>
  <c r="I5" i="6"/>
  <c r="J5" i="6"/>
  <c r="K5" i="6"/>
  <c r="L5" i="6"/>
  <c r="M5" i="6"/>
  <c r="N5" i="6"/>
  <c r="O5" i="6"/>
  <c r="P5" i="6"/>
  <c r="Q5" i="6"/>
  <c r="R5" i="6"/>
  <c r="S5" i="6"/>
  <c r="T5" i="6"/>
  <c r="U5" i="6"/>
  <c r="V5" i="6"/>
  <c r="W5" i="6"/>
  <c r="X5" i="6"/>
  <c r="Y5" i="6"/>
  <c r="Z5" i="6"/>
  <c r="AA5" i="6"/>
  <c r="AB5" i="6"/>
  <c r="AC5" i="6"/>
  <c r="AD5" i="6"/>
  <c r="AE5" i="6"/>
  <c r="AF5" i="6"/>
  <c r="AG5" i="6"/>
  <c r="AH5" i="6"/>
  <c r="AI5" i="6"/>
  <c r="AJ5" i="6"/>
  <c r="AL5" i="6"/>
  <c r="AD4" i="6"/>
  <c r="AE4" i="6"/>
  <c r="AF4" i="6"/>
  <c r="AG4" i="6"/>
  <c r="AH4" i="6"/>
  <c r="AI4" i="6"/>
  <c r="AJ4" i="6"/>
  <c r="AK4" i="6"/>
  <c r="B8" i="16"/>
  <c r="G36" i="25"/>
  <c r="G37" i="25"/>
  <c r="F37" i="25"/>
  <c r="B4" i="16"/>
  <c r="AL8" i="6"/>
  <c r="AM4" i="6"/>
  <c r="AK5" i="6"/>
  <c r="B5" i="16"/>
  <c r="AL9" i="6"/>
  <c r="AK9" i="6"/>
  <c r="B9" i="16"/>
  <c r="AL4" i="6"/>
  <c r="AM5" i="6"/>
  <c r="C74" i="1"/>
  <c r="C217" i="22"/>
  <c r="C69" i="1"/>
  <c r="C73" i="1"/>
  <c r="D69" i="1"/>
  <c r="D73" i="1"/>
  <c r="D44" i="1"/>
  <c r="C50" i="1"/>
  <c r="C47" i="1"/>
  <c r="C51" i="1"/>
  <c r="F75" i="1"/>
  <c r="L75" i="1"/>
  <c r="G75" i="1"/>
  <c r="H75" i="1"/>
  <c r="I75" i="1"/>
  <c r="J75" i="1"/>
  <c r="K75" i="1"/>
  <c r="E135" i="21"/>
  <c r="G139" i="21"/>
  <c r="G140" i="21"/>
  <c r="G141" i="21"/>
  <c r="E120" i="21"/>
  <c r="E121" i="21"/>
  <c r="E122" i="21"/>
  <c r="E123" i="21"/>
  <c r="E124" i="21"/>
  <c r="E125" i="21"/>
  <c r="E126" i="21"/>
  <c r="E127" i="21"/>
  <c r="E128" i="21"/>
  <c r="E129" i="21"/>
  <c r="E130" i="21"/>
  <c r="E131" i="21"/>
  <c r="E132" i="21"/>
  <c r="E133" i="21"/>
  <c r="E134" i="21"/>
  <c r="E136" i="21"/>
  <c r="E137" i="21"/>
  <c r="E138" i="21"/>
  <c r="G138" i="21"/>
  <c r="E139" i="21"/>
  <c r="E140" i="21"/>
  <c r="E141" i="21"/>
  <c r="E142" i="21"/>
  <c r="B142" i="21"/>
  <c r="G142" i="21"/>
  <c r="B115" i="21"/>
  <c r="B116" i="21"/>
  <c r="B117" i="21"/>
  <c r="B118" i="21"/>
  <c r="B119" i="21"/>
  <c r="B143" i="21"/>
  <c r="B120" i="21"/>
  <c r="G120" i="21"/>
  <c r="B121" i="21"/>
  <c r="G121" i="21"/>
  <c r="B122" i="21"/>
  <c r="G122" i="21"/>
  <c r="B123" i="21"/>
  <c r="G123" i="21"/>
  <c r="B124" i="21"/>
  <c r="G124" i="21"/>
  <c r="B125" i="21"/>
  <c r="G125" i="21"/>
  <c r="B126" i="21"/>
  <c r="G126" i="21"/>
  <c r="B127" i="21"/>
  <c r="G127" i="21"/>
  <c r="B128" i="21"/>
  <c r="G128" i="21"/>
  <c r="B129" i="21"/>
  <c r="G129" i="21"/>
  <c r="B130" i="21"/>
  <c r="G130" i="21"/>
  <c r="B131" i="21"/>
  <c r="G131" i="21"/>
  <c r="B132" i="21"/>
  <c r="G132" i="21"/>
  <c r="B133" i="21"/>
  <c r="G133" i="21"/>
  <c r="B134" i="21"/>
  <c r="G134" i="21"/>
  <c r="B135" i="21"/>
  <c r="G135" i="21"/>
  <c r="B136" i="21"/>
  <c r="B137" i="21"/>
  <c r="B138" i="21"/>
  <c r="B139" i="21"/>
  <c r="B140" i="21"/>
  <c r="B141" i="21"/>
  <c r="B114" i="21"/>
  <c r="B82" i="21"/>
  <c r="G137" i="21"/>
  <c r="G136" i="21"/>
  <c r="B57" i="22"/>
  <c r="B244" i="22"/>
  <c r="C216" i="22"/>
  <c r="C235" i="22"/>
  <c r="E87" i="22"/>
  <c r="E85" i="22"/>
  <c r="E84" i="22"/>
  <c r="B84" i="22"/>
  <c r="C85" i="22"/>
  <c r="A57" i="22"/>
  <c r="C86" i="22"/>
  <c r="B140" i="22"/>
  <c r="B139" i="22"/>
  <c r="C84" i="22"/>
  <c r="K51" i="22"/>
  <c r="K50" i="22"/>
  <c r="K49" i="22"/>
  <c r="K48" i="22"/>
  <c r="K47" i="22"/>
  <c r="K46" i="22"/>
  <c r="K45" i="22"/>
  <c r="K44" i="22"/>
  <c r="K43" i="22"/>
  <c r="K42" i="22"/>
  <c r="K41" i="22"/>
  <c r="K40" i="22"/>
  <c r="K39" i="22"/>
  <c r="K38" i="22"/>
  <c r="K37" i="22"/>
  <c r="K36" i="22"/>
  <c r="K35" i="22"/>
  <c r="K34" i="22"/>
  <c r="K33" i="22"/>
  <c r="K32" i="22"/>
  <c r="K31" i="22"/>
  <c r="K30" i="22"/>
  <c r="K29" i="22"/>
  <c r="K28" i="22"/>
  <c r="K27" i="22"/>
  <c r="K26" i="22"/>
  <c r="K25" i="22"/>
  <c r="K24" i="22"/>
  <c r="K23" i="22"/>
  <c r="A19" i="16"/>
  <c r="E141" i="2"/>
  <c r="C236" i="22"/>
  <c r="C203" i="22"/>
  <c r="B203" i="22"/>
  <c r="F131" i="22"/>
  <c r="C130" i="22"/>
  <c r="G130" i="22"/>
  <c r="C164" i="22"/>
  <c r="V103" i="22"/>
  <c r="N83" i="22"/>
  <c r="G85" i="22"/>
  <c r="G87" i="22"/>
  <c r="Q96" i="22"/>
  <c r="F87" i="22"/>
  <c r="H85" i="22"/>
  <c r="H87" i="22"/>
  <c r="C202" i="22"/>
  <c r="H84" i="22"/>
  <c r="H86" i="22"/>
  <c r="F84" i="22"/>
  <c r="B88" i="22"/>
  <c r="D139" i="22"/>
  <c r="C206" i="21"/>
  <c r="C205" i="21"/>
  <c r="E119" i="21"/>
  <c r="E118" i="21"/>
  <c r="E117" i="21"/>
  <c r="E116" i="21"/>
  <c r="E115" i="21"/>
  <c r="E114" i="21"/>
  <c r="F85" i="21"/>
  <c r="B84" i="21"/>
  <c r="D102" i="21"/>
  <c r="C102" i="21"/>
  <c r="B102" i="21"/>
  <c r="B164" i="22"/>
  <c r="B235" i="22"/>
  <c r="G117" i="21"/>
  <c r="G119" i="21"/>
  <c r="G118" i="21"/>
  <c r="G115" i="21"/>
  <c r="G114" i="21"/>
  <c r="G116" i="21"/>
  <c r="N82" i="22"/>
  <c r="G84" i="22"/>
  <c r="G86" i="22"/>
  <c r="G131" i="22"/>
  <c r="C165" i="22"/>
  <c r="D140" i="22"/>
  <c r="B205" i="22"/>
  <c r="E86" i="22"/>
  <c r="F86" i="22"/>
  <c r="C200" i="22"/>
  <c r="C201" i="22"/>
  <c r="C204" i="22"/>
  <c r="C234" i="22"/>
  <c r="F85" i="22"/>
  <c r="I85" i="22"/>
  <c r="B200" i="22"/>
  <c r="B201" i="22"/>
  <c r="C206" i="22"/>
  <c r="B206" i="22"/>
  <c r="I87" i="22"/>
  <c r="J87" i="22"/>
  <c r="C205" i="22"/>
  <c r="B202" i="22"/>
  <c r="E102" i="21"/>
  <c r="D205" i="21"/>
  <c r="G143" i="21"/>
  <c r="B165" i="22"/>
  <c r="D165" i="22"/>
  <c r="B236" i="22"/>
  <c r="D236" i="22"/>
  <c r="D164" i="22"/>
  <c r="G132" i="22"/>
  <c r="D206" i="21"/>
  <c r="E206" i="21"/>
  <c r="F206" i="21"/>
  <c r="F207" i="21"/>
  <c r="F6" i="6"/>
  <c r="G6" i="6"/>
  <c r="H6" i="6"/>
  <c r="I6" i="6"/>
  <c r="J6" i="6"/>
  <c r="K6" i="6"/>
  <c r="L6" i="6"/>
  <c r="M6" i="6"/>
  <c r="N6" i="6"/>
  <c r="O6" i="6"/>
  <c r="P6" i="6"/>
  <c r="Q6" i="6"/>
  <c r="R6" i="6"/>
  <c r="S6" i="6"/>
  <c r="T6" i="6"/>
  <c r="U6" i="6"/>
  <c r="V6" i="6"/>
  <c r="W6" i="6"/>
  <c r="X6" i="6"/>
  <c r="Y6" i="6"/>
  <c r="Z6" i="6"/>
  <c r="AA6" i="6"/>
  <c r="AB6" i="6"/>
  <c r="AC6" i="6"/>
  <c r="I84" i="22"/>
  <c r="J84" i="22"/>
  <c r="I86" i="22"/>
  <c r="J86" i="22"/>
  <c r="D235" i="22"/>
  <c r="B204" i="22"/>
  <c r="C233" i="22"/>
  <c r="C207" i="22"/>
  <c r="B234" i="22"/>
  <c r="J85" i="22"/>
  <c r="C88" i="22"/>
  <c r="B207" i="22"/>
  <c r="B233" i="22"/>
  <c r="E205" i="21"/>
  <c r="AD6" i="6"/>
  <c r="AE6" i="6"/>
  <c r="AF6" i="6"/>
  <c r="AG6" i="6"/>
  <c r="AH6" i="6"/>
  <c r="AI6" i="6"/>
  <c r="AJ6" i="6"/>
  <c r="C245" i="22"/>
  <c r="D245" i="22"/>
  <c r="D166" i="22"/>
  <c r="C244" i="22"/>
  <c r="D244" i="22"/>
  <c r="D207" i="21"/>
  <c r="E207" i="21"/>
  <c r="B6" i="6"/>
  <c r="J88" i="22"/>
  <c r="D234" i="22"/>
  <c r="C208" i="22"/>
  <c r="D233" i="22"/>
  <c r="B208" i="22"/>
  <c r="C172" i="22"/>
  <c r="B266" i="22"/>
  <c r="E6" i="6"/>
  <c r="D246" i="22"/>
  <c r="B268" i="22"/>
  <c r="C116" i="22"/>
  <c r="C117" i="22"/>
  <c r="C171" i="22"/>
  <c r="D237" i="22"/>
  <c r="B267" i="22"/>
  <c r="C173" i="22"/>
  <c r="B209" i="22"/>
  <c r="AK6" i="6"/>
  <c r="AL6" i="6"/>
  <c r="AM6" i="6"/>
  <c r="B269" i="22"/>
  <c r="B7" i="6"/>
  <c r="F6" i="5"/>
  <c r="G6" i="5"/>
  <c r="H6" i="5"/>
  <c r="I6" i="5"/>
  <c r="M6" i="5"/>
  <c r="N6" i="5"/>
  <c r="O6" i="5"/>
  <c r="P6" i="5"/>
  <c r="Q6" i="5"/>
  <c r="R6" i="5"/>
  <c r="T6" i="5"/>
  <c r="U6" i="5"/>
  <c r="V6" i="5"/>
  <c r="W6" i="5"/>
  <c r="X6" i="5"/>
  <c r="Y6" i="5"/>
  <c r="Z6" i="5"/>
  <c r="AA6" i="5"/>
  <c r="AB6" i="5"/>
  <c r="AC6" i="5"/>
  <c r="AD6" i="5"/>
  <c r="AE6" i="5"/>
  <c r="AF6" i="5"/>
  <c r="AG6" i="5"/>
  <c r="AH6" i="5"/>
  <c r="AI6" i="5"/>
  <c r="AJ6" i="5"/>
  <c r="AK6" i="5"/>
  <c r="AL6" i="5"/>
  <c r="AM6" i="5"/>
  <c r="AN6" i="5"/>
  <c r="AO6" i="5"/>
  <c r="AP6" i="5"/>
  <c r="AQ6" i="5"/>
  <c r="AR6" i="5"/>
  <c r="AT6" i="5"/>
  <c r="AU6" i="5"/>
  <c r="AV6" i="5"/>
  <c r="AW6" i="5"/>
  <c r="AX6" i="5"/>
  <c r="AY6" i="5"/>
  <c r="AZ6" i="5"/>
  <c r="BA6" i="5"/>
  <c r="BB6" i="5"/>
  <c r="BC6" i="5"/>
  <c r="BD6" i="5"/>
  <c r="BE6" i="5"/>
  <c r="BF6" i="5"/>
  <c r="F7" i="5"/>
  <c r="G7" i="5"/>
  <c r="H7" i="5"/>
  <c r="I7" i="5"/>
  <c r="M7" i="5"/>
  <c r="N7" i="5"/>
  <c r="O7" i="5"/>
  <c r="P7" i="5"/>
  <c r="Q7" i="5"/>
  <c r="R7" i="5"/>
  <c r="T7" i="5"/>
  <c r="U7" i="5"/>
  <c r="V7" i="5"/>
  <c r="W7" i="5"/>
  <c r="X7" i="5"/>
  <c r="Y7" i="5"/>
  <c r="Z7" i="5"/>
  <c r="AA7" i="5"/>
  <c r="AB7" i="5"/>
  <c r="AC7" i="5"/>
  <c r="AD7" i="5"/>
  <c r="AE7" i="5"/>
  <c r="AF7" i="5"/>
  <c r="AG7" i="5"/>
  <c r="AH7" i="5"/>
  <c r="AI7" i="5"/>
  <c r="AJ7" i="5"/>
  <c r="AK7" i="5"/>
  <c r="AL7" i="5"/>
  <c r="AM7" i="5"/>
  <c r="AN7" i="5"/>
  <c r="AO7" i="5"/>
  <c r="AP7" i="5"/>
  <c r="AQ7" i="5"/>
  <c r="AR7" i="5"/>
  <c r="AT7" i="5"/>
  <c r="AU7" i="5"/>
  <c r="AV7" i="5"/>
  <c r="AW7" i="5"/>
  <c r="AX7" i="5"/>
  <c r="AY7" i="5"/>
  <c r="AZ7" i="5"/>
  <c r="BA7" i="5"/>
  <c r="BB7" i="5"/>
  <c r="BC7" i="5"/>
  <c r="BD7" i="5"/>
  <c r="BE7" i="5"/>
  <c r="BF7" i="5"/>
  <c r="F8" i="5"/>
  <c r="G8" i="5"/>
  <c r="H8" i="5"/>
  <c r="I8" i="5"/>
  <c r="M8" i="5"/>
  <c r="N8" i="5"/>
  <c r="O8" i="5"/>
  <c r="P8" i="5"/>
  <c r="Q8" i="5"/>
  <c r="R8" i="5"/>
  <c r="T8" i="5"/>
  <c r="U8" i="5"/>
  <c r="V8" i="5"/>
  <c r="W8" i="5"/>
  <c r="X8" i="5"/>
  <c r="Y8" i="5"/>
  <c r="Z8" i="5"/>
  <c r="AA8" i="5"/>
  <c r="AB8" i="5"/>
  <c r="AC8" i="5"/>
  <c r="AD8" i="5"/>
  <c r="AE8" i="5"/>
  <c r="AF8" i="5"/>
  <c r="AG8" i="5"/>
  <c r="AH8" i="5"/>
  <c r="AI8" i="5"/>
  <c r="AJ8" i="5"/>
  <c r="AK8" i="5"/>
  <c r="AL8" i="5"/>
  <c r="AM8" i="5"/>
  <c r="AN8" i="5"/>
  <c r="AO8" i="5"/>
  <c r="AP8" i="5"/>
  <c r="AQ8" i="5"/>
  <c r="AR8" i="5"/>
  <c r="AT8" i="5"/>
  <c r="AU8" i="5"/>
  <c r="AV8" i="5"/>
  <c r="AW8" i="5"/>
  <c r="AX8" i="5"/>
  <c r="AY8" i="5"/>
  <c r="AZ8" i="5"/>
  <c r="BA8" i="5"/>
  <c r="BB8" i="5"/>
  <c r="BC8" i="5"/>
  <c r="BD8" i="5"/>
  <c r="BE8" i="5"/>
  <c r="BF8" i="5"/>
  <c r="F9" i="5"/>
  <c r="G9" i="5"/>
  <c r="H9" i="5"/>
  <c r="I9" i="5"/>
  <c r="M9" i="5"/>
  <c r="N9" i="5"/>
  <c r="O9" i="5"/>
  <c r="P9" i="5"/>
  <c r="Q9" i="5"/>
  <c r="R9" i="5"/>
  <c r="T9" i="5"/>
  <c r="U9" i="5"/>
  <c r="V9" i="5"/>
  <c r="W9" i="5"/>
  <c r="X9" i="5"/>
  <c r="Y9" i="5"/>
  <c r="Z9" i="5"/>
  <c r="AA9" i="5"/>
  <c r="AB9" i="5"/>
  <c r="AC9" i="5"/>
  <c r="AD9" i="5"/>
  <c r="AE9" i="5"/>
  <c r="AF9" i="5"/>
  <c r="AG9" i="5"/>
  <c r="AH9" i="5"/>
  <c r="AI9" i="5"/>
  <c r="AJ9" i="5"/>
  <c r="AK9" i="5"/>
  <c r="AL9" i="5"/>
  <c r="AM9" i="5"/>
  <c r="AN9" i="5"/>
  <c r="AO9" i="5"/>
  <c r="AP9" i="5"/>
  <c r="AQ9" i="5"/>
  <c r="AR9" i="5"/>
  <c r="AT9" i="5"/>
  <c r="AU9" i="5"/>
  <c r="AV9" i="5"/>
  <c r="AW9" i="5"/>
  <c r="AX9" i="5"/>
  <c r="AY9" i="5"/>
  <c r="AZ9" i="5"/>
  <c r="BA9" i="5"/>
  <c r="BB9" i="5"/>
  <c r="BC9" i="5"/>
  <c r="BD9" i="5"/>
  <c r="BE9" i="5"/>
  <c r="BF9" i="5"/>
  <c r="F10" i="5"/>
  <c r="G10" i="5"/>
  <c r="H10" i="5"/>
  <c r="I10" i="5"/>
  <c r="M10" i="5"/>
  <c r="N10" i="5"/>
  <c r="O10" i="5"/>
  <c r="P10" i="5"/>
  <c r="Q10" i="5"/>
  <c r="R10" i="5"/>
  <c r="T10" i="5"/>
  <c r="U10" i="5"/>
  <c r="V10" i="5"/>
  <c r="W10" i="5"/>
  <c r="X10" i="5"/>
  <c r="Y10" i="5"/>
  <c r="Z10" i="5"/>
  <c r="AA10" i="5"/>
  <c r="AB10" i="5"/>
  <c r="AC10" i="5"/>
  <c r="AD10" i="5"/>
  <c r="AE10" i="5"/>
  <c r="AF10" i="5"/>
  <c r="AG10" i="5"/>
  <c r="AH10" i="5"/>
  <c r="AI10" i="5"/>
  <c r="AJ10" i="5"/>
  <c r="AK10" i="5"/>
  <c r="AL10" i="5"/>
  <c r="AM10" i="5"/>
  <c r="AN10" i="5"/>
  <c r="AO10" i="5"/>
  <c r="AP10" i="5"/>
  <c r="AQ10" i="5"/>
  <c r="AR10" i="5"/>
  <c r="AT10" i="5"/>
  <c r="AU10" i="5"/>
  <c r="AV10" i="5"/>
  <c r="AW10" i="5"/>
  <c r="AX10" i="5"/>
  <c r="AY10" i="5"/>
  <c r="AZ10" i="5"/>
  <c r="BA10" i="5"/>
  <c r="BB10" i="5"/>
  <c r="BC10" i="5"/>
  <c r="BD10" i="5"/>
  <c r="BE10" i="5"/>
  <c r="BF10" i="5"/>
  <c r="F11" i="5"/>
  <c r="G11" i="5"/>
  <c r="H11" i="5"/>
  <c r="I11" i="5"/>
  <c r="M11" i="5"/>
  <c r="N11" i="5"/>
  <c r="O11" i="5"/>
  <c r="P11" i="5"/>
  <c r="Q11" i="5"/>
  <c r="R11" i="5"/>
  <c r="T11" i="5"/>
  <c r="U11" i="5"/>
  <c r="V11" i="5"/>
  <c r="W11" i="5"/>
  <c r="X11" i="5"/>
  <c r="Y11" i="5"/>
  <c r="Z11" i="5"/>
  <c r="AA11" i="5"/>
  <c r="AB11" i="5"/>
  <c r="AC11" i="5"/>
  <c r="AD11" i="5"/>
  <c r="AE11" i="5"/>
  <c r="AF11" i="5"/>
  <c r="AG11" i="5"/>
  <c r="AH11" i="5"/>
  <c r="AI11" i="5"/>
  <c r="AJ11" i="5"/>
  <c r="AK11" i="5"/>
  <c r="AL11" i="5"/>
  <c r="AM11" i="5"/>
  <c r="AN11" i="5"/>
  <c r="AO11" i="5"/>
  <c r="AP11" i="5"/>
  <c r="AQ11" i="5"/>
  <c r="AR11" i="5"/>
  <c r="AT11" i="5"/>
  <c r="AU11" i="5"/>
  <c r="AV11" i="5"/>
  <c r="AW11" i="5"/>
  <c r="AX11" i="5"/>
  <c r="AY11" i="5"/>
  <c r="AZ11" i="5"/>
  <c r="BA11" i="5"/>
  <c r="BB11" i="5"/>
  <c r="BC11" i="5"/>
  <c r="BD11" i="5"/>
  <c r="BE11" i="5"/>
  <c r="BF11" i="5"/>
  <c r="F12" i="5"/>
  <c r="G12" i="5"/>
  <c r="H12" i="5"/>
  <c r="I12" i="5"/>
  <c r="M12" i="5"/>
  <c r="N12" i="5"/>
  <c r="O12" i="5"/>
  <c r="P12" i="5"/>
  <c r="Q12" i="5"/>
  <c r="R12" i="5"/>
  <c r="T12" i="5"/>
  <c r="U12" i="5"/>
  <c r="V12" i="5"/>
  <c r="W12" i="5"/>
  <c r="X12" i="5"/>
  <c r="Y12" i="5"/>
  <c r="Z12" i="5"/>
  <c r="AA12" i="5"/>
  <c r="AB12" i="5"/>
  <c r="AC12" i="5"/>
  <c r="AD12" i="5"/>
  <c r="AE12" i="5"/>
  <c r="AF12" i="5"/>
  <c r="AG12" i="5"/>
  <c r="AH12" i="5"/>
  <c r="AI12" i="5"/>
  <c r="AJ12" i="5"/>
  <c r="AK12" i="5"/>
  <c r="AL12" i="5"/>
  <c r="AM12" i="5"/>
  <c r="AN12" i="5"/>
  <c r="AO12" i="5"/>
  <c r="AP12" i="5"/>
  <c r="AQ12" i="5"/>
  <c r="AR12" i="5"/>
  <c r="AT12" i="5"/>
  <c r="AU12" i="5"/>
  <c r="AV12" i="5"/>
  <c r="AW12" i="5"/>
  <c r="AX12" i="5"/>
  <c r="AY12" i="5"/>
  <c r="AZ12" i="5"/>
  <c r="BA12" i="5"/>
  <c r="BB12" i="5"/>
  <c r="BC12" i="5"/>
  <c r="BD12" i="5"/>
  <c r="BE12" i="5"/>
  <c r="BF12" i="5"/>
  <c r="F13" i="5"/>
  <c r="G13" i="5"/>
  <c r="H13" i="5"/>
  <c r="I13" i="5"/>
  <c r="M13" i="5"/>
  <c r="N13" i="5"/>
  <c r="O13" i="5"/>
  <c r="P13" i="5"/>
  <c r="Q13" i="5"/>
  <c r="R13" i="5"/>
  <c r="T13" i="5"/>
  <c r="U13" i="5"/>
  <c r="V13" i="5"/>
  <c r="W13" i="5"/>
  <c r="X13" i="5"/>
  <c r="Y13" i="5"/>
  <c r="Z13" i="5"/>
  <c r="AA13" i="5"/>
  <c r="AB13" i="5"/>
  <c r="AC13" i="5"/>
  <c r="AD13" i="5"/>
  <c r="AE13" i="5"/>
  <c r="AF13" i="5"/>
  <c r="AG13" i="5"/>
  <c r="AH13" i="5"/>
  <c r="AI13" i="5"/>
  <c r="AJ13" i="5"/>
  <c r="AK13" i="5"/>
  <c r="AL13" i="5"/>
  <c r="AM13" i="5"/>
  <c r="AN13" i="5"/>
  <c r="AO13" i="5"/>
  <c r="AP13" i="5"/>
  <c r="AQ13" i="5"/>
  <c r="AR13" i="5"/>
  <c r="AT13" i="5"/>
  <c r="AU13" i="5"/>
  <c r="AV13" i="5"/>
  <c r="AW13" i="5"/>
  <c r="AX13" i="5"/>
  <c r="AY13" i="5"/>
  <c r="AZ13" i="5"/>
  <c r="BA13" i="5"/>
  <c r="BB13" i="5"/>
  <c r="BC13" i="5"/>
  <c r="BD13" i="5"/>
  <c r="BE13" i="5"/>
  <c r="BF13" i="5"/>
  <c r="F14" i="5"/>
  <c r="G14" i="5"/>
  <c r="H14" i="5"/>
  <c r="I14" i="5"/>
  <c r="M14" i="5"/>
  <c r="N14" i="5"/>
  <c r="O14" i="5"/>
  <c r="P14" i="5"/>
  <c r="Q14" i="5"/>
  <c r="R14" i="5"/>
  <c r="T14" i="5"/>
  <c r="U14" i="5"/>
  <c r="V14" i="5"/>
  <c r="W14" i="5"/>
  <c r="X14" i="5"/>
  <c r="Y14" i="5"/>
  <c r="Z14" i="5"/>
  <c r="AA14" i="5"/>
  <c r="AB14" i="5"/>
  <c r="AC14" i="5"/>
  <c r="AD14" i="5"/>
  <c r="AE14" i="5"/>
  <c r="AF14" i="5"/>
  <c r="AG14" i="5"/>
  <c r="AH14" i="5"/>
  <c r="AI14" i="5"/>
  <c r="AJ14" i="5"/>
  <c r="AK14" i="5"/>
  <c r="AL14" i="5"/>
  <c r="AM14" i="5"/>
  <c r="AN14" i="5"/>
  <c r="AO14" i="5"/>
  <c r="AP14" i="5"/>
  <c r="AQ14" i="5"/>
  <c r="AR14" i="5"/>
  <c r="AT14" i="5"/>
  <c r="AU14" i="5"/>
  <c r="AV14" i="5"/>
  <c r="AW14" i="5"/>
  <c r="AX14" i="5"/>
  <c r="AY14" i="5"/>
  <c r="AZ14" i="5"/>
  <c r="BA14" i="5"/>
  <c r="BB14" i="5"/>
  <c r="BC14" i="5"/>
  <c r="BD14" i="5"/>
  <c r="BE14" i="5"/>
  <c r="BF14" i="5"/>
  <c r="F15" i="5"/>
  <c r="G15" i="5"/>
  <c r="H15" i="5"/>
  <c r="I15" i="5"/>
  <c r="M15" i="5"/>
  <c r="N15" i="5"/>
  <c r="O15" i="5"/>
  <c r="P15" i="5"/>
  <c r="Q15" i="5"/>
  <c r="R15" i="5"/>
  <c r="T15" i="5"/>
  <c r="U15" i="5"/>
  <c r="V15" i="5"/>
  <c r="W15" i="5"/>
  <c r="X15" i="5"/>
  <c r="Y15" i="5"/>
  <c r="Z15" i="5"/>
  <c r="AA15" i="5"/>
  <c r="AB15" i="5"/>
  <c r="AC15" i="5"/>
  <c r="AD15" i="5"/>
  <c r="AE15" i="5"/>
  <c r="AF15" i="5"/>
  <c r="AG15" i="5"/>
  <c r="AH15" i="5"/>
  <c r="AI15" i="5"/>
  <c r="AJ15" i="5"/>
  <c r="AK15" i="5"/>
  <c r="AL15" i="5"/>
  <c r="AM15" i="5"/>
  <c r="AN15" i="5"/>
  <c r="AO15" i="5"/>
  <c r="AP15" i="5"/>
  <c r="AQ15" i="5"/>
  <c r="AR15" i="5"/>
  <c r="AT15" i="5"/>
  <c r="AU15" i="5"/>
  <c r="AV15" i="5"/>
  <c r="AW15" i="5"/>
  <c r="AX15" i="5"/>
  <c r="AY15" i="5"/>
  <c r="AZ15" i="5"/>
  <c r="BA15" i="5"/>
  <c r="BB15" i="5"/>
  <c r="BC15" i="5"/>
  <c r="BD15" i="5"/>
  <c r="BE15" i="5"/>
  <c r="BF15" i="5"/>
  <c r="F16" i="5"/>
  <c r="G16" i="5"/>
  <c r="H16" i="5"/>
  <c r="I16" i="5"/>
  <c r="M16" i="5"/>
  <c r="N16" i="5"/>
  <c r="O16" i="5"/>
  <c r="P16" i="5"/>
  <c r="Q16" i="5"/>
  <c r="R16" i="5"/>
  <c r="T16" i="5"/>
  <c r="U16" i="5"/>
  <c r="V16" i="5"/>
  <c r="W16" i="5"/>
  <c r="X16" i="5"/>
  <c r="Y16" i="5"/>
  <c r="Z16" i="5"/>
  <c r="AA16" i="5"/>
  <c r="AB16" i="5"/>
  <c r="AC16" i="5"/>
  <c r="AD16" i="5"/>
  <c r="AE16" i="5"/>
  <c r="AF16" i="5"/>
  <c r="AG16" i="5"/>
  <c r="AH16" i="5"/>
  <c r="AI16" i="5"/>
  <c r="AJ16" i="5"/>
  <c r="AK16" i="5"/>
  <c r="AL16" i="5"/>
  <c r="AM16" i="5"/>
  <c r="AN16" i="5"/>
  <c r="AO16" i="5"/>
  <c r="AP16" i="5"/>
  <c r="AQ16" i="5"/>
  <c r="AR16" i="5"/>
  <c r="AT16" i="5"/>
  <c r="AU16" i="5"/>
  <c r="AV16" i="5"/>
  <c r="AW16" i="5"/>
  <c r="AX16" i="5"/>
  <c r="AY16" i="5"/>
  <c r="AZ16" i="5"/>
  <c r="BA16" i="5"/>
  <c r="BB16" i="5"/>
  <c r="BC16" i="5"/>
  <c r="BD16" i="5"/>
  <c r="BE16" i="5"/>
  <c r="BF16" i="5"/>
  <c r="F17" i="5"/>
  <c r="G17" i="5"/>
  <c r="H17" i="5"/>
  <c r="I17" i="5"/>
  <c r="M17" i="5"/>
  <c r="N17" i="5"/>
  <c r="O17" i="5"/>
  <c r="P17" i="5"/>
  <c r="Q17" i="5"/>
  <c r="R17" i="5"/>
  <c r="T17" i="5"/>
  <c r="U17" i="5"/>
  <c r="V17" i="5"/>
  <c r="W17" i="5"/>
  <c r="X17" i="5"/>
  <c r="Y17" i="5"/>
  <c r="Z17" i="5"/>
  <c r="AA17" i="5"/>
  <c r="AB17" i="5"/>
  <c r="AC17" i="5"/>
  <c r="AD17" i="5"/>
  <c r="AE17" i="5"/>
  <c r="AF17" i="5"/>
  <c r="AG17" i="5"/>
  <c r="AH17" i="5"/>
  <c r="AI17" i="5"/>
  <c r="AJ17" i="5"/>
  <c r="AK17" i="5"/>
  <c r="AL17" i="5"/>
  <c r="AM17" i="5"/>
  <c r="AN17" i="5"/>
  <c r="AO17" i="5"/>
  <c r="AP17" i="5"/>
  <c r="AQ17" i="5"/>
  <c r="AR17" i="5"/>
  <c r="AT17" i="5"/>
  <c r="AU17" i="5"/>
  <c r="AV17" i="5"/>
  <c r="AW17" i="5"/>
  <c r="AX17" i="5"/>
  <c r="AY17" i="5"/>
  <c r="AZ17" i="5"/>
  <c r="BA17" i="5"/>
  <c r="BB17" i="5"/>
  <c r="BC17" i="5"/>
  <c r="BD17" i="5"/>
  <c r="BE17" i="5"/>
  <c r="BF17" i="5"/>
  <c r="F18" i="5"/>
  <c r="G18" i="5"/>
  <c r="H18" i="5"/>
  <c r="I18" i="5"/>
  <c r="M18" i="5"/>
  <c r="N18" i="5"/>
  <c r="O18" i="5"/>
  <c r="P18" i="5"/>
  <c r="Q18" i="5"/>
  <c r="R18" i="5"/>
  <c r="T18" i="5"/>
  <c r="U18" i="5"/>
  <c r="V18" i="5"/>
  <c r="W18" i="5"/>
  <c r="X18" i="5"/>
  <c r="Y18" i="5"/>
  <c r="Z18" i="5"/>
  <c r="AA18" i="5"/>
  <c r="AB18" i="5"/>
  <c r="AC18" i="5"/>
  <c r="AD18" i="5"/>
  <c r="AE18" i="5"/>
  <c r="AF18" i="5"/>
  <c r="AG18" i="5"/>
  <c r="AH18" i="5"/>
  <c r="AI18" i="5"/>
  <c r="AJ18" i="5"/>
  <c r="AK18" i="5"/>
  <c r="AL18" i="5"/>
  <c r="AM18" i="5"/>
  <c r="AN18" i="5"/>
  <c r="AO18" i="5"/>
  <c r="AP18" i="5"/>
  <c r="AQ18" i="5"/>
  <c r="AR18" i="5"/>
  <c r="AT18" i="5"/>
  <c r="AU18" i="5"/>
  <c r="AV18" i="5"/>
  <c r="AW18" i="5"/>
  <c r="AX18" i="5"/>
  <c r="AY18" i="5"/>
  <c r="AZ18" i="5"/>
  <c r="BA18" i="5"/>
  <c r="BB18" i="5"/>
  <c r="BC18" i="5"/>
  <c r="BD18" i="5"/>
  <c r="BE18" i="5"/>
  <c r="BF18" i="5"/>
  <c r="F19" i="5"/>
  <c r="G19" i="5"/>
  <c r="H19" i="5"/>
  <c r="I19" i="5"/>
  <c r="M19" i="5"/>
  <c r="N19" i="5"/>
  <c r="O19" i="5"/>
  <c r="P19" i="5"/>
  <c r="Q19" i="5"/>
  <c r="R19" i="5"/>
  <c r="T19" i="5"/>
  <c r="U19" i="5"/>
  <c r="V19" i="5"/>
  <c r="W19" i="5"/>
  <c r="X19" i="5"/>
  <c r="Y19" i="5"/>
  <c r="Z19" i="5"/>
  <c r="AA19" i="5"/>
  <c r="AB19" i="5"/>
  <c r="AC19" i="5"/>
  <c r="AD19" i="5"/>
  <c r="AE19" i="5"/>
  <c r="AF19" i="5"/>
  <c r="AG19" i="5"/>
  <c r="AH19" i="5"/>
  <c r="AI19" i="5"/>
  <c r="AJ19" i="5"/>
  <c r="AK19" i="5"/>
  <c r="AL19" i="5"/>
  <c r="AM19" i="5"/>
  <c r="AN19" i="5"/>
  <c r="AO19" i="5"/>
  <c r="AP19" i="5"/>
  <c r="AQ19" i="5"/>
  <c r="AR19" i="5"/>
  <c r="AT19" i="5"/>
  <c r="AU19" i="5"/>
  <c r="AV19" i="5"/>
  <c r="AW19" i="5"/>
  <c r="AX19" i="5"/>
  <c r="AY19" i="5"/>
  <c r="AZ19" i="5"/>
  <c r="BA19" i="5"/>
  <c r="BB19" i="5"/>
  <c r="BC19" i="5"/>
  <c r="BD19" i="5"/>
  <c r="BE19" i="5"/>
  <c r="BF19" i="5"/>
  <c r="F20" i="5"/>
  <c r="G20" i="5"/>
  <c r="H20" i="5"/>
  <c r="I20" i="5"/>
  <c r="M20" i="5"/>
  <c r="N20" i="5"/>
  <c r="O20" i="5"/>
  <c r="P20" i="5"/>
  <c r="Q20" i="5"/>
  <c r="R20" i="5"/>
  <c r="T20" i="5"/>
  <c r="U20" i="5"/>
  <c r="V20" i="5"/>
  <c r="W20" i="5"/>
  <c r="X20" i="5"/>
  <c r="Y20" i="5"/>
  <c r="Z20" i="5"/>
  <c r="AA20" i="5"/>
  <c r="AB20" i="5"/>
  <c r="AC20" i="5"/>
  <c r="AD20" i="5"/>
  <c r="AE20" i="5"/>
  <c r="AF20" i="5"/>
  <c r="AG20" i="5"/>
  <c r="AH20" i="5"/>
  <c r="AI20" i="5"/>
  <c r="AJ20" i="5"/>
  <c r="AK20" i="5"/>
  <c r="AL20" i="5"/>
  <c r="AM20" i="5"/>
  <c r="AN20" i="5"/>
  <c r="AO20" i="5"/>
  <c r="AP20" i="5"/>
  <c r="AQ20" i="5"/>
  <c r="AR20" i="5"/>
  <c r="AT20" i="5"/>
  <c r="AU20" i="5"/>
  <c r="AV20" i="5"/>
  <c r="AW20" i="5"/>
  <c r="AX20" i="5"/>
  <c r="AY20" i="5"/>
  <c r="AZ20" i="5"/>
  <c r="BA20" i="5"/>
  <c r="BB20" i="5"/>
  <c r="BC20" i="5"/>
  <c r="BD20" i="5"/>
  <c r="BE20" i="5"/>
  <c r="BF20" i="5"/>
  <c r="F21" i="5"/>
  <c r="G21" i="5"/>
  <c r="H21" i="5"/>
  <c r="I21" i="5"/>
  <c r="M21" i="5"/>
  <c r="N21" i="5"/>
  <c r="O21" i="5"/>
  <c r="P21" i="5"/>
  <c r="Q21" i="5"/>
  <c r="R21" i="5"/>
  <c r="T21" i="5"/>
  <c r="U21" i="5"/>
  <c r="V21" i="5"/>
  <c r="W21" i="5"/>
  <c r="X21" i="5"/>
  <c r="Y21" i="5"/>
  <c r="Z21" i="5"/>
  <c r="AA21" i="5"/>
  <c r="AB21" i="5"/>
  <c r="AC21" i="5"/>
  <c r="AD21" i="5"/>
  <c r="AE21" i="5"/>
  <c r="AF21" i="5"/>
  <c r="AG21" i="5"/>
  <c r="AH21" i="5"/>
  <c r="AI21" i="5"/>
  <c r="AJ21" i="5"/>
  <c r="AK21" i="5"/>
  <c r="AL21" i="5"/>
  <c r="AM21" i="5"/>
  <c r="AN21" i="5"/>
  <c r="AO21" i="5"/>
  <c r="AP21" i="5"/>
  <c r="AQ21" i="5"/>
  <c r="AR21" i="5"/>
  <c r="AT21" i="5"/>
  <c r="AU21" i="5"/>
  <c r="AV21" i="5"/>
  <c r="AW21" i="5"/>
  <c r="AX21" i="5"/>
  <c r="AY21" i="5"/>
  <c r="AZ21" i="5"/>
  <c r="BA21" i="5"/>
  <c r="BB21" i="5"/>
  <c r="BC21" i="5"/>
  <c r="BD21" i="5"/>
  <c r="BE21" i="5"/>
  <c r="BF21" i="5"/>
  <c r="F22" i="5"/>
  <c r="G22" i="5"/>
  <c r="H22" i="5"/>
  <c r="I22" i="5"/>
  <c r="M22" i="5"/>
  <c r="N22" i="5"/>
  <c r="O22" i="5"/>
  <c r="P22" i="5"/>
  <c r="Q22" i="5"/>
  <c r="R22" i="5"/>
  <c r="T22" i="5"/>
  <c r="U22" i="5"/>
  <c r="V22" i="5"/>
  <c r="W22" i="5"/>
  <c r="X22" i="5"/>
  <c r="Y22" i="5"/>
  <c r="Z22" i="5"/>
  <c r="AA22" i="5"/>
  <c r="AB22" i="5"/>
  <c r="AC22" i="5"/>
  <c r="AD22" i="5"/>
  <c r="AE22" i="5"/>
  <c r="AF22" i="5"/>
  <c r="AG22" i="5"/>
  <c r="AH22" i="5"/>
  <c r="AI22" i="5"/>
  <c r="AJ22" i="5"/>
  <c r="AK22" i="5"/>
  <c r="AL22" i="5"/>
  <c r="AM22" i="5"/>
  <c r="AN22" i="5"/>
  <c r="AO22" i="5"/>
  <c r="AP22" i="5"/>
  <c r="AQ22" i="5"/>
  <c r="AR22" i="5"/>
  <c r="AT22" i="5"/>
  <c r="AU22" i="5"/>
  <c r="AV22" i="5"/>
  <c r="AW22" i="5"/>
  <c r="AX22" i="5"/>
  <c r="AY22" i="5"/>
  <c r="AZ22" i="5"/>
  <c r="BA22" i="5"/>
  <c r="BB22" i="5"/>
  <c r="BC22" i="5"/>
  <c r="BD22" i="5"/>
  <c r="BE22" i="5"/>
  <c r="BF22" i="5"/>
  <c r="F23" i="5"/>
  <c r="G23" i="5"/>
  <c r="H23" i="5"/>
  <c r="I23" i="5"/>
  <c r="M23" i="5"/>
  <c r="N23" i="5"/>
  <c r="O23" i="5"/>
  <c r="P23" i="5"/>
  <c r="Q23" i="5"/>
  <c r="R23" i="5"/>
  <c r="T23" i="5"/>
  <c r="U23" i="5"/>
  <c r="V23" i="5"/>
  <c r="W23" i="5"/>
  <c r="X23" i="5"/>
  <c r="Y23" i="5"/>
  <c r="Z23" i="5"/>
  <c r="AA23" i="5"/>
  <c r="AB23" i="5"/>
  <c r="AC23" i="5"/>
  <c r="AD23" i="5"/>
  <c r="AE23" i="5"/>
  <c r="AF23" i="5"/>
  <c r="AG23" i="5"/>
  <c r="AH23" i="5"/>
  <c r="AI23" i="5"/>
  <c r="AJ23" i="5"/>
  <c r="AK23" i="5"/>
  <c r="AL23" i="5"/>
  <c r="AM23" i="5"/>
  <c r="AN23" i="5"/>
  <c r="AO23" i="5"/>
  <c r="AP23" i="5"/>
  <c r="AQ23" i="5"/>
  <c r="AR23" i="5"/>
  <c r="AT23" i="5"/>
  <c r="AU23" i="5"/>
  <c r="AV23" i="5"/>
  <c r="AW23" i="5"/>
  <c r="AX23" i="5"/>
  <c r="AY23" i="5"/>
  <c r="AZ23" i="5"/>
  <c r="BA23" i="5"/>
  <c r="BB23" i="5"/>
  <c r="BC23" i="5"/>
  <c r="BD23" i="5"/>
  <c r="BE23" i="5"/>
  <c r="BF23" i="5"/>
  <c r="F24" i="5"/>
  <c r="G24" i="5"/>
  <c r="H24" i="5"/>
  <c r="I24" i="5"/>
  <c r="M24" i="5"/>
  <c r="N24" i="5"/>
  <c r="O24" i="5"/>
  <c r="P24" i="5"/>
  <c r="Q24" i="5"/>
  <c r="R24" i="5"/>
  <c r="T24" i="5"/>
  <c r="U24" i="5"/>
  <c r="V24" i="5"/>
  <c r="W24" i="5"/>
  <c r="X24" i="5"/>
  <c r="Y24" i="5"/>
  <c r="Z24" i="5"/>
  <c r="AA24" i="5"/>
  <c r="AB24" i="5"/>
  <c r="AC24" i="5"/>
  <c r="AD24" i="5"/>
  <c r="AE24" i="5"/>
  <c r="AF24" i="5"/>
  <c r="AG24" i="5"/>
  <c r="AH24" i="5"/>
  <c r="AI24" i="5"/>
  <c r="AJ24" i="5"/>
  <c r="AK24" i="5"/>
  <c r="AL24" i="5"/>
  <c r="AM24" i="5"/>
  <c r="AN24" i="5"/>
  <c r="AO24" i="5"/>
  <c r="AP24" i="5"/>
  <c r="AQ24" i="5"/>
  <c r="AR24" i="5"/>
  <c r="AT24" i="5"/>
  <c r="AU24" i="5"/>
  <c r="AV24" i="5"/>
  <c r="AW24" i="5"/>
  <c r="AX24" i="5"/>
  <c r="AY24" i="5"/>
  <c r="AZ24" i="5"/>
  <c r="BA24" i="5"/>
  <c r="BB24" i="5"/>
  <c r="BC24" i="5"/>
  <c r="BD24" i="5"/>
  <c r="BE24" i="5"/>
  <c r="BF24" i="5"/>
  <c r="F25" i="5"/>
  <c r="G25" i="5"/>
  <c r="H25" i="5"/>
  <c r="I25" i="5"/>
  <c r="M25" i="5"/>
  <c r="N25" i="5"/>
  <c r="O25" i="5"/>
  <c r="P25" i="5"/>
  <c r="Q25" i="5"/>
  <c r="R25" i="5"/>
  <c r="T25" i="5"/>
  <c r="U25" i="5"/>
  <c r="V25" i="5"/>
  <c r="W25" i="5"/>
  <c r="X25" i="5"/>
  <c r="Y25" i="5"/>
  <c r="Z25" i="5"/>
  <c r="AA25" i="5"/>
  <c r="AB25" i="5"/>
  <c r="AC25" i="5"/>
  <c r="AD25" i="5"/>
  <c r="AE25" i="5"/>
  <c r="AF25" i="5"/>
  <c r="AG25" i="5"/>
  <c r="AH25" i="5"/>
  <c r="AI25" i="5"/>
  <c r="AJ25" i="5"/>
  <c r="AK25" i="5"/>
  <c r="AL25" i="5"/>
  <c r="AM25" i="5"/>
  <c r="AN25" i="5"/>
  <c r="AO25" i="5"/>
  <c r="AP25" i="5"/>
  <c r="AQ25" i="5"/>
  <c r="AR25" i="5"/>
  <c r="AT25" i="5"/>
  <c r="AU25" i="5"/>
  <c r="AV25" i="5"/>
  <c r="AW25" i="5"/>
  <c r="AX25" i="5"/>
  <c r="AY25" i="5"/>
  <c r="AZ25" i="5"/>
  <c r="BA25" i="5"/>
  <c r="BB25" i="5"/>
  <c r="BC25" i="5"/>
  <c r="BD25" i="5"/>
  <c r="BE25" i="5"/>
  <c r="BF25" i="5"/>
  <c r="F26" i="5"/>
  <c r="G26" i="5"/>
  <c r="H26" i="5"/>
  <c r="I26" i="5"/>
  <c r="M26" i="5"/>
  <c r="N26" i="5"/>
  <c r="O26" i="5"/>
  <c r="P26" i="5"/>
  <c r="Q26" i="5"/>
  <c r="R26" i="5"/>
  <c r="T26" i="5"/>
  <c r="U26" i="5"/>
  <c r="V26" i="5"/>
  <c r="W26" i="5"/>
  <c r="X26" i="5"/>
  <c r="Y26" i="5"/>
  <c r="Z26" i="5"/>
  <c r="AA26" i="5"/>
  <c r="AB26" i="5"/>
  <c r="AC26" i="5"/>
  <c r="AD26" i="5"/>
  <c r="AE26" i="5"/>
  <c r="AF26" i="5"/>
  <c r="AG26" i="5"/>
  <c r="AH26" i="5"/>
  <c r="AI26" i="5"/>
  <c r="AJ26" i="5"/>
  <c r="AK26" i="5"/>
  <c r="AL26" i="5"/>
  <c r="AM26" i="5"/>
  <c r="AN26" i="5"/>
  <c r="AO26" i="5"/>
  <c r="AP26" i="5"/>
  <c r="AQ26" i="5"/>
  <c r="AR26" i="5"/>
  <c r="AT26" i="5"/>
  <c r="AU26" i="5"/>
  <c r="AV26" i="5"/>
  <c r="AW26" i="5"/>
  <c r="AX26" i="5"/>
  <c r="AY26" i="5"/>
  <c r="AZ26" i="5"/>
  <c r="BA26" i="5"/>
  <c r="BB26" i="5"/>
  <c r="BC26" i="5"/>
  <c r="BD26" i="5"/>
  <c r="BE26" i="5"/>
  <c r="BF26" i="5"/>
  <c r="F27" i="5"/>
  <c r="G27" i="5"/>
  <c r="H27" i="5"/>
  <c r="I27" i="5"/>
  <c r="M27" i="5"/>
  <c r="N27" i="5"/>
  <c r="O27" i="5"/>
  <c r="P27" i="5"/>
  <c r="Q27" i="5"/>
  <c r="R27" i="5"/>
  <c r="T27" i="5"/>
  <c r="U27" i="5"/>
  <c r="V27" i="5"/>
  <c r="W27" i="5"/>
  <c r="X27" i="5"/>
  <c r="Y27" i="5"/>
  <c r="Z27" i="5"/>
  <c r="AA27" i="5"/>
  <c r="AB27" i="5"/>
  <c r="AC27" i="5"/>
  <c r="AD27" i="5"/>
  <c r="AE27" i="5"/>
  <c r="AF27" i="5"/>
  <c r="AG27" i="5"/>
  <c r="AH27" i="5"/>
  <c r="AI27" i="5"/>
  <c r="AJ27" i="5"/>
  <c r="AK27" i="5"/>
  <c r="AL27" i="5"/>
  <c r="AM27" i="5"/>
  <c r="AN27" i="5"/>
  <c r="AO27" i="5"/>
  <c r="AP27" i="5"/>
  <c r="AQ27" i="5"/>
  <c r="AR27" i="5"/>
  <c r="AT27" i="5"/>
  <c r="AU27" i="5"/>
  <c r="AV27" i="5"/>
  <c r="AW27" i="5"/>
  <c r="AX27" i="5"/>
  <c r="AY27" i="5"/>
  <c r="AZ27" i="5"/>
  <c r="BA27" i="5"/>
  <c r="BB27" i="5"/>
  <c r="BC27" i="5"/>
  <c r="BD27" i="5"/>
  <c r="BE27" i="5"/>
  <c r="BF27" i="5"/>
  <c r="F28" i="5"/>
  <c r="G28" i="5"/>
  <c r="H28" i="5"/>
  <c r="I28" i="5"/>
  <c r="M28" i="5"/>
  <c r="N28" i="5"/>
  <c r="O28" i="5"/>
  <c r="P28" i="5"/>
  <c r="Q28" i="5"/>
  <c r="R28" i="5"/>
  <c r="T28" i="5"/>
  <c r="U28" i="5"/>
  <c r="V28" i="5"/>
  <c r="W28" i="5"/>
  <c r="X28" i="5"/>
  <c r="Y28" i="5"/>
  <c r="Z28" i="5"/>
  <c r="AA28" i="5"/>
  <c r="AB28" i="5"/>
  <c r="AC28" i="5"/>
  <c r="AD28" i="5"/>
  <c r="AE28" i="5"/>
  <c r="AF28" i="5"/>
  <c r="AG28" i="5"/>
  <c r="AH28" i="5"/>
  <c r="AI28" i="5"/>
  <c r="AJ28" i="5"/>
  <c r="AK28" i="5"/>
  <c r="AL28" i="5"/>
  <c r="AM28" i="5"/>
  <c r="AN28" i="5"/>
  <c r="AO28" i="5"/>
  <c r="AP28" i="5"/>
  <c r="AQ28" i="5"/>
  <c r="AR28" i="5"/>
  <c r="AT28" i="5"/>
  <c r="AU28" i="5"/>
  <c r="AV28" i="5"/>
  <c r="AW28" i="5"/>
  <c r="AX28" i="5"/>
  <c r="AY28" i="5"/>
  <c r="AZ28" i="5"/>
  <c r="BA28" i="5"/>
  <c r="BB28" i="5"/>
  <c r="BC28" i="5"/>
  <c r="BD28" i="5"/>
  <c r="BE28" i="5"/>
  <c r="BF28" i="5"/>
  <c r="F29" i="5"/>
  <c r="G29" i="5"/>
  <c r="H29" i="5"/>
  <c r="I29" i="5"/>
  <c r="M29" i="5"/>
  <c r="N29" i="5"/>
  <c r="O29" i="5"/>
  <c r="P29" i="5"/>
  <c r="Q29" i="5"/>
  <c r="R29" i="5"/>
  <c r="T29" i="5"/>
  <c r="U29" i="5"/>
  <c r="V29" i="5"/>
  <c r="W29" i="5"/>
  <c r="X29" i="5"/>
  <c r="Y29" i="5"/>
  <c r="Z29" i="5"/>
  <c r="AA29" i="5"/>
  <c r="AB29" i="5"/>
  <c r="AC29" i="5"/>
  <c r="AD29" i="5"/>
  <c r="AE29" i="5"/>
  <c r="AF29" i="5"/>
  <c r="AG29" i="5"/>
  <c r="AH29" i="5"/>
  <c r="AI29" i="5"/>
  <c r="AJ29" i="5"/>
  <c r="AK29" i="5"/>
  <c r="AL29" i="5"/>
  <c r="AM29" i="5"/>
  <c r="AN29" i="5"/>
  <c r="AO29" i="5"/>
  <c r="AP29" i="5"/>
  <c r="AQ29" i="5"/>
  <c r="AR29" i="5"/>
  <c r="AT29" i="5"/>
  <c r="AU29" i="5"/>
  <c r="AV29" i="5"/>
  <c r="AW29" i="5"/>
  <c r="AX29" i="5"/>
  <c r="AY29" i="5"/>
  <c r="AZ29" i="5"/>
  <c r="BA29" i="5"/>
  <c r="BB29" i="5"/>
  <c r="BC29" i="5"/>
  <c r="BD29" i="5"/>
  <c r="BE29" i="5"/>
  <c r="BF29" i="5"/>
  <c r="F30" i="5"/>
  <c r="G30" i="5"/>
  <c r="H30" i="5"/>
  <c r="I30" i="5"/>
  <c r="M30" i="5"/>
  <c r="N30" i="5"/>
  <c r="O30" i="5"/>
  <c r="P30" i="5"/>
  <c r="Q30" i="5"/>
  <c r="R30" i="5"/>
  <c r="T30" i="5"/>
  <c r="U30" i="5"/>
  <c r="V30" i="5"/>
  <c r="W30" i="5"/>
  <c r="X30" i="5"/>
  <c r="Y30" i="5"/>
  <c r="Z30" i="5"/>
  <c r="AA30" i="5"/>
  <c r="AB30" i="5"/>
  <c r="AC30" i="5"/>
  <c r="AD30" i="5"/>
  <c r="AE30" i="5"/>
  <c r="AF30" i="5"/>
  <c r="AG30" i="5"/>
  <c r="AH30" i="5"/>
  <c r="AI30" i="5"/>
  <c r="AJ30" i="5"/>
  <c r="AK30" i="5"/>
  <c r="AL30" i="5"/>
  <c r="AM30" i="5"/>
  <c r="AN30" i="5"/>
  <c r="AO30" i="5"/>
  <c r="AP30" i="5"/>
  <c r="AQ30" i="5"/>
  <c r="AR30" i="5"/>
  <c r="AT30" i="5"/>
  <c r="AU30" i="5"/>
  <c r="AV30" i="5"/>
  <c r="AW30" i="5"/>
  <c r="AX30" i="5"/>
  <c r="AY30" i="5"/>
  <c r="AZ30" i="5"/>
  <c r="BA30" i="5"/>
  <c r="BB30" i="5"/>
  <c r="BC30" i="5"/>
  <c r="BD30" i="5"/>
  <c r="BE30" i="5"/>
  <c r="BF30" i="5"/>
  <c r="F31" i="5"/>
  <c r="G31" i="5"/>
  <c r="H31" i="5"/>
  <c r="I31" i="5"/>
  <c r="M31" i="5"/>
  <c r="N31" i="5"/>
  <c r="O31" i="5"/>
  <c r="P31" i="5"/>
  <c r="Q31" i="5"/>
  <c r="R31" i="5"/>
  <c r="T31" i="5"/>
  <c r="U31" i="5"/>
  <c r="V31" i="5"/>
  <c r="W31" i="5"/>
  <c r="X31" i="5"/>
  <c r="Y31" i="5"/>
  <c r="Z31" i="5"/>
  <c r="AA31" i="5"/>
  <c r="AB31" i="5"/>
  <c r="AC31" i="5"/>
  <c r="AD31" i="5"/>
  <c r="AE31" i="5"/>
  <c r="AF31" i="5"/>
  <c r="AG31" i="5"/>
  <c r="AH31" i="5"/>
  <c r="AI31" i="5"/>
  <c r="AJ31" i="5"/>
  <c r="AK31" i="5"/>
  <c r="AL31" i="5"/>
  <c r="AM31" i="5"/>
  <c r="AN31" i="5"/>
  <c r="AO31" i="5"/>
  <c r="AP31" i="5"/>
  <c r="AQ31" i="5"/>
  <c r="AR31" i="5"/>
  <c r="AT31" i="5"/>
  <c r="AU31" i="5"/>
  <c r="AV31" i="5"/>
  <c r="AW31" i="5"/>
  <c r="AX31" i="5"/>
  <c r="AY31" i="5"/>
  <c r="AZ31" i="5"/>
  <c r="BA31" i="5"/>
  <c r="BB31" i="5"/>
  <c r="BC31" i="5"/>
  <c r="BD31" i="5"/>
  <c r="BE31" i="5"/>
  <c r="BF31" i="5"/>
  <c r="F32" i="5"/>
  <c r="G32" i="5"/>
  <c r="H32" i="5"/>
  <c r="I32" i="5"/>
  <c r="M32" i="5"/>
  <c r="N32" i="5"/>
  <c r="O32" i="5"/>
  <c r="P32" i="5"/>
  <c r="Q32" i="5"/>
  <c r="R32" i="5"/>
  <c r="T32" i="5"/>
  <c r="U32" i="5"/>
  <c r="V32" i="5"/>
  <c r="W32" i="5"/>
  <c r="X32" i="5"/>
  <c r="Y32" i="5"/>
  <c r="Z32" i="5"/>
  <c r="AA32" i="5"/>
  <c r="AB32" i="5"/>
  <c r="AC32" i="5"/>
  <c r="AD32" i="5"/>
  <c r="AE32" i="5"/>
  <c r="AF32" i="5"/>
  <c r="AG32" i="5"/>
  <c r="AH32" i="5"/>
  <c r="AI32" i="5"/>
  <c r="AJ32" i="5"/>
  <c r="AK32" i="5"/>
  <c r="AL32" i="5"/>
  <c r="AM32" i="5"/>
  <c r="AN32" i="5"/>
  <c r="AO32" i="5"/>
  <c r="AP32" i="5"/>
  <c r="AQ32" i="5"/>
  <c r="AR32" i="5"/>
  <c r="AT32" i="5"/>
  <c r="AU32" i="5"/>
  <c r="AV32" i="5"/>
  <c r="AW32" i="5"/>
  <c r="AX32" i="5"/>
  <c r="AY32" i="5"/>
  <c r="AZ32" i="5"/>
  <c r="BA32" i="5"/>
  <c r="BB32" i="5"/>
  <c r="BC32" i="5"/>
  <c r="BD32" i="5"/>
  <c r="BE32" i="5"/>
  <c r="BF32" i="5"/>
  <c r="F33" i="5"/>
  <c r="G33" i="5"/>
  <c r="H33" i="5"/>
  <c r="I33" i="5"/>
  <c r="M33" i="5"/>
  <c r="N33" i="5"/>
  <c r="O33" i="5"/>
  <c r="P33" i="5"/>
  <c r="Q33" i="5"/>
  <c r="R33" i="5"/>
  <c r="T33" i="5"/>
  <c r="U33" i="5"/>
  <c r="V33" i="5"/>
  <c r="W33" i="5"/>
  <c r="X33" i="5"/>
  <c r="Y33" i="5"/>
  <c r="Z33" i="5"/>
  <c r="AA33" i="5"/>
  <c r="AB33" i="5"/>
  <c r="AC33" i="5"/>
  <c r="AD33" i="5"/>
  <c r="AE33" i="5"/>
  <c r="AF33" i="5"/>
  <c r="AG33" i="5"/>
  <c r="AH33" i="5"/>
  <c r="AI33" i="5"/>
  <c r="AJ33" i="5"/>
  <c r="AK33" i="5"/>
  <c r="AL33" i="5"/>
  <c r="AM33" i="5"/>
  <c r="AN33" i="5"/>
  <c r="AO33" i="5"/>
  <c r="AP33" i="5"/>
  <c r="AQ33" i="5"/>
  <c r="AR33" i="5"/>
  <c r="AT33" i="5"/>
  <c r="AU33" i="5"/>
  <c r="AV33" i="5"/>
  <c r="AW33" i="5"/>
  <c r="AX33" i="5"/>
  <c r="AY33" i="5"/>
  <c r="AZ33" i="5"/>
  <c r="BA33" i="5"/>
  <c r="BB33" i="5"/>
  <c r="BC33" i="5"/>
  <c r="BD33" i="5"/>
  <c r="BE33" i="5"/>
  <c r="BF33" i="5"/>
  <c r="F34" i="5"/>
  <c r="G34" i="5"/>
  <c r="H34" i="5"/>
  <c r="I34" i="5"/>
  <c r="M34" i="5"/>
  <c r="N34" i="5"/>
  <c r="O34" i="5"/>
  <c r="P34" i="5"/>
  <c r="Q34" i="5"/>
  <c r="R34" i="5"/>
  <c r="T34" i="5"/>
  <c r="U34" i="5"/>
  <c r="V34" i="5"/>
  <c r="W34" i="5"/>
  <c r="X34" i="5"/>
  <c r="Y34" i="5"/>
  <c r="Z34" i="5"/>
  <c r="AA34" i="5"/>
  <c r="AB34" i="5"/>
  <c r="AC34" i="5"/>
  <c r="AD34" i="5"/>
  <c r="AE34" i="5"/>
  <c r="AF34" i="5"/>
  <c r="AG34" i="5"/>
  <c r="AH34" i="5"/>
  <c r="AI34" i="5"/>
  <c r="AJ34" i="5"/>
  <c r="AK34" i="5"/>
  <c r="AL34" i="5"/>
  <c r="AM34" i="5"/>
  <c r="AN34" i="5"/>
  <c r="AO34" i="5"/>
  <c r="AP34" i="5"/>
  <c r="AQ34" i="5"/>
  <c r="AR34" i="5"/>
  <c r="AT34" i="5"/>
  <c r="AU34" i="5"/>
  <c r="AV34" i="5"/>
  <c r="AW34" i="5"/>
  <c r="AX34" i="5"/>
  <c r="AY34" i="5"/>
  <c r="AZ34" i="5"/>
  <c r="BA34" i="5"/>
  <c r="BB34" i="5"/>
  <c r="BC34" i="5"/>
  <c r="BD34" i="5"/>
  <c r="BE34" i="5"/>
  <c r="BF34" i="5"/>
  <c r="F35" i="5"/>
  <c r="G35" i="5"/>
  <c r="H35" i="5"/>
  <c r="I35" i="5"/>
  <c r="M35" i="5"/>
  <c r="N35" i="5"/>
  <c r="O35" i="5"/>
  <c r="P35" i="5"/>
  <c r="Q35" i="5"/>
  <c r="R35" i="5"/>
  <c r="T35" i="5"/>
  <c r="U35" i="5"/>
  <c r="V35" i="5"/>
  <c r="W35" i="5"/>
  <c r="X35" i="5"/>
  <c r="Y35" i="5"/>
  <c r="Z35" i="5"/>
  <c r="AA35" i="5"/>
  <c r="AB35" i="5"/>
  <c r="AC35" i="5"/>
  <c r="AD35" i="5"/>
  <c r="AE35" i="5"/>
  <c r="AF35" i="5"/>
  <c r="AG35" i="5"/>
  <c r="AH35" i="5"/>
  <c r="AI35" i="5"/>
  <c r="AJ35" i="5"/>
  <c r="AK35" i="5"/>
  <c r="AL35" i="5"/>
  <c r="AM35" i="5"/>
  <c r="AN35" i="5"/>
  <c r="AO35" i="5"/>
  <c r="AP35" i="5"/>
  <c r="AQ35" i="5"/>
  <c r="AR35" i="5"/>
  <c r="AT35" i="5"/>
  <c r="AU35" i="5"/>
  <c r="AV35" i="5"/>
  <c r="AW35" i="5"/>
  <c r="AX35" i="5"/>
  <c r="AY35" i="5"/>
  <c r="AZ35" i="5"/>
  <c r="BA35" i="5"/>
  <c r="BB35" i="5"/>
  <c r="BC35" i="5"/>
  <c r="BD35" i="5"/>
  <c r="BE35" i="5"/>
  <c r="BF35" i="5"/>
  <c r="F36" i="5"/>
  <c r="G36" i="5"/>
  <c r="H36" i="5"/>
  <c r="I36" i="5"/>
  <c r="M36" i="5"/>
  <c r="N36" i="5"/>
  <c r="O36" i="5"/>
  <c r="P36" i="5"/>
  <c r="Q36" i="5"/>
  <c r="R36" i="5"/>
  <c r="T36" i="5"/>
  <c r="U36" i="5"/>
  <c r="V36" i="5"/>
  <c r="W36" i="5"/>
  <c r="X36" i="5"/>
  <c r="Y36" i="5"/>
  <c r="Z36" i="5"/>
  <c r="AA36" i="5"/>
  <c r="AB36" i="5"/>
  <c r="AC36" i="5"/>
  <c r="AD36" i="5"/>
  <c r="AE36" i="5"/>
  <c r="AF36" i="5"/>
  <c r="AG36" i="5"/>
  <c r="AH36" i="5"/>
  <c r="AI36" i="5"/>
  <c r="AJ36" i="5"/>
  <c r="AK36" i="5"/>
  <c r="AL36" i="5"/>
  <c r="AM36" i="5"/>
  <c r="AN36" i="5"/>
  <c r="AO36" i="5"/>
  <c r="AP36" i="5"/>
  <c r="AQ36" i="5"/>
  <c r="AR36" i="5"/>
  <c r="AT36" i="5"/>
  <c r="AU36" i="5"/>
  <c r="AV36" i="5"/>
  <c r="AW36" i="5"/>
  <c r="AX36" i="5"/>
  <c r="AY36" i="5"/>
  <c r="AZ36" i="5"/>
  <c r="BA36" i="5"/>
  <c r="BB36" i="5"/>
  <c r="BC36" i="5"/>
  <c r="BD36" i="5"/>
  <c r="BE36" i="5"/>
  <c r="BF36" i="5"/>
  <c r="F37" i="5"/>
  <c r="G37" i="5"/>
  <c r="H37" i="5"/>
  <c r="I37" i="5"/>
  <c r="M37" i="5"/>
  <c r="N37" i="5"/>
  <c r="O37" i="5"/>
  <c r="P37" i="5"/>
  <c r="Q37" i="5"/>
  <c r="R37" i="5"/>
  <c r="T37" i="5"/>
  <c r="U37" i="5"/>
  <c r="V37" i="5"/>
  <c r="W37" i="5"/>
  <c r="X37" i="5"/>
  <c r="Y37" i="5"/>
  <c r="Z37" i="5"/>
  <c r="AA37" i="5"/>
  <c r="AB37" i="5"/>
  <c r="AC37" i="5"/>
  <c r="AD37" i="5"/>
  <c r="AE37" i="5"/>
  <c r="AF37" i="5"/>
  <c r="AG37" i="5"/>
  <c r="AH37" i="5"/>
  <c r="AI37" i="5"/>
  <c r="AJ37" i="5"/>
  <c r="AK37" i="5"/>
  <c r="AL37" i="5"/>
  <c r="AM37" i="5"/>
  <c r="AN37" i="5"/>
  <c r="AO37" i="5"/>
  <c r="AP37" i="5"/>
  <c r="AQ37" i="5"/>
  <c r="AR37" i="5"/>
  <c r="AT37" i="5"/>
  <c r="AU37" i="5"/>
  <c r="AV37" i="5"/>
  <c r="AW37" i="5"/>
  <c r="AX37" i="5"/>
  <c r="AY37" i="5"/>
  <c r="AZ37" i="5"/>
  <c r="BA37" i="5"/>
  <c r="BB37" i="5"/>
  <c r="BC37" i="5"/>
  <c r="BD37" i="5"/>
  <c r="BE37" i="5"/>
  <c r="BF37" i="5"/>
  <c r="F38" i="5"/>
  <c r="G38" i="5"/>
  <c r="H38" i="5"/>
  <c r="I38" i="5"/>
  <c r="M38" i="5"/>
  <c r="N38" i="5"/>
  <c r="O38" i="5"/>
  <c r="P38" i="5"/>
  <c r="Q38" i="5"/>
  <c r="R38" i="5"/>
  <c r="T38" i="5"/>
  <c r="U38" i="5"/>
  <c r="V38" i="5"/>
  <c r="W38" i="5"/>
  <c r="X38" i="5"/>
  <c r="Y38" i="5"/>
  <c r="Z38" i="5"/>
  <c r="AA38" i="5"/>
  <c r="AB38" i="5"/>
  <c r="AC38" i="5"/>
  <c r="AD38" i="5"/>
  <c r="AE38" i="5"/>
  <c r="AF38" i="5"/>
  <c r="AG38" i="5"/>
  <c r="AH38" i="5"/>
  <c r="AI38" i="5"/>
  <c r="AJ38" i="5"/>
  <c r="AK38" i="5"/>
  <c r="AL38" i="5"/>
  <c r="AM38" i="5"/>
  <c r="AN38" i="5"/>
  <c r="AO38" i="5"/>
  <c r="AP38" i="5"/>
  <c r="AQ38" i="5"/>
  <c r="AR38" i="5"/>
  <c r="AT38" i="5"/>
  <c r="AU38" i="5"/>
  <c r="AV38" i="5"/>
  <c r="AW38" i="5"/>
  <c r="AX38" i="5"/>
  <c r="AY38" i="5"/>
  <c r="AZ38" i="5"/>
  <c r="BA38" i="5"/>
  <c r="BB38" i="5"/>
  <c r="BC38" i="5"/>
  <c r="BD38" i="5"/>
  <c r="BE38" i="5"/>
  <c r="BF38" i="5"/>
  <c r="F39" i="5"/>
  <c r="G39" i="5"/>
  <c r="H39" i="5"/>
  <c r="I39" i="5"/>
  <c r="M39" i="5"/>
  <c r="N39" i="5"/>
  <c r="O39" i="5"/>
  <c r="P39" i="5"/>
  <c r="Q39" i="5"/>
  <c r="R39" i="5"/>
  <c r="T39" i="5"/>
  <c r="U39" i="5"/>
  <c r="V39" i="5"/>
  <c r="W39" i="5"/>
  <c r="X39" i="5"/>
  <c r="Y39" i="5"/>
  <c r="Z39" i="5"/>
  <c r="AA39" i="5"/>
  <c r="AB39" i="5"/>
  <c r="AC39" i="5"/>
  <c r="AD39" i="5"/>
  <c r="AE39" i="5"/>
  <c r="AF39" i="5"/>
  <c r="AG39" i="5"/>
  <c r="AH39" i="5"/>
  <c r="AI39" i="5"/>
  <c r="AJ39" i="5"/>
  <c r="AK39" i="5"/>
  <c r="AL39" i="5"/>
  <c r="AM39" i="5"/>
  <c r="AN39" i="5"/>
  <c r="AO39" i="5"/>
  <c r="AP39" i="5"/>
  <c r="AQ39" i="5"/>
  <c r="AR39" i="5"/>
  <c r="AT39" i="5"/>
  <c r="AU39" i="5"/>
  <c r="AV39" i="5"/>
  <c r="AW39" i="5"/>
  <c r="AX39" i="5"/>
  <c r="AY39" i="5"/>
  <c r="AZ39" i="5"/>
  <c r="BA39" i="5"/>
  <c r="BB39" i="5"/>
  <c r="BC39" i="5"/>
  <c r="BD39" i="5"/>
  <c r="BE39" i="5"/>
  <c r="BF39" i="5"/>
  <c r="F40" i="5"/>
  <c r="G40" i="5"/>
  <c r="H40" i="5"/>
  <c r="I40" i="5"/>
  <c r="M40" i="5"/>
  <c r="N40" i="5"/>
  <c r="O40" i="5"/>
  <c r="P40" i="5"/>
  <c r="Q40" i="5"/>
  <c r="R40" i="5"/>
  <c r="T40" i="5"/>
  <c r="U40" i="5"/>
  <c r="V40" i="5"/>
  <c r="W40" i="5"/>
  <c r="X40" i="5"/>
  <c r="Y40" i="5"/>
  <c r="Z40" i="5"/>
  <c r="AA40" i="5"/>
  <c r="AB40" i="5"/>
  <c r="AC40" i="5"/>
  <c r="AD40" i="5"/>
  <c r="AE40" i="5"/>
  <c r="AF40" i="5"/>
  <c r="AG40" i="5"/>
  <c r="AH40" i="5"/>
  <c r="AI40" i="5"/>
  <c r="AJ40" i="5"/>
  <c r="AK40" i="5"/>
  <c r="AL40" i="5"/>
  <c r="AM40" i="5"/>
  <c r="AN40" i="5"/>
  <c r="AO40" i="5"/>
  <c r="AP40" i="5"/>
  <c r="AQ40" i="5"/>
  <c r="AR40" i="5"/>
  <c r="AT40" i="5"/>
  <c r="AU40" i="5"/>
  <c r="AV40" i="5"/>
  <c r="AW40" i="5"/>
  <c r="AX40" i="5"/>
  <c r="AY40" i="5"/>
  <c r="AZ40" i="5"/>
  <c r="BA40" i="5"/>
  <c r="BB40" i="5"/>
  <c r="BC40" i="5"/>
  <c r="BD40" i="5"/>
  <c r="BE40" i="5"/>
  <c r="BF40" i="5"/>
  <c r="F41" i="5"/>
  <c r="G41" i="5"/>
  <c r="H41" i="5"/>
  <c r="I41" i="5"/>
  <c r="M41" i="5"/>
  <c r="N41" i="5"/>
  <c r="O41" i="5"/>
  <c r="P41" i="5"/>
  <c r="Q41" i="5"/>
  <c r="R41" i="5"/>
  <c r="T41" i="5"/>
  <c r="U41" i="5"/>
  <c r="V41" i="5"/>
  <c r="W41" i="5"/>
  <c r="X41" i="5"/>
  <c r="Y41" i="5"/>
  <c r="Z41" i="5"/>
  <c r="AA41" i="5"/>
  <c r="AB41" i="5"/>
  <c r="AC41" i="5"/>
  <c r="AD41" i="5"/>
  <c r="AE41" i="5"/>
  <c r="AF41" i="5"/>
  <c r="AG41" i="5"/>
  <c r="AH41" i="5"/>
  <c r="AI41" i="5"/>
  <c r="AJ41" i="5"/>
  <c r="AK41" i="5"/>
  <c r="AL41" i="5"/>
  <c r="AM41" i="5"/>
  <c r="AN41" i="5"/>
  <c r="AO41" i="5"/>
  <c r="AP41" i="5"/>
  <c r="AQ41" i="5"/>
  <c r="AR41" i="5"/>
  <c r="AT41" i="5"/>
  <c r="AU41" i="5"/>
  <c r="AV41" i="5"/>
  <c r="AW41" i="5"/>
  <c r="AX41" i="5"/>
  <c r="AY41" i="5"/>
  <c r="AZ41" i="5"/>
  <c r="BA41" i="5"/>
  <c r="BB41" i="5"/>
  <c r="BC41" i="5"/>
  <c r="BD41" i="5"/>
  <c r="BE41" i="5"/>
  <c r="BF41" i="5"/>
  <c r="F42" i="5"/>
  <c r="G42" i="5"/>
  <c r="H42" i="5"/>
  <c r="I42" i="5"/>
  <c r="M42" i="5"/>
  <c r="N42" i="5"/>
  <c r="O42" i="5"/>
  <c r="P42" i="5"/>
  <c r="Q42" i="5"/>
  <c r="R42" i="5"/>
  <c r="T42" i="5"/>
  <c r="U42" i="5"/>
  <c r="V42" i="5"/>
  <c r="W42" i="5"/>
  <c r="X42" i="5"/>
  <c r="Y42" i="5"/>
  <c r="Z42" i="5"/>
  <c r="AA42" i="5"/>
  <c r="AB42" i="5"/>
  <c r="AC42" i="5"/>
  <c r="AD42" i="5"/>
  <c r="AE42" i="5"/>
  <c r="AF42" i="5"/>
  <c r="AG42" i="5"/>
  <c r="AH42" i="5"/>
  <c r="AI42" i="5"/>
  <c r="AJ42" i="5"/>
  <c r="AK42" i="5"/>
  <c r="AL42" i="5"/>
  <c r="AM42" i="5"/>
  <c r="AN42" i="5"/>
  <c r="AO42" i="5"/>
  <c r="AP42" i="5"/>
  <c r="AQ42" i="5"/>
  <c r="AR42" i="5"/>
  <c r="AT42" i="5"/>
  <c r="AU42" i="5"/>
  <c r="AV42" i="5"/>
  <c r="AW42" i="5"/>
  <c r="AX42" i="5"/>
  <c r="AY42" i="5"/>
  <c r="AZ42" i="5"/>
  <c r="BA42" i="5"/>
  <c r="BB42" i="5"/>
  <c r="BC42" i="5"/>
  <c r="BD42" i="5"/>
  <c r="BE42" i="5"/>
  <c r="BF42" i="5"/>
  <c r="F43" i="5"/>
  <c r="G43" i="5"/>
  <c r="H43" i="5"/>
  <c r="I43" i="5"/>
  <c r="M43" i="5"/>
  <c r="N43" i="5"/>
  <c r="O43" i="5"/>
  <c r="P43" i="5"/>
  <c r="Q43" i="5"/>
  <c r="R43" i="5"/>
  <c r="T43" i="5"/>
  <c r="U43" i="5"/>
  <c r="V43" i="5"/>
  <c r="W43" i="5"/>
  <c r="X43" i="5"/>
  <c r="Y43" i="5"/>
  <c r="Z43" i="5"/>
  <c r="AA43" i="5"/>
  <c r="AB43" i="5"/>
  <c r="AC43" i="5"/>
  <c r="AD43" i="5"/>
  <c r="AE43" i="5"/>
  <c r="AF43" i="5"/>
  <c r="AG43" i="5"/>
  <c r="AH43" i="5"/>
  <c r="AI43" i="5"/>
  <c r="AJ43" i="5"/>
  <c r="AK43" i="5"/>
  <c r="AL43" i="5"/>
  <c r="AM43" i="5"/>
  <c r="AN43" i="5"/>
  <c r="AO43" i="5"/>
  <c r="AP43" i="5"/>
  <c r="AQ43" i="5"/>
  <c r="AR43" i="5"/>
  <c r="AT43" i="5"/>
  <c r="AU43" i="5"/>
  <c r="AV43" i="5"/>
  <c r="AW43" i="5"/>
  <c r="AX43" i="5"/>
  <c r="AY43" i="5"/>
  <c r="AZ43" i="5"/>
  <c r="BA43" i="5"/>
  <c r="BB43" i="5"/>
  <c r="BC43" i="5"/>
  <c r="BD43" i="5"/>
  <c r="BE43" i="5"/>
  <c r="BF43" i="5"/>
  <c r="F44" i="5"/>
  <c r="G44" i="5"/>
  <c r="H44" i="5"/>
  <c r="I44" i="5"/>
  <c r="M44" i="5"/>
  <c r="N44" i="5"/>
  <c r="O44" i="5"/>
  <c r="P44" i="5"/>
  <c r="Q44" i="5"/>
  <c r="R44" i="5"/>
  <c r="T44" i="5"/>
  <c r="U44" i="5"/>
  <c r="V44" i="5"/>
  <c r="W44" i="5"/>
  <c r="X44" i="5"/>
  <c r="Y44" i="5"/>
  <c r="Z44" i="5"/>
  <c r="AA44" i="5"/>
  <c r="AB44" i="5"/>
  <c r="AC44" i="5"/>
  <c r="AD44" i="5"/>
  <c r="AE44" i="5"/>
  <c r="AF44" i="5"/>
  <c r="AG44" i="5"/>
  <c r="AH44" i="5"/>
  <c r="AI44" i="5"/>
  <c r="AJ44" i="5"/>
  <c r="AK44" i="5"/>
  <c r="AL44" i="5"/>
  <c r="AM44" i="5"/>
  <c r="AN44" i="5"/>
  <c r="AO44" i="5"/>
  <c r="AP44" i="5"/>
  <c r="AQ44" i="5"/>
  <c r="AR44" i="5"/>
  <c r="AT44" i="5"/>
  <c r="AU44" i="5"/>
  <c r="AV44" i="5"/>
  <c r="AW44" i="5"/>
  <c r="AX44" i="5"/>
  <c r="AY44" i="5"/>
  <c r="AZ44" i="5"/>
  <c r="BA44" i="5"/>
  <c r="BB44" i="5"/>
  <c r="BC44" i="5"/>
  <c r="BD44" i="5"/>
  <c r="BE44" i="5"/>
  <c r="BF44" i="5"/>
  <c r="F45" i="5"/>
  <c r="G45" i="5"/>
  <c r="H45" i="5"/>
  <c r="I45" i="5"/>
  <c r="M45" i="5"/>
  <c r="N45" i="5"/>
  <c r="O45" i="5"/>
  <c r="P45" i="5"/>
  <c r="Q45" i="5"/>
  <c r="R45" i="5"/>
  <c r="T45" i="5"/>
  <c r="U45" i="5"/>
  <c r="V45" i="5"/>
  <c r="W45" i="5"/>
  <c r="X45" i="5"/>
  <c r="Y45" i="5"/>
  <c r="Z45" i="5"/>
  <c r="AA45" i="5"/>
  <c r="AB45" i="5"/>
  <c r="AC45" i="5"/>
  <c r="AD45" i="5"/>
  <c r="AE45" i="5"/>
  <c r="AF45" i="5"/>
  <c r="AG45" i="5"/>
  <c r="AH45" i="5"/>
  <c r="AI45" i="5"/>
  <c r="AJ45" i="5"/>
  <c r="AK45" i="5"/>
  <c r="AL45" i="5"/>
  <c r="AM45" i="5"/>
  <c r="AN45" i="5"/>
  <c r="AO45" i="5"/>
  <c r="AP45" i="5"/>
  <c r="AQ45" i="5"/>
  <c r="AR45" i="5"/>
  <c r="AT45" i="5"/>
  <c r="AU45" i="5"/>
  <c r="AV45" i="5"/>
  <c r="AW45" i="5"/>
  <c r="AX45" i="5"/>
  <c r="AY45" i="5"/>
  <c r="AZ45" i="5"/>
  <c r="BA45" i="5"/>
  <c r="BB45" i="5"/>
  <c r="BC45" i="5"/>
  <c r="BD45" i="5"/>
  <c r="BE45" i="5"/>
  <c r="BF45" i="5"/>
  <c r="F46" i="5"/>
  <c r="G46" i="5"/>
  <c r="H46" i="5"/>
  <c r="I46" i="5"/>
  <c r="M46" i="5"/>
  <c r="N46" i="5"/>
  <c r="O46" i="5"/>
  <c r="P46" i="5"/>
  <c r="Q46" i="5"/>
  <c r="R46" i="5"/>
  <c r="T46" i="5"/>
  <c r="U46" i="5"/>
  <c r="V46" i="5"/>
  <c r="W46" i="5"/>
  <c r="X46" i="5"/>
  <c r="Y46" i="5"/>
  <c r="Z46" i="5"/>
  <c r="AA46" i="5"/>
  <c r="AB46" i="5"/>
  <c r="AC46" i="5"/>
  <c r="AD46" i="5"/>
  <c r="AE46" i="5"/>
  <c r="AF46" i="5"/>
  <c r="AG46" i="5"/>
  <c r="AH46" i="5"/>
  <c r="AI46" i="5"/>
  <c r="AJ46" i="5"/>
  <c r="AK46" i="5"/>
  <c r="AL46" i="5"/>
  <c r="AM46" i="5"/>
  <c r="AN46" i="5"/>
  <c r="AO46" i="5"/>
  <c r="AP46" i="5"/>
  <c r="AQ46" i="5"/>
  <c r="AR46" i="5"/>
  <c r="AT46" i="5"/>
  <c r="AU46" i="5"/>
  <c r="AV46" i="5"/>
  <c r="AW46" i="5"/>
  <c r="AX46" i="5"/>
  <c r="AY46" i="5"/>
  <c r="AZ46" i="5"/>
  <c r="BA46" i="5"/>
  <c r="BB46" i="5"/>
  <c r="BC46" i="5"/>
  <c r="BD46" i="5"/>
  <c r="BE46" i="5"/>
  <c r="BF46" i="5"/>
  <c r="F47" i="5"/>
  <c r="G47" i="5"/>
  <c r="H47" i="5"/>
  <c r="I47" i="5"/>
  <c r="M47" i="5"/>
  <c r="N47" i="5"/>
  <c r="O47" i="5"/>
  <c r="P47" i="5"/>
  <c r="Q47" i="5"/>
  <c r="R47" i="5"/>
  <c r="T47" i="5"/>
  <c r="U47" i="5"/>
  <c r="V47" i="5"/>
  <c r="W47" i="5"/>
  <c r="X47" i="5"/>
  <c r="Y47" i="5"/>
  <c r="Z47" i="5"/>
  <c r="AA47" i="5"/>
  <c r="AB47" i="5"/>
  <c r="AC47" i="5"/>
  <c r="AD47" i="5"/>
  <c r="AE47" i="5"/>
  <c r="AF47" i="5"/>
  <c r="AG47" i="5"/>
  <c r="AH47" i="5"/>
  <c r="AI47" i="5"/>
  <c r="AJ47" i="5"/>
  <c r="AK47" i="5"/>
  <c r="AL47" i="5"/>
  <c r="AM47" i="5"/>
  <c r="AN47" i="5"/>
  <c r="AO47" i="5"/>
  <c r="AP47" i="5"/>
  <c r="AQ47" i="5"/>
  <c r="AR47" i="5"/>
  <c r="AT47" i="5"/>
  <c r="AU47" i="5"/>
  <c r="AV47" i="5"/>
  <c r="AW47" i="5"/>
  <c r="AX47" i="5"/>
  <c r="AY47" i="5"/>
  <c r="AZ47" i="5"/>
  <c r="BA47" i="5"/>
  <c r="BB47" i="5"/>
  <c r="BC47" i="5"/>
  <c r="BD47" i="5"/>
  <c r="BE47" i="5"/>
  <c r="BF47" i="5"/>
  <c r="F48" i="5"/>
  <c r="G48" i="5"/>
  <c r="H48" i="5"/>
  <c r="I48" i="5"/>
  <c r="M48" i="5"/>
  <c r="N48" i="5"/>
  <c r="O48" i="5"/>
  <c r="P48" i="5"/>
  <c r="Q48" i="5"/>
  <c r="R48" i="5"/>
  <c r="T48" i="5"/>
  <c r="U48" i="5"/>
  <c r="V48" i="5"/>
  <c r="W48" i="5"/>
  <c r="X48" i="5"/>
  <c r="Y48" i="5"/>
  <c r="Z48" i="5"/>
  <c r="AA48" i="5"/>
  <c r="AB48" i="5"/>
  <c r="AC48" i="5"/>
  <c r="AD48" i="5"/>
  <c r="AE48" i="5"/>
  <c r="AF48" i="5"/>
  <c r="AG48" i="5"/>
  <c r="AH48" i="5"/>
  <c r="AI48" i="5"/>
  <c r="AJ48" i="5"/>
  <c r="AK48" i="5"/>
  <c r="AL48" i="5"/>
  <c r="AM48" i="5"/>
  <c r="AN48" i="5"/>
  <c r="AO48" i="5"/>
  <c r="AP48" i="5"/>
  <c r="AQ48" i="5"/>
  <c r="AR48" i="5"/>
  <c r="AT48" i="5"/>
  <c r="AU48" i="5"/>
  <c r="AV48" i="5"/>
  <c r="AW48" i="5"/>
  <c r="AX48" i="5"/>
  <c r="AY48" i="5"/>
  <c r="AZ48" i="5"/>
  <c r="BA48" i="5"/>
  <c r="BB48" i="5"/>
  <c r="BC48" i="5"/>
  <c r="BD48" i="5"/>
  <c r="BE48" i="5"/>
  <c r="BF48" i="5"/>
  <c r="F49" i="5"/>
  <c r="G49" i="5"/>
  <c r="H49" i="5"/>
  <c r="I49" i="5"/>
  <c r="M49" i="5"/>
  <c r="N49" i="5"/>
  <c r="O49" i="5"/>
  <c r="P49" i="5"/>
  <c r="Q49" i="5"/>
  <c r="R49" i="5"/>
  <c r="T49" i="5"/>
  <c r="U49" i="5"/>
  <c r="V49" i="5"/>
  <c r="W49" i="5"/>
  <c r="X49" i="5"/>
  <c r="Y49" i="5"/>
  <c r="Z49" i="5"/>
  <c r="AA49" i="5"/>
  <c r="AB49" i="5"/>
  <c r="AC49" i="5"/>
  <c r="AD49" i="5"/>
  <c r="AE49" i="5"/>
  <c r="AF49" i="5"/>
  <c r="AG49" i="5"/>
  <c r="AH49" i="5"/>
  <c r="AI49" i="5"/>
  <c r="AJ49" i="5"/>
  <c r="AK49" i="5"/>
  <c r="AL49" i="5"/>
  <c r="AM49" i="5"/>
  <c r="AN49" i="5"/>
  <c r="AO49" i="5"/>
  <c r="AP49" i="5"/>
  <c r="AQ49" i="5"/>
  <c r="AR49" i="5"/>
  <c r="AT49" i="5"/>
  <c r="AU49" i="5"/>
  <c r="AV49" i="5"/>
  <c r="AW49" i="5"/>
  <c r="AX49" i="5"/>
  <c r="AY49" i="5"/>
  <c r="AZ49" i="5"/>
  <c r="BA49" i="5"/>
  <c r="BB49" i="5"/>
  <c r="BC49" i="5"/>
  <c r="BD49" i="5"/>
  <c r="BE49" i="5"/>
  <c r="BF49" i="5"/>
  <c r="F50" i="5"/>
  <c r="G50" i="5"/>
  <c r="H50" i="5"/>
  <c r="I50" i="5"/>
  <c r="M50" i="5"/>
  <c r="N50" i="5"/>
  <c r="O50" i="5"/>
  <c r="P50" i="5"/>
  <c r="Q50" i="5"/>
  <c r="R50" i="5"/>
  <c r="T50" i="5"/>
  <c r="U50" i="5"/>
  <c r="V50" i="5"/>
  <c r="W50" i="5"/>
  <c r="X50" i="5"/>
  <c r="Y50" i="5"/>
  <c r="Z50" i="5"/>
  <c r="AA50" i="5"/>
  <c r="AB50" i="5"/>
  <c r="AC50" i="5"/>
  <c r="AD50" i="5"/>
  <c r="AE50" i="5"/>
  <c r="AF50" i="5"/>
  <c r="AG50" i="5"/>
  <c r="AH50" i="5"/>
  <c r="AI50" i="5"/>
  <c r="AJ50" i="5"/>
  <c r="AK50" i="5"/>
  <c r="AL50" i="5"/>
  <c r="AM50" i="5"/>
  <c r="AN50" i="5"/>
  <c r="AO50" i="5"/>
  <c r="AP50" i="5"/>
  <c r="AQ50" i="5"/>
  <c r="AR50" i="5"/>
  <c r="AT50" i="5"/>
  <c r="AU50" i="5"/>
  <c r="AV50" i="5"/>
  <c r="AW50" i="5"/>
  <c r="AX50" i="5"/>
  <c r="AY50" i="5"/>
  <c r="AZ50" i="5"/>
  <c r="BA50" i="5"/>
  <c r="BB50" i="5"/>
  <c r="BC50" i="5"/>
  <c r="BD50" i="5"/>
  <c r="BE50" i="5"/>
  <c r="BF50" i="5"/>
  <c r="F51" i="5"/>
  <c r="G51" i="5"/>
  <c r="H51" i="5"/>
  <c r="I51" i="5"/>
  <c r="M51" i="5"/>
  <c r="N51" i="5"/>
  <c r="O51" i="5"/>
  <c r="P51" i="5"/>
  <c r="Q51" i="5"/>
  <c r="R51" i="5"/>
  <c r="T51" i="5"/>
  <c r="U51" i="5"/>
  <c r="V51" i="5"/>
  <c r="W51" i="5"/>
  <c r="X51" i="5"/>
  <c r="Y51" i="5"/>
  <c r="Z51" i="5"/>
  <c r="AA51" i="5"/>
  <c r="AB51" i="5"/>
  <c r="AC51" i="5"/>
  <c r="AD51" i="5"/>
  <c r="AE51" i="5"/>
  <c r="AF51" i="5"/>
  <c r="AG51" i="5"/>
  <c r="AH51" i="5"/>
  <c r="AI51" i="5"/>
  <c r="AJ51" i="5"/>
  <c r="AK51" i="5"/>
  <c r="AL51" i="5"/>
  <c r="AM51" i="5"/>
  <c r="AN51" i="5"/>
  <c r="AO51" i="5"/>
  <c r="AP51" i="5"/>
  <c r="AQ51" i="5"/>
  <c r="AR51" i="5"/>
  <c r="AT51" i="5"/>
  <c r="AU51" i="5"/>
  <c r="AV51" i="5"/>
  <c r="AW51" i="5"/>
  <c r="AX51" i="5"/>
  <c r="AY51" i="5"/>
  <c r="AZ51" i="5"/>
  <c r="BA51" i="5"/>
  <c r="BB51" i="5"/>
  <c r="BC51" i="5"/>
  <c r="BD51" i="5"/>
  <c r="BE51" i="5"/>
  <c r="BF51" i="5"/>
  <c r="F52" i="5"/>
  <c r="G52" i="5"/>
  <c r="H52" i="5"/>
  <c r="I52" i="5"/>
  <c r="M52" i="5"/>
  <c r="N52" i="5"/>
  <c r="O52" i="5"/>
  <c r="P52" i="5"/>
  <c r="Q52" i="5"/>
  <c r="R52" i="5"/>
  <c r="T52" i="5"/>
  <c r="U52" i="5"/>
  <c r="V52" i="5"/>
  <c r="W52" i="5"/>
  <c r="X52" i="5"/>
  <c r="Y52" i="5"/>
  <c r="Z52" i="5"/>
  <c r="AA52" i="5"/>
  <c r="AB52" i="5"/>
  <c r="AC52" i="5"/>
  <c r="AD52" i="5"/>
  <c r="AE52" i="5"/>
  <c r="AF52" i="5"/>
  <c r="AG52" i="5"/>
  <c r="AH52" i="5"/>
  <c r="AI52" i="5"/>
  <c r="AJ52" i="5"/>
  <c r="AK52" i="5"/>
  <c r="AL52" i="5"/>
  <c r="AM52" i="5"/>
  <c r="AN52" i="5"/>
  <c r="AO52" i="5"/>
  <c r="AP52" i="5"/>
  <c r="AQ52" i="5"/>
  <c r="AR52" i="5"/>
  <c r="AT52" i="5"/>
  <c r="AU52" i="5"/>
  <c r="AV52" i="5"/>
  <c r="AW52" i="5"/>
  <c r="AX52" i="5"/>
  <c r="AY52" i="5"/>
  <c r="AZ52" i="5"/>
  <c r="BA52" i="5"/>
  <c r="BB52" i="5"/>
  <c r="BC52" i="5"/>
  <c r="BD52" i="5"/>
  <c r="BE52" i="5"/>
  <c r="BF52" i="5"/>
  <c r="F53" i="5"/>
  <c r="G53" i="5"/>
  <c r="H53" i="5"/>
  <c r="I53" i="5"/>
  <c r="M53" i="5"/>
  <c r="N53" i="5"/>
  <c r="O53" i="5"/>
  <c r="P53" i="5"/>
  <c r="Q53" i="5"/>
  <c r="R53" i="5"/>
  <c r="T53" i="5"/>
  <c r="U53" i="5"/>
  <c r="V53" i="5"/>
  <c r="W53" i="5"/>
  <c r="X53" i="5"/>
  <c r="Y53" i="5"/>
  <c r="Z53" i="5"/>
  <c r="AA53" i="5"/>
  <c r="AB53" i="5"/>
  <c r="AC53" i="5"/>
  <c r="AD53" i="5"/>
  <c r="AE53" i="5"/>
  <c r="AF53" i="5"/>
  <c r="AG53" i="5"/>
  <c r="AH53" i="5"/>
  <c r="AI53" i="5"/>
  <c r="AJ53" i="5"/>
  <c r="AK53" i="5"/>
  <c r="AL53" i="5"/>
  <c r="AM53" i="5"/>
  <c r="AN53" i="5"/>
  <c r="AO53" i="5"/>
  <c r="AP53" i="5"/>
  <c r="AQ53" i="5"/>
  <c r="AR53" i="5"/>
  <c r="AT53" i="5"/>
  <c r="AU53" i="5"/>
  <c r="AV53" i="5"/>
  <c r="AW53" i="5"/>
  <c r="AX53" i="5"/>
  <c r="AY53" i="5"/>
  <c r="AZ53" i="5"/>
  <c r="BA53" i="5"/>
  <c r="BB53" i="5"/>
  <c r="BC53" i="5"/>
  <c r="BD53" i="5"/>
  <c r="BE53" i="5"/>
  <c r="BF53" i="5"/>
  <c r="F54" i="5"/>
  <c r="G54" i="5"/>
  <c r="H54" i="5"/>
  <c r="I54" i="5"/>
  <c r="M54" i="5"/>
  <c r="N54" i="5"/>
  <c r="O54" i="5"/>
  <c r="P54" i="5"/>
  <c r="Q54" i="5"/>
  <c r="R54" i="5"/>
  <c r="T54" i="5"/>
  <c r="U54" i="5"/>
  <c r="V54" i="5"/>
  <c r="W54" i="5"/>
  <c r="X54" i="5"/>
  <c r="Y54" i="5"/>
  <c r="Z54" i="5"/>
  <c r="AA54" i="5"/>
  <c r="AB54" i="5"/>
  <c r="AC54" i="5"/>
  <c r="AD54" i="5"/>
  <c r="AE54" i="5"/>
  <c r="AF54" i="5"/>
  <c r="AG54" i="5"/>
  <c r="AH54" i="5"/>
  <c r="AI54" i="5"/>
  <c r="AJ54" i="5"/>
  <c r="AK54" i="5"/>
  <c r="AL54" i="5"/>
  <c r="AM54" i="5"/>
  <c r="AN54" i="5"/>
  <c r="AO54" i="5"/>
  <c r="AP54" i="5"/>
  <c r="AQ54" i="5"/>
  <c r="AR54" i="5"/>
  <c r="AT54" i="5"/>
  <c r="AU54" i="5"/>
  <c r="AV54" i="5"/>
  <c r="AW54" i="5"/>
  <c r="AX54" i="5"/>
  <c r="AY54" i="5"/>
  <c r="AZ54" i="5"/>
  <c r="BA54" i="5"/>
  <c r="BB54" i="5"/>
  <c r="BC54" i="5"/>
  <c r="BD54" i="5"/>
  <c r="BE54" i="5"/>
  <c r="BF54" i="5"/>
  <c r="F55" i="5"/>
  <c r="G55" i="5"/>
  <c r="H55" i="5"/>
  <c r="I55" i="5"/>
  <c r="M55" i="5"/>
  <c r="N55" i="5"/>
  <c r="O55" i="5"/>
  <c r="P55" i="5"/>
  <c r="Q55" i="5"/>
  <c r="R55" i="5"/>
  <c r="T55" i="5"/>
  <c r="U55" i="5"/>
  <c r="V55" i="5"/>
  <c r="W55" i="5"/>
  <c r="X55" i="5"/>
  <c r="Y55" i="5"/>
  <c r="Z55" i="5"/>
  <c r="AA55" i="5"/>
  <c r="AB55" i="5"/>
  <c r="AC55" i="5"/>
  <c r="AD55" i="5"/>
  <c r="AE55" i="5"/>
  <c r="AF55" i="5"/>
  <c r="AG55" i="5"/>
  <c r="AH55" i="5"/>
  <c r="AI55" i="5"/>
  <c r="AJ55" i="5"/>
  <c r="AK55" i="5"/>
  <c r="AL55" i="5"/>
  <c r="AM55" i="5"/>
  <c r="AN55" i="5"/>
  <c r="AO55" i="5"/>
  <c r="AP55" i="5"/>
  <c r="AQ55" i="5"/>
  <c r="AR55" i="5"/>
  <c r="AT55" i="5"/>
  <c r="AU55" i="5"/>
  <c r="AV55" i="5"/>
  <c r="AW55" i="5"/>
  <c r="AX55" i="5"/>
  <c r="AY55" i="5"/>
  <c r="AZ55" i="5"/>
  <c r="BA55" i="5"/>
  <c r="BB55" i="5"/>
  <c r="BC55" i="5"/>
  <c r="BD55" i="5"/>
  <c r="BE55" i="5"/>
  <c r="BF55" i="5"/>
  <c r="F56" i="5"/>
  <c r="G56" i="5"/>
  <c r="H56" i="5"/>
  <c r="I56" i="5"/>
  <c r="M56" i="5"/>
  <c r="N56" i="5"/>
  <c r="O56" i="5"/>
  <c r="P56" i="5"/>
  <c r="Q56" i="5"/>
  <c r="R56" i="5"/>
  <c r="T56" i="5"/>
  <c r="U56" i="5"/>
  <c r="V56" i="5"/>
  <c r="W56" i="5"/>
  <c r="X56" i="5"/>
  <c r="Y56" i="5"/>
  <c r="Z56" i="5"/>
  <c r="AA56" i="5"/>
  <c r="AB56" i="5"/>
  <c r="AC56" i="5"/>
  <c r="AD56" i="5"/>
  <c r="AE56" i="5"/>
  <c r="AF56" i="5"/>
  <c r="AG56" i="5"/>
  <c r="AH56" i="5"/>
  <c r="AI56" i="5"/>
  <c r="AJ56" i="5"/>
  <c r="AK56" i="5"/>
  <c r="AL56" i="5"/>
  <c r="AM56" i="5"/>
  <c r="AN56" i="5"/>
  <c r="AO56" i="5"/>
  <c r="AP56" i="5"/>
  <c r="AQ56" i="5"/>
  <c r="AR56" i="5"/>
  <c r="AT56" i="5"/>
  <c r="AU56" i="5"/>
  <c r="AV56" i="5"/>
  <c r="AW56" i="5"/>
  <c r="AX56" i="5"/>
  <c r="AY56" i="5"/>
  <c r="AZ56" i="5"/>
  <c r="BA56" i="5"/>
  <c r="BB56" i="5"/>
  <c r="BC56" i="5"/>
  <c r="BD56" i="5"/>
  <c r="BE56" i="5"/>
  <c r="BF56" i="5"/>
  <c r="F57" i="5"/>
  <c r="G57" i="5"/>
  <c r="H57" i="5"/>
  <c r="I57" i="5"/>
  <c r="M57" i="5"/>
  <c r="N57" i="5"/>
  <c r="O57" i="5"/>
  <c r="P57" i="5"/>
  <c r="Q57" i="5"/>
  <c r="R57" i="5"/>
  <c r="T57" i="5"/>
  <c r="U57" i="5"/>
  <c r="V57" i="5"/>
  <c r="W57" i="5"/>
  <c r="X57" i="5"/>
  <c r="Y57" i="5"/>
  <c r="Z57" i="5"/>
  <c r="AA57" i="5"/>
  <c r="AB57" i="5"/>
  <c r="AC57" i="5"/>
  <c r="AD57" i="5"/>
  <c r="AE57" i="5"/>
  <c r="AF57" i="5"/>
  <c r="AG57" i="5"/>
  <c r="AH57" i="5"/>
  <c r="AI57" i="5"/>
  <c r="AJ57" i="5"/>
  <c r="AK57" i="5"/>
  <c r="AL57" i="5"/>
  <c r="AM57" i="5"/>
  <c r="AN57" i="5"/>
  <c r="AO57" i="5"/>
  <c r="AP57" i="5"/>
  <c r="AQ57" i="5"/>
  <c r="AR57" i="5"/>
  <c r="AT57" i="5"/>
  <c r="AU57" i="5"/>
  <c r="AV57" i="5"/>
  <c r="AW57" i="5"/>
  <c r="AX57" i="5"/>
  <c r="AY57" i="5"/>
  <c r="AZ57" i="5"/>
  <c r="BA57" i="5"/>
  <c r="BB57" i="5"/>
  <c r="BC57" i="5"/>
  <c r="BD57" i="5"/>
  <c r="BE57" i="5"/>
  <c r="BF57" i="5"/>
  <c r="F58" i="5"/>
  <c r="G58" i="5"/>
  <c r="H58" i="5"/>
  <c r="I58" i="5"/>
  <c r="M58" i="5"/>
  <c r="N58" i="5"/>
  <c r="O58" i="5"/>
  <c r="P58" i="5"/>
  <c r="Q58" i="5"/>
  <c r="R58" i="5"/>
  <c r="T58" i="5"/>
  <c r="U58" i="5"/>
  <c r="V58" i="5"/>
  <c r="W58" i="5"/>
  <c r="X58" i="5"/>
  <c r="Y58" i="5"/>
  <c r="Z58" i="5"/>
  <c r="AA58" i="5"/>
  <c r="AB58" i="5"/>
  <c r="AC58" i="5"/>
  <c r="AD58" i="5"/>
  <c r="AE58" i="5"/>
  <c r="AF58" i="5"/>
  <c r="AG58" i="5"/>
  <c r="AH58" i="5"/>
  <c r="AI58" i="5"/>
  <c r="AJ58" i="5"/>
  <c r="AK58" i="5"/>
  <c r="AL58" i="5"/>
  <c r="AM58" i="5"/>
  <c r="AN58" i="5"/>
  <c r="AO58" i="5"/>
  <c r="AP58" i="5"/>
  <c r="AQ58" i="5"/>
  <c r="AR58" i="5"/>
  <c r="AT58" i="5"/>
  <c r="AU58" i="5"/>
  <c r="AV58" i="5"/>
  <c r="AW58" i="5"/>
  <c r="AX58" i="5"/>
  <c r="AY58" i="5"/>
  <c r="AZ58" i="5"/>
  <c r="BA58" i="5"/>
  <c r="BB58" i="5"/>
  <c r="BC58" i="5"/>
  <c r="BD58" i="5"/>
  <c r="BE58" i="5"/>
  <c r="BF58" i="5"/>
  <c r="F59" i="5"/>
  <c r="G59" i="5"/>
  <c r="H59" i="5"/>
  <c r="I59" i="5"/>
  <c r="M59" i="5"/>
  <c r="N59" i="5"/>
  <c r="O59" i="5"/>
  <c r="P59" i="5"/>
  <c r="Q59" i="5"/>
  <c r="R59" i="5"/>
  <c r="T59" i="5"/>
  <c r="U59" i="5"/>
  <c r="V59" i="5"/>
  <c r="W59" i="5"/>
  <c r="X59" i="5"/>
  <c r="Y59" i="5"/>
  <c r="Z59" i="5"/>
  <c r="AA59" i="5"/>
  <c r="AB59" i="5"/>
  <c r="AC59" i="5"/>
  <c r="AD59" i="5"/>
  <c r="AE59" i="5"/>
  <c r="AF59" i="5"/>
  <c r="AG59" i="5"/>
  <c r="AH59" i="5"/>
  <c r="AI59" i="5"/>
  <c r="AJ59" i="5"/>
  <c r="AK59" i="5"/>
  <c r="AL59" i="5"/>
  <c r="AM59" i="5"/>
  <c r="AN59" i="5"/>
  <c r="AO59" i="5"/>
  <c r="AP59" i="5"/>
  <c r="AQ59" i="5"/>
  <c r="AR59" i="5"/>
  <c r="AT59" i="5"/>
  <c r="AU59" i="5"/>
  <c r="AV59" i="5"/>
  <c r="AW59" i="5"/>
  <c r="AX59" i="5"/>
  <c r="AY59" i="5"/>
  <c r="AZ59" i="5"/>
  <c r="BA59" i="5"/>
  <c r="BB59" i="5"/>
  <c r="BC59" i="5"/>
  <c r="BD59" i="5"/>
  <c r="BE59" i="5"/>
  <c r="BF59"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 i="5"/>
  <c r="E7" i="6"/>
  <c r="B10" i="6"/>
  <c r="B6" i="16"/>
  <c r="D247" i="5"/>
  <c r="E66" i="5" a="1"/>
  <c r="BA119" i="5"/>
  <c r="BA179" i="5"/>
  <c r="C10" i="6"/>
  <c r="B133" i="2"/>
  <c r="C141" i="2"/>
  <c r="D141" i="2"/>
  <c r="F141" i="2"/>
  <c r="A153" i="2"/>
  <c r="B12" i="6"/>
  <c r="C12" i="6"/>
  <c r="E66" i="5"/>
  <c r="E126" i="5"/>
  <c r="M66" i="5"/>
  <c r="M126" i="5"/>
  <c r="T66" i="5"/>
  <c r="T126" i="5"/>
  <c r="AA66" i="5"/>
  <c r="AA126" i="5"/>
  <c r="AH66" i="5"/>
  <c r="AH126" i="5"/>
  <c r="AO66" i="5"/>
  <c r="AO126" i="5"/>
  <c r="AW66" i="5"/>
  <c r="AW126" i="5"/>
  <c r="BD66" i="5"/>
  <c r="BD126" i="5"/>
  <c r="I67" i="5"/>
  <c r="I127" i="5"/>
  <c r="P67" i="5"/>
  <c r="P127" i="5"/>
  <c r="W67" i="5"/>
  <c r="W127" i="5"/>
  <c r="AE67" i="5"/>
  <c r="AE127" i="5"/>
  <c r="AL67" i="5"/>
  <c r="AL127" i="5"/>
  <c r="AS67" i="5"/>
  <c r="AS127" i="5"/>
  <c r="AZ67" i="5"/>
  <c r="AZ127" i="5"/>
  <c r="E68" i="5"/>
  <c r="E128" i="5"/>
  <c r="M68" i="5"/>
  <c r="M128" i="5"/>
  <c r="T68" i="5"/>
  <c r="T128" i="5"/>
  <c r="AA68" i="5"/>
  <c r="AA128" i="5"/>
  <c r="AH68" i="5"/>
  <c r="AH128" i="5"/>
  <c r="AO68" i="5"/>
  <c r="AO128" i="5"/>
  <c r="AW68" i="5"/>
  <c r="AW128" i="5"/>
  <c r="BD68" i="5"/>
  <c r="BD128" i="5"/>
  <c r="I69" i="5"/>
  <c r="I129" i="5"/>
  <c r="P69" i="5"/>
  <c r="P129" i="5"/>
  <c r="W69" i="5"/>
  <c r="W129" i="5"/>
  <c r="AE69" i="5"/>
  <c r="AE129" i="5"/>
  <c r="AL69" i="5"/>
  <c r="AL129" i="5"/>
  <c r="AS69" i="5"/>
  <c r="AS129" i="5"/>
  <c r="AZ69" i="5"/>
  <c r="AZ129" i="5"/>
  <c r="E70" i="5"/>
  <c r="E130" i="5"/>
  <c r="M70" i="5"/>
  <c r="M130" i="5"/>
  <c r="T70" i="5"/>
  <c r="T130" i="5"/>
  <c r="AA70" i="5"/>
  <c r="AA130" i="5"/>
  <c r="AH70" i="5"/>
  <c r="AH130" i="5"/>
  <c r="AO70" i="5"/>
  <c r="AO130" i="5"/>
  <c r="AW70" i="5"/>
  <c r="AW130" i="5"/>
  <c r="BD70" i="5"/>
  <c r="BD130" i="5"/>
  <c r="I71" i="5"/>
  <c r="I131" i="5"/>
  <c r="P71" i="5"/>
  <c r="P131" i="5"/>
  <c r="W71" i="5"/>
  <c r="W131" i="5"/>
  <c r="AE71" i="5"/>
  <c r="AE131" i="5"/>
  <c r="AL71" i="5"/>
  <c r="AL131" i="5"/>
  <c r="AS71" i="5"/>
  <c r="AS131" i="5"/>
  <c r="AZ71" i="5"/>
  <c r="AZ131" i="5"/>
  <c r="E72" i="5"/>
  <c r="E132" i="5"/>
  <c r="M72" i="5"/>
  <c r="M132" i="5"/>
  <c r="T72" i="5"/>
  <c r="T132" i="5"/>
  <c r="AA72" i="5"/>
  <c r="AA132" i="5"/>
  <c r="AH72" i="5"/>
  <c r="AH132" i="5"/>
  <c r="AO72" i="5"/>
  <c r="AO132" i="5"/>
  <c r="AW72" i="5"/>
  <c r="AW132" i="5"/>
  <c r="BD72" i="5"/>
  <c r="BD132" i="5"/>
  <c r="I73" i="5"/>
  <c r="I133" i="5"/>
  <c r="P73" i="5"/>
  <c r="P133" i="5"/>
  <c r="W73" i="5"/>
  <c r="W133" i="5"/>
  <c r="AE73" i="5"/>
  <c r="AE133" i="5"/>
  <c r="AL73" i="5"/>
  <c r="AL133" i="5"/>
  <c r="AS73" i="5"/>
  <c r="AS133" i="5"/>
  <c r="AZ73" i="5"/>
  <c r="AZ133" i="5"/>
  <c r="E74" i="5"/>
  <c r="E134" i="5"/>
  <c r="M74" i="5"/>
  <c r="M134" i="5"/>
  <c r="T74" i="5"/>
  <c r="T134" i="5"/>
  <c r="AA74" i="5"/>
  <c r="AA134" i="5"/>
  <c r="AH74" i="5"/>
  <c r="AH134" i="5"/>
  <c r="AO74" i="5"/>
  <c r="AO134" i="5"/>
  <c r="AW74" i="5"/>
  <c r="AW134" i="5"/>
  <c r="BD74" i="5"/>
  <c r="BD134" i="5"/>
  <c r="I75" i="5"/>
  <c r="I135" i="5"/>
  <c r="P75" i="5"/>
  <c r="P135" i="5"/>
  <c r="W75" i="5"/>
  <c r="W135" i="5"/>
  <c r="AE75" i="5"/>
  <c r="AE135" i="5"/>
  <c r="AL75" i="5"/>
  <c r="AL135" i="5"/>
  <c r="AS75" i="5"/>
  <c r="AS135" i="5"/>
  <c r="AZ75" i="5"/>
  <c r="AZ135" i="5"/>
  <c r="E76" i="5"/>
  <c r="E136" i="5"/>
  <c r="M76" i="5"/>
  <c r="M136" i="5"/>
  <c r="T76" i="5"/>
  <c r="T136" i="5"/>
  <c r="AA76" i="5"/>
  <c r="AA136" i="5"/>
  <c r="AH76" i="5"/>
  <c r="AH136" i="5"/>
  <c r="AO76" i="5"/>
  <c r="AO136" i="5"/>
  <c r="AW76" i="5"/>
  <c r="AW136" i="5"/>
  <c r="BD76" i="5"/>
  <c r="BD136" i="5"/>
  <c r="I77" i="5"/>
  <c r="I137" i="5"/>
  <c r="P77" i="5"/>
  <c r="P137" i="5"/>
  <c r="W77" i="5"/>
  <c r="W137" i="5"/>
  <c r="AE77" i="5"/>
  <c r="AE137" i="5"/>
  <c r="AL77" i="5"/>
  <c r="AL137" i="5"/>
  <c r="AS77" i="5"/>
  <c r="AS137" i="5"/>
  <c r="AZ77" i="5"/>
  <c r="AZ137" i="5"/>
  <c r="E78" i="5"/>
  <c r="E138" i="5"/>
  <c r="M78" i="5"/>
  <c r="M138" i="5"/>
  <c r="T78" i="5"/>
  <c r="T138" i="5"/>
  <c r="AA78" i="5"/>
  <c r="AA138" i="5"/>
  <c r="AH78" i="5"/>
  <c r="AH138" i="5"/>
  <c r="AO78" i="5"/>
  <c r="AO138" i="5"/>
  <c r="AW78" i="5"/>
  <c r="AW138" i="5"/>
  <c r="BD78" i="5"/>
  <c r="BD138" i="5"/>
  <c r="I79" i="5"/>
  <c r="I139" i="5"/>
  <c r="P79" i="5"/>
  <c r="P139" i="5"/>
  <c r="W79" i="5"/>
  <c r="W139" i="5"/>
  <c r="AE79" i="5"/>
  <c r="AE139" i="5"/>
  <c r="AM79" i="5"/>
  <c r="AM139" i="5"/>
  <c r="AW79" i="5"/>
  <c r="AW139" i="5"/>
  <c r="BE79" i="5"/>
  <c r="BE139" i="5"/>
  <c r="M80" i="5"/>
  <c r="M140" i="5"/>
  <c r="U80" i="5"/>
  <c r="U140" i="5"/>
  <c r="AE80" i="5"/>
  <c r="AE140" i="5"/>
  <c r="AM80" i="5"/>
  <c r="AM140" i="5"/>
  <c r="AW80" i="5"/>
  <c r="AW140" i="5"/>
  <c r="BE80" i="5"/>
  <c r="BE140" i="5"/>
  <c r="M81" i="5"/>
  <c r="M141" i="5"/>
  <c r="U81" i="5"/>
  <c r="U141" i="5"/>
  <c r="AE81" i="5"/>
  <c r="AE141" i="5"/>
  <c r="AM81" i="5"/>
  <c r="AM141" i="5"/>
  <c r="AW81" i="5"/>
  <c r="AW141" i="5"/>
  <c r="BE81" i="5"/>
  <c r="BE141" i="5"/>
  <c r="M82" i="5"/>
  <c r="M142" i="5"/>
  <c r="U82" i="5"/>
  <c r="U142" i="5"/>
  <c r="AE82" i="5"/>
  <c r="AE142" i="5"/>
  <c r="AM82" i="5"/>
  <c r="AM142" i="5"/>
  <c r="AW82" i="5"/>
  <c r="AW142" i="5"/>
  <c r="BE82" i="5"/>
  <c r="BE142" i="5"/>
  <c r="M83" i="5"/>
  <c r="M143" i="5"/>
  <c r="U83" i="5"/>
  <c r="U143" i="5"/>
  <c r="AE83" i="5"/>
  <c r="AE143" i="5"/>
  <c r="AM83" i="5"/>
  <c r="AM143" i="5"/>
  <c r="AW83" i="5"/>
  <c r="AW143" i="5"/>
  <c r="BE83" i="5"/>
  <c r="BE143" i="5"/>
  <c r="M84" i="5"/>
  <c r="M144" i="5"/>
  <c r="U84" i="5"/>
  <c r="U144" i="5"/>
  <c r="AE84" i="5"/>
  <c r="AE144" i="5"/>
  <c r="AM84" i="5"/>
  <c r="AM144" i="5"/>
  <c r="AW84" i="5"/>
  <c r="AW144" i="5"/>
  <c r="BE84" i="5"/>
  <c r="BE144" i="5"/>
  <c r="M85" i="5"/>
  <c r="M145" i="5"/>
  <c r="U85" i="5"/>
  <c r="U145" i="5"/>
  <c r="AE85" i="5"/>
  <c r="AE145" i="5"/>
  <c r="AM85" i="5"/>
  <c r="AM145" i="5"/>
  <c r="AW85" i="5"/>
  <c r="AW145" i="5"/>
  <c r="BE85" i="5"/>
  <c r="BE145" i="5"/>
  <c r="M86" i="5"/>
  <c r="M146" i="5"/>
  <c r="U86" i="5"/>
  <c r="U146" i="5"/>
  <c r="AE86" i="5"/>
  <c r="AE146" i="5"/>
  <c r="AM86" i="5"/>
  <c r="AM146" i="5"/>
  <c r="AW86" i="5"/>
  <c r="AW146" i="5"/>
  <c r="BE86" i="5"/>
  <c r="BE146" i="5"/>
  <c r="M87" i="5"/>
  <c r="M147" i="5"/>
  <c r="U87" i="5"/>
  <c r="U147" i="5"/>
  <c r="AE87" i="5"/>
  <c r="AE147" i="5"/>
  <c r="AM87" i="5"/>
  <c r="AM147" i="5"/>
  <c r="AW87" i="5"/>
  <c r="AW147" i="5"/>
  <c r="BE87" i="5"/>
  <c r="BE147" i="5"/>
  <c r="M88" i="5"/>
  <c r="M148" i="5"/>
  <c r="U88" i="5"/>
  <c r="U148" i="5"/>
  <c r="AF88" i="5"/>
  <c r="AF148" i="5"/>
  <c r="AR88" i="5"/>
  <c r="AR148" i="5"/>
  <c r="BD88" i="5"/>
  <c r="BD148" i="5"/>
  <c r="N89" i="5"/>
  <c r="N149" i="5"/>
  <c r="Z89" i="5"/>
  <c r="Z149" i="5"/>
  <c r="AL89" i="5"/>
  <c r="AL149" i="5"/>
  <c r="AX89" i="5"/>
  <c r="AX149" i="5"/>
  <c r="H90" i="5"/>
  <c r="H150" i="5"/>
  <c r="T90" i="5"/>
  <c r="T150" i="5"/>
  <c r="AF90" i="5"/>
  <c r="AF150" i="5"/>
  <c r="AR90" i="5"/>
  <c r="AR150" i="5"/>
  <c r="BD90" i="5"/>
  <c r="BD150" i="5"/>
  <c r="N91" i="5"/>
  <c r="N151" i="5"/>
  <c r="Z91" i="5"/>
  <c r="Z151" i="5"/>
  <c r="AL91" i="5"/>
  <c r="AL151" i="5"/>
  <c r="AX91" i="5"/>
  <c r="AX151" i="5"/>
  <c r="H92" i="5"/>
  <c r="H152" i="5"/>
  <c r="T92" i="5"/>
  <c r="T152" i="5"/>
  <c r="AF92" i="5"/>
  <c r="AF152" i="5"/>
  <c r="AR92" i="5"/>
  <c r="AR152" i="5"/>
  <c r="BD92" i="5"/>
  <c r="BD152" i="5"/>
  <c r="N93" i="5"/>
  <c r="N153" i="5"/>
  <c r="Z93" i="5"/>
  <c r="Z153" i="5"/>
  <c r="AL93" i="5"/>
  <c r="AL153" i="5"/>
  <c r="AX93" i="5"/>
  <c r="AX153" i="5"/>
  <c r="H94" i="5"/>
  <c r="H154" i="5"/>
  <c r="T94" i="5"/>
  <c r="T154" i="5"/>
  <c r="AF94" i="5"/>
  <c r="AF154" i="5"/>
  <c r="AR94" i="5"/>
  <c r="AR154" i="5"/>
  <c r="H95" i="5"/>
  <c r="H155" i="5"/>
  <c r="Z95" i="5"/>
  <c r="Z155" i="5"/>
  <c r="AR95" i="5"/>
  <c r="AR155" i="5"/>
  <c r="H96" i="5"/>
  <c r="H156" i="5"/>
  <c r="Z96" i="5"/>
  <c r="Z156" i="5"/>
  <c r="AR96" i="5"/>
  <c r="AR156" i="5"/>
  <c r="H97" i="5"/>
  <c r="H157" i="5"/>
  <c r="Z97" i="5"/>
  <c r="Z157" i="5"/>
  <c r="AR97" i="5"/>
  <c r="AR157" i="5"/>
  <c r="H98" i="5"/>
  <c r="H158" i="5"/>
  <c r="Z98" i="5"/>
  <c r="Z158" i="5"/>
  <c r="AR98" i="5"/>
  <c r="AR158" i="5"/>
  <c r="H99" i="5"/>
  <c r="H159" i="5"/>
  <c r="Z99" i="5"/>
  <c r="Z159" i="5"/>
  <c r="AR99" i="5"/>
  <c r="AR159" i="5"/>
  <c r="H100" i="5"/>
  <c r="H160" i="5"/>
  <c r="Z100" i="5"/>
  <c r="Z160" i="5"/>
  <c r="AR100" i="5"/>
  <c r="AR160" i="5"/>
  <c r="L101" i="5"/>
  <c r="L161" i="5"/>
  <c r="AH101" i="5"/>
  <c r="AH161" i="5"/>
  <c r="BC101" i="5"/>
  <c r="BC161" i="5"/>
  <c r="W102" i="5"/>
  <c r="W162" i="5"/>
  <c r="AR102" i="5"/>
  <c r="AR162" i="5"/>
  <c r="L103" i="5"/>
  <c r="L163" i="5"/>
  <c r="AH103" i="5"/>
  <c r="AH163" i="5"/>
  <c r="BC103" i="5"/>
  <c r="BC163" i="5"/>
  <c r="W104" i="5"/>
  <c r="W164" i="5"/>
  <c r="AR104" i="5"/>
  <c r="AR164" i="5"/>
  <c r="L105" i="5"/>
  <c r="L165" i="5"/>
  <c r="AH105" i="5"/>
  <c r="AH165" i="5"/>
  <c r="BD105" i="5"/>
  <c r="BD165" i="5"/>
  <c r="AC106" i="5"/>
  <c r="AC166" i="5"/>
  <c r="BB106" i="5"/>
  <c r="BB166" i="5"/>
  <c r="Z107" i="5"/>
  <c r="Z167" i="5"/>
  <c r="BA107" i="5"/>
  <c r="BA167" i="5"/>
  <c r="X108" i="5"/>
  <c r="X168" i="5"/>
  <c r="AX108" i="5"/>
  <c r="AX168" i="5"/>
  <c r="U109" i="5"/>
  <c r="U169" i="5"/>
  <c r="AV109" i="5"/>
  <c r="AV169" i="5"/>
  <c r="T110" i="5"/>
  <c r="T170" i="5"/>
  <c r="AS110" i="5"/>
  <c r="AS170" i="5"/>
  <c r="R111" i="5"/>
  <c r="R171" i="5"/>
  <c r="AQ111" i="5"/>
  <c r="AQ171" i="5"/>
  <c r="O112" i="5"/>
  <c r="O172" i="5"/>
  <c r="AP112" i="5"/>
  <c r="AP172" i="5"/>
  <c r="M113" i="5"/>
  <c r="M173" i="5"/>
  <c r="AM113" i="5"/>
  <c r="AM173" i="5"/>
  <c r="K114" i="5"/>
  <c r="K174" i="5"/>
  <c r="AK114" i="5"/>
  <c r="AK174" i="5"/>
  <c r="I115" i="5"/>
  <c r="I175" i="5"/>
  <c r="AI115" i="5"/>
  <c r="AI175" i="5"/>
  <c r="G116" i="5"/>
  <c r="G176" i="5"/>
  <c r="AF116" i="5"/>
  <c r="AF176" i="5"/>
  <c r="E117" i="5"/>
  <c r="E177" i="5"/>
  <c r="AE117" i="5"/>
  <c r="AE177" i="5"/>
  <c r="BD117" i="5"/>
  <c r="BD177" i="5"/>
  <c r="AC118" i="5"/>
  <c r="AC178" i="5"/>
  <c r="BB118" i="5"/>
  <c r="BB178" i="5"/>
  <c r="Z119" i="5"/>
  <c r="Z179" i="5"/>
  <c r="BF119" i="5"/>
  <c r="BF179" i="5"/>
  <c r="AZ119" i="5"/>
  <c r="AZ179" i="5"/>
  <c r="AT119" i="5"/>
  <c r="AT179" i="5"/>
  <c r="AN119" i="5"/>
  <c r="AN179" i="5"/>
  <c r="AH119" i="5"/>
  <c r="AH179" i="5"/>
  <c r="AB119" i="5"/>
  <c r="AB179" i="5"/>
  <c r="V119" i="5"/>
  <c r="V179" i="5"/>
  <c r="P119" i="5"/>
  <c r="P179" i="5"/>
  <c r="J119" i="5"/>
  <c r="J179" i="5"/>
  <c r="BF118" i="5"/>
  <c r="BF178" i="5"/>
  <c r="AZ118" i="5"/>
  <c r="AZ178" i="5"/>
  <c r="AT118" i="5"/>
  <c r="AT178" i="5"/>
  <c r="AN118" i="5"/>
  <c r="AN178" i="5"/>
  <c r="AH118" i="5"/>
  <c r="AH178" i="5"/>
  <c r="AB118" i="5"/>
  <c r="AB178" i="5"/>
  <c r="V118" i="5"/>
  <c r="V178" i="5"/>
  <c r="P118" i="5"/>
  <c r="P178" i="5"/>
  <c r="J118" i="5"/>
  <c r="J178" i="5"/>
  <c r="BF117" i="5"/>
  <c r="BF177" i="5"/>
  <c r="AZ117" i="5"/>
  <c r="AZ177" i="5"/>
  <c r="AT117" i="5"/>
  <c r="AT177" i="5"/>
  <c r="AN117" i="5"/>
  <c r="AN177" i="5"/>
  <c r="AH117" i="5"/>
  <c r="AH177" i="5"/>
  <c r="AB117" i="5"/>
  <c r="AB177" i="5"/>
  <c r="V117" i="5"/>
  <c r="V177" i="5"/>
  <c r="P117" i="5"/>
  <c r="P177" i="5"/>
  <c r="J117" i="5"/>
  <c r="J177" i="5"/>
  <c r="BF116" i="5"/>
  <c r="BF176" i="5"/>
  <c r="AZ116" i="5"/>
  <c r="AZ176" i="5"/>
  <c r="AT116" i="5"/>
  <c r="AT176" i="5"/>
  <c r="AN116" i="5"/>
  <c r="AN176" i="5"/>
  <c r="AH116" i="5"/>
  <c r="AH176" i="5"/>
  <c r="AB116" i="5"/>
  <c r="AB176" i="5"/>
  <c r="V116" i="5"/>
  <c r="V176" i="5"/>
  <c r="P116" i="5"/>
  <c r="P176" i="5"/>
  <c r="J116" i="5"/>
  <c r="J176" i="5"/>
  <c r="BF115" i="5"/>
  <c r="BF175" i="5"/>
  <c r="AZ115" i="5"/>
  <c r="AZ175" i="5"/>
  <c r="AT115" i="5"/>
  <c r="AT175" i="5"/>
  <c r="AN115" i="5"/>
  <c r="AN175" i="5"/>
  <c r="AH115" i="5"/>
  <c r="AH175" i="5"/>
  <c r="AB115" i="5"/>
  <c r="AB175" i="5"/>
  <c r="V115" i="5"/>
  <c r="V175" i="5"/>
  <c r="P115" i="5"/>
  <c r="P175" i="5"/>
  <c r="J115" i="5"/>
  <c r="J175" i="5"/>
  <c r="BF114" i="5"/>
  <c r="BF174" i="5"/>
  <c r="AZ114" i="5"/>
  <c r="AZ174" i="5"/>
  <c r="AT114" i="5"/>
  <c r="AT174" i="5"/>
  <c r="AN114" i="5"/>
  <c r="AN174" i="5"/>
  <c r="AH114" i="5"/>
  <c r="AH174" i="5"/>
  <c r="AB114" i="5"/>
  <c r="AB174" i="5"/>
  <c r="V114" i="5"/>
  <c r="V174" i="5"/>
  <c r="P114" i="5"/>
  <c r="P174" i="5"/>
  <c r="J114" i="5"/>
  <c r="J174" i="5"/>
  <c r="BF113" i="5"/>
  <c r="BF173" i="5"/>
  <c r="AZ113" i="5"/>
  <c r="AZ173" i="5"/>
  <c r="AT113" i="5"/>
  <c r="AT173" i="5"/>
  <c r="AN113" i="5"/>
  <c r="AN173" i="5"/>
  <c r="AH113" i="5"/>
  <c r="AH173" i="5"/>
  <c r="AB113" i="5"/>
  <c r="AB173" i="5"/>
  <c r="V113" i="5"/>
  <c r="V173" i="5"/>
  <c r="P113" i="5"/>
  <c r="P173" i="5"/>
  <c r="J113" i="5"/>
  <c r="J173" i="5"/>
  <c r="BF112" i="5"/>
  <c r="BF172" i="5"/>
  <c r="AZ112" i="5"/>
  <c r="AZ172" i="5"/>
  <c r="AT112" i="5"/>
  <c r="AT172" i="5"/>
  <c r="AN112" i="5"/>
  <c r="AN172" i="5"/>
  <c r="AH112" i="5"/>
  <c r="AH172" i="5"/>
  <c r="AB112" i="5"/>
  <c r="AB172" i="5"/>
  <c r="V112" i="5"/>
  <c r="V172" i="5"/>
  <c r="P112" i="5"/>
  <c r="P172" i="5"/>
  <c r="J112" i="5"/>
  <c r="J172" i="5"/>
  <c r="BF111" i="5"/>
  <c r="BF171" i="5"/>
  <c r="AZ111" i="5"/>
  <c r="AZ171" i="5"/>
  <c r="AT111" i="5"/>
  <c r="AT171" i="5"/>
  <c r="AN111" i="5"/>
  <c r="AN171" i="5"/>
  <c r="AH111" i="5"/>
  <c r="AH171" i="5"/>
  <c r="AB111" i="5"/>
  <c r="AB171" i="5"/>
  <c r="V111" i="5"/>
  <c r="V171" i="5"/>
  <c r="P111" i="5"/>
  <c r="P171" i="5"/>
  <c r="J111" i="5"/>
  <c r="J171" i="5"/>
  <c r="BF110" i="5"/>
  <c r="BF170" i="5"/>
  <c r="AZ110" i="5"/>
  <c r="AZ170" i="5"/>
  <c r="AT110" i="5"/>
  <c r="AT170" i="5"/>
  <c r="AN110" i="5"/>
  <c r="AN170" i="5"/>
  <c r="AH110" i="5"/>
  <c r="AH170" i="5"/>
  <c r="AB110" i="5"/>
  <c r="AB170" i="5"/>
  <c r="V110" i="5"/>
  <c r="V170" i="5"/>
  <c r="P110" i="5"/>
  <c r="P170" i="5"/>
  <c r="J110" i="5"/>
  <c r="J170" i="5"/>
  <c r="BF109" i="5"/>
  <c r="BF169" i="5"/>
  <c r="AZ109" i="5"/>
  <c r="AZ169" i="5"/>
  <c r="AT109" i="5"/>
  <c r="AT169" i="5"/>
  <c r="AN109" i="5"/>
  <c r="AN169" i="5"/>
  <c r="AH109" i="5"/>
  <c r="AH169" i="5"/>
  <c r="AB109" i="5"/>
  <c r="AB169" i="5"/>
  <c r="V109" i="5"/>
  <c r="V169" i="5"/>
  <c r="P109" i="5"/>
  <c r="P169" i="5"/>
  <c r="J109" i="5"/>
  <c r="J169" i="5"/>
  <c r="BF108" i="5"/>
  <c r="BF168" i="5"/>
  <c r="AZ108" i="5"/>
  <c r="AZ168" i="5"/>
  <c r="AT108" i="5"/>
  <c r="AT168" i="5"/>
  <c r="AN108" i="5"/>
  <c r="AN168" i="5"/>
  <c r="AH108" i="5"/>
  <c r="AH168" i="5"/>
  <c r="AB108" i="5"/>
  <c r="AB168" i="5"/>
  <c r="V108" i="5"/>
  <c r="V168" i="5"/>
  <c r="P108" i="5"/>
  <c r="P168" i="5"/>
  <c r="J108" i="5"/>
  <c r="J168" i="5"/>
  <c r="BF107" i="5"/>
  <c r="BF167" i="5"/>
  <c r="AZ107" i="5"/>
  <c r="AZ167" i="5"/>
  <c r="AT107" i="5"/>
  <c r="AT167" i="5"/>
  <c r="AN107" i="5"/>
  <c r="AN167" i="5"/>
  <c r="AH107" i="5"/>
  <c r="AH167" i="5"/>
  <c r="AB107" i="5"/>
  <c r="AB167" i="5"/>
  <c r="V107" i="5"/>
  <c r="V167" i="5"/>
  <c r="P107" i="5"/>
  <c r="P167" i="5"/>
  <c r="J107" i="5"/>
  <c r="J167" i="5"/>
  <c r="BF106" i="5"/>
  <c r="BF166" i="5"/>
  <c r="AZ106" i="5"/>
  <c r="AZ166" i="5"/>
  <c r="AT106" i="5"/>
  <c r="AT166" i="5"/>
  <c r="AN106" i="5"/>
  <c r="AN166" i="5"/>
  <c r="AH106" i="5"/>
  <c r="AH166" i="5"/>
  <c r="AB106" i="5"/>
  <c r="AB166" i="5"/>
  <c r="V106" i="5"/>
  <c r="V166" i="5"/>
  <c r="P106" i="5"/>
  <c r="P166" i="5"/>
  <c r="J106" i="5"/>
  <c r="J166" i="5"/>
  <c r="BF105" i="5"/>
  <c r="BF165" i="5"/>
  <c r="AZ105" i="5"/>
  <c r="AZ165" i="5"/>
  <c r="AY119" i="5"/>
  <c r="AY179" i="5"/>
  <c r="AR119" i="5"/>
  <c r="AR179" i="5"/>
  <c r="AK119" i="5"/>
  <c r="AK179" i="5"/>
  <c r="AD119" i="5"/>
  <c r="AD179" i="5"/>
  <c r="W119" i="5"/>
  <c r="W179" i="5"/>
  <c r="O119" i="5"/>
  <c r="O179" i="5"/>
  <c r="H119" i="5"/>
  <c r="H179" i="5"/>
  <c r="BC118" i="5"/>
  <c r="BC178" i="5"/>
  <c r="AV118" i="5"/>
  <c r="AV178" i="5"/>
  <c r="AO118" i="5"/>
  <c r="AO178" i="5"/>
  <c r="AG118" i="5"/>
  <c r="AG178" i="5"/>
  <c r="Z118" i="5"/>
  <c r="Z178" i="5"/>
  <c r="S118" i="5"/>
  <c r="S178" i="5"/>
  <c r="L118" i="5"/>
  <c r="L178" i="5"/>
  <c r="E118" i="5"/>
  <c r="E178" i="5"/>
  <c r="AY117" i="5"/>
  <c r="AY177" i="5"/>
  <c r="AR117" i="5"/>
  <c r="AR177" i="5"/>
  <c r="AK117" i="5"/>
  <c r="AK177" i="5"/>
  <c r="AD117" i="5"/>
  <c r="AD177" i="5"/>
  <c r="W117" i="5"/>
  <c r="W177" i="5"/>
  <c r="O117" i="5"/>
  <c r="O177" i="5"/>
  <c r="H117" i="5"/>
  <c r="H177" i="5"/>
  <c r="BC116" i="5"/>
  <c r="BC176" i="5"/>
  <c r="AV116" i="5"/>
  <c r="AV176" i="5"/>
  <c r="AO116" i="5"/>
  <c r="AO176" i="5"/>
  <c r="AG116" i="5"/>
  <c r="AG176" i="5"/>
  <c r="Z116" i="5"/>
  <c r="Z176" i="5"/>
  <c r="S116" i="5"/>
  <c r="S176" i="5"/>
  <c r="L116" i="5"/>
  <c r="L176" i="5"/>
  <c r="E116" i="5"/>
  <c r="E176" i="5"/>
  <c r="AY115" i="5"/>
  <c r="AY175" i="5"/>
  <c r="AR115" i="5"/>
  <c r="AR175" i="5"/>
  <c r="AK115" i="5"/>
  <c r="AK175" i="5"/>
  <c r="AD115" i="5"/>
  <c r="AD175" i="5"/>
  <c r="W115" i="5"/>
  <c r="W175" i="5"/>
  <c r="O115" i="5"/>
  <c r="O175" i="5"/>
  <c r="H115" i="5"/>
  <c r="H175" i="5"/>
  <c r="BC114" i="5"/>
  <c r="BC174" i="5"/>
  <c r="AV114" i="5"/>
  <c r="AV174" i="5"/>
  <c r="AO114" i="5"/>
  <c r="AO174" i="5"/>
  <c r="AG114" i="5"/>
  <c r="AG174" i="5"/>
  <c r="Z114" i="5"/>
  <c r="Z174" i="5"/>
  <c r="S114" i="5"/>
  <c r="S174" i="5"/>
  <c r="L114" i="5"/>
  <c r="L174" i="5"/>
  <c r="E114" i="5"/>
  <c r="E174" i="5"/>
  <c r="AY113" i="5"/>
  <c r="AY173" i="5"/>
  <c r="AR113" i="5"/>
  <c r="AR173" i="5"/>
  <c r="AK113" i="5"/>
  <c r="AK173" i="5"/>
  <c r="AD113" i="5"/>
  <c r="AD173" i="5"/>
  <c r="W113" i="5"/>
  <c r="W173" i="5"/>
  <c r="O113" i="5"/>
  <c r="O173" i="5"/>
  <c r="H113" i="5"/>
  <c r="H173" i="5"/>
  <c r="BC112" i="5"/>
  <c r="BC172" i="5"/>
  <c r="AV112" i="5"/>
  <c r="AV172" i="5"/>
  <c r="AO112" i="5"/>
  <c r="AO172" i="5"/>
  <c r="AG112" i="5"/>
  <c r="AG172" i="5"/>
  <c r="Z112" i="5"/>
  <c r="Z172" i="5"/>
  <c r="S112" i="5"/>
  <c r="S172" i="5"/>
  <c r="L112" i="5"/>
  <c r="L172" i="5"/>
  <c r="E112" i="5"/>
  <c r="E172" i="5"/>
  <c r="AY111" i="5"/>
  <c r="AY171" i="5"/>
  <c r="AR111" i="5"/>
  <c r="AR171" i="5"/>
  <c r="AK111" i="5"/>
  <c r="AK171" i="5"/>
  <c r="AD111" i="5"/>
  <c r="AD171" i="5"/>
  <c r="W111" i="5"/>
  <c r="W171" i="5"/>
  <c r="O111" i="5"/>
  <c r="O171" i="5"/>
  <c r="H111" i="5"/>
  <c r="H171" i="5"/>
  <c r="BC110" i="5"/>
  <c r="BC170" i="5"/>
  <c r="AV110" i="5"/>
  <c r="AV170" i="5"/>
  <c r="AO110" i="5"/>
  <c r="AO170" i="5"/>
  <c r="AG110" i="5"/>
  <c r="AG170" i="5"/>
  <c r="Z110" i="5"/>
  <c r="Z170" i="5"/>
  <c r="S110" i="5"/>
  <c r="S170" i="5"/>
  <c r="L110" i="5"/>
  <c r="L170" i="5"/>
  <c r="E110" i="5"/>
  <c r="E170" i="5"/>
  <c r="AY109" i="5"/>
  <c r="AY169" i="5"/>
  <c r="AR109" i="5"/>
  <c r="AR169" i="5"/>
  <c r="AK109" i="5"/>
  <c r="AK169" i="5"/>
  <c r="AD109" i="5"/>
  <c r="AD169" i="5"/>
  <c r="W109" i="5"/>
  <c r="W169" i="5"/>
  <c r="O109" i="5"/>
  <c r="O169" i="5"/>
  <c r="H109" i="5"/>
  <c r="H169" i="5"/>
  <c r="BC108" i="5"/>
  <c r="BC168" i="5"/>
  <c r="AV108" i="5"/>
  <c r="AV168" i="5"/>
  <c r="AO108" i="5"/>
  <c r="AO168" i="5"/>
  <c r="AG108" i="5"/>
  <c r="AG168" i="5"/>
  <c r="Z108" i="5"/>
  <c r="Z168" i="5"/>
  <c r="S108" i="5"/>
  <c r="S168" i="5"/>
  <c r="L108" i="5"/>
  <c r="L168" i="5"/>
  <c r="E108" i="5"/>
  <c r="E168" i="5"/>
  <c r="AY107" i="5"/>
  <c r="AY167" i="5"/>
  <c r="AR107" i="5"/>
  <c r="AR167" i="5"/>
  <c r="AK107" i="5"/>
  <c r="AK167" i="5"/>
  <c r="AD107" i="5"/>
  <c r="AD167" i="5"/>
  <c r="W107" i="5"/>
  <c r="W167" i="5"/>
  <c r="O107" i="5"/>
  <c r="O167" i="5"/>
  <c r="H107" i="5"/>
  <c r="H167" i="5"/>
  <c r="BC106" i="5"/>
  <c r="BC166" i="5"/>
  <c r="AV106" i="5"/>
  <c r="AV166" i="5"/>
  <c r="AO106" i="5"/>
  <c r="AO166" i="5"/>
  <c r="AG106" i="5"/>
  <c r="AG166" i="5"/>
  <c r="Z106" i="5"/>
  <c r="Z166" i="5"/>
  <c r="S106" i="5"/>
  <c r="S166" i="5"/>
  <c r="L106" i="5"/>
  <c r="L166" i="5"/>
  <c r="E106" i="5"/>
  <c r="E166" i="5"/>
  <c r="AY105" i="5"/>
  <c r="AY165" i="5"/>
  <c r="AS105" i="5"/>
  <c r="AS165" i="5"/>
  <c r="AM105" i="5"/>
  <c r="AM165" i="5"/>
  <c r="AG105" i="5"/>
  <c r="AG165" i="5"/>
  <c r="AA105" i="5"/>
  <c r="AA165" i="5"/>
  <c r="U105" i="5"/>
  <c r="U165" i="5"/>
  <c r="O105" i="5"/>
  <c r="O165" i="5"/>
  <c r="I105" i="5"/>
  <c r="I165" i="5"/>
  <c r="BE104" i="5"/>
  <c r="BE164" i="5"/>
  <c r="AY104" i="5"/>
  <c r="AY164" i="5"/>
  <c r="AS104" i="5"/>
  <c r="AS164" i="5"/>
  <c r="AM104" i="5"/>
  <c r="AM164" i="5"/>
  <c r="AG104" i="5"/>
  <c r="AG164" i="5"/>
  <c r="AA104" i="5"/>
  <c r="AA164" i="5"/>
  <c r="U104" i="5"/>
  <c r="U164" i="5"/>
  <c r="O104" i="5"/>
  <c r="O164" i="5"/>
  <c r="I104" i="5"/>
  <c r="I164" i="5"/>
  <c r="BE103" i="5"/>
  <c r="BE163" i="5"/>
  <c r="AY103" i="5"/>
  <c r="AY163" i="5"/>
  <c r="AS103" i="5"/>
  <c r="AS163" i="5"/>
  <c r="AM103" i="5"/>
  <c r="AM163" i="5"/>
  <c r="AG103" i="5"/>
  <c r="AG163" i="5"/>
  <c r="AA103" i="5"/>
  <c r="AA163" i="5"/>
  <c r="U103" i="5"/>
  <c r="U163" i="5"/>
  <c r="O103" i="5"/>
  <c r="O163" i="5"/>
  <c r="I103" i="5"/>
  <c r="I163" i="5"/>
  <c r="BE102" i="5"/>
  <c r="BE162" i="5"/>
  <c r="AY102" i="5"/>
  <c r="AY162" i="5"/>
  <c r="AS102" i="5"/>
  <c r="AS162" i="5"/>
  <c r="AM102" i="5"/>
  <c r="AM162" i="5"/>
  <c r="AG102" i="5"/>
  <c r="AG162" i="5"/>
  <c r="AA102" i="5"/>
  <c r="AA162" i="5"/>
  <c r="U102" i="5"/>
  <c r="U162" i="5"/>
  <c r="O102" i="5"/>
  <c r="O162" i="5"/>
  <c r="I102" i="5"/>
  <c r="I162" i="5"/>
  <c r="BE101" i="5"/>
  <c r="BE161" i="5"/>
  <c r="AY101" i="5"/>
  <c r="AY161" i="5"/>
  <c r="AS101" i="5"/>
  <c r="AS161" i="5"/>
  <c r="AM101" i="5"/>
  <c r="AM161" i="5"/>
  <c r="AG101" i="5"/>
  <c r="AG161" i="5"/>
  <c r="AA101" i="5"/>
  <c r="AA161" i="5"/>
  <c r="U101" i="5"/>
  <c r="U161" i="5"/>
  <c r="O101" i="5"/>
  <c r="O161" i="5"/>
  <c r="I101" i="5"/>
  <c r="I161" i="5"/>
  <c r="BE100" i="5"/>
  <c r="BE160" i="5"/>
  <c r="AY100" i="5"/>
  <c r="AY160" i="5"/>
  <c r="AS100" i="5"/>
  <c r="AS160" i="5"/>
  <c r="BE119" i="5"/>
  <c r="BE179" i="5"/>
  <c r="AW119" i="5"/>
  <c r="AW179" i="5"/>
  <c r="AO119" i="5"/>
  <c r="AO179" i="5"/>
  <c r="AF119" i="5"/>
  <c r="AF179" i="5"/>
  <c r="X119" i="5"/>
  <c r="X179" i="5"/>
  <c r="N119" i="5"/>
  <c r="N179" i="5"/>
  <c r="F119" i="5"/>
  <c r="F179" i="5"/>
  <c r="AY118" i="5"/>
  <c r="AY178" i="5"/>
  <c r="AQ118" i="5"/>
  <c r="AQ178" i="5"/>
  <c r="AI118" i="5"/>
  <c r="AI178" i="5"/>
  <c r="Y118" i="5"/>
  <c r="Y178" i="5"/>
  <c r="Q118" i="5"/>
  <c r="Q178" i="5"/>
  <c r="H118" i="5"/>
  <c r="H178" i="5"/>
  <c r="BB117" i="5"/>
  <c r="BB177" i="5"/>
  <c r="AS117" i="5"/>
  <c r="AS177" i="5"/>
  <c r="AJ117" i="5"/>
  <c r="AJ177" i="5"/>
  <c r="AA117" i="5"/>
  <c r="AA177" i="5"/>
  <c r="S117" i="5"/>
  <c r="S177" i="5"/>
  <c r="K117" i="5"/>
  <c r="K177" i="5"/>
  <c r="BD116" i="5"/>
  <c r="BD176" i="5"/>
  <c r="AU116" i="5"/>
  <c r="AU176" i="5"/>
  <c r="AL116" i="5"/>
  <c r="AL176" i="5"/>
  <c r="AD116" i="5"/>
  <c r="AD176" i="5"/>
  <c r="U116" i="5"/>
  <c r="U176" i="5"/>
  <c r="M116" i="5"/>
  <c r="M176" i="5"/>
  <c r="BE115" i="5"/>
  <c r="BE175" i="5"/>
  <c r="AW115" i="5"/>
  <c r="AW175" i="5"/>
  <c r="AO115" i="5"/>
  <c r="AO175" i="5"/>
  <c r="AF115" i="5"/>
  <c r="AF175" i="5"/>
  <c r="X115" i="5"/>
  <c r="X175" i="5"/>
  <c r="N115" i="5"/>
  <c r="N175" i="5"/>
  <c r="F115" i="5"/>
  <c r="F175" i="5"/>
  <c r="AY114" i="5"/>
  <c r="AY174" i="5"/>
  <c r="AQ114" i="5"/>
  <c r="AQ174" i="5"/>
  <c r="AI114" i="5"/>
  <c r="AI174" i="5"/>
  <c r="Y114" i="5"/>
  <c r="Y174" i="5"/>
  <c r="Q114" i="5"/>
  <c r="Q174" i="5"/>
  <c r="H114" i="5"/>
  <c r="H174" i="5"/>
  <c r="BB113" i="5"/>
  <c r="BB173" i="5"/>
  <c r="AS113" i="5"/>
  <c r="AS173" i="5"/>
  <c r="AJ113" i="5"/>
  <c r="AJ173" i="5"/>
  <c r="AA113" i="5"/>
  <c r="AA173" i="5"/>
  <c r="S113" i="5"/>
  <c r="S173" i="5"/>
  <c r="K113" i="5"/>
  <c r="K173" i="5"/>
  <c r="BD112" i="5"/>
  <c r="BD172" i="5"/>
  <c r="AU112" i="5"/>
  <c r="AU172" i="5"/>
  <c r="AL112" i="5"/>
  <c r="AL172" i="5"/>
  <c r="AD112" i="5"/>
  <c r="AD172" i="5"/>
  <c r="U112" i="5"/>
  <c r="U172" i="5"/>
  <c r="M112" i="5"/>
  <c r="M172" i="5"/>
  <c r="BE111" i="5"/>
  <c r="BE171" i="5"/>
  <c r="AW111" i="5"/>
  <c r="AW171" i="5"/>
  <c r="AO111" i="5"/>
  <c r="AO171" i="5"/>
  <c r="AF111" i="5"/>
  <c r="AF171" i="5"/>
  <c r="X111" i="5"/>
  <c r="X171" i="5"/>
  <c r="N111" i="5"/>
  <c r="N171" i="5"/>
  <c r="F111" i="5"/>
  <c r="F171" i="5"/>
  <c r="AY110" i="5"/>
  <c r="AY170" i="5"/>
  <c r="AQ110" i="5"/>
  <c r="AQ170" i="5"/>
  <c r="AI110" i="5"/>
  <c r="AI170" i="5"/>
  <c r="Y110" i="5"/>
  <c r="Y170" i="5"/>
  <c r="Q110" i="5"/>
  <c r="Q170" i="5"/>
  <c r="H110" i="5"/>
  <c r="H170" i="5"/>
  <c r="BB109" i="5"/>
  <c r="BB169" i="5"/>
  <c r="AS109" i="5"/>
  <c r="AS169" i="5"/>
  <c r="AJ109" i="5"/>
  <c r="AJ169" i="5"/>
  <c r="AA109" i="5"/>
  <c r="AA169" i="5"/>
  <c r="S109" i="5"/>
  <c r="S169" i="5"/>
  <c r="K109" i="5"/>
  <c r="K169" i="5"/>
  <c r="BD108" i="5"/>
  <c r="BD168" i="5"/>
  <c r="AU108" i="5"/>
  <c r="AU168" i="5"/>
  <c r="AL108" i="5"/>
  <c r="AL168" i="5"/>
  <c r="AD108" i="5"/>
  <c r="AD168" i="5"/>
  <c r="U108" i="5"/>
  <c r="U168" i="5"/>
  <c r="M108" i="5"/>
  <c r="M168" i="5"/>
  <c r="BE107" i="5"/>
  <c r="BE167" i="5"/>
  <c r="AW107" i="5"/>
  <c r="AW167" i="5"/>
  <c r="AO107" i="5"/>
  <c r="AO167" i="5"/>
  <c r="AF107" i="5"/>
  <c r="AF167" i="5"/>
  <c r="X107" i="5"/>
  <c r="X167" i="5"/>
  <c r="N107" i="5"/>
  <c r="N167" i="5"/>
  <c r="F107" i="5"/>
  <c r="F167" i="5"/>
  <c r="AY106" i="5"/>
  <c r="AY166" i="5"/>
  <c r="AQ106" i="5"/>
  <c r="AQ166" i="5"/>
  <c r="AI106" i="5"/>
  <c r="AI166" i="5"/>
  <c r="Y106" i="5"/>
  <c r="Y166" i="5"/>
  <c r="Q106" i="5"/>
  <c r="Q166" i="5"/>
  <c r="H106" i="5"/>
  <c r="H166" i="5"/>
  <c r="BB105" i="5"/>
  <c r="BB165" i="5"/>
  <c r="AT105" i="5"/>
  <c r="AT165" i="5"/>
  <c r="AL105" i="5"/>
  <c r="AL165" i="5"/>
  <c r="AE105" i="5"/>
  <c r="AE165" i="5"/>
  <c r="X105" i="5"/>
  <c r="X165" i="5"/>
  <c r="Q105" i="5"/>
  <c r="Q165" i="5"/>
  <c r="J105" i="5"/>
  <c r="J165" i="5"/>
  <c r="BD104" i="5"/>
  <c r="BD164" i="5"/>
  <c r="AW104" i="5"/>
  <c r="AW164" i="5"/>
  <c r="AP104" i="5"/>
  <c r="AP164" i="5"/>
  <c r="AI104" i="5"/>
  <c r="AI164" i="5"/>
  <c r="AB104" i="5"/>
  <c r="AB164" i="5"/>
  <c r="T104" i="5"/>
  <c r="T164" i="5"/>
  <c r="M104" i="5"/>
  <c r="M164" i="5"/>
  <c r="F104" i="5"/>
  <c r="F164" i="5"/>
  <c r="BA103" i="5"/>
  <c r="BA163" i="5"/>
  <c r="AT103" i="5"/>
  <c r="AT163" i="5"/>
  <c r="AL103" i="5"/>
  <c r="AL163" i="5"/>
  <c r="AE103" i="5"/>
  <c r="AE163" i="5"/>
  <c r="X103" i="5"/>
  <c r="X163" i="5"/>
  <c r="Q103" i="5"/>
  <c r="Q163" i="5"/>
  <c r="J103" i="5"/>
  <c r="J163" i="5"/>
  <c r="BD102" i="5"/>
  <c r="BD162" i="5"/>
  <c r="AW102" i="5"/>
  <c r="AW162" i="5"/>
  <c r="AP102" i="5"/>
  <c r="AP162" i="5"/>
  <c r="AI102" i="5"/>
  <c r="AI162" i="5"/>
  <c r="AB102" i="5"/>
  <c r="AB162" i="5"/>
  <c r="T102" i="5"/>
  <c r="T162" i="5"/>
  <c r="M102" i="5"/>
  <c r="M162" i="5"/>
  <c r="F102" i="5"/>
  <c r="F162" i="5"/>
  <c r="BA101" i="5"/>
  <c r="BA161" i="5"/>
  <c r="AT101" i="5"/>
  <c r="AT161" i="5"/>
  <c r="AL101" i="5"/>
  <c r="AL161" i="5"/>
  <c r="AE101" i="5"/>
  <c r="AE161" i="5"/>
  <c r="X101" i="5"/>
  <c r="X161" i="5"/>
  <c r="Q101" i="5"/>
  <c r="Q161" i="5"/>
  <c r="J101" i="5"/>
  <c r="J161" i="5"/>
  <c r="BD100" i="5"/>
  <c r="BD160" i="5"/>
  <c r="AW100" i="5"/>
  <c r="AW160" i="5"/>
  <c r="AP100" i="5"/>
  <c r="AP160" i="5"/>
  <c r="AJ100" i="5"/>
  <c r="AJ160" i="5"/>
  <c r="AD100" i="5"/>
  <c r="AD160" i="5"/>
  <c r="X100" i="5"/>
  <c r="X160" i="5"/>
  <c r="R100" i="5"/>
  <c r="R160" i="5"/>
  <c r="L100" i="5"/>
  <c r="L160" i="5"/>
  <c r="F100" i="5"/>
  <c r="F160" i="5"/>
  <c r="BB99" i="5"/>
  <c r="BB159" i="5"/>
  <c r="AV99" i="5"/>
  <c r="AV159" i="5"/>
  <c r="AP99" i="5"/>
  <c r="AP159" i="5"/>
  <c r="AJ99" i="5"/>
  <c r="AJ159" i="5"/>
  <c r="AD99" i="5"/>
  <c r="AD159" i="5"/>
  <c r="X99" i="5"/>
  <c r="X159" i="5"/>
  <c r="R99" i="5"/>
  <c r="R159" i="5"/>
  <c r="L99" i="5"/>
  <c r="L159" i="5"/>
  <c r="F99" i="5"/>
  <c r="F159" i="5"/>
  <c r="BB98" i="5"/>
  <c r="BB158" i="5"/>
  <c r="AV98" i="5"/>
  <c r="AV158" i="5"/>
  <c r="AP98" i="5"/>
  <c r="AP158" i="5"/>
  <c r="AJ98" i="5"/>
  <c r="AJ158" i="5"/>
  <c r="AD98" i="5"/>
  <c r="AD158" i="5"/>
  <c r="X98" i="5"/>
  <c r="X158" i="5"/>
  <c r="R98" i="5"/>
  <c r="R158" i="5"/>
  <c r="L98" i="5"/>
  <c r="L158" i="5"/>
  <c r="F98" i="5"/>
  <c r="F158" i="5"/>
  <c r="BB97" i="5"/>
  <c r="BB157" i="5"/>
  <c r="AV97" i="5"/>
  <c r="AV157" i="5"/>
  <c r="AP97" i="5"/>
  <c r="AP157" i="5"/>
  <c r="AJ97" i="5"/>
  <c r="AJ157" i="5"/>
  <c r="AD97" i="5"/>
  <c r="AD157" i="5"/>
  <c r="X97" i="5"/>
  <c r="X157" i="5"/>
  <c r="R97" i="5"/>
  <c r="R157" i="5"/>
  <c r="L97" i="5"/>
  <c r="L157" i="5"/>
  <c r="F97" i="5"/>
  <c r="F157" i="5"/>
  <c r="BB96" i="5"/>
  <c r="BB156" i="5"/>
  <c r="AV96" i="5"/>
  <c r="AV156" i="5"/>
  <c r="AP96" i="5"/>
  <c r="AP156" i="5"/>
  <c r="AJ96" i="5"/>
  <c r="AJ156" i="5"/>
  <c r="AD96" i="5"/>
  <c r="AD156" i="5"/>
  <c r="X96" i="5"/>
  <c r="X156" i="5"/>
  <c r="R96" i="5"/>
  <c r="R156" i="5"/>
  <c r="L96" i="5"/>
  <c r="L156" i="5"/>
  <c r="F96" i="5"/>
  <c r="F156" i="5"/>
  <c r="BB95" i="5"/>
  <c r="BB155" i="5"/>
  <c r="AV95" i="5"/>
  <c r="AV155" i="5"/>
  <c r="AP95" i="5"/>
  <c r="AP155" i="5"/>
  <c r="AJ95" i="5"/>
  <c r="AJ155" i="5"/>
  <c r="AD95" i="5"/>
  <c r="AD155" i="5"/>
  <c r="X95" i="5"/>
  <c r="X155" i="5"/>
  <c r="R95" i="5"/>
  <c r="R155" i="5"/>
  <c r="L95" i="5"/>
  <c r="L155" i="5"/>
  <c r="F95" i="5"/>
  <c r="F155" i="5"/>
  <c r="BB94" i="5"/>
  <c r="BB154" i="5"/>
  <c r="AV94" i="5"/>
  <c r="AV154" i="5"/>
  <c r="AP94" i="5"/>
  <c r="AP154" i="5"/>
  <c r="AJ94" i="5"/>
  <c r="AJ154" i="5"/>
  <c r="AD94" i="5"/>
  <c r="AD154" i="5"/>
  <c r="X94" i="5"/>
  <c r="X154" i="5"/>
  <c r="R94" i="5"/>
  <c r="R154" i="5"/>
  <c r="L94" i="5"/>
  <c r="L154" i="5"/>
  <c r="F94" i="5"/>
  <c r="F154" i="5"/>
  <c r="BB93" i="5"/>
  <c r="BB153" i="5"/>
  <c r="AV93" i="5"/>
  <c r="AV153" i="5"/>
  <c r="AP93" i="5"/>
  <c r="AP153" i="5"/>
  <c r="AJ93" i="5"/>
  <c r="AJ153" i="5"/>
  <c r="AD93" i="5"/>
  <c r="AD153" i="5"/>
  <c r="X93" i="5"/>
  <c r="X153" i="5"/>
  <c r="R93" i="5"/>
  <c r="R153" i="5"/>
  <c r="L93" i="5"/>
  <c r="L153" i="5"/>
  <c r="F93" i="5"/>
  <c r="F153" i="5"/>
  <c r="BB92" i="5"/>
  <c r="BB152" i="5"/>
  <c r="AV92" i="5"/>
  <c r="AV152" i="5"/>
  <c r="AP92" i="5"/>
  <c r="AP152" i="5"/>
  <c r="AJ92" i="5"/>
  <c r="AJ152" i="5"/>
  <c r="AD92" i="5"/>
  <c r="AD152" i="5"/>
  <c r="X92" i="5"/>
  <c r="X152" i="5"/>
  <c r="R92" i="5"/>
  <c r="R152" i="5"/>
  <c r="L92" i="5"/>
  <c r="L152" i="5"/>
  <c r="F92" i="5"/>
  <c r="F152" i="5"/>
  <c r="BB91" i="5"/>
  <c r="BB151" i="5"/>
  <c r="AV91" i="5"/>
  <c r="AV151" i="5"/>
  <c r="AP91" i="5"/>
  <c r="AP151" i="5"/>
  <c r="AJ91" i="5"/>
  <c r="AJ151" i="5"/>
  <c r="AD91" i="5"/>
  <c r="AD151" i="5"/>
  <c r="X91" i="5"/>
  <c r="X151" i="5"/>
  <c r="R91" i="5"/>
  <c r="R151" i="5"/>
  <c r="L91" i="5"/>
  <c r="L151" i="5"/>
  <c r="F91" i="5"/>
  <c r="F151" i="5"/>
  <c r="BB90" i="5"/>
  <c r="BB150" i="5"/>
  <c r="AV90" i="5"/>
  <c r="AV150" i="5"/>
  <c r="AP90" i="5"/>
  <c r="AP150" i="5"/>
  <c r="AJ90" i="5"/>
  <c r="AJ150" i="5"/>
  <c r="AD90" i="5"/>
  <c r="AD150" i="5"/>
  <c r="X90" i="5"/>
  <c r="X150" i="5"/>
  <c r="R90" i="5"/>
  <c r="R150" i="5"/>
  <c r="L90" i="5"/>
  <c r="L150" i="5"/>
  <c r="F90" i="5"/>
  <c r="F150" i="5"/>
  <c r="BB89" i="5"/>
  <c r="BB149" i="5"/>
  <c r="AV89" i="5"/>
  <c r="AV149" i="5"/>
  <c r="AP89" i="5"/>
  <c r="AP149" i="5"/>
  <c r="AJ89" i="5"/>
  <c r="AJ149" i="5"/>
  <c r="AD89" i="5"/>
  <c r="AD149" i="5"/>
  <c r="X89" i="5"/>
  <c r="X149" i="5"/>
  <c r="R89" i="5"/>
  <c r="R149" i="5"/>
  <c r="L89" i="5"/>
  <c r="L149" i="5"/>
  <c r="F89" i="5"/>
  <c r="F149" i="5"/>
  <c r="BB88" i="5"/>
  <c r="BB148" i="5"/>
  <c r="AV88" i="5"/>
  <c r="AV148" i="5"/>
  <c r="AP88" i="5"/>
  <c r="AP148" i="5"/>
  <c r="AJ88" i="5"/>
  <c r="AJ148" i="5"/>
  <c r="AD88" i="5"/>
  <c r="AD148" i="5"/>
  <c r="X88" i="5"/>
  <c r="X148" i="5"/>
  <c r="R88" i="5"/>
  <c r="R148" i="5"/>
  <c r="L88" i="5"/>
  <c r="L148" i="5"/>
  <c r="F88" i="5"/>
  <c r="F148" i="5"/>
  <c r="BB87" i="5"/>
  <c r="BB147" i="5"/>
  <c r="AV87" i="5"/>
  <c r="AV147" i="5"/>
  <c r="AP87" i="5"/>
  <c r="AP147" i="5"/>
  <c r="AJ87" i="5"/>
  <c r="AJ147" i="5"/>
  <c r="AD87" i="5"/>
  <c r="AD147" i="5"/>
  <c r="X87" i="5"/>
  <c r="X147" i="5"/>
  <c r="R87" i="5"/>
  <c r="R147" i="5"/>
  <c r="L87" i="5"/>
  <c r="L147" i="5"/>
  <c r="F87" i="5"/>
  <c r="F147" i="5"/>
  <c r="BB86" i="5"/>
  <c r="BB146" i="5"/>
  <c r="AV86" i="5"/>
  <c r="AV146" i="5"/>
  <c r="AP86" i="5"/>
  <c r="AP146" i="5"/>
  <c r="AJ86" i="5"/>
  <c r="AJ146" i="5"/>
  <c r="AD86" i="5"/>
  <c r="AD146" i="5"/>
  <c r="X86" i="5"/>
  <c r="X146" i="5"/>
  <c r="R86" i="5"/>
  <c r="R146" i="5"/>
  <c r="L86" i="5"/>
  <c r="L146" i="5"/>
  <c r="F86" i="5"/>
  <c r="F146" i="5"/>
  <c r="BB85" i="5"/>
  <c r="BB145" i="5"/>
  <c r="AV85" i="5"/>
  <c r="AV145" i="5"/>
  <c r="AP85" i="5"/>
  <c r="AP145" i="5"/>
  <c r="AJ85" i="5"/>
  <c r="AJ145" i="5"/>
  <c r="AD85" i="5"/>
  <c r="AD145" i="5"/>
  <c r="X85" i="5"/>
  <c r="X145" i="5"/>
  <c r="R85" i="5"/>
  <c r="R145" i="5"/>
  <c r="L85" i="5"/>
  <c r="L145" i="5"/>
  <c r="F85" i="5"/>
  <c r="F145" i="5"/>
  <c r="BB84" i="5"/>
  <c r="BB144" i="5"/>
  <c r="AV84" i="5"/>
  <c r="AV144" i="5"/>
  <c r="AP84" i="5"/>
  <c r="AP144" i="5"/>
  <c r="AJ84" i="5"/>
  <c r="AJ144" i="5"/>
  <c r="AD84" i="5"/>
  <c r="AD144" i="5"/>
  <c r="X84" i="5"/>
  <c r="X144" i="5"/>
  <c r="R84" i="5"/>
  <c r="R144" i="5"/>
  <c r="L84" i="5"/>
  <c r="L144" i="5"/>
  <c r="F84" i="5"/>
  <c r="F144" i="5"/>
  <c r="BB83" i="5"/>
  <c r="BB143" i="5"/>
  <c r="AV83" i="5"/>
  <c r="AV143" i="5"/>
  <c r="AP83" i="5"/>
  <c r="AP143" i="5"/>
  <c r="AJ83" i="5"/>
  <c r="AJ143" i="5"/>
  <c r="AD83" i="5"/>
  <c r="AD143" i="5"/>
  <c r="X83" i="5"/>
  <c r="X143" i="5"/>
  <c r="R83" i="5"/>
  <c r="R143" i="5"/>
  <c r="L83" i="5"/>
  <c r="L143" i="5"/>
  <c r="F83" i="5"/>
  <c r="F143" i="5"/>
  <c r="BB82" i="5"/>
  <c r="BB142" i="5"/>
  <c r="AV82" i="5"/>
  <c r="AV142" i="5"/>
  <c r="AP82" i="5"/>
  <c r="AP142" i="5"/>
  <c r="AJ82" i="5"/>
  <c r="AJ142" i="5"/>
  <c r="AD82" i="5"/>
  <c r="AD142" i="5"/>
  <c r="X82" i="5"/>
  <c r="X142" i="5"/>
  <c r="R82" i="5"/>
  <c r="R142" i="5"/>
  <c r="L82" i="5"/>
  <c r="L142" i="5"/>
  <c r="F82" i="5"/>
  <c r="F142" i="5"/>
  <c r="BB81" i="5"/>
  <c r="BB141" i="5"/>
  <c r="AV81" i="5"/>
  <c r="AV141" i="5"/>
  <c r="AP81" i="5"/>
  <c r="AP141" i="5"/>
  <c r="AJ81" i="5"/>
  <c r="AJ141" i="5"/>
  <c r="AD81" i="5"/>
  <c r="AD141" i="5"/>
  <c r="X81" i="5"/>
  <c r="X141" i="5"/>
  <c r="R81" i="5"/>
  <c r="R141" i="5"/>
  <c r="L81" i="5"/>
  <c r="L141" i="5"/>
  <c r="F81" i="5"/>
  <c r="F141" i="5"/>
  <c r="BB80" i="5"/>
  <c r="BB140" i="5"/>
  <c r="AV80" i="5"/>
  <c r="AV140" i="5"/>
  <c r="AP80" i="5"/>
  <c r="AP140" i="5"/>
  <c r="AJ80" i="5"/>
  <c r="AJ140" i="5"/>
  <c r="AD80" i="5"/>
  <c r="AD140" i="5"/>
  <c r="X80" i="5"/>
  <c r="X140" i="5"/>
  <c r="R80" i="5"/>
  <c r="R140" i="5"/>
  <c r="L80" i="5"/>
  <c r="L140" i="5"/>
  <c r="F80" i="5"/>
  <c r="F140" i="5"/>
  <c r="BB79" i="5"/>
  <c r="BB139" i="5"/>
  <c r="AV79" i="5"/>
  <c r="AV139" i="5"/>
  <c r="AP79" i="5"/>
  <c r="AP139" i="5"/>
  <c r="AJ79" i="5"/>
  <c r="AJ139" i="5"/>
  <c r="AD79" i="5"/>
  <c r="AD139" i="5"/>
  <c r="X79" i="5"/>
  <c r="X139" i="5"/>
  <c r="R79" i="5"/>
  <c r="R139" i="5"/>
  <c r="L79" i="5"/>
  <c r="L139" i="5"/>
  <c r="F79" i="5"/>
  <c r="F139" i="5"/>
  <c r="BB78" i="5"/>
  <c r="BB138" i="5"/>
  <c r="AV78" i="5"/>
  <c r="AV138" i="5"/>
  <c r="AP78" i="5"/>
  <c r="AP138" i="5"/>
  <c r="AJ78" i="5"/>
  <c r="AJ138" i="5"/>
  <c r="AD78" i="5"/>
  <c r="AD138" i="5"/>
  <c r="X78" i="5"/>
  <c r="X138" i="5"/>
  <c r="R78" i="5"/>
  <c r="R138" i="5"/>
  <c r="L78" i="5"/>
  <c r="L138" i="5"/>
  <c r="F78" i="5"/>
  <c r="F138" i="5"/>
  <c r="BB77" i="5"/>
  <c r="BB137" i="5"/>
  <c r="AV77" i="5"/>
  <c r="AV137" i="5"/>
  <c r="AP77" i="5"/>
  <c r="AP137" i="5"/>
  <c r="AJ77" i="5"/>
  <c r="AJ137" i="5"/>
  <c r="AD77" i="5"/>
  <c r="AD137" i="5"/>
  <c r="X77" i="5"/>
  <c r="X137" i="5"/>
  <c r="R77" i="5"/>
  <c r="R137" i="5"/>
  <c r="L77" i="5"/>
  <c r="L137" i="5"/>
  <c r="F77" i="5"/>
  <c r="F137" i="5"/>
  <c r="BB76" i="5"/>
  <c r="BB136" i="5"/>
  <c r="AV76" i="5"/>
  <c r="AV136" i="5"/>
  <c r="AP76" i="5"/>
  <c r="AP136" i="5"/>
  <c r="AJ76" i="5"/>
  <c r="AJ136" i="5"/>
  <c r="AD76" i="5"/>
  <c r="AD136" i="5"/>
  <c r="X76" i="5"/>
  <c r="X136" i="5"/>
  <c r="R76" i="5"/>
  <c r="R136" i="5"/>
  <c r="L76" i="5"/>
  <c r="L136" i="5"/>
  <c r="F76" i="5"/>
  <c r="F136" i="5"/>
  <c r="BB75" i="5"/>
  <c r="BB135" i="5"/>
  <c r="AV75" i="5"/>
  <c r="AV135" i="5"/>
  <c r="AP75" i="5"/>
  <c r="AP135" i="5"/>
  <c r="AJ75" i="5"/>
  <c r="AJ135" i="5"/>
  <c r="AD75" i="5"/>
  <c r="AD135" i="5"/>
  <c r="X75" i="5"/>
  <c r="X135" i="5"/>
  <c r="R75" i="5"/>
  <c r="R135" i="5"/>
  <c r="L75" i="5"/>
  <c r="L135" i="5"/>
  <c r="F75" i="5"/>
  <c r="F135" i="5"/>
  <c r="BB74" i="5"/>
  <c r="BB134" i="5"/>
  <c r="AV74" i="5"/>
  <c r="AV134" i="5"/>
  <c r="AP74" i="5"/>
  <c r="AP134" i="5"/>
  <c r="AJ74" i="5"/>
  <c r="AJ134" i="5"/>
  <c r="AD74" i="5"/>
  <c r="AD134" i="5"/>
  <c r="X74" i="5"/>
  <c r="X134" i="5"/>
  <c r="R74" i="5"/>
  <c r="R134" i="5"/>
  <c r="L74" i="5"/>
  <c r="L134" i="5"/>
  <c r="F74" i="5"/>
  <c r="F134" i="5"/>
  <c r="BB73" i="5"/>
  <c r="BB133" i="5"/>
  <c r="AV73" i="5"/>
  <c r="AV133" i="5"/>
  <c r="AP73" i="5"/>
  <c r="AP133" i="5"/>
  <c r="AJ73" i="5"/>
  <c r="AJ133" i="5"/>
  <c r="AD73" i="5"/>
  <c r="AD133" i="5"/>
  <c r="X73" i="5"/>
  <c r="X133" i="5"/>
  <c r="R73" i="5"/>
  <c r="R133" i="5"/>
  <c r="L73" i="5"/>
  <c r="L133" i="5"/>
  <c r="F73" i="5"/>
  <c r="F133" i="5"/>
  <c r="BB72" i="5"/>
  <c r="BB132" i="5"/>
  <c r="AV72" i="5"/>
  <c r="AV132" i="5"/>
  <c r="AP72" i="5"/>
  <c r="AP132" i="5"/>
  <c r="AJ72" i="5"/>
  <c r="AJ132" i="5"/>
  <c r="AD72" i="5"/>
  <c r="AD132" i="5"/>
  <c r="X72" i="5"/>
  <c r="X132" i="5"/>
  <c r="R72" i="5"/>
  <c r="R132" i="5"/>
  <c r="L72" i="5"/>
  <c r="L132" i="5"/>
  <c r="F72" i="5"/>
  <c r="F132" i="5"/>
  <c r="BB71" i="5"/>
  <c r="BB131" i="5"/>
  <c r="AV71" i="5"/>
  <c r="AV131" i="5"/>
  <c r="AP71" i="5"/>
  <c r="AP131" i="5"/>
  <c r="AJ71" i="5"/>
  <c r="AJ131" i="5"/>
  <c r="AD71" i="5"/>
  <c r="AD131" i="5"/>
  <c r="X71" i="5"/>
  <c r="X131" i="5"/>
  <c r="R71" i="5"/>
  <c r="R131" i="5"/>
  <c r="L71" i="5"/>
  <c r="L131" i="5"/>
  <c r="F71" i="5"/>
  <c r="F131" i="5"/>
  <c r="BB70" i="5"/>
  <c r="BB130" i="5"/>
  <c r="AV70" i="5"/>
  <c r="AV130" i="5"/>
  <c r="AP70" i="5"/>
  <c r="AP130" i="5"/>
  <c r="AJ70" i="5"/>
  <c r="AJ130" i="5"/>
  <c r="AD70" i="5"/>
  <c r="AD130" i="5"/>
  <c r="X70" i="5"/>
  <c r="X130" i="5"/>
  <c r="R70" i="5"/>
  <c r="R130" i="5"/>
  <c r="L70" i="5"/>
  <c r="L130" i="5"/>
  <c r="F70" i="5"/>
  <c r="F130" i="5"/>
  <c r="BB69" i="5"/>
  <c r="BB129" i="5"/>
  <c r="AV69" i="5"/>
  <c r="AV129" i="5"/>
  <c r="AP69" i="5"/>
  <c r="AP129" i="5"/>
  <c r="AJ69" i="5"/>
  <c r="AJ129" i="5"/>
  <c r="AD69" i="5"/>
  <c r="AD129" i="5"/>
  <c r="X69" i="5"/>
  <c r="X129" i="5"/>
  <c r="R69" i="5"/>
  <c r="R129" i="5"/>
  <c r="L69" i="5"/>
  <c r="L129" i="5"/>
  <c r="F69" i="5"/>
  <c r="F129" i="5"/>
  <c r="BB68" i="5"/>
  <c r="BB128" i="5"/>
  <c r="AV68" i="5"/>
  <c r="AV128" i="5"/>
  <c r="AP68" i="5"/>
  <c r="AP128" i="5"/>
  <c r="AJ68" i="5"/>
  <c r="AJ128" i="5"/>
  <c r="AD68" i="5"/>
  <c r="AD128" i="5"/>
  <c r="X68" i="5"/>
  <c r="X128" i="5"/>
  <c r="R68" i="5"/>
  <c r="R128" i="5"/>
  <c r="L68" i="5"/>
  <c r="L128" i="5"/>
  <c r="F68" i="5"/>
  <c r="F128" i="5"/>
  <c r="BB67" i="5"/>
  <c r="BB127" i="5"/>
  <c r="AV67" i="5"/>
  <c r="AV127" i="5"/>
  <c r="AP67" i="5"/>
  <c r="AP127" i="5"/>
  <c r="AJ67" i="5"/>
  <c r="AJ127" i="5"/>
  <c r="AD67" i="5"/>
  <c r="AD127" i="5"/>
  <c r="X67" i="5"/>
  <c r="X127" i="5"/>
  <c r="R67" i="5"/>
  <c r="R127" i="5"/>
  <c r="L67" i="5"/>
  <c r="L127" i="5"/>
  <c r="F67" i="5"/>
  <c r="F127" i="5"/>
  <c r="BB66" i="5"/>
  <c r="BB126" i="5"/>
  <c r="AV66" i="5"/>
  <c r="AV126" i="5"/>
  <c r="AP66" i="5"/>
  <c r="AP126" i="5"/>
  <c r="AJ66" i="5"/>
  <c r="AJ126" i="5"/>
  <c r="AD66" i="5"/>
  <c r="AD126" i="5"/>
  <c r="X66" i="5"/>
  <c r="X126" i="5"/>
  <c r="R66" i="5"/>
  <c r="R126" i="5"/>
  <c r="L66" i="5"/>
  <c r="L126" i="5"/>
  <c r="F66" i="5"/>
  <c r="F126" i="5"/>
  <c r="BD119" i="5"/>
  <c r="BD179" i="5"/>
  <c r="AV119" i="5"/>
  <c r="AV179" i="5"/>
  <c r="AM119" i="5"/>
  <c r="AM179" i="5"/>
  <c r="AE119" i="5"/>
  <c r="AE179" i="5"/>
  <c r="U119" i="5"/>
  <c r="U179" i="5"/>
  <c r="M119" i="5"/>
  <c r="M179" i="5"/>
  <c r="E119" i="5"/>
  <c r="E179" i="5"/>
  <c r="AX118" i="5"/>
  <c r="AX178" i="5"/>
  <c r="AP118" i="5"/>
  <c r="AP178" i="5"/>
  <c r="AF118" i="5"/>
  <c r="AF178" i="5"/>
  <c r="X118" i="5"/>
  <c r="X178" i="5"/>
  <c r="O118" i="5"/>
  <c r="O178" i="5"/>
  <c r="G118" i="5"/>
  <c r="G178" i="5"/>
  <c r="BA117" i="5"/>
  <c r="BA177" i="5"/>
  <c r="AQ117" i="5"/>
  <c r="AQ177" i="5"/>
  <c r="AI117" i="5"/>
  <c r="AI177" i="5"/>
  <c r="Z117" i="5"/>
  <c r="Z177" i="5"/>
  <c r="R117" i="5"/>
  <c r="R177" i="5"/>
  <c r="I117" i="5"/>
  <c r="I177" i="5"/>
  <c r="BB116" i="5"/>
  <c r="BB176" i="5"/>
  <c r="AS116" i="5"/>
  <c r="AS176" i="5"/>
  <c r="AK116" i="5"/>
  <c r="AK176" i="5"/>
  <c r="AC116" i="5"/>
  <c r="AC176" i="5"/>
  <c r="T116" i="5"/>
  <c r="T176" i="5"/>
  <c r="K116" i="5"/>
  <c r="K176" i="5"/>
  <c r="BD115" i="5"/>
  <c r="BD175" i="5"/>
  <c r="AV115" i="5"/>
  <c r="AV175" i="5"/>
  <c r="AM115" i="5"/>
  <c r="AM175" i="5"/>
  <c r="AE115" i="5"/>
  <c r="AE175" i="5"/>
  <c r="U115" i="5"/>
  <c r="U175" i="5"/>
  <c r="M115" i="5"/>
  <c r="M175" i="5"/>
  <c r="E115" i="5"/>
  <c r="E175" i="5"/>
  <c r="AX114" i="5"/>
  <c r="AX174" i="5"/>
  <c r="AP114" i="5"/>
  <c r="AP174" i="5"/>
  <c r="AF114" i="5"/>
  <c r="AF174" i="5"/>
  <c r="X114" i="5"/>
  <c r="X174" i="5"/>
  <c r="O114" i="5"/>
  <c r="O174" i="5"/>
  <c r="G114" i="5"/>
  <c r="G174" i="5"/>
  <c r="BA113" i="5"/>
  <c r="BA173" i="5"/>
  <c r="AQ113" i="5"/>
  <c r="AQ173" i="5"/>
  <c r="AI113" i="5"/>
  <c r="AI173" i="5"/>
  <c r="Z113" i="5"/>
  <c r="Z173" i="5"/>
  <c r="R113" i="5"/>
  <c r="R173" i="5"/>
  <c r="I113" i="5"/>
  <c r="I173" i="5"/>
  <c r="BB112" i="5"/>
  <c r="BB172" i="5"/>
  <c r="AS112" i="5"/>
  <c r="AS172" i="5"/>
  <c r="AK112" i="5"/>
  <c r="AK172" i="5"/>
  <c r="AC112" i="5"/>
  <c r="AC172" i="5"/>
  <c r="T112" i="5"/>
  <c r="T172" i="5"/>
  <c r="K112" i="5"/>
  <c r="K172" i="5"/>
  <c r="BD111" i="5"/>
  <c r="BD171" i="5"/>
  <c r="AV111" i="5"/>
  <c r="AV171" i="5"/>
  <c r="AM111" i="5"/>
  <c r="AM171" i="5"/>
  <c r="AE111" i="5"/>
  <c r="AE171" i="5"/>
  <c r="U111" i="5"/>
  <c r="U171" i="5"/>
  <c r="M111" i="5"/>
  <c r="M171" i="5"/>
  <c r="E111" i="5"/>
  <c r="E171" i="5"/>
  <c r="AX110" i="5"/>
  <c r="AX170" i="5"/>
  <c r="AP110" i="5"/>
  <c r="AP170" i="5"/>
  <c r="AF110" i="5"/>
  <c r="AF170" i="5"/>
  <c r="X110" i="5"/>
  <c r="X170" i="5"/>
  <c r="O110" i="5"/>
  <c r="O170" i="5"/>
  <c r="G110" i="5"/>
  <c r="G170" i="5"/>
  <c r="BA109" i="5"/>
  <c r="BA169" i="5"/>
  <c r="AQ109" i="5"/>
  <c r="AQ169" i="5"/>
  <c r="AI109" i="5"/>
  <c r="AI169" i="5"/>
  <c r="Z109" i="5"/>
  <c r="Z169" i="5"/>
  <c r="R109" i="5"/>
  <c r="R169" i="5"/>
  <c r="I109" i="5"/>
  <c r="I169" i="5"/>
  <c r="BB108" i="5"/>
  <c r="BB168" i="5"/>
  <c r="AS108" i="5"/>
  <c r="AS168" i="5"/>
  <c r="AK108" i="5"/>
  <c r="AK168" i="5"/>
  <c r="AC108" i="5"/>
  <c r="AC168" i="5"/>
  <c r="T108" i="5"/>
  <c r="T168" i="5"/>
  <c r="K108" i="5"/>
  <c r="K168" i="5"/>
  <c r="BD107" i="5"/>
  <c r="BD167" i="5"/>
  <c r="AV107" i="5"/>
  <c r="AV167" i="5"/>
  <c r="AM107" i="5"/>
  <c r="AM167" i="5"/>
  <c r="AE107" i="5"/>
  <c r="AE167" i="5"/>
  <c r="U107" i="5"/>
  <c r="U167" i="5"/>
  <c r="M107" i="5"/>
  <c r="M167" i="5"/>
  <c r="E107" i="5"/>
  <c r="E167" i="5"/>
  <c r="AX106" i="5"/>
  <c r="AX166" i="5"/>
  <c r="AP106" i="5"/>
  <c r="AP166" i="5"/>
  <c r="AF106" i="5"/>
  <c r="AF166" i="5"/>
  <c r="X106" i="5"/>
  <c r="X166" i="5"/>
  <c r="O106" i="5"/>
  <c r="O166" i="5"/>
  <c r="G106" i="5"/>
  <c r="G166" i="5"/>
  <c r="BA105" i="5"/>
  <c r="BA165" i="5"/>
  <c r="AR105" i="5"/>
  <c r="AR165" i="5"/>
  <c r="AK105" i="5"/>
  <c r="AK165" i="5"/>
  <c r="AD105" i="5"/>
  <c r="AD165" i="5"/>
  <c r="W105" i="5"/>
  <c r="W165" i="5"/>
  <c r="P105" i="5"/>
  <c r="P165" i="5"/>
  <c r="H105" i="5"/>
  <c r="H165" i="5"/>
  <c r="BC104" i="5"/>
  <c r="BC164" i="5"/>
  <c r="AV104" i="5"/>
  <c r="AV164" i="5"/>
  <c r="AO104" i="5"/>
  <c r="AO164" i="5"/>
  <c r="AH104" i="5"/>
  <c r="AH164" i="5"/>
  <c r="Z104" i="5"/>
  <c r="Z164" i="5"/>
  <c r="S104" i="5"/>
  <c r="S164" i="5"/>
  <c r="L104" i="5"/>
  <c r="L164" i="5"/>
  <c r="E104" i="5"/>
  <c r="E164" i="5"/>
  <c r="AZ103" i="5"/>
  <c r="AZ163" i="5"/>
  <c r="AR103" i="5"/>
  <c r="AR163" i="5"/>
  <c r="AK103" i="5"/>
  <c r="AK163" i="5"/>
  <c r="AD103" i="5"/>
  <c r="AD163" i="5"/>
  <c r="W103" i="5"/>
  <c r="W163" i="5"/>
  <c r="P103" i="5"/>
  <c r="P163" i="5"/>
  <c r="H103" i="5"/>
  <c r="H163" i="5"/>
  <c r="BC102" i="5"/>
  <c r="BC162" i="5"/>
  <c r="AV102" i="5"/>
  <c r="AV162" i="5"/>
  <c r="AO102" i="5"/>
  <c r="AO162" i="5"/>
  <c r="AH102" i="5"/>
  <c r="AH162" i="5"/>
  <c r="Z102" i="5"/>
  <c r="Z162" i="5"/>
  <c r="S102" i="5"/>
  <c r="S162" i="5"/>
  <c r="L102" i="5"/>
  <c r="L162" i="5"/>
  <c r="E102" i="5"/>
  <c r="E162" i="5"/>
  <c r="AZ101" i="5"/>
  <c r="AZ161" i="5"/>
  <c r="AR101" i="5"/>
  <c r="AR161" i="5"/>
  <c r="AK101" i="5"/>
  <c r="AK161" i="5"/>
  <c r="AD101" i="5"/>
  <c r="AD161" i="5"/>
  <c r="W101" i="5"/>
  <c r="W161" i="5"/>
  <c r="P101" i="5"/>
  <c r="P161" i="5"/>
  <c r="H101" i="5"/>
  <c r="H161" i="5"/>
  <c r="BC100" i="5"/>
  <c r="BC160" i="5"/>
  <c r="AV100" i="5"/>
  <c r="AV160" i="5"/>
  <c r="AO100" i="5"/>
  <c r="AO160" i="5"/>
  <c r="AI100" i="5"/>
  <c r="AI160" i="5"/>
  <c r="AC100" i="5"/>
  <c r="AC160" i="5"/>
  <c r="W100" i="5"/>
  <c r="W160" i="5"/>
  <c r="Q100" i="5"/>
  <c r="Q160" i="5"/>
  <c r="K100" i="5"/>
  <c r="K160" i="5"/>
  <c r="E100" i="5"/>
  <c r="E160" i="5"/>
  <c r="BA99" i="5"/>
  <c r="BA159" i="5"/>
  <c r="AU99" i="5"/>
  <c r="AU159" i="5"/>
  <c r="AO99" i="5"/>
  <c r="AO159" i="5"/>
  <c r="AI99" i="5"/>
  <c r="AI159" i="5"/>
  <c r="AC99" i="5"/>
  <c r="AC159" i="5"/>
  <c r="W99" i="5"/>
  <c r="W159" i="5"/>
  <c r="Q99" i="5"/>
  <c r="Q159" i="5"/>
  <c r="K99" i="5"/>
  <c r="K159" i="5"/>
  <c r="E99" i="5"/>
  <c r="E159" i="5"/>
  <c r="BA98" i="5"/>
  <c r="BA158" i="5"/>
  <c r="AU98" i="5"/>
  <c r="AU158" i="5"/>
  <c r="AO98" i="5"/>
  <c r="AO158" i="5"/>
  <c r="AI98" i="5"/>
  <c r="AI158" i="5"/>
  <c r="AC98" i="5"/>
  <c r="AC158" i="5"/>
  <c r="W98" i="5"/>
  <c r="W158" i="5"/>
  <c r="Q98" i="5"/>
  <c r="Q158" i="5"/>
  <c r="K98" i="5"/>
  <c r="K158" i="5"/>
  <c r="E98" i="5"/>
  <c r="E158" i="5"/>
  <c r="BA97" i="5"/>
  <c r="BA157" i="5"/>
  <c r="AU97" i="5"/>
  <c r="AU157" i="5"/>
  <c r="AO97" i="5"/>
  <c r="AO157" i="5"/>
  <c r="AI97" i="5"/>
  <c r="AI157" i="5"/>
  <c r="AC97" i="5"/>
  <c r="AC157" i="5"/>
  <c r="W97" i="5"/>
  <c r="W157" i="5"/>
  <c r="Q97" i="5"/>
  <c r="Q157" i="5"/>
  <c r="K97" i="5"/>
  <c r="K157" i="5"/>
  <c r="E97" i="5"/>
  <c r="E157" i="5"/>
  <c r="BA96" i="5"/>
  <c r="BA156" i="5"/>
  <c r="AU96" i="5"/>
  <c r="AU156" i="5"/>
  <c r="AO96" i="5"/>
  <c r="AO156" i="5"/>
  <c r="AI96" i="5"/>
  <c r="AI156" i="5"/>
  <c r="AC96" i="5"/>
  <c r="AC156" i="5"/>
  <c r="W96" i="5"/>
  <c r="W156" i="5"/>
  <c r="Q96" i="5"/>
  <c r="Q156" i="5"/>
  <c r="K96" i="5"/>
  <c r="K156" i="5"/>
  <c r="E96" i="5"/>
  <c r="E156" i="5"/>
  <c r="BA95" i="5"/>
  <c r="BA155" i="5"/>
  <c r="AU95" i="5"/>
  <c r="AU155" i="5"/>
  <c r="AO95" i="5"/>
  <c r="AO155" i="5"/>
  <c r="AI95" i="5"/>
  <c r="AI155" i="5"/>
  <c r="AC95" i="5"/>
  <c r="AC155" i="5"/>
  <c r="W95" i="5"/>
  <c r="W155" i="5"/>
  <c r="Q95" i="5"/>
  <c r="Q155" i="5"/>
  <c r="K95" i="5"/>
  <c r="K155" i="5"/>
  <c r="E95" i="5"/>
  <c r="E155" i="5"/>
  <c r="BA94" i="5"/>
  <c r="BA154" i="5"/>
  <c r="AU94" i="5"/>
  <c r="AU154" i="5"/>
  <c r="AO94" i="5"/>
  <c r="AO154" i="5"/>
  <c r="AI94" i="5"/>
  <c r="AI154" i="5"/>
  <c r="AC94" i="5"/>
  <c r="AC154" i="5"/>
  <c r="W94" i="5"/>
  <c r="W154" i="5"/>
  <c r="Q94" i="5"/>
  <c r="Q154" i="5"/>
  <c r="K94" i="5"/>
  <c r="K154" i="5"/>
  <c r="E94" i="5"/>
  <c r="E154" i="5"/>
  <c r="BA93" i="5"/>
  <c r="BA153" i="5"/>
  <c r="AU93" i="5"/>
  <c r="AU153" i="5"/>
  <c r="AO93" i="5"/>
  <c r="AO153" i="5"/>
  <c r="AI93" i="5"/>
  <c r="AI153" i="5"/>
  <c r="AC93" i="5"/>
  <c r="AC153" i="5"/>
  <c r="W93" i="5"/>
  <c r="W153" i="5"/>
  <c r="Q93" i="5"/>
  <c r="Q153" i="5"/>
  <c r="K93" i="5"/>
  <c r="K153" i="5"/>
  <c r="E93" i="5"/>
  <c r="E153" i="5"/>
  <c r="BA92" i="5"/>
  <c r="BA152" i="5"/>
  <c r="AU92" i="5"/>
  <c r="AU152" i="5"/>
  <c r="AO92" i="5"/>
  <c r="AO152" i="5"/>
  <c r="AI92" i="5"/>
  <c r="AI152" i="5"/>
  <c r="AC92" i="5"/>
  <c r="AC152" i="5"/>
  <c r="W92" i="5"/>
  <c r="W152" i="5"/>
  <c r="Q92" i="5"/>
  <c r="Q152" i="5"/>
  <c r="K92" i="5"/>
  <c r="K152" i="5"/>
  <c r="E92" i="5"/>
  <c r="E152" i="5"/>
  <c r="BA91" i="5"/>
  <c r="BA151" i="5"/>
  <c r="AU91" i="5"/>
  <c r="AU151" i="5"/>
  <c r="AO91" i="5"/>
  <c r="AO151" i="5"/>
  <c r="AI91" i="5"/>
  <c r="AI151" i="5"/>
  <c r="AC91" i="5"/>
  <c r="AC151" i="5"/>
  <c r="W91" i="5"/>
  <c r="W151" i="5"/>
  <c r="Q91" i="5"/>
  <c r="Q151" i="5"/>
  <c r="K91" i="5"/>
  <c r="K151" i="5"/>
  <c r="E91" i="5"/>
  <c r="E151" i="5"/>
  <c r="BA90" i="5"/>
  <c r="BA150" i="5"/>
  <c r="AU90" i="5"/>
  <c r="AU150" i="5"/>
  <c r="AO90" i="5"/>
  <c r="AO150" i="5"/>
  <c r="AI90" i="5"/>
  <c r="AI150" i="5"/>
  <c r="AC90" i="5"/>
  <c r="AC150" i="5"/>
  <c r="W90" i="5"/>
  <c r="W150" i="5"/>
  <c r="Q90" i="5"/>
  <c r="Q150" i="5"/>
  <c r="K90" i="5"/>
  <c r="K150" i="5"/>
  <c r="E90" i="5"/>
  <c r="E150" i="5"/>
  <c r="BA89" i="5"/>
  <c r="BA149" i="5"/>
  <c r="AU89" i="5"/>
  <c r="AU149" i="5"/>
  <c r="AO89" i="5"/>
  <c r="AO149" i="5"/>
  <c r="AI89" i="5"/>
  <c r="AI149" i="5"/>
  <c r="AC89" i="5"/>
  <c r="AC149" i="5"/>
  <c r="W89" i="5"/>
  <c r="W149" i="5"/>
  <c r="Q89" i="5"/>
  <c r="Q149" i="5"/>
  <c r="K89" i="5"/>
  <c r="K149" i="5"/>
  <c r="E89" i="5"/>
  <c r="E149" i="5"/>
  <c r="BA88" i="5"/>
  <c r="BA148" i="5"/>
  <c r="AU88" i="5"/>
  <c r="AU148" i="5"/>
  <c r="AO88" i="5"/>
  <c r="AO148" i="5"/>
  <c r="AI88" i="5"/>
  <c r="AI148" i="5"/>
  <c r="AC88" i="5"/>
  <c r="AC148" i="5"/>
  <c r="W88" i="5"/>
  <c r="W148" i="5"/>
  <c r="Q88" i="5"/>
  <c r="Q148" i="5"/>
  <c r="K88" i="5"/>
  <c r="K148" i="5"/>
  <c r="E88" i="5"/>
  <c r="E148" i="5"/>
  <c r="BA87" i="5"/>
  <c r="BA147" i="5"/>
  <c r="AU87" i="5"/>
  <c r="AU147" i="5"/>
  <c r="AO87" i="5"/>
  <c r="AO147" i="5"/>
  <c r="AI87" i="5"/>
  <c r="AI147" i="5"/>
  <c r="AC87" i="5"/>
  <c r="AC147" i="5"/>
  <c r="W87" i="5"/>
  <c r="W147" i="5"/>
  <c r="Q87" i="5"/>
  <c r="Q147" i="5"/>
  <c r="K87" i="5"/>
  <c r="K147" i="5"/>
  <c r="E87" i="5"/>
  <c r="E147" i="5"/>
  <c r="BA86" i="5"/>
  <c r="BA146" i="5"/>
  <c r="AU86" i="5"/>
  <c r="AU146" i="5"/>
  <c r="AO86" i="5"/>
  <c r="AO146" i="5"/>
  <c r="AI86" i="5"/>
  <c r="AI146" i="5"/>
  <c r="AC86" i="5"/>
  <c r="AC146" i="5"/>
  <c r="W86" i="5"/>
  <c r="W146" i="5"/>
  <c r="Q86" i="5"/>
  <c r="Q146" i="5"/>
  <c r="K86" i="5"/>
  <c r="K146" i="5"/>
  <c r="E86" i="5"/>
  <c r="E146" i="5"/>
  <c r="BA85" i="5"/>
  <c r="BA145" i="5"/>
  <c r="AU85" i="5"/>
  <c r="AU145" i="5"/>
  <c r="AO85" i="5"/>
  <c r="AO145" i="5"/>
  <c r="AI85" i="5"/>
  <c r="AI145" i="5"/>
  <c r="AC85" i="5"/>
  <c r="AC145" i="5"/>
  <c r="W85" i="5"/>
  <c r="W145" i="5"/>
  <c r="Q85" i="5"/>
  <c r="Q145" i="5"/>
  <c r="K85" i="5"/>
  <c r="K145" i="5"/>
  <c r="E85" i="5"/>
  <c r="E145" i="5"/>
  <c r="BA84" i="5"/>
  <c r="BA144" i="5"/>
  <c r="AU84" i="5"/>
  <c r="AU144" i="5"/>
  <c r="AO84" i="5"/>
  <c r="AO144" i="5"/>
  <c r="AI84" i="5"/>
  <c r="AI144" i="5"/>
  <c r="AC84" i="5"/>
  <c r="AC144" i="5"/>
  <c r="W84" i="5"/>
  <c r="W144" i="5"/>
  <c r="Q84" i="5"/>
  <c r="Q144" i="5"/>
  <c r="K84" i="5"/>
  <c r="K144" i="5"/>
  <c r="E84" i="5"/>
  <c r="E144" i="5"/>
  <c r="BA83" i="5"/>
  <c r="BA143" i="5"/>
  <c r="AU83" i="5"/>
  <c r="AU143" i="5"/>
  <c r="AO83" i="5"/>
  <c r="AO143" i="5"/>
  <c r="AI83" i="5"/>
  <c r="AI143" i="5"/>
  <c r="AC83" i="5"/>
  <c r="AC143" i="5"/>
  <c r="W83" i="5"/>
  <c r="W143" i="5"/>
  <c r="Q83" i="5"/>
  <c r="Q143" i="5"/>
  <c r="K83" i="5"/>
  <c r="K143" i="5"/>
  <c r="E83" i="5"/>
  <c r="E143" i="5"/>
  <c r="BA82" i="5"/>
  <c r="BA142" i="5"/>
  <c r="AU82" i="5"/>
  <c r="AU142" i="5"/>
  <c r="AO82" i="5"/>
  <c r="AO142" i="5"/>
  <c r="AI82" i="5"/>
  <c r="AI142" i="5"/>
  <c r="AC82" i="5"/>
  <c r="AC142" i="5"/>
  <c r="W82" i="5"/>
  <c r="W142" i="5"/>
  <c r="Q82" i="5"/>
  <c r="Q142" i="5"/>
  <c r="K82" i="5"/>
  <c r="K142" i="5"/>
  <c r="E82" i="5"/>
  <c r="E142" i="5"/>
  <c r="BA81" i="5"/>
  <c r="BA141" i="5"/>
  <c r="AU81" i="5"/>
  <c r="AU141" i="5"/>
  <c r="AO81" i="5"/>
  <c r="AO141" i="5"/>
  <c r="AI81" i="5"/>
  <c r="AI141" i="5"/>
  <c r="AC81" i="5"/>
  <c r="AC141" i="5"/>
  <c r="W81" i="5"/>
  <c r="W141" i="5"/>
  <c r="Q81" i="5"/>
  <c r="Q141" i="5"/>
  <c r="K81" i="5"/>
  <c r="K141" i="5"/>
  <c r="E81" i="5"/>
  <c r="E141" i="5"/>
  <c r="BA80" i="5"/>
  <c r="BA140" i="5"/>
  <c r="AU80" i="5"/>
  <c r="AU140" i="5"/>
  <c r="AO80" i="5"/>
  <c r="AO140" i="5"/>
  <c r="AI80" i="5"/>
  <c r="AI140" i="5"/>
  <c r="AC80" i="5"/>
  <c r="AC140" i="5"/>
  <c r="W80" i="5"/>
  <c r="W140" i="5"/>
  <c r="Q80" i="5"/>
  <c r="Q140" i="5"/>
  <c r="K80" i="5"/>
  <c r="K140" i="5"/>
  <c r="E80" i="5"/>
  <c r="E140" i="5"/>
  <c r="BA79" i="5"/>
  <c r="BA139" i="5"/>
  <c r="AU79" i="5"/>
  <c r="AU139" i="5"/>
  <c r="AO79" i="5"/>
  <c r="AO139" i="5"/>
  <c r="AI79" i="5"/>
  <c r="AI139" i="5"/>
  <c r="BC119" i="5"/>
  <c r="BC179" i="5"/>
  <c r="AU119" i="5"/>
  <c r="AU179" i="5"/>
  <c r="AL119" i="5"/>
  <c r="AL179" i="5"/>
  <c r="AC119" i="5"/>
  <c r="AC179" i="5"/>
  <c r="T119" i="5"/>
  <c r="T179" i="5"/>
  <c r="L119" i="5"/>
  <c r="L179" i="5"/>
  <c r="BE118" i="5"/>
  <c r="BE178" i="5"/>
  <c r="AW118" i="5"/>
  <c r="AW178" i="5"/>
  <c r="AM118" i="5"/>
  <c r="AM178" i="5"/>
  <c r="AE118" i="5"/>
  <c r="AE178" i="5"/>
  <c r="W118" i="5"/>
  <c r="W178" i="5"/>
  <c r="N118" i="5"/>
  <c r="N178" i="5"/>
  <c r="F118" i="5"/>
  <c r="F178" i="5"/>
  <c r="AX117" i="5"/>
  <c r="AX177" i="5"/>
  <c r="AP117" i="5"/>
  <c r="AP177" i="5"/>
  <c r="AG117" i="5"/>
  <c r="AG177" i="5"/>
  <c r="Y117" i="5"/>
  <c r="Y177" i="5"/>
  <c r="Q117" i="5"/>
  <c r="Q177" i="5"/>
  <c r="G117" i="5"/>
  <c r="G177" i="5"/>
  <c r="BA116" i="5"/>
  <c r="BA176" i="5"/>
  <c r="AR116" i="5"/>
  <c r="AR176" i="5"/>
  <c r="AJ116" i="5"/>
  <c r="AJ176" i="5"/>
  <c r="AA116" i="5"/>
  <c r="AA176" i="5"/>
  <c r="R116" i="5"/>
  <c r="R176" i="5"/>
  <c r="I116" i="5"/>
  <c r="I176" i="5"/>
  <c r="BC115" i="5"/>
  <c r="BC175" i="5"/>
  <c r="AU115" i="5"/>
  <c r="AU175" i="5"/>
  <c r="AL115" i="5"/>
  <c r="AL175" i="5"/>
  <c r="AC115" i="5"/>
  <c r="AC175" i="5"/>
  <c r="T115" i="5"/>
  <c r="T175" i="5"/>
  <c r="L115" i="5"/>
  <c r="L175" i="5"/>
  <c r="BE114" i="5"/>
  <c r="BE174" i="5"/>
  <c r="AW114" i="5"/>
  <c r="AW174" i="5"/>
  <c r="AM114" i="5"/>
  <c r="AM174" i="5"/>
  <c r="AE114" i="5"/>
  <c r="AE174" i="5"/>
  <c r="W114" i="5"/>
  <c r="W174" i="5"/>
  <c r="N114" i="5"/>
  <c r="N174" i="5"/>
  <c r="F114" i="5"/>
  <c r="F174" i="5"/>
  <c r="AX113" i="5"/>
  <c r="AX173" i="5"/>
  <c r="AP113" i="5"/>
  <c r="AP173" i="5"/>
  <c r="AG113" i="5"/>
  <c r="AG173" i="5"/>
  <c r="Y113" i="5"/>
  <c r="Y173" i="5"/>
  <c r="Q113" i="5"/>
  <c r="Q173" i="5"/>
  <c r="G113" i="5"/>
  <c r="G173" i="5"/>
  <c r="BA112" i="5"/>
  <c r="BA172" i="5"/>
  <c r="AR112" i="5"/>
  <c r="AR172" i="5"/>
  <c r="AJ112" i="5"/>
  <c r="AJ172" i="5"/>
  <c r="AA112" i="5"/>
  <c r="AA172" i="5"/>
  <c r="R112" i="5"/>
  <c r="R172" i="5"/>
  <c r="I112" i="5"/>
  <c r="I172" i="5"/>
  <c r="BC111" i="5"/>
  <c r="BC171" i="5"/>
  <c r="AU111" i="5"/>
  <c r="AU171" i="5"/>
  <c r="AL111" i="5"/>
  <c r="AL171" i="5"/>
  <c r="AC111" i="5"/>
  <c r="AC171" i="5"/>
  <c r="T111" i="5"/>
  <c r="T171" i="5"/>
  <c r="L111" i="5"/>
  <c r="L171" i="5"/>
  <c r="BE110" i="5"/>
  <c r="BE170" i="5"/>
  <c r="AW110" i="5"/>
  <c r="AW170" i="5"/>
  <c r="AM110" i="5"/>
  <c r="AM170" i="5"/>
  <c r="AE110" i="5"/>
  <c r="AE170" i="5"/>
  <c r="W110" i="5"/>
  <c r="W170" i="5"/>
  <c r="N110" i="5"/>
  <c r="N170" i="5"/>
  <c r="F110" i="5"/>
  <c r="F170" i="5"/>
  <c r="AX109" i="5"/>
  <c r="AX169" i="5"/>
  <c r="AP109" i="5"/>
  <c r="AP169" i="5"/>
  <c r="AG109" i="5"/>
  <c r="AG169" i="5"/>
  <c r="Y109" i="5"/>
  <c r="Y169" i="5"/>
  <c r="Q109" i="5"/>
  <c r="Q169" i="5"/>
  <c r="G109" i="5"/>
  <c r="G169" i="5"/>
  <c r="BA108" i="5"/>
  <c r="BA168" i="5"/>
  <c r="AR108" i="5"/>
  <c r="AR168" i="5"/>
  <c r="AJ108" i="5"/>
  <c r="AJ168" i="5"/>
  <c r="AA108" i="5"/>
  <c r="AA168" i="5"/>
  <c r="R108" i="5"/>
  <c r="R168" i="5"/>
  <c r="I108" i="5"/>
  <c r="I168" i="5"/>
  <c r="BC107" i="5"/>
  <c r="BC167" i="5"/>
  <c r="AU107" i="5"/>
  <c r="AU167" i="5"/>
  <c r="AL107" i="5"/>
  <c r="AL167" i="5"/>
  <c r="AC107" i="5"/>
  <c r="AC167" i="5"/>
  <c r="T107" i="5"/>
  <c r="T167" i="5"/>
  <c r="L107" i="5"/>
  <c r="L167" i="5"/>
  <c r="BE106" i="5"/>
  <c r="BE166" i="5"/>
  <c r="AW106" i="5"/>
  <c r="AW166" i="5"/>
  <c r="AM106" i="5"/>
  <c r="AM166" i="5"/>
  <c r="AE106" i="5"/>
  <c r="AE166" i="5"/>
  <c r="W106" i="5"/>
  <c r="W166" i="5"/>
  <c r="N106" i="5"/>
  <c r="N166" i="5"/>
  <c r="F106" i="5"/>
  <c r="F166" i="5"/>
  <c r="AX105" i="5"/>
  <c r="AX165" i="5"/>
  <c r="AQ105" i="5"/>
  <c r="AQ165" i="5"/>
  <c r="AJ105" i="5"/>
  <c r="AJ165" i="5"/>
  <c r="AC105" i="5"/>
  <c r="AC165" i="5"/>
  <c r="V105" i="5"/>
  <c r="V165" i="5"/>
  <c r="N105" i="5"/>
  <c r="N165" i="5"/>
  <c r="G105" i="5"/>
  <c r="G165" i="5"/>
  <c r="BB104" i="5"/>
  <c r="BB164" i="5"/>
  <c r="AU104" i="5"/>
  <c r="AU164" i="5"/>
  <c r="AN104" i="5"/>
  <c r="AN164" i="5"/>
  <c r="AF104" i="5"/>
  <c r="AF164" i="5"/>
  <c r="Y104" i="5"/>
  <c r="Y164" i="5"/>
  <c r="R104" i="5"/>
  <c r="R164" i="5"/>
  <c r="K104" i="5"/>
  <c r="K164" i="5"/>
  <c r="BF103" i="5"/>
  <c r="BF163" i="5"/>
  <c r="AX103" i="5"/>
  <c r="AX163" i="5"/>
  <c r="AQ103" i="5"/>
  <c r="AQ163" i="5"/>
  <c r="AJ103" i="5"/>
  <c r="AJ163" i="5"/>
  <c r="AC103" i="5"/>
  <c r="AC163" i="5"/>
  <c r="V103" i="5"/>
  <c r="V163" i="5"/>
  <c r="N103" i="5"/>
  <c r="N163" i="5"/>
  <c r="G103" i="5"/>
  <c r="G163" i="5"/>
  <c r="BB102" i="5"/>
  <c r="BB162" i="5"/>
  <c r="AU102" i="5"/>
  <c r="AU162" i="5"/>
  <c r="AN102" i="5"/>
  <c r="AN162" i="5"/>
  <c r="AF102" i="5"/>
  <c r="AF162" i="5"/>
  <c r="Y102" i="5"/>
  <c r="Y162" i="5"/>
  <c r="R102" i="5"/>
  <c r="R162" i="5"/>
  <c r="K102" i="5"/>
  <c r="K162" i="5"/>
  <c r="BF101" i="5"/>
  <c r="BF161" i="5"/>
  <c r="AX101" i="5"/>
  <c r="AX161" i="5"/>
  <c r="AQ101" i="5"/>
  <c r="AQ161" i="5"/>
  <c r="AJ101" i="5"/>
  <c r="AJ161" i="5"/>
  <c r="AC101" i="5"/>
  <c r="AC161" i="5"/>
  <c r="V101" i="5"/>
  <c r="V161" i="5"/>
  <c r="N101" i="5"/>
  <c r="N161" i="5"/>
  <c r="G101" i="5"/>
  <c r="G161" i="5"/>
  <c r="BB100" i="5"/>
  <c r="BB160" i="5"/>
  <c r="AU100" i="5"/>
  <c r="AU160" i="5"/>
  <c r="AN100" i="5"/>
  <c r="AN160" i="5"/>
  <c r="AH100" i="5"/>
  <c r="AH160" i="5"/>
  <c r="AB100" i="5"/>
  <c r="AB160" i="5"/>
  <c r="V100" i="5"/>
  <c r="V160" i="5"/>
  <c r="P100" i="5"/>
  <c r="P160" i="5"/>
  <c r="J100" i="5"/>
  <c r="J160" i="5"/>
  <c r="BF99" i="5"/>
  <c r="BF159" i="5"/>
  <c r="AZ99" i="5"/>
  <c r="AZ159" i="5"/>
  <c r="AT99" i="5"/>
  <c r="AT159" i="5"/>
  <c r="AN99" i="5"/>
  <c r="AN159" i="5"/>
  <c r="AH99" i="5"/>
  <c r="AH159" i="5"/>
  <c r="AB99" i="5"/>
  <c r="AB159" i="5"/>
  <c r="V99" i="5"/>
  <c r="V159" i="5"/>
  <c r="P99" i="5"/>
  <c r="P159" i="5"/>
  <c r="J99" i="5"/>
  <c r="J159" i="5"/>
  <c r="BF98" i="5"/>
  <c r="BF158" i="5"/>
  <c r="AZ98" i="5"/>
  <c r="AZ158" i="5"/>
  <c r="AT98" i="5"/>
  <c r="AT158" i="5"/>
  <c r="AN98" i="5"/>
  <c r="AN158" i="5"/>
  <c r="AH98" i="5"/>
  <c r="AH158" i="5"/>
  <c r="AB98" i="5"/>
  <c r="AB158" i="5"/>
  <c r="V98" i="5"/>
  <c r="V158" i="5"/>
  <c r="P98" i="5"/>
  <c r="P158" i="5"/>
  <c r="J98" i="5"/>
  <c r="J158" i="5"/>
  <c r="BF97" i="5"/>
  <c r="BF157" i="5"/>
  <c r="AZ97" i="5"/>
  <c r="AZ157" i="5"/>
  <c r="AT97" i="5"/>
  <c r="AT157" i="5"/>
  <c r="AN97" i="5"/>
  <c r="AN157" i="5"/>
  <c r="AH97" i="5"/>
  <c r="AH157" i="5"/>
  <c r="AB97" i="5"/>
  <c r="AB157" i="5"/>
  <c r="V97" i="5"/>
  <c r="V157" i="5"/>
  <c r="P97" i="5"/>
  <c r="P157" i="5"/>
  <c r="J97" i="5"/>
  <c r="J157" i="5"/>
  <c r="BF96" i="5"/>
  <c r="BF156" i="5"/>
  <c r="AZ96" i="5"/>
  <c r="AZ156" i="5"/>
  <c r="AT96" i="5"/>
  <c r="AT156" i="5"/>
  <c r="AN96" i="5"/>
  <c r="AN156" i="5"/>
  <c r="AH96" i="5"/>
  <c r="AH156" i="5"/>
  <c r="AB96" i="5"/>
  <c r="AB156" i="5"/>
  <c r="V96" i="5"/>
  <c r="V156" i="5"/>
  <c r="P96" i="5"/>
  <c r="P156" i="5"/>
  <c r="J96" i="5"/>
  <c r="J156" i="5"/>
  <c r="BF95" i="5"/>
  <c r="BF155" i="5"/>
  <c r="AZ95" i="5"/>
  <c r="AZ155" i="5"/>
  <c r="AT95" i="5"/>
  <c r="AT155" i="5"/>
  <c r="AN95" i="5"/>
  <c r="AN155" i="5"/>
  <c r="AH95" i="5"/>
  <c r="AH155" i="5"/>
  <c r="AB95" i="5"/>
  <c r="AB155" i="5"/>
  <c r="V95" i="5"/>
  <c r="V155" i="5"/>
  <c r="P95" i="5"/>
  <c r="P155" i="5"/>
  <c r="J95" i="5"/>
  <c r="J155" i="5"/>
  <c r="BF94" i="5"/>
  <c r="BF154" i="5"/>
  <c r="AZ94" i="5"/>
  <c r="AZ154" i="5"/>
  <c r="AT94" i="5"/>
  <c r="AT154" i="5"/>
  <c r="BB119" i="5"/>
  <c r="BB179" i="5"/>
  <c r="AS119" i="5"/>
  <c r="AS179" i="5"/>
  <c r="AJ119" i="5"/>
  <c r="AJ179" i="5"/>
  <c r="AA119" i="5"/>
  <c r="AA179" i="5"/>
  <c r="S119" i="5"/>
  <c r="S179" i="5"/>
  <c r="K119" i="5"/>
  <c r="K179" i="5"/>
  <c r="BD118" i="5"/>
  <c r="BD178" i="5"/>
  <c r="AU118" i="5"/>
  <c r="AU178" i="5"/>
  <c r="AL118" i="5"/>
  <c r="AL178" i="5"/>
  <c r="AD118" i="5"/>
  <c r="AD178" i="5"/>
  <c r="U118" i="5"/>
  <c r="U178" i="5"/>
  <c r="M118" i="5"/>
  <c r="M178" i="5"/>
  <c r="BE117" i="5"/>
  <c r="BE177" i="5"/>
  <c r="AW117" i="5"/>
  <c r="AW177" i="5"/>
  <c r="AO117" i="5"/>
  <c r="AO177" i="5"/>
  <c r="AF117" i="5"/>
  <c r="AF177" i="5"/>
  <c r="X117" i="5"/>
  <c r="X177" i="5"/>
  <c r="N117" i="5"/>
  <c r="N177" i="5"/>
  <c r="F117" i="5"/>
  <c r="F177" i="5"/>
  <c r="AY116" i="5"/>
  <c r="AY176" i="5"/>
  <c r="AQ116" i="5"/>
  <c r="AQ176" i="5"/>
  <c r="AI116" i="5"/>
  <c r="AI176" i="5"/>
  <c r="Y116" i="5"/>
  <c r="Y176" i="5"/>
  <c r="Q116" i="5"/>
  <c r="Q176" i="5"/>
  <c r="H116" i="5"/>
  <c r="H176" i="5"/>
  <c r="BB115" i="5"/>
  <c r="BB175" i="5"/>
  <c r="AS115" i="5"/>
  <c r="AS175" i="5"/>
  <c r="AJ115" i="5"/>
  <c r="AJ175" i="5"/>
  <c r="AA115" i="5"/>
  <c r="AA175" i="5"/>
  <c r="S115" i="5"/>
  <c r="S175" i="5"/>
  <c r="K115" i="5"/>
  <c r="K175" i="5"/>
  <c r="BD114" i="5"/>
  <c r="BD174" i="5"/>
  <c r="AU114" i="5"/>
  <c r="AU174" i="5"/>
  <c r="AL114" i="5"/>
  <c r="AL174" i="5"/>
  <c r="AD114" i="5"/>
  <c r="AD174" i="5"/>
  <c r="U114" i="5"/>
  <c r="U174" i="5"/>
  <c r="M114" i="5"/>
  <c r="M174" i="5"/>
  <c r="BE113" i="5"/>
  <c r="BE173" i="5"/>
  <c r="AW113" i="5"/>
  <c r="AW173" i="5"/>
  <c r="AO113" i="5"/>
  <c r="AO173" i="5"/>
  <c r="AF113" i="5"/>
  <c r="AF173" i="5"/>
  <c r="X113" i="5"/>
  <c r="X173" i="5"/>
  <c r="N113" i="5"/>
  <c r="N173" i="5"/>
  <c r="F113" i="5"/>
  <c r="F173" i="5"/>
  <c r="AY112" i="5"/>
  <c r="AY172" i="5"/>
  <c r="AQ112" i="5"/>
  <c r="AQ172" i="5"/>
  <c r="AI112" i="5"/>
  <c r="AI172" i="5"/>
  <c r="Y112" i="5"/>
  <c r="Y172" i="5"/>
  <c r="Q112" i="5"/>
  <c r="Q172" i="5"/>
  <c r="H112" i="5"/>
  <c r="H172" i="5"/>
  <c r="BB111" i="5"/>
  <c r="BB171" i="5"/>
  <c r="AS111" i="5"/>
  <c r="AS171" i="5"/>
  <c r="AJ111" i="5"/>
  <c r="AJ171" i="5"/>
  <c r="AA111" i="5"/>
  <c r="AA171" i="5"/>
  <c r="S111" i="5"/>
  <c r="S171" i="5"/>
  <c r="K111" i="5"/>
  <c r="K171" i="5"/>
  <c r="BD110" i="5"/>
  <c r="BD170" i="5"/>
  <c r="AU110" i="5"/>
  <c r="AU170" i="5"/>
  <c r="AL110" i="5"/>
  <c r="AL170" i="5"/>
  <c r="AD110" i="5"/>
  <c r="AD170" i="5"/>
  <c r="U110" i="5"/>
  <c r="U170" i="5"/>
  <c r="M110" i="5"/>
  <c r="M170" i="5"/>
  <c r="BE109" i="5"/>
  <c r="BE169" i="5"/>
  <c r="AW109" i="5"/>
  <c r="AW169" i="5"/>
  <c r="AO109" i="5"/>
  <c r="AO169" i="5"/>
  <c r="AF109" i="5"/>
  <c r="AF169" i="5"/>
  <c r="X109" i="5"/>
  <c r="X169" i="5"/>
  <c r="N109" i="5"/>
  <c r="N169" i="5"/>
  <c r="F109" i="5"/>
  <c r="F169" i="5"/>
  <c r="AY108" i="5"/>
  <c r="AY168" i="5"/>
  <c r="AQ108" i="5"/>
  <c r="AQ168" i="5"/>
  <c r="AI108" i="5"/>
  <c r="AI168" i="5"/>
  <c r="Y108" i="5"/>
  <c r="Y168" i="5"/>
  <c r="Q108" i="5"/>
  <c r="Q168" i="5"/>
  <c r="H108" i="5"/>
  <c r="H168" i="5"/>
  <c r="BB107" i="5"/>
  <c r="BB167" i="5"/>
  <c r="AS107" i="5"/>
  <c r="AS167" i="5"/>
  <c r="AJ107" i="5"/>
  <c r="AJ167" i="5"/>
  <c r="AA107" i="5"/>
  <c r="AA167" i="5"/>
  <c r="S107" i="5"/>
  <c r="S167" i="5"/>
  <c r="K107" i="5"/>
  <c r="K167" i="5"/>
  <c r="BD106" i="5"/>
  <c r="BD166" i="5"/>
  <c r="AU106" i="5"/>
  <c r="AU166" i="5"/>
  <c r="AL106" i="5"/>
  <c r="AL166" i="5"/>
  <c r="AD106" i="5"/>
  <c r="AD166" i="5"/>
  <c r="U106" i="5"/>
  <c r="U166" i="5"/>
  <c r="M106" i="5"/>
  <c r="M166" i="5"/>
  <c r="BE105" i="5"/>
  <c r="BE165" i="5"/>
  <c r="AW105" i="5"/>
  <c r="AW165" i="5"/>
  <c r="AP105" i="5"/>
  <c r="AP165" i="5"/>
  <c r="AI105" i="5"/>
  <c r="AI165" i="5"/>
  <c r="AB105" i="5"/>
  <c r="AB165" i="5"/>
  <c r="T105" i="5"/>
  <c r="T165" i="5"/>
  <c r="M105" i="5"/>
  <c r="M165" i="5"/>
  <c r="F105" i="5"/>
  <c r="F165" i="5"/>
  <c r="BA104" i="5"/>
  <c r="BA164" i="5"/>
  <c r="AT104" i="5"/>
  <c r="AT164" i="5"/>
  <c r="AL104" i="5"/>
  <c r="AL164" i="5"/>
  <c r="AE104" i="5"/>
  <c r="AE164" i="5"/>
  <c r="X104" i="5"/>
  <c r="X164" i="5"/>
  <c r="Q104" i="5"/>
  <c r="Q164" i="5"/>
  <c r="J104" i="5"/>
  <c r="J164" i="5"/>
  <c r="BD103" i="5"/>
  <c r="BD163" i="5"/>
  <c r="AW103" i="5"/>
  <c r="AW163" i="5"/>
  <c r="AP103" i="5"/>
  <c r="AP163" i="5"/>
  <c r="AI103" i="5"/>
  <c r="AI163" i="5"/>
  <c r="AB103" i="5"/>
  <c r="AB163" i="5"/>
  <c r="T103" i="5"/>
  <c r="T163" i="5"/>
  <c r="M103" i="5"/>
  <c r="M163" i="5"/>
  <c r="F103" i="5"/>
  <c r="F163" i="5"/>
  <c r="BA102" i="5"/>
  <c r="BA162" i="5"/>
  <c r="AT102" i="5"/>
  <c r="AT162" i="5"/>
  <c r="AL102" i="5"/>
  <c r="AL162" i="5"/>
  <c r="AE102" i="5"/>
  <c r="AE162" i="5"/>
  <c r="X102" i="5"/>
  <c r="X162" i="5"/>
  <c r="Q102" i="5"/>
  <c r="Q162" i="5"/>
  <c r="J102" i="5"/>
  <c r="J162" i="5"/>
  <c r="BD101" i="5"/>
  <c r="BD161" i="5"/>
  <c r="AW101" i="5"/>
  <c r="AW161" i="5"/>
  <c r="AP101" i="5"/>
  <c r="AP161" i="5"/>
  <c r="AI101" i="5"/>
  <c r="AI161" i="5"/>
  <c r="AB101" i="5"/>
  <c r="AB161" i="5"/>
  <c r="T101" i="5"/>
  <c r="T161" i="5"/>
  <c r="M101" i="5"/>
  <c r="M161" i="5"/>
  <c r="F101" i="5"/>
  <c r="F161" i="5"/>
  <c r="BA100" i="5"/>
  <c r="BA160" i="5"/>
  <c r="AT100" i="5"/>
  <c r="AT160" i="5"/>
  <c r="AM100" i="5"/>
  <c r="AM160" i="5"/>
  <c r="AG100" i="5"/>
  <c r="AG160" i="5"/>
  <c r="AA100" i="5"/>
  <c r="AA160" i="5"/>
  <c r="U100" i="5"/>
  <c r="U160" i="5"/>
  <c r="O100" i="5"/>
  <c r="O160" i="5"/>
  <c r="I100" i="5"/>
  <c r="I160" i="5"/>
  <c r="BE99" i="5"/>
  <c r="BE159" i="5"/>
  <c r="AY99" i="5"/>
  <c r="AY159" i="5"/>
  <c r="AS99" i="5"/>
  <c r="AS159" i="5"/>
  <c r="AM99" i="5"/>
  <c r="AM159" i="5"/>
  <c r="AG99" i="5"/>
  <c r="AG159" i="5"/>
  <c r="AA99" i="5"/>
  <c r="AA159" i="5"/>
  <c r="U99" i="5"/>
  <c r="U159" i="5"/>
  <c r="O99" i="5"/>
  <c r="O159" i="5"/>
  <c r="I99" i="5"/>
  <c r="I159" i="5"/>
  <c r="BE98" i="5"/>
  <c r="BE158" i="5"/>
  <c r="AY98" i="5"/>
  <c r="AY158" i="5"/>
  <c r="AS98" i="5"/>
  <c r="AS158" i="5"/>
  <c r="AM98" i="5"/>
  <c r="AM158" i="5"/>
  <c r="AG98" i="5"/>
  <c r="AG158" i="5"/>
  <c r="AA98" i="5"/>
  <c r="AA158" i="5"/>
  <c r="U98" i="5"/>
  <c r="U158" i="5"/>
  <c r="O98" i="5"/>
  <c r="O158" i="5"/>
  <c r="I98" i="5"/>
  <c r="I158" i="5"/>
  <c r="BE97" i="5"/>
  <c r="BE157" i="5"/>
  <c r="AY97" i="5"/>
  <c r="AY157" i="5"/>
  <c r="AS97" i="5"/>
  <c r="AS157" i="5"/>
  <c r="AM97" i="5"/>
  <c r="AM157" i="5"/>
  <c r="AG97" i="5"/>
  <c r="AG157" i="5"/>
  <c r="AA97" i="5"/>
  <c r="AA157" i="5"/>
  <c r="U97" i="5"/>
  <c r="U157" i="5"/>
  <c r="O97" i="5"/>
  <c r="O157" i="5"/>
  <c r="I97" i="5"/>
  <c r="I157" i="5"/>
  <c r="BE96" i="5"/>
  <c r="BE156" i="5"/>
  <c r="AY96" i="5"/>
  <c r="AY156" i="5"/>
  <c r="AS96" i="5"/>
  <c r="AS156" i="5"/>
  <c r="AM96" i="5"/>
  <c r="AM156" i="5"/>
  <c r="AG96" i="5"/>
  <c r="AG156" i="5"/>
  <c r="AA96" i="5"/>
  <c r="AA156" i="5"/>
  <c r="U96" i="5"/>
  <c r="U156" i="5"/>
  <c r="O96" i="5"/>
  <c r="O156" i="5"/>
  <c r="I96" i="5"/>
  <c r="I156" i="5"/>
  <c r="BE95" i="5"/>
  <c r="BE155" i="5"/>
  <c r="AY95" i="5"/>
  <c r="AY155" i="5"/>
  <c r="AS95" i="5"/>
  <c r="AS155" i="5"/>
  <c r="AM95" i="5"/>
  <c r="AM155" i="5"/>
  <c r="AG95" i="5"/>
  <c r="AG155" i="5"/>
  <c r="AA95" i="5"/>
  <c r="AA155" i="5"/>
  <c r="U95" i="5"/>
  <c r="U155" i="5"/>
  <c r="O95" i="5"/>
  <c r="O155" i="5"/>
  <c r="I95" i="5"/>
  <c r="I155" i="5"/>
  <c r="BE94" i="5"/>
  <c r="BE154" i="5"/>
  <c r="AY94" i="5"/>
  <c r="AY154" i="5"/>
  <c r="AS94" i="5"/>
  <c r="AS154" i="5"/>
  <c r="AM94" i="5"/>
  <c r="AM154" i="5"/>
  <c r="AG94" i="5"/>
  <c r="AG154" i="5"/>
  <c r="AA94" i="5"/>
  <c r="AA154" i="5"/>
  <c r="U94" i="5"/>
  <c r="U154" i="5"/>
  <c r="O94" i="5"/>
  <c r="O154" i="5"/>
  <c r="I94" i="5"/>
  <c r="I154" i="5"/>
  <c r="BE93" i="5"/>
  <c r="BE153" i="5"/>
  <c r="AY93" i="5"/>
  <c r="AY153" i="5"/>
  <c r="AS93" i="5"/>
  <c r="AS153" i="5"/>
  <c r="AM93" i="5"/>
  <c r="AM153" i="5"/>
  <c r="AG93" i="5"/>
  <c r="AG153" i="5"/>
  <c r="AA93" i="5"/>
  <c r="AA153" i="5"/>
  <c r="U93" i="5"/>
  <c r="U153" i="5"/>
  <c r="O93" i="5"/>
  <c r="O153" i="5"/>
  <c r="I93" i="5"/>
  <c r="I153" i="5"/>
  <c r="BE92" i="5"/>
  <c r="BE152" i="5"/>
  <c r="AY92" i="5"/>
  <c r="AY152" i="5"/>
  <c r="AS92" i="5"/>
  <c r="AS152" i="5"/>
  <c r="AM92" i="5"/>
  <c r="AM152" i="5"/>
  <c r="AG92" i="5"/>
  <c r="AG152" i="5"/>
  <c r="AA92" i="5"/>
  <c r="AA152" i="5"/>
  <c r="U92" i="5"/>
  <c r="U152" i="5"/>
  <c r="O92" i="5"/>
  <c r="O152" i="5"/>
  <c r="I92" i="5"/>
  <c r="I152" i="5"/>
  <c r="BE91" i="5"/>
  <c r="BE151" i="5"/>
  <c r="AY91" i="5"/>
  <c r="AY151" i="5"/>
  <c r="AS91" i="5"/>
  <c r="AS151" i="5"/>
  <c r="AM91" i="5"/>
  <c r="AM151" i="5"/>
  <c r="AG91" i="5"/>
  <c r="AG151" i="5"/>
  <c r="AA91" i="5"/>
  <c r="AA151" i="5"/>
  <c r="U91" i="5"/>
  <c r="U151" i="5"/>
  <c r="O91" i="5"/>
  <c r="O151" i="5"/>
  <c r="I91" i="5"/>
  <c r="I151" i="5"/>
  <c r="BE90" i="5"/>
  <c r="BE150" i="5"/>
  <c r="AY90" i="5"/>
  <c r="AY150" i="5"/>
  <c r="AS90" i="5"/>
  <c r="AS150" i="5"/>
  <c r="AM90" i="5"/>
  <c r="AM150" i="5"/>
  <c r="AG90" i="5"/>
  <c r="AG150" i="5"/>
  <c r="AA90" i="5"/>
  <c r="AA150" i="5"/>
  <c r="U90" i="5"/>
  <c r="U150" i="5"/>
  <c r="O90" i="5"/>
  <c r="O150" i="5"/>
  <c r="I90" i="5"/>
  <c r="I150" i="5"/>
  <c r="BE89" i="5"/>
  <c r="BE149" i="5"/>
  <c r="AY89" i="5"/>
  <c r="AY149" i="5"/>
  <c r="AS89" i="5"/>
  <c r="AS149" i="5"/>
  <c r="AM89" i="5"/>
  <c r="AM149" i="5"/>
  <c r="AG89" i="5"/>
  <c r="AG149" i="5"/>
  <c r="AA89" i="5"/>
  <c r="AA149" i="5"/>
  <c r="U89" i="5"/>
  <c r="U149" i="5"/>
  <c r="O89" i="5"/>
  <c r="O149" i="5"/>
  <c r="I89" i="5"/>
  <c r="I149" i="5"/>
  <c r="BE88" i="5"/>
  <c r="BE148" i="5"/>
  <c r="AY88" i="5"/>
  <c r="AY148" i="5"/>
  <c r="AS88" i="5"/>
  <c r="AS148" i="5"/>
  <c r="AM88" i="5"/>
  <c r="AM148" i="5"/>
  <c r="AG88" i="5"/>
  <c r="AG148" i="5"/>
  <c r="AA88" i="5"/>
  <c r="AA148" i="5"/>
  <c r="S66" i="5"/>
  <c r="S126" i="5"/>
  <c r="AG66" i="5"/>
  <c r="AG126" i="5"/>
  <c r="AU66" i="5"/>
  <c r="AU126" i="5"/>
  <c r="H67" i="5"/>
  <c r="H127" i="5"/>
  <c r="V67" i="5"/>
  <c r="V127" i="5"/>
  <c r="AK67" i="5"/>
  <c r="AK127" i="5"/>
  <c r="AY67" i="5"/>
  <c r="AY127" i="5"/>
  <c r="K68" i="5"/>
  <c r="K128" i="5"/>
  <c r="Z68" i="5"/>
  <c r="Z128" i="5"/>
  <c r="AN68" i="5"/>
  <c r="AN128" i="5"/>
  <c r="BC68" i="5"/>
  <c r="BC128" i="5"/>
  <c r="O69" i="5"/>
  <c r="O129" i="5"/>
  <c r="AC69" i="5"/>
  <c r="AC129" i="5"/>
  <c r="AR69" i="5"/>
  <c r="AR129" i="5"/>
  <c r="BF69" i="5"/>
  <c r="BF129" i="5"/>
  <c r="S70" i="5"/>
  <c r="S130" i="5"/>
  <c r="AG70" i="5"/>
  <c r="AG130" i="5"/>
  <c r="AU70" i="5"/>
  <c r="AU130" i="5"/>
  <c r="O71" i="5"/>
  <c r="O131" i="5"/>
  <c r="AC71" i="5"/>
  <c r="AC131" i="5"/>
  <c r="AR71" i="5"/>
  <c r="AR131" i="5"/>
  <c r="BF71" i="5"/>
  <c r="BF131" i="5"/>
  <c r="S72" i="5"/>
  <c r="S132" i="5"/>
  <c r="AG72" i="5"/>
  <c r="AG132" i="5"/>
  <c r="AU72" i="5"/>
  <c r="AU132" i="5"/>
  <c r="H73" i="5"/>
  <c r="H133" i="5"/>
  <c r="V73" i="5"/>
  <c r="V133" i="5"/>
  <c r="AK73" i="5"/>
  <c r="AK133" i="5"/>
  <c r="AY73" i="5"/>
  <c r="AY133" i="5"/>
  <c r="K74" i="5"/>
  <c r="K134" i="5"/>
  <c r="Z74" i="5"/>
  <c r="Z134" i="5"/>
  <c r="AN74" i="5"/>
  <c r="AN134" i="5"/>
  <c r="BC74" i="5"/>
  <c r="BC134" i="5"/>
  <c r="O75" i="5"/>
  <c r="O135" i="5"/>
  <c r="AC75" i="5"/>
  <c r="AC135" i="5"/>
  <c r="AR75" i="5"/>
  <c r="AR135" i="5"/>
  <c r="BF75" i="5"/>
  <c r="BF135" i="5"/>
  <c r="S76" i="5"/>
  <c r="S136" i="5"/>
  <c r="AG76" i="5"/>
  <c r="AG136" i="5"/>
  <c r="AU76" i="5"/>
  <c r="AU136" i="5"/>
  <c r="H77" i="5"/>
  <c r="H137" i="5"/>
  <c r="V77" i="5"/>
  <c r="V137" i="5"/>
  <c r="AK77" i="5"/>
  <c r="AK137" i="5"/>
  <c r="AY77" i="5"/>
  <c r="AY137" i="5"/>
  <c r="K78" i="5"/>
  <c r="K138" i="5"/>
  <c r="Z78" i="5"/>
  <c r="Z138" i="5"/>
  <c r="AN78" i="5"/>
  <c r="AN138" i="5"/>
  <c r="BC78" i="5"/>
  <c r="BC138" i="5"/>
  <c r="O79" i="5"/>
  <c r="O139" i="5"/>
  <c r="AC79" i="5"/>
  <c r="AC139" i="5"/>
  <c r="AT79" i="5"/>
  <c r="AT139" i="5"/>
  <c r="J80" i="5"/>
  <c r="J140" i="5"/>
  <c r="AB80" i="5"/>
  <c r="AB140" i="5"/>
  <c r="AT80" i="5"/>
  <c r="AT140" i="5"/>
  <c r="J81" i="5"/>
  <c r="J141" i="5"/>
  <c r="AB81" i="5"/>
  <c r="AB141" i="5"/>
  <c r="AT81" i="5"/>
  <c r="AT141" i="5"/>
  <c r="J82" i="5"/>
  <c r="J142" i="5"/>
  <c r="AB82" i="5"/>
  <c r="AB142" i="5"/>
  <c r="AT82" i="5"/>
  <c r="AT142" i="5"/>
  <c r="J83" i="5"/>
  <c r="J143" i="5"/>
  <c r="AB83" i="5"/>
  <c r="AB143" i="5"/>
  <c r="AT83" i="5"/>
  <c r="AT143" i="5"/>
  <c r="J84" i="5"/>
  <c r="J144" i="5"/>
  <c r="AB84" i="5"/>
  <c r="AB144" i="5"/>
  <c r="AT84" i="5"/>
  <c r="AT144" i="5"/>
  <c r="J85" i="5"/>
  <c r="J145" i="5"/>
  <c r="AB85" i="5"/>
  <c r="AB145" i="5"/>
  <c r="AT85" i="5"/>
  <c r="AT145" i="5"/>
  <c r="J86" i="5"/>
  <c r="J146" i="5"/>
  <c r="AB86" i="5"/>
  <c r="AB146" i="5"/>
  <c r="AT86" i="5"/>
  <c r="AT146" i="5"/>
  <c r="J87" i="5"/>
  <c r="J147" i="5"/>
  <c r="AB87" i="5"/>
  <c r="AB147" i="5"/>
  <c r="AT87" i="5"/>
  <c r="AT147" i="5"/>
  <c r="J88" i="5"/>
  <c r="J148" i="5"/>
  <c r="AE88" i="5"/>
  <c r="AE148" i="5"/>
  <c r="AQ88" i="5"/>
  <c r="AQ148" i="5"/>
  <c r="M89" i="5"/>
  <c r="M149" i="5"/>
  <c r="AK89" i="5"/>
  <c r="AK149" i="5"/>
  <c r="G90" i="5"/>
  <c r="G150" i="5"/>
  <c r="AE90" i="5"/>
  <c r="AE150" i="5"/>
  <c r="BC90" i="5"/>
  <c r="BC150" i="5"/>
  <c r="Y91" i="5"/>
  <c r="Y151" i="5"/>
  <c r="AW91" i="5"/>
  <c r="AW151" i="5"/>
  <c r="S92" i="5"/>
  <c r="S152" i="5"/>
  <c r="AQ92" i="5"/>
  <c r="AQ152" i="5"/>
  <c r="M93" i="5"/>
  <c r="M153" i="5"/>
  <c r="AK93" i="5"/>
  <c r="AK153" i="5"/>
  <c r="G94" i="5"/>
  <c r="G154" i="5"/>
  <c r="AE94" i="5"/>
  <c r="AE154" i="5"/>
  <c r="G95" i="5"/>
  <c r="G155" i="5"/>
  <c r="AQ95" i="5"/>
  <c r="AQ155" i="5"/>
  <c r="Y96" i="5"/>
  <c r="Y156" i="5"/>
  <c r="G97" i="5"/>
  <c r="G157" i="5"/>
  <c r="G98" i="5"/>
  <c r="G158" i="5"/>
  <c r="G100" i="5"/>
  <c r="G160" i="5"/>
  <c r="AQ100" i="5"/>
  <c r="AQ160" i="5"/>
  <c r="AF101" i="5"/>
  <c r="AF161" i="5"/>
  <c r="V102" i="5"/>
  <c r="V162" i="5"/>
  <c r="K103" i="5"/>
  <c r="K163" i="5"/>
  <c r="BB103" i="5"/>
  <c r="BB163" i="5"/>
  <c r="K105" i="5"/>
  <c r="K165" i="5"/>
  <c r="BC105" i="5"/>
  <c r="BC165" i="5"/>
  <c r="BA106" i="5"/>
  <c r="BA166" i="5"/>
  <c r="AX107" i="5"/>
  <c r="AX167" i="5"/>
  <c r="AW108" i="5"/>
  <c r="AW168" i="5"/>
  <c r="AU109" i="5"/>
  <c r="AU169" i="5"/>
  <c r="AR110" i="5"/>
  <c r="AR170" i="5"/>
  <c r="AP111" i="5"/>
  <c r="AP171" i="5"/>
  <c r="N112" i="5"/>
  <c r="N172" i="5"/>
  <c r="L113" i="5"/>
  <c r="L173" i="5"/>
  <c r="AL113" i="5"/>
  <c r="AL173" i="5"/>
  <c r="I114" i="5"/>
  <c r="I174" i="5"/>
  <c r="AJ114" i="5"/>
  <c r="AJ174" i="5"/>
  <c r="AG115" i="5"/>
  <c r="AG175" i="5"/>
  <c r="F116" i="5"/>
  <c r="F176" i="5"/>
  <c r="AE116" i="5"/>
  <c r="AE176" i="5"/>
  <c r="BE116" i="5"/>
  <c r="BE176" i="5"/>
  <c r="AC117" i="5"/>
  <c r="AC177" i="5"/>
  <c r="BC117" i="5"/>
  <c r="BC177" i="5"/>
  <c r="AA118" i="5"/>
  <c r="AA178" i="5"/>
  <c r="BA118" i="5"/>
  <c r="BA178" i="5"/>
  <c r="Y119" i="5"/>
  <c r="Y179" i="5"/>
  <c r="AX119" i="5"/>
  <c r="AX179" i="5"/>
  <c r="G66" i="5"/>
  <c r="G126" i="5"/>
  <c r="N66" i="5"/>
  <c r="N126" i="5"/>
  <c r="U66" i="5"/>
  <c r="U126" i="5"/>
  <c r="AB66" i="5"/>
  <c r="AB126" i="5"/>
  <c r="AI66" i="5"/>
  <c r="AI126" i="5"/>
  <c r="AQ66" i="5"/>
  <c r="AQ126" i="5"/>
  <c r="AX66" i="5"/>
  <c r="AX126" i="5"/>
  <c r="BE66" i="5"/>
  <c r="BE126" i="5"/>
  <c r="J67" i="5"/>
  <c r="J127" i="5"/>
  <c r="Q67" i="5"/>
  <c r="Q127" i="5"/>
  <c r="Y67" i="5"/>
  <c r="Y127" i="5"/>
  <c r="AF67" i="5"/>
  <c r="AF127" i="5"/>
  <c r="AM67" i="5"/>
  <c r="AM127" i="5"/>
  <c r="AT67" i="5"/>
  <c r="AT127" i="5"/>
  <c r="BA67" i="5"/>
  <c r="BA127" i="5"/>
  <c r="G68" i="5"/>
  <c r="G128" i="5"/>
  <c r="N68" i="5"/>
  <c r="N128" i="5"/>
  <c r="U68" i="5"/>
  <c r="U128" i="5"/>
  <c r="AB68" i="5"/>
  <c r="AB128" i="5"/>
  <c r="AI68" i="5"/>
  <c r="AI128" i="5"/>
  <c r="AQ68" i="5"/>
  <c r="AQ128" i="5"/>
  <c r="AX68" i="5"/>
  <c r="AX128" i="5"/>
  <c r="BE68" i="5"/>
  <c r="BE128" i="5"/>
  <c r="J69" i="5"/>
  <c r="J129" i="5"/>
  <c r="Q69" i="5"/>
  <c r="Q129" i="5"/>
  <c r="Y69" i="5"/>
  <c r="Y129" i="5"/>
  <c r="AF69" i="5"/>
  <c r="AF129" i="5"/>
  <c r="AM69" i="5"/>
  <c r="AM129" i="5"/>
  <c r="AT69" i="5"/>
  <c r="AT129" i="5"/>
  <c r="BA69" i="5"/>
  <c r="BA129" i="5"/>
  <c r="G70" i="5"/>
  <c r="G130" i="5"/>
  <c r="N70" i="5"/>
  <c r="N130" i="5"/>
  <c r="U70" i="5"/>
  <c r="U130" i="5"/>
  <c r="AB70" i="5"/>
  <c r="AB130" i="5"/>
  <c r="AI70" i="5"/>
  <c r="AI130" i="5"/>
  <c r="AQ70" i="5"/>
  <c r="AQ130" i="5"/>
  <c r="AX70" i="5"/>
  <c r="AX130" i="5"/>
  <c r="BE70" i="5"/>
  <c r="BE130" i="5"/>
  <c r="J71" i="5"/>
  <c r="J131" i="5"/>
  <c r="Q71" i="5"/>
  <c r="Q131" i="5"/>
  <c r="Y71" i="5"/>
  <c r="Y131" i="5"/>
  <c r="AF71" i="5"/>
  <c r="AF131" i="5"/>
  <c r="AM71" i="5"/>
  <c r="AM131" i="5"/>
  <c r="AT71" i="5"/>
  <c r="AT131" i="5"/>
  <c r="BA71" i="5"/>
  <c r="BA131" i="5"/>
  <c r="G72" i="5"/>
  <c r="G132" i="5"/>
  <c r="N72" i="5"/>
  <c r="N132" i="5"/>
  <c r="U72" i="5"/>
  <c r="U132" i="5"/>
  <c r="AB72" i="5"/>
  <c r="AB132" i="5"/>
  <c r="AI72" i="5"/>
  <c r="AI132" i="5"/>
  <c r="AQ72" i="5"/>
  <c r="AQ132" i="5"/>
  <c r="AX72" i="5"/>
  <c r="AX132" i="5"/>
  <c r="BE72" i="5"/>
  <c r="BE132" i="5"/>
  <c r="J73" i="5"/>
  <c r="J133" i="5"/>
  <c r="Q73" i="5"/>
  <c r="Q133" i="5"/>
  <c r="Y73" i="5"/>
  <c r="Y133" i="5"/>
  <c r="AF73" i="5"/>
  <c r="AF133" i="5"/>
  <c r="AM73" i="5"/>
  <c r="AM133" i="5"/>
  <c r="AT73" i="5"/>
  <c r="AT133" i="5"/>
  <c r="BA73" i="5"/>
  <c r="BA133" i="5"/>
  <c r="G74" i="5"/>
  <c r="G134" i="5"/>
  <c r="N74" i="5"/>
  <c r="N134" i="5"/>
  <c r="U74" i="5"/>
  <c r="U134" i="5"/>
  <c r="AB74" i="5"/>
  <c r="AB134" i="5"/>
  <c r="AI74" i="5"/>
  <c r="AI134" i="5"/>
  <c r="AQ74" i="5"/>
  <c r="AQ134" i="5"/>
  <c r="AX74" i="5"/>
  <c r="AX134" i="5"/>
  <c r="BE74" i="5"/>
  <c r="BE134" i="5"/>
  <c r="J75" i="5"/>
  <c r="J135" i="5"/>
  <c r="Q75" i="5"/>
  <c r="Q135" i="5"/>
  <c r="Y75" i="5"/>
  <c r="Y135" i="5"/>
  <c r="AF75" i="5"/>
  <c r="AF135" i="5"/>
  <c r="AM75" i="5"/>
  <c r="AM135" i="5"/>
  <c r="AT75" i="5"/>
  <c r="AT135" i="5"/>
  <c r="BA75" i="5"/>
  <c r="BA135" i="5"/>
  <c r="G76" i="5"/>
  <c r="G136" i="5"/>
  <c r="N76" i="5"/>
  <c r="N136" i="5"/>
  <c r="U76" i="5"/>
  <c r="U136" i="5"/>
  <c r="AB76" i="5"/>
  <c r="AB136" i="5"/>
  <c r="AI76" i="5"/>
  <c r="AI136" i="5"/>
  <c r="AQ76" i="5"/>
  <c r="AQ136" i="5"/>
  <c r="AX76" i="5"/>
  <c r="AX136" i="5"/>
  <c r="BE76" i="5"/>
  <c r="BE136" i="5"/>
  <c r="J77" i="5"/>
  <c r="J137" i="5"/>
  <c r="Q77" i="5"/>
  <c r="Q137" i="5"/>
  <c r="Y77" i="5"/>
  <c r="Y137" i="5"/>
  <c r="AF77" i="5"/>
  <c r="AF137" i="5"/>
  <c r="AM77" i="5"/>
  <c r="AM137" i="5"/>
  <c r="AT77" i="5"/>
  <c r="AT137" i="5"/>
  <c r="BA77" i="5"/>
  <c r="BA137" i="5"/>
  <c r="G78" i="5"/>
  <c r="G138" i="5"/>
  <c r="N78" i="5"/>
  <c r="N138" i="5"/>
  <c r="U78" i="5"/>
  <c r="U138" i="5"/>
  <c r="AB78" i="5"/>
  <c r="AB138" i="5"/>
  <c r="AI78" i="5"/>
  <c r="AI138" i="5"/>
  <c r="AQ78" i="5"/>
  <c r="AQ138" i="5"/>
  <c r="AX78" i="5"/>
  <c r="AX138" i="5"/>
  <c r="BE78" i="5"/>
  <c r="BE138" i="5"/>
  <c r="J79" i="5"/>
  <c r="J139" i="5"/>
  <c r="Q79" i="5"/>
  <c r="Q139" i="5"/>
  <c r="Y79" i="5"/>
  <c r="Y139" i="5"/>
  <c r="AF79" i="5"/>
  <c r="AF139" i="5"/>
  <c r="AN79" i="5"/>
  <c r="AN139" i="5"/>
  <c r="AX79" i="5"/>
  <c r="AX139" i="5"/>
  <c r="BF79" i="5"/>
  <c r="BF139" i="5"/>
  <c r="N80" i="5"/>
  <c r="N140" i="5"/>
  <c r="V80" i="5"/>
  <c r="V140" i="5"/>
  <c r="AF80" i="5"/>
  <c r="AF140" i="5"/>
  <c r="AN80" i="5"/>
  <c r="AN140" i="5"/>
  <c r="AX80" i="5"/>
  <c r="AX140" i="5"/>
  <c r="BF80" i="5"/>
  <c r="BF140" i="5"/>
  <c r="N81" i="5"/>
  <c r="N141" i="5"/>
  <c r="V81" i="5"/>
  <c r="V141" i="5"/>
  <c r="AF81" i="5"/>
  <c r="AF141" i="5"/>
  <c r="AN81" i="5"/>
  <c r="AN141" i="5"/>
  <c r="AX81" i="5"/>
  <c r="AX141" i="5"/>
  <c r="BF81" i="5"/>
  <c r="BF141" i="5"/>
  <c r="N82" i="5"/>
  <c r="N142" i="5"/>
  <c r="V82" i="5"/>
  <c r="V142" i="5"/>
  <c r="AF82" i="5"/>
  <c r="AF142" i="5"/>
  <c r="AN82" i="5"/>
  <c r="AN142" i="5"/>
  <c r="AX82" i="5"/>
  <c r="AX142" i="5"/>
  <c r="BF82" i="5"/>
  <c r="BF142" i="5"/>
  <c r="N83" i="5"/>
  <c r="N143" i="5"/>
  <c r="V83" i="5"/>
  <c r="V143" i="5"/>
  <c r="AF83" i="5"/>
  <c r="AF143" i="5"/>
  <c r="AN83" i="5"/>
  <c r="AN143" i="5"/>
  <c r="AX83" i="5"/>
  <c r="AX143" i="5"/>
  <c r="BF83" i="5"/>
  <c r="BF143" i="5"/>
  <c r="N84" i="5"/>
  <c r="N144" i="5"/>
  <c r="V84" i="5"/>
  <c r="V144" i="5"/>
  <c r="AF84" i="5"/>
  <c r="AF144" i="5"/>
  <c r="AN84" i="5"/>
  <c r="AN144" i="5"/>
  <c r="AX84" i="5"/>
  <c r="AX144" i="5"/>
  <c r="BF84" i="5"/>
  <c r="BF144" i="5"/>
  <c r="N85" i="5"/>
  <c r="N145" i="5"/>
  <c r="V85" i="5"/>
  <c r="V145" i="5"/>
  <c r="AF85" i="5"/>
  <c r="AF145" i="5"/>
  <c r="AN85" i="5"/>
  <c r="AN145" i="5"/>
  <c r="AX85" i="5"/>
  <c r="AX145" i="5"/>
  <c r="BF85" i="5"/>
  <c r="BF145" i="5"/>
  <c r="N86" i="5"/>
  <c r="N146" i="5"/>
  <c r="V86" i="5"/>
  <c r="V146" i="5"/>
  <c r="AF86" i="5"/>
  <c r="AF146" i="5"/>
  <c r="AN86" i="5"/>
  <c r="AN146" i="5"/>
  <c r="AX86" i="5"/>
  <c r="AX146" i="5"/>
  <c r="BF86" i="5"/>
  <c r="BF146" i="5"/>
  <c r="N87" i="5"/>
  <c r="N147" i="5"/>
  <c r="V87" i="5"/>
  <c r="V147" i="5"/>
  <c r="AF87" i="5"/>
  <c r="AF147" i="5"/>
  <c r="AN87" i="5"/>
  <c r="AN147" i="5"/>
  <c r="AX87" i="5"/>
  <c r="AX147" i="5"/>
  <c r="BF87" i="5"/>
  <c r="BF147" i="5"/>
  <c r="N88" i="5"/>
  <c r="N148" i="5"/>
  <c r="V88" i="5"/>
  <c r="V148" i="5"/>
  <c r="AH88" i="5"/>
  <c r="AH148" i="5"/>
  <c r="AT88" i="5"/>
  <c r="AT148" i="5"/>
  <c r="BF88" i="5"/>
  <c r="BF148" i="5"/>
  <c r="P89" i="5"/>
  <c r="P149" i="5"/>
  <c r="AB89" i="5"/>
  <c r="AB149" i="5"/>
  <c r="AN89" i="5"/>
  <c r="AN149" i="5"/>
  <c r="AZ89" i="5"/>
  <c r="AZ149" i="5"/>
  <c r="J90" i="5"/>
  <c r="J150" i="5"/>
  <c r="V90" i="5"/>
  <c r="V150" i="5"/>
  <c r="AH90" i="5"/>
  <c r="AH150" i="5"/>
  <c r="AT90" i="5"/>
  <c r="AT150" i="5"/>
  <c r="BF90" i="5"/>
  <c r="BF150" i="5"/>
  <c r="P91" i="5"/>
  <c r="P151" i="5"/>
  <c r="AB91" i="5"/>
  <c r="AB151" i="5"/>
  <c r="AN91" i="5"/>
  <c r="AN151" i="5"/>
  <c r="AZ91" i="5"/>
  <c r="AZ151" i="5"/>
  <c r="J92" i="5"/>
  <c r="J152" i="5"/>
  <c r="V92" i="5"/>
  <c r="V152" i="5"/>
  <c r="AH92" i="5"/>
  <c r="AH152" i="5"/>
  <c r="AT92" i="5"/>
  <c r="AT152" i="5"/>
  <c r="BF92" i="5"/>
  <c r="BF152" i="5"/>
  <c r="P93" i="5"/>
  <c r="P153" i="5"/>
  <c r="AB93" i="5"/>
  <c r="AB153" i="5"/>
  <c r="AN93" i="5"/>
  <c r="AN153" i="5"/>
  <c r="AZ93" i="5"/>
  <c r="AZ153" i="5"/>
  <c r="J94" i="5"/>
  <c r="J154" i="5"/>
  <c r="V94" i="5"/>
  <c r="V154" i="5"/>
  <c r="AH94" i="5"/>
  <c r="AH154" i="5"/>
  <c r="AW94" i="5"/>
  <c r="AW154" i="5"/>
  <c r="M95" i="5"/>
  <c r="M155" i="5"/>
  <c r="AE95" i="5"/>
  <c r="AE155" i="5"/>
  <c r="AW95" i="5"/>
  <c r="AW155" i="5"/>
  <c r="M96" i="5"/>
  <c r="M156" i="5"/>
  <c r="AE96" i="5"/>
  <c r="AE156" i="5"/>
  <c r="AW96" i="5"/>
  <c r="AW156" i="5"/>
  <c r="M97" i="5"/>
  <c r="M157" i="5"/>
  <c r="AE97" i="5"/>
  <c r="AE157" i="5"/>
  <c r="AW97" i="5"/>
  <c r="AW157" i="5"/>
  <c r="M98" i="5"/>
  <c r="M158" i="5"/>
  <c r="AE98" i="5"/>
  <c r="AE158" i="5"/>
  <c r="AW98" i="5"/>
  <c r="AW158" i="5"/>
  <c r="M99" i="5"/>
  <c r="M159" i="5"/>
  <c r="AE99" i="5"/>
  <c r="AE159" i="5"/>
  <c r="AW99" i="5"/>
  <c r="AW159" i="5"/>
  <c r="M100" i="5"/>
  <c r="M160" i="5"/>
  <c r="AE100" i="5"/>
  <c r="AE160" i="5"/>
  <c r="AX100" i="5"/>
  <c r="AX160" i="5"/>
  <c r="R101" i="5"/>
  <c r="R161" i="5"/>
  <c r="AN101" i="5"/>
  <c r="AN161" i="5"/>
  <c r="G102" i="5"/>
  <c r="G162" i="5"/>
  <c r="AC102" i="5"/>
  <c r="AC162" i="5"/>
  <c r="AX102" i="5"/>
  <c r="AX162" i="5"/>
  <c r="R103" i="5"/>
  <c r="R163" i="5"/>
  <c r="AN103" i="5"/>
  <c r="AN163" i="5"/>
  <c r="G104" i="5"/>
  <c r="G164" i="5"/>
  <c r="AC104" i="5"/>
  <c r="AC164" i="5"/>
  <c r="AX104" i="5"/>
  <c r="AX164" i="5"/>
  <c r="R105" i="5"/>
  <c r="R165" i="5"/>
  <c r="AN105" i="5"/>
  <c r="AN165" i="5"/>
  <c r="I106" i="5"/>
  <c r="I166" i="5"/>
  <c r="AJ106" i="5"/>
  <c r="AJ166" i="5"/>
  <c r="G107" i="5"/>
  <c r="G167" i="5"/>
  <c r="AG107" i="5"/>
  <c r="AG167" i="5"/>
  <c r="F108" i="5"/>
  <c r="F168" i="5"/>
  <c r="AE108" i="5"/>
  <c r="AE168" i="5"/>
  <c r="BE108" i="5"/>
  <c r="BE168" i="5"/>
  <c r="AC109" i="5"/>
  <c r="AC169" i="5"/>
  <c r="BC109" i="5"/>
  <c r="BC169" i="5"/>
  <c r="AA110" i="5"/>
  <c r="AA170" i="5"/>
  <c r="BA110" i="5"/>
  <c r="BA170" i="5"/>
  <c r="Y111" i="5"/>
  <c r="Y171" i="5"/>
  <c r="AX111" i="5"/>
  <c r="AX171" i="5"/>
  <c r="W112" i="5"/>
  <c r="W172" i="5"/>
  <c r="AW112" i="5"/>
  <c r="AW172" i="5"/>
  <c r="T113" i="5"/>
  <c r="T173" i="5"/>
  <c r="AU113" i="5"/>
  <c r="AU173" i="5"/>
  <c r="R114" i="5"/>
  <c r="R174" i="5"/>
  <c r="AR114" i="5"/>
  <c r="AR174" i="5"/>
  <c r="Q115" i="5"/>
  <c r="Q175" i="5"/>
  <c r="AP115" i="5"/>
  <c r="AP175" i="5"/>
  <c r="N116" i="5"/>
  <c r="N176" i="5"/>
  <c r="AM116" i="5"/>
  <c r="AM176" i="5"/>
  <c r="L117" i="5"/>
  <c r="L177" i="5"/>
  <c r="AL117" i="5"/>
  <c r="AL177" i="5"/>
  <c r="I118" i="5"/>
  <c r="I178" i="5"/>
  <c r="AJ118" i="5"/>
  <c r="AJ178" i="5"/>
  <c r="G119" i="5"/>
  <c r="G179" i="5"/>
  <c r="AG119" i="5"/>
  <c r="AG179" i="5"/>
  <c r="Q66" i="5"/>
  <c r="Q126" i="5"/>
  <c r="AF66" i="5"/>
  <c r="AF126" i="5"/>
  <c r="AT66" i="5"/>
  <c r="AT126" i="5"/>
  <c r="G67" i="5"/>
  <c r="G127" i="5"/>
  <c r="U67" i="5"/>
  <c r="U127" i="5"/>
  <c r="AI67" i="5"/>
  <c r="AI127" i="5"/>
  <c r="AX67" i="5"/>
  <c r="AX127" i="5"/>
  <c r="J68" i="5"/>
  <c r="J128" i="5"/>
  <c r="Y68" i="5"/>
  <c r="Y128" i="5"/>
  <c r="AM68" i="5"/>
  <c r="AM128" i="5"/>
  <c r="BA68" i="5"/>
  <c r="BA128" i="5"/>
  <c r="N69" i="5"/>
  <c r="N129" i="5"/>
  <c r="AB69" i="5"/>
  <c r="AB129" i="5"/>
  <c r="AQ69" i="5"/>
  <c r="AQ129" i="5"/>
  <c r="BE69" i="5"/>
  <c r="BE129" i="5"/>
  <c r="Q70" i="5"/>
  <c r="Q130" i="5"/>
  <c r="AF70" i="5"/>
  <c r="AF130" i="5"/>
  <c r="AT70" i="5"/>
  <c r="AT130" i="5"/>
  <c r="G71" i="5"/>
  <c r="G131" i="5"/>
  <c r="U71" i="5"/>
  <c r="U131" i="5"/>
  <c r="AI71" i="5"/>
  <c r="AI131" i="5"/>
  <c r="AX71" i="5"/>
  <c r="AX131" i="5"/>
  <c r="J72" i="5"/>
  <c r="J132" i="5"/>
  <c r="Y72" i="5"/>
  <c r="Y132" i="5"/>
  <c r="AM72" i="5"/>
  <c r="AM132" i="5"/>
  <c r="BA72" i="5"/>
  <c r="BA132" i="5"/>
  <c r="N73" i="5"/>
  <c r="N133" i="5"/>
  <c r="AB73" i="5"/>
  <c r="AB133" i="5"/>
  <c r="AQ73" i="5"/>
  <c r="AQ133" i="5"/>
  <c r="BE73" i="5"/>
  <c r="BE133" i="5"/>
  <c r="Q74" i="5"/>
  <c r="Q134" i="5"/>
  <c r="AF74" i="5"/>
  <c r="AF134" i="5"/>
  <c r="AT74" i="5"/>
  <c r="AT134" i="5"/>
  <c r="G75" i="5"/>
  <c r="G135" i="5"/>
  <c r="U75" i="5"/>
  <c r="U135" i="5"/>
  <c r="AI75" i="5"/>
  <c r="AI135" i="5"/>
  <c r="AX75" i="5"/>
  <c r="AX135" i="5"/>
  <c r="J76" i="5"/>
  <c r="J136" i="5"/>
  <c r="Y76" i="5"/>
  <c r="Y136" i="5"/>
  <c r="AM76" i="5"/>
  <c r="AM136" i="5"/>
  <c r="BA76" i="5"/>
  <c r="BA136" i="5"/>
  <c r="N77" i="5"/>
  <c r="N137" i="5"/>
  <c r="AB77" i="5"/>
  <c r="AB137" i="5"/>
  <c r="AQ77" i="5"/>
  <c r="AQ137" i="5"/>
  <c r="BE77" i="5"/>
  <c r="BE137" i="5"/>
  <c r="Q78" i="5"/>
  <c r="Q138" i="5"/>
  <c r="AF78" i="5"/>
  <c r="AF138" i="5"/>
  <c r="AT78" i="5"/>
  <c r="AT138" i="5"/>
  <c r="G79" i="5"/>
  <c r="G139" i="5"/>
  <c r="U79" i="5"/>
  <c r="U139" i="5"/>
  <c r="AK79" i="5"/>
  <c r="AK139" i="5"/>
  <c r="BC79" i="5"/>
  <c r="BC139" i="5"/>
  <c r="S80" i="5"/>
  <c r="S140" i="5"/>
  <c r="AK80" i="5"/>
  <c r="AK140" i="5"/>
  <c r="BC80" i="5"/>
  <c r="BC140" i="5"/>
  <c r="S81" i="5"/>
  <c r="S141" i="5"/>
  <c r="AK81" i="5"/>
  <c r="AK141" i="5"/>
  <c r="BC81" i="5"/>
  <c r="BC141" i="5"/>
  <c r="S82" i="5"/>
  <c r="S142" i="5"/>
  <c r="AK82" i="5"/>
  <c r="AK142" i="5"/>
  <c r="BC82" i="5"/>
  <c r="BC142" i="5"/>
  <c r="S83" i="5"/>
  <c r="S143" i="5"/>
  <c r="AK83" i="5"/>
  <c r="AK143" i="5"/>
  <c r="BC83" i="5"/>
  <c r="BC143" i="5"/>
  <c r="S84" i="5"/>
  <c r="S144" i="5"/>
  <c r="AK84" i="5"/>
  <c r="AK144" i="5"/>
  <c r="BC84" i="5"/>
  <c r="BC144" i="5"/>
  <c r="S85" i="5"/>
  <c r="S145" i="5"/>
  <c r="AK85" i="5"/>
  <c r="AK145" i="5"/>
  <c r="BC85" i="5"/>
  <c r="BC145" i="5"/>
  <c r="S86" i="5"/>
  <c r="S146" i="5"/>
  <c r="AK86" i="5"/>
  <c r="AK146" i="5"/>
  <c r="BC86" i="5"/>
  <c r="BC146" i="5"/>
  <c r="S87" i="5"/>
  <c r="S147" i="5"/>
  <c r="AK87" i="5"/>
  <c r="AK147" i="5"/>
  <c r="BC87" i="5"/>
  <c r="BC147" i="5"/>
  <c r="S88" i="5"/>
  <c r="S148" i="5"/>
  <c r="AN88" i="5"/>
  <c r="AN148" i="5"/>
  <c r="J89" i="5"/>
  <c r="J149" i="5"/>
  <c r="AH89" i="5"/>
  <c r="AH149" i="5"/>
  <c r="BF89" i="5"/>
  <c r="BF149" i="5"/>
  <c r="AB90" i="5"/>
  <c r="AB150" i="5"/>
  <c r="AZ90" i="5"/>
  <c r="AZ150" i="5"/>
  <c r="V91" i="5"/>
  <c r="V151" i="5"/>
  <c r="AT91" i="5"/>
  <c r="AT151" i="5"/>
  <c r="P92" i="5"/>
  <c r="P152" i="5"/>
  <c r="AN92" i="5"/>
  <c r="AN152" i="5"/>
  <c r="J93" i="5"/>
  <c r="J153" i="5"/>
  <c r="AH93" i="5"/>
  <c r="AH153" i="5"/>
  <c r="BF93" i="5"/>
  <c r="BF153" i="5"/>
  <c r="AB94" i="5"/>
  <c r="AB154" i="5"/>
  <c r="BD94" i="5"/>
  <c r="BD154" i="5"/>
  <c r="AL95" i="5"/>
  <c r="AL155" i="5"/>
  <c r="T96" i="5"/>
  <c r="T156" i="5"/>
  <c r="BD96" i="5"/>
  <c r="BD156" i="5"/>
  <c r="AL97" i="5"/>
  <c r="AL157" i="5"/>
  <c r="T98" i="5"/>
  <c r="T158" i="5"/>
  <c r="BD98" i="5"/>
  <c r="BD158" i="5"/>
  <c r="AL99" i="5"/>
  <c r="AL159" i="5"/>
  <c r="T100" i="5"/>
  <c r="T160" i="5"/>
  <c r="E101" i="5"/>
  <c r="E161" i="5"/>
  <c r="AV101" i="5"/>
  <c r="AV161" i="5"/>
  <c r="AK102" i="5"/>
  <c r="AK162" i="5"/>
  <c r="Z103" i="5"/>
  <c r="Z163" i="5"/>
  <c r="P104" i="5"/>
  <c r="P164" i="5"/>
  <c r="E105" i="5"/>
  <c r="E165" i="5"/>
  <c r="AV105" i="5"/>
  <c r="AV165" i="5"/>
  <c r="AS106" i="5"/>
  <c r="AS166" i="5"/>
  <c r="AQ107" i="5"/>
  <c r="AQ167" i="5"/>
  <c r="AP108" i="5"/>
  <c r="AP168" i="5"/>
  <c r="AM109" i="5"/>
  <c r="AM169" i="5"/>
  <c r="AK110" i="5"/>
  <c r="AK170" i="5"/>
  <c r="AI111" i="5"/>
  <c r="AI171" i="5"/>
  <c r="AF112" i="5"/>
  <c r="AF172" i="5"/>
  <c r="AE113" i="5"/>
  <c r="AE173" i="5"/>
  <c r="AC114" i="5"/>
  <c r="AC174" i="5"/>
  <c r="Z115" i="5"/>
  <c r="Z175" i="5"/>
  <c r="X116" i="5"/>
  <c r="X176" i="5"/>
  <c r="U117" i="5"/>
  <c r="U177" i="5"/>
  <c r="T118" i="5"/>
  <c r="T178" i="5"/>
  <c r="R119" i="5"/>
  <c r="R179" i="5"/>
  <c r="K66" i="5"/>
  <c r="K126" i="5"/>
  <c r="Z66" i="5"/>
  <c r="Z126" i="5"/>
  <c r="AN66" i="5"/>
  <c r="AN126" i="5"/>
  <c r="BC66" i="5"/>
  <c r="BC126" i="5"/>
  <c r="O67" i="5"/>
  <c r="O127" i="5"/>
  <c r="AC67" i="5"/>
  <c r="AC127" i="5"/>
  <c r="AR67" i="5"/>
  <c r="AR127" i="5"/>
  <c r="BF67" i="5"/>
  <c r="BF127" i="5"/>
  <c r="S68" i="5"/>
  <c r="S128" i="5"/>
  <c r="AG68" i="5"/>
  <c r="AG128" i="5"/>
  <c r="AU68" i="5"/>
  <c r="AU128" i="5"/>
  <c r="H69" i="5"/>
  <c r="H129" i="5"/>
  <c r="V69" i="5"/>
  <c r="V129" i="5"/>
  <c r="AK69" i="5"/>
  <c r="AK129" i="5"/>
  <c r="AY69" i="5"/>
  <c r="AY129" i="5"/>
  <c r="K70" i="5"/>
  <c r="K130" i="5"/>
  <c r="Z70" i="5"/>
  <c r="Z130" i="5"/>
  <c r="AN70" i="5"/>
  <c r="AN130" i="5"/>
  <c r="H71" i="5"/>
  <c r="H131" i="5"/>
  <c r="V71" i="5"/>
  <c r="V131" i="5"/>
  <c r="AK71" i="5"/>
  <c r="AK131" i="5"/>
  <c r="AY71" i="5"/>
  <c r="AY131" i="5"/>
  <c r="K72" i="5"/>
  <c r="K132" i="5"/>
  <c r="Z72" i="5"/>
  <c r="Z132" i="5"/>
  <c r="AN72" i="5"/>
  <c r="AN132" i="5"/>
  <c r="BC72" i="5"/>
  <c r="BC132" i="5"/>
  <c r="O73" i="5"/>
  <c r="O133" i="5"/>
  <c r="AC73" i="5"/>
  <c r="AC133" i="5"/>
  <c r="AR73" i="5"/>
  <c r="AR133" i="5"/>
  <c r="BF73" i="5"/>
  <c r="BF133" i="5"/>
  <c r="S74" i="5"/>
  <c r="S134" i="5"/>
  <c r="AG74" i="5"/>
  <c r="AG134" i="5"/>
  <c r="AU74" i="5"/>
  <c r="AU134" i="5"/>
  <c r="H75" i="5"/>
  <c r="H135" i="5"/>
  <c r="V75" i="5"/>
  <c r="V135" i="5"/>
  <c r="AK75" i="5"/>
  <c r="AK135" i="5"/>
  <c r="AY75" i="5"/>
  <c r="AY135" i="5"/>
  <c r="K76" i="5"/>
  <c r="K136" i="5"/>
  <c r="Z76" i="5"/>
  <c r="Z136" i="5"/>
  <c r="AN76" i="5"/>
  <c r="AN136" i="5"/>
  <c r="BC76" i="5"/>
  <c r="BC136" i="5"/>
  <c r="O77" i="5"/>
  <c r="O137" i="5"/>
  <c r="AC77" i="5"/>
  <c r="AC137" i="5"/>
  <c r="AR77" i="5"/>
  <c r="AR137" i="5"/>
  <c r="BF77" i="5"/>
  <c r="BF137" i="5"/>
  <c r="S78" i="5"/>
  <c r="S138" i="5"/>
  <c r="AG78" i="5"/>
  <c r="AG138" i="5"/>
  <c r="AU78" i="5"/>
  <c r="AU138" i="5"/>
  <c r="H79" i="5"/>
  <c r="H139" i="5"/>
  <c r="V79" i="5"/>
  <c r="V139" i="5"/>
  <c r="AL79" i="5"/>
  <c r="AL139" i="5"/>
  <c r="BD79" i="5"/>
  <c r="BD139" i="5"/>
  <c r="T80" i="5"/>
  <c r="T140" i="5"/>
  <c r="AL80" i="5"/>
  <c r="AL140" i="5"/>
  <c r="BD80" i="5"/>
  <c r="BD140" i="5"/>
  <c r="T81" i="5"/>
  <c r="T141" i="5"/>
  <c r="AL81" i="5"/>
  <c r="AL141" i="5"/>
  <c r="BD81" i="5"/>
  <c r="BD141" i="5"/>
  <c r="T82" i="5"/>
  <c r="T142" i="5"/>
  <c r="AL82" i="5"/>
  <c r="AL142" i="5"/>
  <c r="BD82" i="5"/>
  <c r="BD142" i="5"/>
  <c r="T83" i="5"/>
  <c r="T143" i="5"/>
  <c r="AL83" i="5"/>
  <c r="AL143" i="5"/>
  <c r="BD83" i="5"/>
  <c r="BD143" i="5"/>
  <c r="T84" i="5"/>
  <c r="T144" i="5"/>
  <c r="AL84" i="5"/>
  <c r="AL144" i="5"/>
  <c r="BD84" i="5"/>
  <c r="BD144" i="5"/>
  <c r="T85" i="5"/>
  <c r="T145" i="5"/>
  <c r="AL85" i="5"/>
  <c r="AL145" i="5"/>
  <c r="BD85" i="5"/>
  <c r="BD145" i="5"/>
  <c r="T86" i="5"/>
  <c r="T146" i="5"/>
  <c r="AL86" i="5"/>
  <c r="AL146" i="5"/>
  <c r="BD86" i="5"/>
  <c r="BD146" i="5"/>
  <c r="T87" i="5"/>
  <c r="T147" i="5"/>
  <c r="AL87" i="5"/>
  <c r="AL147" i="5"/>
  <c r="BD87" i="5"/>
  <c r="BD147" i="5"/>
  <c r="T88" i="5"/>
  <c r="T148" i="5"/>
  <c r="BC88" i="5"/>
  <c r="BC148" i="5"/>
  <c r="Y89" i="5"/>
  <c r="Y149" i="5"/>
  <c r="AW89" i="5"/>
  <c r="AW149" i="5"/>
  <c r="S90" i="5"/>
  <c r="S150" i="5"/>
  <c r="AQ90" i="5"/>
  <c r="AQ150" i="5"/>
  <c r="M91" i="5"/>
  <c r="M151" i="5"/>
  <c r="AK91" i="5"/>
  <c r="AK151" i="5"/>
  <c r="G92" i="5"/>
  <c r="G152" i="5"/>
  <c r="AE92" i="5"/>
  <c r="AE152" i="5"/>
  <c r="BC92" i="5"/>
  <c r="BC152" i="5"/>
  <c r="Y93" i="5"/>
  <c r="Y153" i="5"/>
  <c r="AW93" i="5"/>
  <c r="AW153" i="5"/>
  <c r="S94" i="5"/>
  <c r="S154" i="5"/>
  <c r="AQ94" i="5"/>
  <c r="AQ154" i="5"/>
  <c r="Y95" i="5"/>
  <c r="Y155" i="5"/>
  <c r="G96" i="5"/>
  <c r="G156" i="5"/>
  <c r="AQ96" i="5"/>
  <c r="AQ156" i="5"/>
  <c r="Y97" i="5"/>
  <c r="Y157" i="5"/>
  <c r="AQ97" i="5"/>
  <c r="AQ157" i="5"/>
  <c r="Y98" i="5"/>
  <c r="Y158" i="5"/>
  <c r="AQ98" i="5"/>
  <c r="AQ158" i="5"/>
  <c r="G99" i="5"/>
  <c r="G159" i="5"/>
  <c r="Y99" i="5"/>
  <c r="Y159" i="5"/>
  <c r="AQ99" i="5"/>
  <c r="AQ159" i="5"/>
  <c r="Y100" i="5"/>
  <c r="Y160" i="5"/>
  <c r="K101" i="5"/>
  <c r="K161" i="5"/>
  <c r="BB101" i="5"/>
  <c r="BB161" i="5"/>
  <c r="AQ102" i="5"/>
  <c r="AQ162" i="5"/>
  <c r="AF103" i="5"/>
  <c r="AF163" i="5"/>
  <c r="V104" i="5"/>
  <c r="V164" i="5"/>
  <c r="AQ104" i="5"/>
  <c r="AQ164" i="5"/>
  <c r="AF105" i="5"/>
  <c r="AF165" i="5"/>
  <c r="AA106" i="5"/>
  <c r="AA166" i="5"/>
  <c r="Y107" i="5"/>
  <c r="Y167" i="5"/>
  <c r="W108" i="5"/>
  <c r="W168" i="5"/>
  <c r="T109" i="5"/>
  <c r="T169" i="5"/>
  <c r="R110" i="5"/>
  <c r="R170" i="5"/>
  <c r="Q111" i="5"/>
  <c r="Q171" i="5"/>
  <c r="AM112" i="5"/>
  <c r="AM172" i="5"/>
  <c r="G115" i="5"/>
  <c r="G175" i="5"/>
  <c r="H66" i="5"/>
  <c r="H126" i="5"/>
  <c r="O66" i="5"/>
  <c r="O126" i="5"/>
  <c r="V66" i="5"/>
  <c r="V126" i="5"/>
  <c r="AC66" i="5"/>
  <c r="AC126" i="5"/>
  <c r="AK66" i="5"/>
  <c r="AK126" i="5"/>
  <c r="AR66" i="5"/>
  <c r="AR126" i="5"/>
  <c r="AY66" i="5"/>
  <c r="AY126" i="5"/>
  <c r="BF66" i="5"/>
  <c r="BF126" i="5"/>
  <c r="K67" i="5"/>
  <c r="K127" i="5"/>
  <c r="S67" i="5"/>
  <c r="S127" i="5"/>
  <c r="Z67" i="5"/>
  <c r="Z127" i="5"/>
  <c r="AG67" i="5"/>
  <c r="AG127" i="5"/>
  <c r="AN67" i="5"/>
  <c r="AN127" i="5"/>
  <c r="AU67" i="5"/>
  <c r="AU127" i="5"/>
  <c r="BC67" i="5"/>
  <c r="BC127" i="5"/>
  <c r="H68" i="5"/>
  <c r="H128" i="5"/>
  <c r="O68" i="5"/>
  <c r="O128" i="5"/>
  <c r="V68" i="5"/>
  <c r="V128" i="5"/>
  <c r="AC68" i="5"/>
  <c r="AC128" i="5"/>
  <c r="AK68" i="5"/>
  <c r="AK128" i="5"/>
  <c r="AR68" i="5"/>
  <c r="AR128" i="5"/>
  <c r="AY68" i="5"/>
  <c r="AY128" i="5"/>
  <c r="BF68" i="5"/>
  <c r="BF128" i="5"/>
  <c r="K69" i="5"/>
  <c r="K129" i="5"/>
  <c r="S69" i="5"/>
  <c r="S129" i="5"/>
  <c r="Z69" i="5"/>
  <c r="Z129" i="5"/>
  <c r="AG69" i="5"/>
  <c r="AG129" i="5"/>
  <c r="AN69" i="5"/>
  <c r="AN129" i="5"/>
  <c r="AU69" i="5"/>
  <c r="AU129" i="5"/>
  <c r="BC69" i="5"/>
  <c r="BC129" i="5"/>
  <c r="H70" i="5"/>
  <c r="H130" i="5"/>
  <c r="O70" i="5"/>
  <c r="O130" i="5"/>
  <c r="V70" i="5"/>
  <c r="V130" i="5"/>
  <c r="AC70" i="5"/>
  <c r="AC130" i="5"/>
  <c r="AK70" i="5"/>
  <c r="AK130" i="5"/>
  <c r="AR70" i="5"/>
  <c r="AR130" i="5"/>
  <c r="AY70" i="5"/>
  <c r="AY130" i="5"/>
  <c r="BF70" i="5"/>
  <c r="BF130" i="5"/>
  <c r="K71" i="5"/>
  <c r="K131" i="5"/>
  <c r="S71" i="5"/>
  <c r="S131" i="5"/>
  <c r="Z71" i="5"/>
  <c r="Z131" i="5"/>
  <c r="AG71" i="5"/>
  <c r="AG131" i="5"/>
  <c r="AN71" i="5"/>
  <c r="AN131" i="5"/>
  <c r="AU71" i="5"/>
  <c r="AU131" i="5"/>
  <c r="BC71" i="5"/>
  <c r="BC131" i="5"/>
  <c r="H72" i="5"/>
  <c r="H132" i="5"/>
  <c r="O72" i="5"/>
  <c r="O132" i="5"/>
  <c r="V72" i="5"/>
  <c r="V132" i="5"/>
  <c r="AC72" i="5"/>
  <c r="AC132" i="5"/>
  <c r="AK72" i="5"/>
  <c r="AK132" i="5"/>
  <c r="AR72" i="5"/>
  <c r="AR132" i="5"/>
  <c r="AY72" i="5"/>
  <c r="AY132" i="5"/>
  <c r="BF72" i="5"/>
  <c r="BF132" i="5"/>
  <c r="K73" i="5"/>
  <c r="K133" i="5"/>
  <c r="S73" i="5"/>
  <c r="S133" i="5"/>
  <c r="Z73" i="5"/>
  <c r="Z133" i="5"/>
  <c r="AG73" i="5"/>
  <c r="AG133" i="5"/>
  <c r="AN73" i="5"/>
  <c r="AN133" i="5"/>
  <c r="AU73" i="5"/>
  <c r="AU133" i="5"/>
  <c r="BC73" i="5"/>
  <c r="BC133" i="5"/>
  <c r="H74" i="5"/>
  <c r="H134" i="5"/>
  <c r="O74" i="5"/>
  <c r="O134" i="5"/>
  <c r="V74" i="5"/>
  <c r="V134" i="5"/>
  <c r="AC74" i="5"/>
  <c r="AC134" i="5"/>
  <c r="AK74" i="5"/>
  <c r="AK134" i="5"/>
  <c r="AR74" i="5"/>
  <c r="AR134" i="5"/>
  <c r="AY74" i="5"/>
  <c r="AY134" i="5"/>
  <c r="BF74" i="5"/>
  <c r="BF134" i="5"/>
  <c r="K75" i="5"/>
  <c r="K135" i="5"/>
  <c r="S75" i="5"/>
  <c r="S135" i="5"/>
  <c r="Z75" i="5"/>
  <c r="Z135" i="5"/>
  <c r="AG75" i="5"/>
  <c r="AG135" i="5"/>
  <c r="AN75" i="5"/>
  <c r="AN135" i="5"/>
  <c r="AU75" i="5"/>
  <c r="AU135" i="5"/>
  <c r="BC75" i="5"/>
  <c r="BC135" i="5"/>
  <c r="H76" i="5"/>
  <c r="H136" i="5"/>
  <c r="O76" i="5"/>
  <c r="O136" i="5"/>
  <c r="V76" i="5"/>
  <c r="V136" i="5"/>
  <c r="AC76" i="5"/>
  <c r="AC136" i="5"/>
  <c r="AK76" i="5"/>
  <c r="AK136" i="5"/>
  <c r="AR76" i="5"/>
  <c r="AR136" i="5"/>
  <c r="AY76" i="5"/>
  <c r="AY136" i="5"/>
  <c r="BF76" i="5"/>
  <c r="BF136" i="5"/>
  <c r="K77" i="5"/>
  <c r="K137" i="5"/>
  <c r="S77" i="5"/>
  <c r="S137" i="5"/>
  <c r="Z77" i="5"/>
  <c r="Z137" i="5"/>
  <c r="AG77" i="5"/>
  <c r="AG137" i="5"/>
  <c r="AN77" i="5"/>
  <c r="AN137" i="5"/>
  <c r="AU77" i="5"/>
  <c r="AU137" i="5"/>
  <c r="BC77" i="5"/>
  <c r="BC137" i="5"/>
  <c r="H78" i="5"/>
  <c r="H138" i="5"/>
  <c r="O78" i="5"/>
  <c r="O138" i="5"/>
  <c r="V78" i="5"/>
  <c r="V138" i="5"/>
  <c r="AC78" i="5"/>
  <c r="AC138" i="5"/>
  <c r="AK78" i="5"/>
  <c r="AK138" i="5"/>
  <c r="AR78" i="5"/>
  <c r="AR138" i="5"/>
  <c r="AY78" i="5"/>
  <c r="AY138" i="5"/>
  <c r="BF78" i="5"/>
  <c r="BF138" i="5"/>
  <c r="K79" i="5"/>
  <c r="K139" i="5"/>
  <c r="S79" i="5"/>
  <c r="S139" i="5"/>
  <c r="Z79" i="5"/>
  <c r="Z139" i="5"/>
  <c r="AG79" i="5"/>
  <c r="AG139" i="5"/>
  <c r="AQ79" i="5"/>
  <c r="AQ139" i="5"/>
  <c r="AY79" i="5"/>
  <c r="AY139" i="5"/>
  <c r="G80" i="5"/>
  <c r="G140" i="5"/>
  <c r="O80" i="5"/>
  <c r="O140" i="5"/>
  <c r="Y80" i="5"/>
  <c r="Y140" i="5"/>
  <c r="AG80" i="5"/>
  <c r="AG140" i="5"/>
  <c r="AQ80" i="5"/>
  <c r="AQ140" i="5"/>
  <c r="AY80" i="5"/>
  <c r="AY140" i="5"/>
  <c r="G81" i="5"/>
  <c r="G141" i="5"/>
  <c r="O81" i="5"/>
  <c r="O141" i="5"/>
  <c r="Y81" i="5"/>
  <c r="Y141" i="5"/>
  <c r="AG81" i="5"/>
  <c r="AG141" i="5"/>
  <c r="AQ81" i="5"/>
  <c r="AQ141" i="5"/>
  <c r="AY81" i="5"/>
  <c r="AY141" i="5"/>
  <c r="G82" i="5"/>
  <c r="G142" i="5"/>
  <c r="O82" i="5"/>
  <c r="O142" i="5"/>
  <c r="Y82" i="5"/>
  <c r="Y142" i="5"/>
  <c r="AG82" i="5"/>
  <c r="AG142" i="5"/>
  <c r="AQ82" i="5"/>
  <c r="AQ142" i="5"/>
  <c r="AY82" i="5"/>
  <c r="AY142" i="5"/>
  <c r="G83" i="5"/>
  <c r="G143" i="5"/>
  <c r="O83" i="5"/>
  <c r="O143" i="5"/>
  <c r="Y83" i="5"/>
  <c r="Y143" i="5"/>
  <c r="AG83" i="5"/>
  <c r="AG143" i="5"/>
  <c r="AQ83" i="5"/>
  <c r="AQ143" i="5"/>
  <c r="AY83" i="5"/>
  <c r="AY143" i="5"/>
  <c r="G84" i="5"/>
  <c r="G144" i="5"/>
  <c r="O84" i="5"/>
  <c r="O144" i="5"/>
  <c r="Y84" i="5"/>
  <c r="Y144" i="5"/>
  <c r="AG84" i="5"/>
  <c r="AG144" i="5"/>
  <c r="AQ84" i="5"/>
  <c r="AQ144" i="5"/>
  <c r="AY84" i="5"/>
  <c r="AY144" i="5"/>
  <c r="G85" i="5"/>
  <c r="G145" i="5"/>
  <c r="O85" i="5"/>
  <c r="O145" i="5"/>
  <c r="Y85" i="5"/>
  <c r="Y145" i="5"/>
  <c r="AG85" i="5"/>
  <c r="AG145" i="5"/>
  <c r="AQ85" i="5"/>
  <c r="AQ145" i="5"/>
  <c r="AY85" i="5"/>
  <c r="AY145" i="5"/>
  <c r="G86" i="5"/>
  <c r="G146" i="5"/>
  <c r="O86" i="5"/>
  <c r="O146" i="5"/>
  <c r="Y86" i="5"/>
  <c r="Y146" i="5"/>
  <c r="AG86" i="5"/>
  <c r="AG146" i="5"/>
  <c r="AQ86" i="5"/>
  <c r="AQ146" i="5"/>
  <c r="AY86" i="5"/>
  <c r="AY146" i="5"/>
  <c r="G87" i="5"/>
  <c r="G147" i="5"/>
  <c r="O87" i="5"/>
  <c r="O147" i="5"/>
  <c r="Y87" i="5"/>
  <c r="Y147" i="5"/>
  <c r="AG87" i="5"/>
  <c r="AG147" i="5"/>
  <c r="AQ87" i="5"/>
  <c r="AQ147" i="5"/>
  <c r="AY87" i="5"/>
  <c r="AY147" i="5"/>
  <c r="G88" i="5"/>
  <c r="G148" i="5"/>
  <c r="O88" i="5"/>
  <c r="O148" i="5"/>
  <c r="Y88" i="5"/>
  <c r="Y148" i="5"/>
  <c r="AK88" i="5"/>
  <c r="AK148" i="5"/>
  <c r="AW88" i="5"/>
  <c r="AW148" i="5"/>
  <c r="G89" i="5"/>
  <c r="G149" i="5"/>
  <c r="S89" i="5"/>
  <c r="S149" i="5"/>
  <c r="AE89" i="5"/>
  <c r="AE149" i="5"/>
  <c r="AQ89" i="5"/>
  <c r="AQ149" i="5"/>
  <c r="BC89" i="5"/>
  <c r="BC149" i="5"/>
  <c r="M90" i="5"/>
  <c r="M150" i="5"/>
  <c r="Y90" i="5"/>
  <c r="Y150" i="5"/>
  <c r="AK90" i="5"/>
  <c r="AK150" i="5"/>
  <c r="AW90" i="5"/>
  <c r="AW150" i="5"/>
  <c r="G91" i="5"/>
  <c r="G151" i="5"/>
  <c r="S91" i="5"/>
  <c r="S151" i="5"/>
  <c r="AE91" i="5"/>
  <c r="AE151" i="5"/>
  <c r="AQ91" i="5"/>
  <c r="AQ151" i="5"/>
  <c r="BC91" i="5"/>
  <c r="BC151" i="5"/>
  <c r="M92" i="5"/>
  <c r="M152" i="5"/>
  <c r="Y92" i="5"/>
  <c r="Y152" i="5"/>
  <c r="AK92" i="5"/>
  <c r="AK152" i="5"/>
  <c r="AW92" i="5"/>
  <c r="AW152" i="5"/>
  <c r="G93" i="5"/>
  <c r="G153" i="5"/>
  <c r="S93" i="5"/>
  <c r="S153" i="5"/>
  <c r="AE93" i="5"/>
  <c r="AE153" i="5"/>
  <c r="AQ93" i="5"/>
  <c r="AQ153" i="5"/>
  <c r="BC93" i="5"/>
  <c r="BC153" i="5"/>
  <c r="M94" i="5"/>
  <c r="M154" i="5"/>
  <c r="Y94" i="5"/>
  <c r="Y154" i="5"/>
  <c r="AK94" i="5"/>
  <c r="AK154" i="5"/>
  <c r="AX94" i="5"/>
  <c r="AX154" i="5"/>
  <c r="N95" i="5"/>
  <c r="N155" i="5"/>
  <c r="AF95" i="5"/>
  <c r="AF155" i="5"/>
  <c r="AX95" i="5"/>
  <c r="AX155" i="5"/>
  <c r="N96" i="5"/>
  <c r="N156" i="5"/>
  <c r="AF96" i="5"/>
  <c r="AF156" i="5"/>
  <c r="AX96" i="5"/>
  <c r="AX156" i="5"/>
  <c r="N97" i="5"/>
  <c r="N157" i="5"/>
  <c r="AF97" i="5"/>
  <c r="AF157" i="5"/>
  <c r="AX97" i="5"/>
  <c r="AX157" i="5"/>
  <c r="N98" i="5"/>
  <c r="N158" i="5"/>
  <c r="AF98" i="5"/>
  <c r="AF158" i="5"/>
  <c r="AX98" i="5"/>
  <c r="AX158" i="5"/>
  <c r="N99" i="5"/>
  <c r="N159" i="5"/>
  <c r="AF99" i="5"/>
  <c r="AF159" i="5"/>
  <c r="AX99" i="5"/>
  <c r="AX159" i="5"/>
  <c r="N100" i="5"/>
  <c r="N160" i="5"/>
  <c r="AF100" i="5"/>
  <c r="AF160" i="5"/>
  <c r="AZ100" i="5"/>
  <c r="AZ160" i="5"/>
  <c r="S101" i="5"/>
  <c r="S161" i="5"/>
  <c r="AO101" i="5"/>
  <c r="AO161" i="5"/>
  <c r="H102" i="5"/>
  <c r="H162" i="5"/>
  <c r="AD102" i="5"/>
  <c r="AD162" i="5"/>
  <c r="AZ102" i="5"/>
  <c r="AZ162" i="5"/>
  <c r="S103" i="5"/>
  <c r="S163" i="5"/>
  <c r="AO103" i="5"/>
  <c r="AO163" i="5"/>
  <c r="H104" i="5"/>
  <c r="H164" i="5"/>
  <c r="AD104" i="5"/>
  <c r="AD164" i="5"/>
  <c r="AZ104" i="5"/>
  <c r="AZ164" i="5"/>
  <c r="S105" i="5"/>
  <c r="S165" i="5"/>
  <c r="AO105" i="5"/>
  <c r="AO165" i="5"/>
  <c r="K106" i="5"/>
  <c r="K166" i="5"/>
  <c r="AK106" i="5"/>
  <c r="AK166" i="5"/>
  <c r="I107" i="5"/>
  <c r="I167" i="5"/>
  <c r="AI107" i="5"/>
  <c r="AI167" i="5"/>
  <c r="G108" i="5"/>
  <c r="G168" i="5"/>
  <c r="AF108" i="5"/>
  <c r="AF168" i="5"/>
  <c r="E109" i="5"/>
  <c r="E169" i="5"/>
  <c r="AE109" i="5"/>
  <c r="AE169" i="5"/>
  <c r="BD109" i="5"/>
  <c r="BD169" i="5"/>
  <c r="AC110" i="5"/>
  <c r="AC170" i="5"/>
  <c r="BB110" i="5"/>
  <c r="BB170" i="5"/>
  <c r="Z111" i="5"/>
  <c r="Z171" i="5"/>
  <c r="BA111" i="5"/>
  <c r="BA171" i="5"/>
  <c r="X112" i="5"/>
  <c r="X172" i="5"/>
  <c r="AX112" i="5"/>
  <c r="AX172" i="5"/>
  <c r="U113" i="5"/>
  <c r="U173" i="5"/>
  <c r="AV113" i="5"/>
  <c r="AV173" i="5"/>
  <c r="T114" i="5"/>
  <c r="T174" i="5"/>
  <c r="AS114" i="5"/>
  <c r="AS174" i="5"/>
  <c r="R115" i="5"/>
  <c r="R175" i="5"/>
  <c r="AQ115" i="5"/>
  <c r="AQ175" i="5"/>
  <c r="O116" i="5"/>
  <c r="O176" i="5"/>
  <c r="AP116" i="5"/>
  <c r="AP176" i="5"/>
  <c r="M117" i="5"/>
  <c r="M177" i="5"/>
  <c r="AM117" i="5"/>
  <c r="AM177" i="5"/>
  <c r="K118" i="5"/>
  <c r="K178" i="5"/>
  <c r="AK118" i="5"/>
  <c r="AK178" i="5"/>
  <c r="I119" i="5"/>
  <c r="I179" i="5"/>
  <c r="AI119" i="5"/>
  <c r="AI179" i="5"/>
  <c r="J66" i="5"/>
  <c r="J126" i="5"/>
  <c r="Y66" i="5"/>
  <c r="Y126" i="5"/>
  <c r="AM66" i="5"/>
  <c r="AM126" i="5"/>
  <c r="BA66" i="5"/>
  <c r="BA126" i="5"/>
  <c r="N67" i="5"/>
  <c r="N127" i="5"/>
  <c r="AB67" i="5"/>
  <c r="AB127" i="5"/>
  <c r="AQ67" i="5"/>
  <c r="AQ127" i="5"/>
  <c r="BE67" i="5"/>
  <c r="BE127" i="5"/>
  <c r="Q68" i="5"/>
  <c r="Q128" i="5"/>
  <c r="AF68" i="5"/>
  <c r="AF128" i="5"/>
  <c r="AT68" i="5"/>
  <c r="AT128" i="5"/>
  <c r="G69" i="5"/>
  <c r="G129" i="5"/>
  <c r="U69" i="5"/>
  <c r="U129" i="5"/>
  <c r="AI69" i="5"/>
  <c r="AI129" i="5"/>
  <c r="AX69" i="5"/>
  <c r="AX129" i="5"/>
  <c r="J70" i="5"/>
  <c r="J130" i="5"/>
  <c r="Y70" i="5"/>
  <c r="Y130" i="5"/>
  <c r="AM70" i="5"/>
  <c r="AM130" i="5"/>
  <c r="BA70" i="5"/>
  <c r="BA130" i="5"/>
  <c r="N71" i="5"/>
  <c r="N131" i="5"/>
  <c r="AB71" i="5"/>
  <c r="AB131" i="5"/>
  <c r="AQ71" i="5"/>
  <c r="AQ131" i="5"/>
  <c r="BE71" i="5"/>
  <c r="BE131" i="5"/>
  <c r="Q72" i="5"/>
  <c r="Q132" i="5"/>
  <c r="AF72" i="5"/>
  <c r="AF132" i="5"/>
  <c r="AT72" i="5"/>
  <c r="AT132" i="5"/>
  <c r="G73" i="5"/>
  <c r="G133" i="5"/>
  <c r="U73" i="5"/>
  <c r="U133" i="5"/>
  <c r="AI73" i="5"/>
  <c r="AI133" i="5"/>
  <c r="AX73" i="5"/>
  <c r="AX133" i="5"/>
  <c r="J74" i="5"/>
  <c r="J134" i="5"/>
  <c r="Y74" i="5"/>
  <c r="Y134" i="5"/>
  <c r="AM74" i="5"/>
  <c r="AM134" i="5"/>
  <c r="BA74" i="5"/>
  <c r="BA134" i="5"/>
  <c r="N75" i="5"/>
  <c r="N135" i="5"/>
  <c r="AB75" i="5"/>
  <c r="AB135" i="5"/>
  <c r="AQ75" i="5"/>
  <c r="AQ135" i="5"/>
  <c r="BE75" i="5"/>
  <c r="BE135" i="5"/>
  <c r="Q76" i="5"/>
  <c r="Q136" i="5"/>
  <c r="AF76" i="5"/>
  <c r="AF136" i="5"/>
  <c r="AT76" i="5"/>
  <c r="AT136" i="5"/>
  <c r="G77" i="5"/>
  <c r="G137" i="5"/>
  <c r="U77" i="5"/>
  <c r="U137" i="5"/>
  <c r="AI77" i="5"/>
  <c r="AI137" i="5"/>
  <c r="AX77" i="5"/>
  <c r="AX137" i="5"/>
  <c r="J78" i="5"/>
  <c r="J138" i="5"/>
  <c r="Y78" i="5"/>
  <c r="Y138" i="5"/>
  <c r="AM78" i="5"/>
  <c r="AM138" i="5"/>
  <c r="BA78" i="5"/>
  <c r="BA138" i="5"/>
  <c r="N79" i="5"/>
  <c r="N139" i="5"/>
  <c r="AB79" i="5"/>
  <c r="AB139" i="5"/>
  <c r="AS79" i="5"/>
  <c r="AS139" i="5"/>
  <c r="I80" i="5"/>
  <c r="I140" i="5"/>
  <c r="AA80" i="5"/>
  <c r="AA140" i="5"/>
  <c r="AS80" i="5"/>
  <c r="AS140" i="5"/>
  <c r="I81" i="5"/>
  <c r="I141" i="5"/>
  <c r="AA81" i="5"/>
  <c r="AA141" i="5"/>
  <c r="AS81" i="5"/>
  <c r="AS141" i="5"/>
  <c r="I82" i="5"/>
  <c r="I142" i="5"/>
  <c r="AA82" i="5"/>
  <c r="AA142" i="5"/>
  <c r="AS82" i="5"/>
  <c r="AS142" i="5"/>
  <c r="I83" i="5"/>
  <c r="I143" i="5"/>
  <c r="AA83" i="5"/>
  <c r="AA143" i="5"/>
  <c r="AS83" i="5"/>
  <c r="AS143" i="5"/>
  <c r="I84" i="5"/>
  <c r="I144" i="5"/>
  <c r="AA84" i="5"/>
  <c r="AA144" i="5"/>
  <c r="AS84" i="5"/>
  <c r="AS144" i="5"/>
  <c r="I85" i="5"/>
  <c r="I145" i="5"/>
  <c r="AA85" i="5"/>
  <c r="AA145" i="5"/>
  <c r="AS85" i="5"/>
  <c r="AS145" i="5"/>
  <c r="I86" i="5"/>
  <c r="I146" i="5"/>
  <c r="AA86" i="5"/>
  <c r="AA146" i="5"/>
  <c r="AS86" i="5"/>
  <c r="AS146" i="5"/>
  <c r="I87" i="5"/>
  <c r="I147" i="5"/>
  <c r="AA87" i="5"/>
  <c r="AA147" i="5"/>
  <c r="AS87" i="5"/>
  <c r="AS147" i="5"/>
  <c r="I88" i="5"/>
  <c r="I148" i="5"/>
  <c r="AB88" i="5"/>
  <c r="AB148" i="5"/>
  <c r="AZ88" i="5"/>
  <c r="AZ148" i="5"/>
  <c r="V89" i="5"/>
  <c r="V149" i="5"/>
  <c r="AT89" i="5"/>
  <c r="AT149" i="5"/>
  <c r="P90" i="5"/>
  <c r="P150" i="5"/>
  <c r="AN90" i="5"/>
  <c r="AN150" i="5"/>
  <c r="J91" i="5"/>
  <c r="J151" i="5"/>
  <c r="AH91" i="5"/>
  <c r="AH151" i="5"/>
  <c r="BF91" i="5"/>
  <c r="BF151" i="5"/>
  <c r="AB92" i="5"/>
  <c r="AB152" i="5"/>
  <c r="AZ92" i="5"/>
  <c r="AZ152" i="5"/>
  <c r="V93" i="5"/>
  <c r="V153" i="5"/>
  <c r="AT93" i="5"/>
  <c r="AT153" i="5"/>
  <c r="P94" i="5"/>
  <c r="P154" i="5"/>
  <c r="AN94" i="5"/>
  <c r="AN154" i="5"/>
  <c r="T95" i="5"/>
  <c r="T155" i="5"/>
  <c r="BD95" i="5"/>
  <c r="BD155" i="5"/>
  <c r="AL96" i="5"/>
  <c r="AL156" i="5"/>
  <c r="T97" i="5"/>
  <c r="T157" i="5"/>
  <c r="BD97" i="5"/>
  <c r="BD157" i="5"/>
  <c r="AL98" i="5"/>
  <c r="AL158" i="5"/>
  <c r="T99" i="5"/>
  <c r="T159" i="5"/>
  <c r="BD99" i="5"/>
  <c r="BD159" i="5"/>
  <c r="AL100" i="5"/>
  <c r="AL160" i="5"/>
  <c r="Z101" i="5"/>
  <c r="Z161" i="5"/>
  <c r="P102" i="5"/>
  <c r="P162" i="5"/>
  <c r="E103" i="5"/>
  <c r="E163" i="5"/>
  <c r="AV103" i="5"/>
  <c r="AV163" i="5"/>
  <c r="AK104" i="5"/>
  <c r="AK164" i="5"/>
  <c r="Z105" i="5"/>
  <c r="Z165" i="5"/>
  <c r="T106" i="5"/>
  <c r="T166" i="5"/>
  <c r="R107" i="5"/>
  <c r="R167" i="5"/>
  <c r="O108" i="5"/>
  <c r="O168" i="5"/>
  <c r="M109" i="5"/>
  <c r="M169" i="5"/>
  <c r="K110" i="5"/>
  <c r="K170" i="5"/>
  <c r="I111" i="5"/>
  <c r="I171" i="5"/>
  <c r="G112" i="5"/>
  <c r="G172" i="5"/>
  <c r="E113" i="5"/>
  <c r="E173" i="5"/>
  <c r="BD113" i="5"/>
  <c r="BD173" i="5"/>
  <c r="BB114" i="5"/>
  <c r="BB174" i="5"/>
  <c r="BA115" i="5"/>
  <c r="BA175" i="5"/>
  <c r="AX116" i="5"/>
  <c r="AX176" i="5"/>
  <c r="AV117" i="5"/>
  <c r="AV177" i="5"/>
  <c r="AS118" i="5"/>
  <c r="AS178" i="5"/>
  <c r="AQ119" i="5"/>
  <c r="AQ179" i="5"/>
  <c r="BC70" i="5"/>
  <c r="BC130" i="5"/>
  <c r="I66" i="5"/>
  <c r="I126" i="5"/>
  <c r="P66" i="5"/>
  <c r="P126" i="5"/>
  <c r="W66" i="5"/>
  <c r="W126" i="5"/>
  <c r="AE66" i="5"/>
  <c r="AE126" i="5"/>
  <c r="AL66" i="5"/>
  <c r="AL126" i="5"/>
  <c r="AS66" i="5"/>
  <c r="AS126" i="5"/>
  <c r="AZ66" i="5"/>
  <c r="AZ126" i="5"/>
  <c r="E67" i="5"/>
  <c r="E127" i="5"/>
  <c r="M67" i="5"/>
  <c r="M127" i="5"/>
  <c r="T67" i="5"/>
  <c r="T127" i="5"/>
  <c r="AA67" i="5"/>
  <c r="AA127" i="5"/>
  <c r="AH67" i="5"/>
  <c r="AH127" i="5"/>
  <c r="AO67" i="5"/>
  <c r="AO127" i="5"/>
  <c r="AW67" i="5"/>
  <c r="AW127" i="5"/>
  <c r="BD67" i="5"/>
  <c r="BD127" i="5"/>
  <c r="I68" i="5"/>
  <c r="I128" i="5"/>
  <c r="P68" i="5"/>
  <c r="P128" i="5"/>
  <c r="W68" i="5"/>
  <c r="W128" i="5"/>
  <c r="AE68" i="5"/>
  <c r="AE128" i="5"/>
  <c r="AL68" i="5"/>
  <c r="AL128" i="5"/>
  <c r="AS68" i="5"/>
  <c r="AS128" i="5"/>
  <c r="AZ68" i="5"/>
  <c r="AZ128" i="5"/>
  <c r="E69" i="5"/>
  <c r="E129" i="5"/>
  <c r="M69" i="5"/>
  <c r="M129" i="5"/>
  <c r="T69" i="5"/>
  <c r="T129" i="5"/>
  <c r="AA69" i="5"/>
  <c r="AA129" i="5"/>
  <c r="AH69" i="5"/>
  <c r="AH129" i="5"/>
  <c r="AO69" i="5"/>
  <c r="AO129" i="5"/>
  <c r="AW69" i="5"/>
  <c r="AW129" i="5"/>
  <c r="BD69" i="5"/>
  <c r="BD129" i="5"/>
  <c r="I70" i="5"/>
  <c r="I130" i="5"/>
  <c r="P70" i="5"/>
  <c r="P130" i="5"/>
  <c r="W70" i="5"/>
  <c r="W130" i="5"/>
  <c r="AE70" i="5"/>
  <c r="AE130" i="5"/>
  <c r="AL70" i="5"/>
  <c r="AL130" i="5"/>
  <c r="AS70" i="5"/>
  <c r="AS130" i="5"/>
  <c r="AZ70" i="5"/>
  <c r="AZ130" i="5"/>
  <c r="E71" i="5"/>
  <c r="E131" i="5"/>
  <c r="M71" i="5"/>
  <c r="M131" i="5"/>
  <c r="T71" i="5"/>
  <c r="T131" i="5"/>
  <c r="AA71" i="5"/>
  <c r="AA131" i="5"/>
  <c r="AH71" i="5"/>
  <c r="AH131" i="5"/>
  <c r="AO71" i="5"/>
  <c r="AO131" i="5"/>
  <c r="AW71" i="5"/>
  <c r="AW131" i="5"/>
  <c r="BD71" i="5"/>
  <c r="BD131" i="5"/>
  <c r="I72" i="5"/>
  <c r="I132" i="5"/>
  <c r="P72" i="5"/>
  <c r="P132" i="5"/>
  <c r="W72" i="5"/>
  <c r="W132" i="5"/>
  <c r="AE72" i="5"/>
  <c r="AE132" i="5"/>
  <c r="AL72" i="5"/>
  <c r="AL132" i="5"/>
  <c r="AS72" i="5"/>
  <c r="AS132" i="5"/>
  <c r="AZ72" i="5"/>
  <c r="AZ132" i="5"/>
  <c r="E73" i="5"/>
  <c r="E133" i="5"/>
  <c r="M73" i="5"/>
  <c r="M133" i="5"/>
  <c r="T73" i="5"/>
  <c r="T133" i="5"/>
  <c r="AA73" i="5"/>
  <c r="AA133" i="5"/>
  <c r="AH73" i="5"/>
  <c r="AH133" i="5"/>
  <c r="AO73" i="5"/>
  <c r="AO133" i="5"/>
  <c r="AW73" i="5"/>
  <c r="AW133" i="5"/>
  <c r="BD73" i="5"/>
  <c r="BD133" i="5"/>
  <c r="I74" i="5"/>
  <c r="I134" i="5"/>
  <c r="P74" i="5"/>
  <c r="P134" i="5"/>
  <c r="W74" i="5"/>
  <c r="W134" i="5"/>
  <c r="AE74" i="5"/>
  <c r="AE134" i="5"/>
  <c r="AL74" i="5"/>
  <c r="AL134" i="5"/>
  <c r="AS74" i="5"/>
  <c r="AS134" i="5"/>
  <c r="AZ74" i="5"/>
  <c r="AZ134" i="5"/>
  <c r="E75" i="5"/>
  <c r="E135" i="5"/>
  <c r="M75" i="5"/>
  <c r="M135" i="5"/>
  <c r="T75" i="5"/>
  <c r="T135" i="5"/>
  <c r="AA75" i="5"/>
  <c r="AA135" i="5"/>
  <c r="AH75" i="5"/>
  <c r="AH135" i="5"/>
  <c r="AO75" i="5"/>
  <c r="AO135" i="5"/>
  <c r="AW75" i="5"/>
  <c r="AW135" i="5"/>
  <c r="BD75" i="5"/>
  <c r="BD135" i="5"/>
  <c r="I76" i="5"/>
  <c r="I136" i="5"/>
  <c r="P76" i="5"/>
  <c r="P136" i="5"/>
  <c r="W76" i="5"/>
  <c r="W136" i="5"/>
  <c r="AE76" i="5"/>
  <c r="AE136" i="5"/>
  <c r="AL76" i="5"/>
  <c r="AL136" i="5"/>
  <c r="AS76" i="5"/>
  <c r="AS136" i="5"/>
  <c r="AZ76" i="5"/>
  <c r="AZ136" i="5"/>
  <c r="E77" i="5"/>
  <c r="E137" i="5"/>
  <c r="M77" i="5"/>
  <c r="M137" i="5"/>
  <c r="T77" i="5"/>
  <c r="T137" i="5"/>
  <c r="AA77" i="5"/>
  <c r="AA137" i="5"/>
  <c r="AH77" i="5"/>
  <c r="AH137" i="5"/>
  <c r="AO77" i="5"/>
  <c r="AO137" i="5"/>
  <c r="AW77" i="5"/>
  <c r="AW137" i="5"/>
  <c r="BD77" i="5"/>
  <c r="BD137" i="5"/>
  <c r="I78" i="5"/>
  <c r="I138" i="5"/>
  <c r="P78" i="5"/>
  <c r="P138" i="5"/>
  <c r="W78" i="5"/>
  <c r="W138" i="5"/>
  <c r="AE78" i="5"/>
  <c r="AE138" i="5"/>
  <c r="AL78" i="5"/>
  <c r="AL138" i="5"/>
  <c r="AS78" i="5"/>
  <c r="AS138" i="5"/>
  <c r="AZ78" i="5"/>
  <c r="AZ138" i="5"/>
  <c r="E79" i="5"/>
  <c r="E139" i="5"/>
  <c r="M79" i="5"/>
  <c r="M139" i="5"/>
  <c r="T79" i="5"/>
  <c r="T139" i="5"/>
  <c r="AA79" i="5"/>
  <c r="AA139" i="5"/>
  <c r="AH79" i="5"/>
  <c r="AH139" i="5"/>
  <c r="AR79" i="5"/>
  <c r="AR139" i="5"/>
  <c r="AZ79" i="5"/>
  <c r="AZ139" i="5"/>
  <c r="H80" i="5"/>
  <c r="H140" i="5"/>
  <c r="P80" i="5"/>
  <c r="P140" i="5"/>
  <c r="Z80" i="5"/>
  <c r="Z140" i="5"/>
  <c r="AH80" i="5"/>
  <c r="AH140" i="5"/>
  <c r="AR80" i="5"/>
  <c r="AR140" i="5"/>
  <c r="AZ80" i="5"/>
  <c r="AZ140" i="5"/>
  <c r="H81" i="5"/>
  <c r="H141" i="5"/>
  <c r="P81" i="5"/>
  <c r="P141" i="5"/>
  <c r="Z81" i="5"/>
  <c r="Z141" i="5"/>
  <c r="AH81" i="5"/>
  <c r="AH141" i="5"/>
  <c r="AR81" i="5"/>
  <c r="AR141" i="5"/>
  <c r="AZ81" i="5"/>
  <c r="AZ141" i="5"/>
  <c r="H82" i="5"/>
  <c r="H142" i="5"/>
  <c r="P82" i="5"/>
  <c r="P142" i="5"/>
  <c r="Z82" i="5"/>
  <c r="Z142" i="5"/>
  <c r="AH82" i="5"/>
  <c r="AH142" i="5"/>
  <c r="AR82" i="5"/>
  <c r="AR142" i="5"/>
  <c r="AZ82" i="5"/>
  <c r="AZ142" i="5"/>
  <c r="H83" i="5"/>
  <c r="H143" i="5"/>
  <c r="P83" i="5"/>
  <c r="P143" i="5"/>
  <c r="Z83" i="5"/>
  <c r="Z143" i="5"/>
  <c r="AH83" i="5"/>
  <c r="AH143" i="5"/>
  <c r="AR83" i="5"/>
  <c r="AR143" i="5"/>
  <c r="AZ83" i="5"/>
  <c r="AZ143" i="5"/>
  <c r="H84" i="5"/>
  <c r="H144" i="5"/>
  <c r="P84" i="5"/>
  <c r="P144" i="5"/>
  <c r="Z84" i="5"/>
  <c r="Z144" i="5"/>
  <c r="AH84" i="5"/>
  <c r="AH144" i="5"/>
  <c r="AR84" i="5"/>
  <c r="AR144" i="5"/>
  <c r="AZ84" i="5"/>
  <c r="AZ144" i="5"/>
  <c r="H85" i="5"/>
  <c r="H145" i="5"/>
  <c r="P85" i="5"/>
  <c r="P145" i="5"/>
  <c r="Z85" i="5"/>
  <c r="Z145" i="5"/>
  <c r="AH85" i="5"/>
  <c r="AH145" i="5"/>
  <c r="AR85" i="5"/>
  <c r="AR145" i="5"/>
  <c r="AZ85" i="5"/>
  <c r="AZ145" i="5"/>
  <c r="H86" i="5"/>
  <c r="H146" i="5"/>
  <c r="P86" i="5"/>
  <c r="P146" i="5"/>
  <c r="Z86" i="5"/>
  <c r="Z146" i="5"/>
  <c r="AH86" i="5"/>
  <c r="AH146" i="5"/>
  <c r="AR86" i="5"/>
  <c r="AR146" i="5"/>
  <c r="AZ86" i="5"/>
  <c r="AZ146" i="5"/>
  <c r="H87" i="5"/>
  <c r="H147" i="5"/>
  <c r="P87" i="5"/>
  <c r="P147" i="5"/>
  <c r="Z87" i="5"/>
  <c r="Z147" i="5"/>
  <c r="AH87" i="5"/>
  <c r="AH147" i="5"/>
  <c r="AR87" i="5"/>
  <c r="AR147" i="5"/>
  <c r="AZ87" i="5"/>
  <c r="AZ147" i="5"/>
  <c r="H88" i="5"/>
  <c r="H148" i="5"/>
  <c r="P88" i="5"/>
  <c r="P148" i="5"/>
  <c r="Z88" i="5"/>
  <c r="Z148" i="5"/>
  <c r="AL88" i="5"/>
  <c r="AL148" i="5"/>
  <c r="AX88" i="5"/>
  <c r="AX148" i="5"/>
  <c r="H89" i="5"/>
  <c r="H149" i="5"/>
  <c r="T89" i="5"/>
  <c r="T149" i="5"/>
  <c r="AF89" i="5"/>
  <c r="AF149" i="5"/>
  <c r="AR89" i="5"/>
  <c r="AR149" i="5"/>
  <c r="BD89" i="5"/>
  <c r="BD149" i="5"/>
  <c r="N90" i="5"/>
  <c r="N150" i="5"/>
  <c r="Z90" i="5"/>
  <c r="Z150" i="5"/>
  <c r="AL90" i="5"/>
  <c r="AL150" i="5"/>
  <c r="AX90" i="5"/>
  <c r="AX150" i="5"/>
  <c r="H91" i="5"/>
  <c r="H151" i="5"/>
  <c r="T91" i="5"/>
  <c r="T151" i="5"/>
  <c r="AF91" i="5"/>
  <c r="AF151" i="5"/>
  <c r="AR91" i="5"/>
  <c r="AR151" i="5"/>
  <c r="BD91" i="5"/>
  <c r="BD151" i="5"/>
  <c r="N92" i="5"/>
  <c r="N152" i="5"/>
  <c r="Z92" i="5"/>
  <c r="Z152" i="5"/>
  <c r="AL92" i="5"/>
  <c r="AL152" i="5"/>
  <c r="AX92" i="5"/>
  <c r="AX152" i="5"/>
  <c r="H93" i="5"/>
  <c r="H153" i="5"/>
  <c r="T93" i="5"/>
  <c r="T153" i="5"/>
  <c r="AF93" i="5"/>
  <c r="AF153" i="5"/>
  <c r="AR93" i="5"/>
  <c r="AR153" i="5"/>
  <c r="BD93" i="5"/>
  <c r="BD153" i="5"/>
  <c r="N94" i="5"/>
  <c r="N154" i="5"/>
  <c r="Z94" i="5"/>
  <c r="Z154" i="5"/>
  <c r="AL94" i="5"/>
  <c r="AL154" i="5"/>
  <c r="BC94" i="5"/>
  <c r="BC154" i="5"/>
  <c r="S95" i="5"/>
  <c r="S155" i="5"/>
  <c r="AK95" i="5"/>
  <c r="AK155" i="5"/>
  <c r="BC95" i="5"/>
  <c r="BC155" i="5"/>
  <c r="S96" i="5"/>
  <c r="S156" i="5"/>
  <c r="AK96" i="5"/>
  <c r="AK156" i="5"/>
  <c r="BC96" i="5"/>
  <c r="BC156" i="5"/>
  <c r="S97" i="5"/>
  <c r="S157" i="5"/>
  <c r="AK97" i="5"/>
  <c r="AK157" i="5"/>
  <c r="BC97" i="5"/>
  <c r="BC157" i="5"/>
  <c r="S98" i="5"/>
  <c r="S158" i="5"/>
  <c r="AK98" i="5"/>
  <c r="AK158" i="5"/>
  <c r="BC98" i="5"/>
  <c r="BC158" i="5"/>
  <c r="S99" i="5"/>
  <c r="S159" i="5"/>
  <c r="AK99" i="5"/>
  <c r="AK159" i="5"/>
  <c r="BC99" i="5"/>
  <c r="BC159" i="5"/>
  <c r="S100" i="5"/>
  <c r="S160" i="5"/>
  <c r="AK100" i="5"/>
  <c r="AK160" i="5"/>
  <c r="BF100" i="5"/>
  <c r="BF160" i="5"/>
  <c r="Y101" i="5"/>
  <c r="Y161" i="5"/>
  <c r="AU101" i="5"/>
  <c r="AU161" i="5"/>
  <c r="N102" i="5"/>
  <c r="N162" i="5"/>
  <c r="AJ102" i="5"/>
  <c r="AJ162" i="5"/>
  <c r="BF102" i="5"/>
  <c r="BF162" i="5"/>
  <c r="Y103" i="5"/>
  <c r="Y163" i="5"/>
  <c r="AU103" i="5"/>
  <c r="AU163" i="5"/>
  <c r="N104" i="5"/>
  <c r="N164" i="5"/>
  <c r="AJ104" i="5"/>
  <c r="AJ164" i="5"/>
  <c r="BF104" i="5"/>
  <c r="BF164" i="5"/>
  <c r="Y105" i="5"/>
  <c r="Y165" i="5"/>
  <c r="AU105" i="5"/>
  <c r="AU165" i="5"/>
  <c r="R106" i="5"/>
  <c r="R166" i="5"/>
  <c r="AR106" i="5"/>
  <c r="AR166" i="5"/>
  <c r="Q107" i="5"/>
  <c r="Q167" i="5"/>
  <c r="AP107" i="5"/>
  <c r="AP167" i="5"/>
  <c r="N108" i="5"/>
  <c r="N168" i="5"/>
  <c r="AM108" i="5"/>
  <c r="AM168" i="5"/>
  <c r="L109" i="5"/>
  <c r="L169" i="5"/>
  <c r="AL109" i="5"/>
  <c r="AL169" i="5"/>
  <c r="I110" i="5"/>
  <c r="I170" i="5"/>
  <c r="AJ110" i="5"/>
  <c r="AJ170" i="5"/>
  <c r="G111" i="5"/>
  <c r="G171" i="5"/>
  <c r="AG111" i="5"/>
  <c r="AG171" i="5"/>
  <c r="F112" i="5"/>
  <c r="F172" i="5"/>
  <c r="AE112" i="5"/>
  <c r="AE172" i="5"/>
  <c r="BE112" i="5"/>
  <c r="BE172" i="5"/>
  <c r="AC113" i="5"/>
  <c r="AC173" i="5"/>
  <c r="BC113" i="5"/>
  <c r="BC173" i="5"/>
  <c r="AA114" i="5"/>
  <c r="AA174" i="5"/>
  <c r="BA114" i="5"/>
  <c r="BA174" i="5"/>
  <c r="Y115" i="5"/>
  <c r="Y175" i="5"/>
  <c r="AX115" i="5"/>
  <c r="AX175" i="5"/>
  <c r="W116" i="5"/>
  <c r="W176" i="5"/>
  <c r="AW116" i="5"/>
  <c r="AW176" i="5"/>
  <c r="T117" i="5"/>
  <c r="T177" i="5"/>
  <c r="AU117" i="5"/>
  <c r="AU177" i="5"/>
  <c r="R118" i="5"/>
  <c r="R178" i="5"/>
  <c r="AR118" i="5"/>
  <c r="AR178" i="5"/>
  <c r="Q119" i="5"/>
  <c r="Q179" i="5"/>
  <c r="AP119" i="5"/>
  <c r="AP179" i="5"/>
  <c r="D10" i="6"/>
  <c r="AK12" i="6"/>
  <c r="B19" i="16"/>
  <c r="E186" i="5" a="1"/>
  <c r="F7" i="6"/>
  <c r="E10" i="6"/>
  <c r="AL12" i="6"/>
  <c r="AM12" i="6"/>
  <c r="BB239" i="5"/>
  <c r="AV239" i="5"/>
  <c r="AP239" i="5"/>
  <c r="AJ239" i="5"/>
  <c r="AD239" i="5"/>
  <c r="X239" i="5"/>
  <c r="R239" i="5"/>
  <c r="L239" i="5"/>
  <c r="F239" i="5"/>
  <c r="BB238" i="5"/>
  <c r="AV238" i="5"/>
  <c r="AP238" i="5"/>
  <c r="AJ238" i="5"/>
  <c r="AD238" i="5"/>
  <c r="X238" i="5"/>
  <c r="R238" i="5"/>
  <c r="L238" i="5"/>
  <c r="F238" i="5"/>
  <c r="BB237" i="5"/>
  <c r="AV237" i="5"/>
  <c r="AP237" i="5"/>
  <c r="AJ237" i="5"/>
  <c r="AD237" i="5"/>
  <c r="X237" i="5"/>
  <c r="R237" i="5"/>
  <c r="L237" i="5"/>
  <c r="F237" i="5"/>
  <c r="BB236" i="5"/>
  <c r="AV236" i="5"/>
  <c r="AP236" i="5"/>
  <c r="AJ236" i="5"/>
  <c r="AD236" i="5"/>
  <c r="X236" i="5"/>
  <c r="R236" i="5"/>
  <c r="L236" i="5"/>
  <c r="F236" i="5"/>
  <c r="BB235" i="5"/>
  <c r="AV235" i="5"/>
  <c r="AP235" i="5"/>
  <c r="AJ235" i="5"/>
  <c r="AD235" i="5"/>
  <c r="X235" i="5"/>
  <c r="R235" i="5"/>
  <c r="L235" i="5"/>
  <c r="F235" i="5"/>
  <c r="BB234" i="5"/>
  <c r="AV234" i="5"/>
  <c r="AP234" i="5"/>
  <c r="AJ234" i="5"/>
  <c r="AD234" i="5"/>
  <c r="X234" i="5"/>
  <c r="R234" i="5"/>
  <c r="L234" i="5"/>
  <c r="F234" i="5"/>
  <c r="BB233" i="5"/>
  <c r="AV233" i="5"/>
  <c r="AP233" i="5"/>
  <c r="AJ233" i="5"/>
  <c r="AD233" i="5"/>
  <c r="X233" i="5"/>
  <c r="R233" i="5"/>
  <c r="L233" i="5"/>
  <c r="F233" i="5"/>
  <c r="BB232" i="5"/>
  <c r="AV232" i="5"/>
  <c r="AP232" i="5"/>
  <c r="AJ232" i="5"/>
  <c r="AD232" i="5"/>
  <c r="X232" i="5"/>
  <c r="R232" i="5"/>
  <c r="L232" i="5"/>
  <c r="F232" i="5"/>
  <c r="BB231" i="5"/>
  <c r="AV231" i="5"/>
  <c r="AP231" i="5"/>
  <c r="AJ231" i="5"/>
  <c r="AD231" i="5"/>
  <c r="X231" i="5"/>
  <c r="R231" i="5"/>
  <c r="L231" i="5"/>
  <c r="F231" i="5"/>
  <c r="BB230" i="5"/>
  <c r="AV230" i="5"/>
  <c r="AP230" i="5"/>
  <c r="AZ239" i="5"/>
  <c r="AS239" i="5"/>
  <c r="AL239" i="5"/>
  <c r="AE239" i="5"/>
  <c r="W239" i="5"/>
  <c r="P239" i="5"/>
  <c r="I239" i="5"/>
  <c r="BD238" i="5"/>
  <c r="AW238" i="5"/>
  <c r="AO238" i="5"/>
  <c r="AH238" i="5"/>
  <c r="AA238" i="5"/>
  <c r="T238" i="5"/>
  <c r="M238" i="5"/>
  <c r="E238" i="5"/>
  <c r="AZ237" i="5"/>
  <c r="AS237" i="5"/>
  <c r="AL237" i="5"/>
  <c r="AE237" i="5"/>
  <c r="W237" i="5"/>
  <c r="P237" i="5"/>
  <c r="I237" i="5"/>
  <c r="BD236" i="5"/>
  <c r="AW236" i="5"/>
  <c r="AO236" i="5"/>
  <c r="AH236" i="5"/>
  <c r="AA236" i="5"/>
  <c r="T236" i="5"/>
  <c r="M236" i="5"/>
  <c r="E236" i="5"/>
  <c r="AZ235" i="5"/>
  <c r="AS235" i="5"/>
  <c r="AL235" i="5"/>
  <c r="AE235" i="5"/>
  <c r="W235" i="5"/>
  <c r="P235" i="5"/>
  <c r="I235" i="5"/>
  <c r="BD234" i="5"/>
  <c r="AW234" i="5"/>
  <c r="AO234" i="5"/>
  <c r="AH234" i="5"/>
  <c r="AA234" i="5"/>
  <c r="T234" i="5"/>
  <c r="M234" i="5"/>
  <c r="E234" i="5"/>
  <c r="AZ233" i="5"/>
  <c r="AS233" i="5"/>
  <c r="AL233" i="5"/>
  <c r="AE233" i="5"/>
  <c r="W233" i="5"/>
  <c r="P233" i="5"/>
  <c r="I233" i="5"/>
  <c r="BF239" i="5"/>
  <c r="AY239" i="5"/>
  <c r="AR239" i="5"/>
  <c r="AK239" i="5"/>
  <c r="AC239" i="5"/>
  <c r="V239" i="5"/>
  <c r="O239" i="5"/>
  <c r="H239" i="5"/>
  <c r="BC238" i="5"/>
  <c r="AU238" i="5"/>
  <c r="AN238" i="5"/>
  <c r="AG238" i="5"/>
  <c r="Z238" i="5"/>
  <c r="S238" i="5"/>
  <c r="K238" i="5"/>
  <c r="BF237" i="5"/>
  <c r="AY237" i="5"/>
  <c r="AR237" i="5"/>
  <c r="AK237" i="5"/>
  <c r="AC237" i="5"/>
  <c r="V237" i="5"/>
  <c r="O237" i="5"/>
  <c r="H237" i="5"/>
  <c r="BC236" i="5"/>
  <c r="AU236" i="5"/>
  <c r="AN236" i="5"/>
  <c r="AG236" i="5"/>
  <c r="Z236" i="5"/>
  <c r="S236" i="5"/>
  <c r="K236" i="5"/>
  <c r="BF235" i="5"/>
  <c r="AY235" i="5"/>
  <c r="AR235" i="5"/>
  <c r="AK235" i="5"/>
  <c r="AC235" i="5"/>
  <c r="V235" i="5"/>
  <c r="O235" i="5"/>
  <c r="H235" i="5"/>
  <c r="BC234" i="5"/>
  <c r="AU234" i="5"/>
  <c r="AN234" i="5"/>
  <c r="AG234" i="5"/>
  <c r="Z234" i="5"/>
  <c r="S234" i="5"/>
  <c r="K234" i="5"/>
  <c r="BF233" i="5"/>
  <c r="AY233" i="5"/>
  <c r="AR233" i="5"/>
  <c r="AK233" i="5"/>
  <c r="AC233" i="5"/>
  <c r="V233" i="5"/>
  <c r="O233" i="5"/>
  <c r="H233" i="5"/>
  <c r="BC232" i="5"/>
  <c r="AU232" i="5"/>
  <c r="AN232" i="5"/>
  <c r="AG232" i="5"/>
  <c r="Z232" i="5"/>
  <c r="S232" i="5"/>
  <c r="K232" i="5"/>
  <c r="BF231" i="5"/>
  <c r="AY231" i="5"/>
  <c r="AR231" i="5"/>
  <c r="AK231" i="5"/>
  <c r="AC231" i="5"/>
  <c r="V231" i="5"/>
  <c r="O231" i="5"/>
  <c r="H231" i="5"/>
  <c r="BC230" i="5"/>
  <c r="AU230" i="5"/>
  <c r="AN230" i="5"/>
  <c r="AH230" i="5"/>
  <c r="AB230" i="5"/>
  <c r="V230" i="5"/>
  <c r="P230" i="5"/>
  <c r="J230" i="5"/>
  <c r="BF229" i="5"/>
  <c r="AZ229" i="5"/>
  <c r="AT229" i="5"/>
  <c r="AN229" i="5"/>
  <c r="AH229" i="5"/>
  <c r="AB229" i="5"/>
  <c r="V229" i="5"/>
  <c r="P229" i="5"/>
  <c r="J229" i="5"/>
  <c r="BF228" i="5"/>
  <c r="AZ228" i="5"/>
  <c r="AT228" i="5"/>
  <c r="AN228" i="5"/>
  <c r="AH228" i="5"/>
  <c r="AB228" i="5"/>
  <c r="V228" i="5"/>
  <c r="P228" i="5"/>
  <c r="J228" i="5"/>
  <c r="BF227" i="5"/>
  <c r="AZ227" i="5"/>
  <c r="AT227" i="5"/>
  <c r="AN227" i="5"/>
  <c r="AH227" i="5"/>
  <c r="AB227" i="5"/>
  <c r="V227" i="5"/>
  <c r="P227" i="5"/>
  <c r="J227" i="5"/>
  <c r="BF226" i="5"/>
  <c r="AZ226" i="5"/>
  <c r="AT226" i="5"/>
  <c r="AN226" i="5"/>
  <c r="AH226" i="5"/>
  <c r="AB226" i="5"/>
  <c r="V226" i="5"/>
  <c r="P226" i="5"/>
  <c r="J226" i="5"/>
  <c r="BF225" i="5"/>
  <c r="AZ225" i="5"/>
  <c r="AT225" i="5"/>
  <c r="AN225" i="5"/>
  <c r="AH225" i="5"/>
  <c r="AB225" i="5"/>
  <c r="V225" i="5"/>
  <c r="P225" i="5"/>
  <c r="J225" i="5"/>
  <c r="BF224" i="5"/>
  <c r="AZ224" i="5"/>
  <c r="AT224" i="5"/>
  <c r="AN224" i="5"/>
  <c r="AH224" i="5"/>
  <c r="AB224" i="5"/>
  <c r="V224" i="5"/>
  <c r="P224" i="5"/>
  <c r="J224" i="5"/>
  <c r="BF223" i="5"/>
  <c r="AZ223" i="5"/>
  <c r="AT223" i="5"/>
  <c r="AN223" i="5"/>
  <c r="AH223" i="5"/>
  <c r="AB223" i="5"/>
  <c r="V223" i="5"/>
  <c r="P223" i="5"/>
  <c r="J223" i="5"/>
  <c r="BF222" i="5"/>
  <c r="AZ222" i="5"/>
  <c r="AT222" i="5"/>
  <c r="AN222" i="5"/>
  <c r="AH222" i="5"/>
  <c r="AB222" i="5"/>
  <c r="V222" i="5"/>
  <c r="P222" i="5"/>
  <c r="J222" i="5"/>
  <c r="BF221" i="5"/>
  <c r="AZ221" i="5"/>
  <c r="AT221" i="5"/>
  <c r="AN221" i="5"/>
  <c r="AH221" i="5"/>
  <c r="AB221" i="5"/>
  <c r="V221" i="5"/>
  <c r="P221" i="5"/>
  <c r="J221" i="5"/>
  <c r="BF220" i="5"/>
  <c r="AZ220" i="5"/>
  <c r="AT220" i="5"/>
  <c r="AN220" i="5"/>
  <c r="AH220" i="5"/>
  <c r="AB220" i="5"/>
  <c r="V220" i="5"/>
  <c r="P220" i="5"/>
  <c r="J220" i="5"/>
  <c r="BF219" i="5"/>
  <c r="AZ219" i="5"/>
  <c r="AT219" i="5"/>
  <c r="AN219" i="5"/>
  <c r="AW239" i="5"/>
  <c r="AM239" i="5"/>
  <c r="AA239" i="5"/>
  <c r="Q239" i="5"/>
  <c r="E239" i="5"/>
  <c r="AX238" i="5"/>
  <c r="AL238" i="5"/>
  <c r="AB238" i="5"/>
  <c r="P238" i="5"/>
  <c r="G238" i="5"/>
  <c r="AW237" i="5"/>
  <c r="AM237" i="5"/>
  <c r="AA237" i="5"/>
  <c r="Q237" i="5"/>
  <c r="E237" i="5"/>
  <c r="AX236" i="5"/>
  <c r="AL236" i="5"/>
  <c r="AB236" i="5"/>
  <c r="P236" i="5"/>
  <c r="G236" i="5"/>
  <c r="AW235" i="5"/>
  <c r="AM235" i="5"/>
  <c r="AA235" i="5"/>
  <c r="Q235" i="5"/>
  <c r="E235" i="5"/>
  <c r="AX234" i="5"/>
  <c r="AL234" i="5"/>
  <c r="AB234" i="5"/>
  <c r="P234" i="5"/>
  <c r="G234" i="5"/>
  <c r="AW233" i="5"/>
  <c r="AM233" i="5"/>
  <c r="AA233" i="5"/>
  <c r="Q233" i="5"/>
  <c r="E233" i="5"/>
  <c r="AY232" i="5"/>
  <c r="AQ232" i="5"/>
  <c r="AH232" i="5"/>
  <c r="Y232" i="5"/>
  <c r="P232" i="5"/>
  <c r="H232" i="5"/>
  <c r="BA231" i="5"/>
  <c r="AS231" i="5"/>
  <c r="AI231" i="5"/>
  <c r="AA231" i="5"/>
  <c r="S231" i="5"/>
  <c r="J231" i="5"/>
  <c r="BD230" i="5"/>
  <c r="AT230" i="5"/>
  <c r="AL230" i="5"/>
  <c r="AE230" i="5"/>
  <c r="X230" i="5"/>
  <c r="Q230" i="5"/>
  <c r="I230" i="5"/>
  <c r="BD229" i="5"/>
  <c r="AW229" i="5"/>
  <c r="AP229" i="5"/>
  <c r="AI229" i="5"/>
  <c r="AA229" i="5"/>
  <c r="T229" i="5"/>
  <c r="M229" i="5"/>
  <c r="F229" i="5"/>
  <c r="BA228" i="5"/>
  <c r="AS228" i="5"/>
  <c r="AL228" i="5"/>
  <c r="AE228" i="5"/>
  <c r="X228" i="5"/>
  <c r="Q228" i="5"/>
  <c r="I228" i="5"/>
  <c r="BD227" i="5"/>
  <c r="AW227" i="5"/>
  <c r="AP227" i="5"/>
  <c r="AI227" i="5"/>
  <c r="AA227" i="5"/>
  <c r="T227" i="5"/>
  <c r="M227" i="5"/>
  <c r="F227" i="5"/>
  <c r="BA226" i="5"/>
  <c r="AS226" i="5"/>
  <c r="AL226" i="5"/>
  <c r="AE226" i="5"/>
  <c r="X226" i="5"/>
  <c r="Q226" i="5"/>
  <c r="I226" i="5"/>
  <c r="BD225" i="5"/>
  <c r="BE239" i="5"/>
  <c r="AU239" i="5"/>
  <c r="AI239" i="5"/>
  <c r="Z239" i="5"/>
  <c r="N239" i="5"/>
  <c r="BF238" i="5"/>
  <c r="AT238" i="5"/>
  <c r="AK238" i="5"/>
  <c r="Y238" i="5"/>
  <c r="O238" i="5"/>
  <c r="BE237" i="5"/>
  <c r="AU237" i="5"/>
  <c r="AI237" i="5"/>
  <c r="Z237" i="5"/>
  <c r="N237" i="5"/>
  <c r="BF236" i="5"/>
  <c r="AT236" i="5"/>
  <c r="AK236" i="5"/>
  <c r="Y236" i="5"/>
  <c r="O236" i="5"/>
  <c r="BE235" i="5"/>
  <c r="AU235" i="5"/>
  <c r="AI235" i="5"/>
  <c r="Z235" i="5"/>
  <c r="N235" i="5"/>
  <c r="BF234" i="5"/>
  <c r="AT234" i="5"/>
  <c r="AK234" i="5"/>
  <c r="Y234" i="5"/>
  <c r="O234" i="5"/>
  <c r="BE233" i="5"/>
  <c r="AU233" i="5"/>
  <c r="AI233" i="5"/>
  <c r="Z233" i="5"/>
  <c r="N233" i="5"/>
  <c r="BF232" i="5"/>
  <c r="AX232" i="5"/>
  <c r="AO232" i="5"/>
  <c r="AF232" i="5"/>
  <c r="W232" i="5"/>
  <c r="O232" i="5"/>
  <c r="G232" i="5"/>
  <c r="AZ231" i="5"/>
  <c r="AQ231" i="5"/>
  <c r="AH231" i="5"/>
  <c r="Z231" i="5"/>
  <c r="Q231" i="5"/>
  <c r="I231" i="5"/>
  <c r="BA230" i="5"/>
  <c r="AS230" i="5"/>
  <c r="AK230" i="5"/>
  <c r="AD230" i="5"/>
  <c r="W230" i="5"/>
  <c r="O230" i="5"/>
  <c r="H230" i="5"/>
  <c r="BC229" i="5"/>
  <c r="AV229" i="5"/>
  <c r="AO229" i="5"/>
  <c r="AG229" i="5"/>
  <c r="Z229" i="5"/>
  <c r="S229" i="5"/>
  <c r="L229" i="5"/>
  <c r="E229" i="5"/>
  <c r="AY228" i="5"/>
  <c r="AR228" i="5"/>
  <c r="AK228" i="5"/>
  <c r="AD228" i="5"/>
  <c r="W228" i="5"/>
  <c r="O228" i="5"/>
  <c r="H228" i="5"/>
  <c r="BC227" i="5"/>
  <c r="AV227" i="5"/>
  <c r="AO227" i="5"/>
  <c r="AG227" i="5"/>
  <c r="Z227" i="5"/>
  <c r="S227" i="5"/>
  <c r="L227" i="5"/>
  <c r="E227" i="5"/>
  <c r="AY226" i="5"/>
  <c r="AR226" i="5"/>
  <c r="AK226" i="5"/>
  <c r="AD226" i="5"/>
  <c r="W226" i="5"/>
  <c r="O226" i="5"/>
  <c r="H226" i="5"/>
  <c r="BC225" i="5"/>
  <c r="AV225" i="5"/>
  <c r="AO225" i="5"/>
  <c r="AG225" i="5"/>
  <c r="Z225" i="5"/>
  <c r="S225" i="5"/>
  <c r="L225" i="5"/>
  <c r="E225" i="5"/>
  <c r="AY224" i="5"/>
  <c r="AR224" i="5"/>
  <c r="AK224" i="5"/>
  <c r="AD224" i="5"/>
  <c r="AQ239" i="5"/>
  <c r="AB239" i="5"/>
  <c r="K239" i="5"/>
  <c r="AY238" i="5"/>
  <c r="AF238" i="5"/>
  <c r="Q238" i="5"/>
  <c r="BC237" i="5"/>
  <c r="AN237" i="5"/>
  <c r="U237" i="5"/>
  <c r="G237" i="5"/>
  <c r="AR236" i="5"/>
  <c r="AC236" i="5"/>
  <c r="J236" i="5"/>
  <c r="AX235" i="5"/>
  <c r="AG235" i="5"/>
  <c r="S235" i="5"/>
  <c r="BA234" i="5"/>
  <c r="AM234" i="5"/>
  <c r="V234" i="5"/>
  <c r="H234" i="5"/>
  <c r="AQ233" i="5"/>
  <c r="AB233" i="5"/>
  <c r="K233" i="5"/>
  <c r="AZ232" i="5"/>
  <c r="AL232" i="5"/>
  <c r="AA232" i="5"/>
  <c r="M232" i="5"/>
  <c r="BC231" i="5"/>
  <c r="AN231" i="5"/>
  <c r="AB231" i="5"/>
  <c r="N231" i="5"/>
  <c r="BE230" i="5"/>
  <c r="AQ230" i="5"/>
  <c r="AF230" i="5"/>
  <c r="T230" i="5"/>
  <c r="K230" i="5"/>
  <c r="BA229" i="5"/>
  <c r="AQ229" i="5"/>
  <c r="AE229" i="5"/>
  <c r="U229" i="5"/>
  <c r="I229" i="5"/>
  <c r="BB228" i="5"/>
  <c r="AP228" i="5"/>
  <c r="AF228" i="5"/>
  <c r="T228" i="5"/>
  <c r="K228" i="5"/>
  <c r="BA227" i="5"/>
  <c r="AQ227" i="5"/>
  <c r="AE227" i="5"/>
  <c r="U227" i="5"/>
  <c r="I227" i="5"/>
  <c r="BB226" i="5"/>
  <c r="AP226" i="5"/>
  <c r="AF226" i="5"/>
  <c r="T226" i="5"/>
  <c r="K226" i="5"/>
  <c r="BA225" i="5"/>
  <c r="AR225" i="5"/>
  <c r="AJ225" i="5"/>
  <c r="AA225" i="5"/>
  <c r="R225" i="5"/>
  <c r="I225" i="5"/>
  <c r="BC224" i="5"/>
  <c r="AU224" i="5"/>
  <c r="AL224" i="5"/>
  <c r="AC224" i="5"/>
  <c r="U224" i="5"/>
  <c r="N224" i="5"/>
  <c r="G224" i="5"/>
  <c r="BB223" i="5"/>
  <c r="AU223" i="5"/>
  <c r="AM223" i="5"/>
  <c r="AF223" i="5"/>
  <c r="Y223" i="5"/>
  <c r="R223" i="5"/>
  <c r="K223" i="5"/>
  <c r="BE222" i="5"/>
  <c r="AX222" i="5"/>
  <c r="AQ222" i="5"/>
  <c r="AJ222" i="5"/>
  <c r="AC222" i="5"/>
  <c r="U222" i="5"/>
  <c r="N222" i="5"/>
  <c r="G222" i="5"/>
  <c r="BB221" i="5"/>
  <c r="AU221" i="5"/>
  <c r="AM221" i="5"/>
  <c r="AF221" i="5"/>
  <c r="Y221" i="5"/>
  <c r="R221" i="5"/>
  <c r="K221" i="5"/>
  <c r="BE220" i="5"/>
  <c r="AX220" i="5"/>
  <c r="AQ220" i="5"/>
  <c r="AJ220" i="5"/>
  <c r="AC220" i="5"/>
  <c r="U220" i="5"/>
  <c r="N220" i="5"/>
  <c r="G220" i="5"/>
  <c r="BB219" i="5"/>
  <c r="AU219" i="5"/>
  <c r="AM219" i="5"/>
  <c r="AG219" i="5"/>
  <c r="AA219" i="5"/>
  <c r="U219" i="5"/>
  <c r="O219" i="5"/>
  <c r="I219" i="5"/>
  <c r="BE218" i="5"/>
  <c r="AY218" i="5"/>
  <c r="AS218" i="5"/>
  <c r="AM218" i="5"/>
  <c r="AG218" i="5"/>
  <c r="AA218" i="5"/>
  <c r="U218" i="5"/>
  <c r="O218" i="5"/>
  <c r="I218" i="5"/>
  <c r="BE217" i="5"/>
  <c r="AY217" i="5"/>
  <c r="AS217" i="5"/>
  <c r="AM217" i="5"/>
  <c r="AG217" i="5"/>
  <c r="AA217" i="5"/>
  <c r="U217" i="5"/>
  <c r="O217" i="5"/>
  <c r="I217" i="5"/>
  <c r="BE216" i="5"/>
  <c r="AY216" i="5"/>
  <c r="AS216" i="5"/>
  <c r="AM216" i="5"/>
  <c r="AG216" i="5"/>
  <c r="AA216" i="5"/>
  <c r="U216" i="5"/>
  <c r="O216" i="5"/>
  <c r="I216" i="5"/>
  <c r="BE215" i="5"/>
  <c r="AY215" i="5"/>
  <c r="AS215" i="5"/>
  <c r="AM215" i="5"/>
  <c r="AG215" i="5"/>
  <c r="AA215" i="5"/>
  <c r="U215" i="5"/>
  <c r="O215" i="5"/>
  <c r="I215" i="5"/>
  <c r="BE214" i="5"/>
  <c r="AY214" i="5"/>
  <c r="AS214" i="5"/>
  <c r="AM214" i="5"/>
  <c r="AG214" i="5"/>
  <c r="AA214" i="5"/>
  <c r="U214" i="5"/>
  <c r="O214" i="5"/>
  <c r="I214" i="5"/>
  <c r="BE213" i="5"/>
  <c r="AY213" i="5"/>
  <c r="AS213" i="5"/>
  <c r="AM213" i="5"/>
  <c r="AG213" i="5"/>
  <c r="AA213" i="5"/>
  <c r="U213" i="5"/>
  <c r="O213" i="5"/>
  <c r="I213" i="5"/>
  <c r="BE212" i="5"/>
  <c r="AY212" i="5"/>
  <c r="AS212" i="5"/>
  <c r="AM212" i="5"/>
  <c r="AG212" i="5"/>
  <c r="AA212" i="5"/>
  <c r="U212" i="5"/>
  <c r="O212" i="5"/>
  <c r="I212" i="5"/>
  <c r="BD239" i="5"/>
  <c r="AO239" i="5"/>
  <c r="Y239" i="5"/>
  <c r="J239" i="5"/>
  <c r="AS238" i="5"/>
  <c r="AE238" i="5"/>
  <c r="N238" i="5"/>
  <c r="BA237" i="5"/>
  <c r="AH237" i="5"/>
  <c r="T237" i="5"/>
  <c r="BE236" i="5"/>
  <c r="AQ236" i="5"/>
  <c r="W236" i="5"/>
  <c r="I236" i="5"/>
  <c r="AT235" i="5"/>
  <c r="AF235" i="5"/>
  <c r="M235" i="5"/>
  <c r="AZ234" i="5"/>
  <c r="AI234" i="5"/>
  <c r="U234" i="5"/>
  <c r="BD233" i="5"/>
  <c r="AO233" i="5"/>
  <c r="Y233" i="5"/>
  <c r="J233" i="5"/>
  <c r="AW232" i="5"/>
  <c r="AK232" i="5"/>
  <c r="V232" i="5"/>
  <c r="J232" i="5"/>
  <c r="AX231" i="5"/>
  <c r="AM231" i="5"/>
  <c r="Y231" i="5"/>
  <c r="M231" i="5"/>
  <c r="AZ230" i="5"/>
  <c r="AO230" i="5"/>
  <c r="AC230" i="5"/>
  <c r="S230" i="5"/>
  <c r="G230" i="5"/>
  <c r="AY229" i="5"/>
  <c r="AM229" i="5"/>
  <c r="AD229" i="5"/>
  <c r="R229" i="5"/>
  <c r="H229" i="5"/>
  <c r="AX228" i="5"/>
  <c r="AO228" i="5"/>
  <c r="AC228" i="5"/>
  <c r="S228" i="5"/>
  <c r="G228" i="5"/>
  <c r="AY227" i="5"/>
  <c r="AM227" i="5"/>
  <c r="AD227" i="5"/>
  <c r="R227" i="5"/>
  <c r="H227" i="5"/>
  <c r="AX226" i="5"/>
  <c r="AO226" i="5"/>
  <c r="AC226" i="5"/>
  <c r="S226" i="5"/>
  <c r="G226" i="5"/>
  <c r="AY225" i="5"/>
  <c r="AQ225" i="5"/>
  <c r="AI225" i="5"/>
  <c r="Y225" i="5"/>
  <c r="Q225" i="5"/>
  <c r="H225" i="5"/>
  <c r="BB224" i="5"/>
  <c r="AS224" i="5"/>
  <c r="AJ224" i="5"/>
  <c r="AA224" i="5"/>
  <c r="T224" i="5"/>
  <c r="M224" i="5"/>
  <c r="F224" i="5"/>
  <c r="BA223" i="5"/>
  <c r="AS223" i="5"/>
  <c r="AL223" i="5"/>
  <c r="AE223" i="5"/>
  <c r="X223" i="5"/>
  <c r="Q223" i="5"/>
  <c r="I223" i="5"/>
  <c r="BD222" i="5"/>
  <c r="AW222" i="5"/>
  <c r="AP222" i="5"/>
  <c r="AI222" i="5"/>
  <c r="AA222" i="5"/>
  <c r="T222" i="5"/>
  <c r="M222" i="5"/>
  <c r="F222" i="5"/>
  <c r="BA221" i="5"/>
  <c r="AS221" i="5"/>
  <c r="AL221" i="5"/>
  <c r="AE221" i="5"/>
  <c r="X221" i="5"/>
  <c r="Q221" i="5"/>
  <c r="I221" i="5"/>
  <c r="BD220" i="5"/>
  <c r="AW220" i="5"/>
  <c r="AP220" i="5"/>
  <c r="AI220" i="5"/>
  <c r="AA220" i="5"/>
  <c r="T220" i="5"/>
  <c r="M220" i="5"/>
  <c r="F220" i="5"/>
  <c r="BA219" i="5"/>
  <c r="AS219" i="5"/>
  <c r="AL219" i="5"/>
  <c r="AF219" i="5"/>
  <c r="Z219" i="5"/>
  <c r="T219" i="5"/>
  <c r="N219" i="5"/>
  <c r="H219" i="5"/>
  <c r="BD218" i="5"/>
  <c r="AX218" i="5"/>
  <c r="AR218" i="5"/>
  <c r="AL218" i="5"/>
  <c r="AF218" i="5"/>
  <c r="Z218" i="5"/>
  <c r="T218" i="5"/>
  <c r="N218" i="5"/>
  <c r="H218" i="5"/>
  <c r="BD217" i="5"/>
  <c r="AX217" i="5"/>
  <c r="AR217" i="5"/>
  <c r="AL217" i="5"/>
  <c r="AF217" i="5"/>
  <c r="Z217" i="5"/>
  <c r="T217" i="5"/>
  <c r="N217" i="5"/>
  <c r="H217" i="5"/>
  <c r="BD216" i="5"/>
  <c r="AX216" i="5"/>
  <c r="AR216" i="5"/>
  <c r="AL216" i="5"/>
  <c r="AF216" i="5"/>
  <c r="Z216" i="5"/>
  <c r="T216" i="5"/>
  <c r="N216" i="5"/>
  <c r="H216" i="5"/>
  <c r="BD215" i="5"/>
  <c r="AX215" i="5"/>
  <c r="AR215" i="5"/>
  <c r="AL215" i="5"/>
  <c r="AF215" i="5"/>
  <c r="Z215" i="5"/>
  <c r="T215" i="5"/>
  <c r="N215" i="5"/>
  <c r="H215" i="5"/>
  <c r="BD214" i="5"/>
  <c r="AX214" i="5"/>
  <c r="AR214" i="5"/>
  <c r="AL214" i="5"/>
  <c r="AF214" i="5"/>
  <c r="Z214" i="5"/>
  <c r="T214" i="5"/>
  <c r="N214" i="5"/>
  <c r="H214" i="5"/>
  <c r="BD213" i="5"/>
  <c r="AX213" i="5"/>
  <c r="AR213" i="5"/>
  <c r="AL213" i="5"/>
  <c r="AF213" i="5"/>
  <c r="Z213" i="5"/>
  <c r="T213" i="5"/>
  <c r="N213" i="5"/>
  <c r="H213" i="5"/>
  <c r="BD212" i="5"/>
  <c r="AX212" i="5"/>
  <c r="AR212" i="5"/>
  <c r="AL212" i="5"/>
  <c r="AF212" i="5"/>
  <c r="Z212" i="5"/>
  <c r="T212" i="5"/>
  <c r="N212" i="5"/>
  <c r="H212" i="5"/>
  <c r="BD211" i="5"/>
  <c r="AX211" i="5"/>
  <c r="AR211" i="5"/>
  <c r="AL211" i="5"/>
  <c r="AF211" i="5"/>
  <c r="Z211" i="5"/>
  <c r="T211" i="5"/>
  <c r="N211" i="5"/>
  <c r="H211" i="5"/>
  <c r="AH239" i="5"/>
  <c r="M239" i="5"/>
  <c r="AQ238" i="5"/>
  <c r="U238" i="5"/>
  <c r="AT237" i="5"/>
  <c r="Y237" i="5"/>
  <c r="AZ236" i="5"/>
  <c r="AE236" i="5"/>
  <c r="BD235" i="5"/>
  <c r="AH235" i="5"/>
  <c r="J235" i="5"/>
  <c r="AQ234" i="5"/>
  <c r="N234" i="5"/>
  <c r="AT233" i="5"/>
  <c r="T233" i="5"/>
  <c r="BA232" i="5"/>
  <c r="AE232" i="5"/>
  <c r="N232" i="5"/>
  <c r="AU231" i="5"/>
  <c r="AE231" i="5"/>
  <c r="G231" i="5"/>
  <c r="AR230" i="5"/>
  <c r="Z230" i="5"/>
  <c r="L230" i="5"/>
  <c r="AU229" i="5"/>
  <c r="AF229" i="5"/>
  <c r="O229" i="5"/>
  <c r="BC228" i="5"/>
  <c r="AJ228" i="5"/>
  <c r="U228" i="5"/>
  <c r="E228" i="5"/>
  <c r="AR227" i="5"/>
  <c r="Y227" i="5"/>
  <c r="K227" i="5"/>
  <c r="AV226" i="5"/>
  <c r="AG226" i="5"/>
  <c r="N226" i="5"/>
  <c r="BB225" i="5"/>
  <c r="AM225" i="5"/>
  <c r="AC225" i="5"/>
  <c r="N225" i="5"/>
  <c r="BD224" i="5"/>
  <c r="AP224" i="5"/>
  <c r="AE224" i="5"/>
  <c r="R224" i="5"/>
  <c r="H224" i="5"/>
  <c r="AX223" i="5"/>
  <c r="AO223" i="5"/>
  <c r="AC223" i="5"/>
  <c r="S223" i="5"/>
  <c r="G223" i="5"/>
  <c r="AY222" i="5"/>
  <c r="AM222" i="5"/>
  <c r="AD222" i="5"/>
  <c r="R222" i="5"/>
  <c r="H222" i="5"/>
  <c r="AX221" i="5"/>
  <c r="AO221" i="5"/>
  <c r="AC221" i="5"/>
  <c r="S221" i="5"/>
  <c r="G221" i="5"/>
  <c r="AY220" i="5"/>
  <c r="AM220" i="5"/>
  <c r="AD220" i="5"/>
  <c r="R220" i="5"/>
  <c r="H220" i="5"/>
  <c r="AX219" i="5"/>
  <c r="AO219" i="5"/>
  <c r="AD219" i="5"/>
  <c r="V219" i="5"/>
  <c r="L219" i="5"/>
  <c r="BF218" i="5"/>
  <c r="AV218" i="5"/>
  <c r="AN218" i="5"/>
  <c r="AD218" i="5"/>
  <c r="V218" i="5"/>
  <c r="L218" i="5"/>
  <c r="BF217" i="5"/>
  <c r="AV217" i="5"/>
  <c r="AN217" i="5"/>
  <c r="AD217" i="5"/>
  <c r="V217" i="5"/>
  <c r="L217" i="5"/>
  <c r="BF216" i="5"/>
  <c r="AV216" i="5"/>
  <c r="AN216" i="5"/>
  <c r="AD216" i="5"/>
  <c r="V216" i="5"/>
  <c r="L216" i="5"/>
  <c r="BF215" i="5"/>
  <c r="AV215" i="5"/>
  <c r="AN215" i="5"/>
  <c r="AD215" i="5"/>
  <c r="V215" i="5"/>
  <c r="L215" i="5"/>
  <c r="BF214" i="5"/>
  <c r="AV214" i="5"/>
  <c r="AN214" i="5"/>
  <c r="AD214" i="5"/>
  <c r="V214" i="5"/>
  <c r="L214" i="5"/>
  <c r="BF213" i="5"/>
  <c r="AV213" i="5"/>
  <c r="AN213" i="5"/>
  <c r="AD213" i="5"/>
  <c r="V213" i="5"/>
  <c r="L213" i="5"/>
  <c r="BF212" i="5"/>
  <c r="AV212" i="5"/>
  <c r="AN212" i="5"/>
  <c r="AD212" i="5"/>
  <c r="V212" i="5"/>
  <c r="L212" i="5"/>
  <c r="BF211" i="5"/>
  <c r="AY211" i="5"/>
  <c r="AQ211" i="5"/>
  <c r="AJ211" i="5"/>
  <c r="AC211" i="5"/>
  <c r="V211" i="5"/>
  <c r="O211" i="5"/>
  <c r="G211" i="5"/>
  <c r="BC210" i="5"/>
  <c r="AW210" i="5"/>
  <c r="AQ210" i="5"/>
  <c r="AK210" i="5"/>
  <c r="AE210" i="5"/>
  <c r="Y210" i="5"/>
  <c r="S210" i="5"/>
  <c r="M210" i="5"/>
  <c r="G210" i="5"/>
  <c r="BC209" i="5"/>
  <c r="AW209" i="5"/>
  <c r="AQ209" i="5"/>
  <c r="AK209" i="5"/>
  <c r="AE209" i="5"/>
  <c r="Y209" i="5"/>
  <c r="S209" i="5"/>
  <c r="M209" i="5"/>
  <c r="G209" i="5"/>
  <c r="BC208" i="5"/>
  <c r="AW208" i="5"/>
  <c r="AQ208" i="5"/>
  <c r="AK208" i="5"/>
  <c r="AE208" i="5"/>
  <c r="Y208" i="5"/>
  <c r="S208" i="5"/>
  <c r="M208" i="5"/>
  <c r="G208" i="5"/>
  <c r="BC207" i="5"/>
  <c r="AW207" i="5"/>
  <c r="AQ207" i="5"/>
  <c r="AK207" i="5"/>
  <c r="AE207" i="5"/>
  <c r="Y207" i="5"/>
  <c r="S207" i="5"/>
  <c r="M207" i="5"/>
  <c r="G207" i="5"/>
  <c r="BC206" i="5"/>
  <c r="AW206" i="5"/>
  <c r="AQ206" i="5"/>
  <c r="AK206" i="5"/>
  <c r="AE206" i="5"/>
  <c r="Y206" i="5"/>
  <c r="S206" i="5"/>
  <c r="M206" i="5"/>
  <c r="G206" i="5"/>
  <c r="BC205" i="5"/>
  <c r="AW205" i="5"/>
  <c r="AQ205" i="5"/>
  <c r="AK205" i="5"/>
  <c r="AE205" i="5"/>
  <c r="Y205" i="5"/>
  <c r="S205" i="5"/>
  <c r="M205" i="5"/>
  <c r="G205" i="5"/>
  <c r="BC204" i="5"/>
  <c r="AW204" i="5"/>
  <c r="AQ204" i="5"/>
  <c r="AK204" i="5"/>
  <c r="AE204" i="5"/>
  <c r="Y204" i="5"/>
  <c r="S204" i="5"/>
  <c r="M204" i="5"/>
  <c r="G204" i="5"/>
  <c r="BC203" i="5"/>
  <c r="AW203" i="5"/>
  <c r="AQ203" i="5"/>
  <c r="AK203" i="5"/>
  <c r="AE203" i="5"/>
  <c r="Y203" i="5"/>
  <c r="S203" i="5"/>
  <c r="M203" i="5"/>
  <c r="G203" i="5"/>
  <c r="BC202" i="5"/>
  <c r="AW202" i="5"/>
  <c r="AQ202" i="5"/>
  <c r="AK202" i="5"/>
  <c r="AE202" i="5"/>
  <c r="Y202" i="5"/>
  <c r="S202" i="5"/>
  <c r="M202" i="5"/>
  <c r="G202" i="5"/>
  <c r="BC201" i="5"/>
  <c r="AW201" i="5"/>
  <c r="AQ201" i="5"/>
  <c r="AK201" i="5"/>
  <c r="AE201" i="5"/>
  <c r="Y201" i="5"/>
  <c r="S201" i="5"/>
  <c r="M201" i="5"/>
  <c r="G201" i="5"/>
  <c r="BC200" i="5"/>
  <c r="AW200" i="5"/>
  <c r="AQ200" i="5"/>
  <c r="AK200" i="5"/>
  <c r="AE200" i="5"/>
  <c r="Y200" i="5"/>
  <c r="S200" i="5"/>
  <c r="M200" i="5"/>
  <c r="G200" i="5"/>
  <c r="BC199" i="5"/>
  <c r="AW199" i="5"/>
  <c r="AQ199" i="5"/>
  <c r="AK199" i="5"/>
  <c r="AE199" i="5"/>
  <c r="Y199" i="5"/>
  <c r="S199" i="5"/>
  <c r="M199" i="5"/>
  <c r="G199" i="5"/>
  <c r="BC198" i="5"/>
  <c r="AW198" i="5"/>
  <c r="AQ198" i="5"/>
  <c r="AK198" i="5"/>
  <c r="AE198" i="5"/>
  <c r="Y198" i="5"/>
  <c r="S198" i="5"/>
  <c r="M198" i="5"/>
  <c r="G198" i="5"/>
  <c r="BC197" i="5"/>
  <c r="AW197" i="5"/>
  <c r="AQ197" i="5"/>
  <c r="AK197" i="5"/>
  <c r="AE197" i="5"/>
  <c r="Y197" i="5"/>
  <c r="S197" i="5"/>
  <c r="M197" i="5"/>
  <c r="G197" i="5"/>
  <c r="BC196" i="5"/>
  <c r="AW196" i="5"/>
  <c r="AQ196" i="5"/>
  <c r="AK196" i="5"/>
  <c r="AE196" i="5"/>
  <c r="Y196" i="5"/>
  <c r="S196" i="5"/>
  <c r="M196" i="5"/>
  <c r="G196" i="5"/>
  <c r="BC195" i="5"/>
  <c r="AW195" i="5"/>
  <c r="AQ195" i="5"/>
  <c r="AK195" i="5"/>
  <c r="AE195" i="5"/>
  <c r="Y195" i="5"/>
  <c r="S195" i="5"/>
  <c r="M195" i="5"/>
  <c r="G195" i="5"/>
  <c r="BC194" i="5"/>
  <c r="AW194" i="5"/>
  <c r="AQ194" i="5"/>
  <c r="AK194" i="5"/>
  <c r="AE194" i="5"/>
  <c r="Y194" i="5"/>
  <c r="S194" i="5"/>
  <c r="M194" i="5"/>
  <c r="G194" i="5"/>
  <c r="BC193" i="5"/>
  <c r="AW193" i="5"/>
  <c r="AQ193" i="5"/>
  <c r="AK193" i="5"/>
  <c r="AE193" i="5"/>
  <c r="Y193" i="5"/>
  <c r="S193" i="5"/>
  <c r="M193" i="5"/>
  <c r="G193" i="5"/>
  <c r="BC192" i="5"/>
  <c r="AW192" i="5"/>
  <c r="AQ192" i="5"/>
  <c r="AK192" i="5"/>
  <c r="AE192" i="5"/>
  <c r="Y192" i="5"/>
  <c r="S192" i="5"/>
  <c r="M192" i="5"/>
  <c r="G192" i="5"/>
  <c r="BC191" i="5"/>
  <c r="AW191" i="5"/>
  <c r="AQ191" i="5"/>
  <c r="AK191" i="5"/>
  <c r="AE191" i="5"/>
  <c r="Y191" i="5"/>
  <c r="S191" i="5"/>
  <c r="M191" i="5"/>
  <c r="G191" i="5"/>
  <c r="BC190" i="5"/>
  <c r="AW190" i="5"/>
  <c r="AQ190" i="5"/>
  <c r="AK190" i="5"/>
  <c r="AE190" i="5"/>
  <c r="Y190" i="5"/>
  <c r="S190" i="5"/>
  <c r="M190" i="5"/>
  <c r="G190" i="5"/>
  <c r="BC189" i="5"/>
  <c r="AW189" i="5"/>
  <c r="AQ189" i="5"/>
  <c r="AK189" i="5"/>
  <c r="AE189" i="5"/>
  <c r="Y189" i="5"/>
  <c r="S189" i="5"/>
  <c r="M189" i="5"/>
  <c r="G189" i="5"/>
  <c r="BC188" i="5"/>
  <c r="AW188" i="5"/>
  <c r="AQ188" i="5"/>
  <c r="AK188" i="5"/>
  <c r="AE188" i="5"/>
  <c r="Y188" i="5"/>
  <c r="S188" i="5"/>
  <c r="M188" i="5"/>
  <c r="G188" i="5"/>
  <c r="BC187" i="5"/>
  <c r="AW187" i="5"/>
  <c r="AQ187" i="5"/>
  <c r="AK187" i="5"/>
  <c r="AE187" i="5"/>
  <c r="Y187" i="5"/>
  <c r="S187" i="5"/>
  <c r="M187" i="5"/>
  <c r="G187" i="5"/>
  <c r="BC186" i="5"/>
  <c r="AW186" i="5"/>
  <c r="AQ186" i="5"/>
  <c r="AK186" i="5"/>
  <c r="BC239" i="5"/>
  <c r="AG239" i="5"/>
  <c r="G239" i="5"/>
  <c r="AM238" i="5"/>
  <c r="J238" i="5"/>
  <c r="AQ237" i="5"/>
  <c r="S237" i="5"/>
  <c r="AY236" i="5"/>
  <c r="V236" i="5"/>
  <c r="BC235" i="5"/>
  <c r="AB235" i="5"/>
  <c r="G235" i="5"/>
  <c r="AF234" i="5"/>
  <c r="J234" i="5"/>
  <c r="AN233" i="5"/>
  <c r="S233" i="5"/>
  <c r="AT232" i="5"/>
  <c r="AC232" i="5"/>
  <c r="I232" i="5"/>
  <c r="AT231" i="5"/>
  <c r="W231" i="5"/>
  <c r="E231" i="5"/>
  <c r="AM230" i="5"/>
  <c r="Y230" i="5"/>
  <c r="F230" i="5"/>
  <c r="AS229" i="5"/>
  <c r="AC229" i="5"/>
  <c r="N229" i="5"/>
  <c r="AW228" i="5"/>
  <c r="AI228" i="5"/>
  <c r="R228" i="5"/>
  <c r="BE227" i="5"/>
  <c r="AL227" i="5"/>
  <c r="X227" i="5"/>
  <c r="G227" i="5"/>
  <c r="AU226" i="5"/>
  <c r="AA226" i="5"/>
  <c r="M226" i="5"/>
  <c r="AX225" i="5"/>
  <c r="AL225" i="5"/>
  <c r="X225" i="5"/>
  <c r="M225" i="5"/>
  <c r="BA224" i="5"/>
  <c r="AO224" i="5"/>
  <c r="Z224" i="5"/>
  <c r="Q224" i="5"/>
  <c r="E224" i="5"/>
  <c r="AW223" i="5"/>
  <c r="AK223" i="5"/>
  <c r="AA223" i="5"/>
  <c r="O223" i="5"/>
  <c r="F223" i="5"/>
  <c r="AV222" i="5"/>
  <c r="AL222" i="5"/>
  <c r="Z222" i="5"/>
  <c r="Q222" i="5"/>
  <c r="E222" i="5"/>
  <c r="AW221" i="5"/>
  <c r="AK221" i="5"/>
  <c r="AA221" i="5"/>
  <c r="O221" i="5"/>
  <c r="F221" i="5"/>
  <c r="AV220" i="5"/>
  <c r="AL220" i="5"/>
  <c r="Z220" i="5"/>
  <c r="Q220" i="5"/>
  <c r="E220" i="5"/>
  <c r="AW219" i="5"/>
  <c r="AK219" i="5"/>
  <c r="AC219" i="5"/>
  <c r="S219" i="5"/>
  <c r="K219" i="5"/>
  <c r="BC218" i="5"/>
  <c r="AU218" i="5"/>
  <c r="AK218" i="5"/>
  <c r="AC218" i="5"/>
  <c r="S218" i="5"/>
  <c r="K218" i="5"/>
  <c r="BC217" i="5"/>
  <c r="AU217" i="5"/>
  <c r="AK217" i="5"/>
  <c r="AC217" i="5"/>
  <c r="S217" i="5"/>
  <c r="K217" i="5"/>
  <c r="BC216" i="5"/>
  <c r="AU216" i="5"/>
  <c r="AK216" i="5"/>
  <c r="AC216" i="5"/>
  <c r="S216" i="5"/>
  <c r="K216" i="5"/>
  <c r="BC215" i="5"/>
  <c r="AU215" i="5"/>
  <c r="AK215" i="5"/>
  <c r="AC215" i="5"/>
  <c r="S215" i="5"/>
  <c r="K215" i="5"/>
  <c r="BC214" i="5"/>
  <c r="AU214" i="5"/>
  <c r="AK214" i="5"/>
  <c r="AC214" i="5"/>
  <c r="S214" i="5"/>
  <c r="K214" i="5"/>
  <c r="BC213" i="5"/>
  <c r="AU213" i="5"/>
  <c r="AK213" i="5"/>
  <c r="AC213" i="5"/>
  <c r="S213" i="5"/>
  <c r="K213" i="5"/>
  <c r="BC212" i="5"/>
  <c r="AU212" i="5"/>
  <c r="AK212" i="5"/>
  <c r="AC212" i="5"/>
  <c r="S212" i="5"/>
  <c r="K212" i="5"/>
  <c r="BE211" i="5"/>
  <c r="AW211" i="5"/>
  <c r="AP211" i="5"/>
  <c r="AI211" i="5"/>
  <c r="AB211" i="5"/>
  <c r="U211" i="5"/>
  <c r="M211" i="5"/>
  <c r="F211" i="5"/>
  <c r="BB210" i="5"/>
  <c r="AV210" i="5"/>
  <c r="AP210" i="5"/>
  <c r="AJ210" i="5"/>
  <c r="AD210" i="5"/>
  <c r="X210" i="5"/>
  <c r="R210" i="5"/>
  <c r="L210" i="5"/>
  <c r="F210" i="5"/>
  <c r="BB209" i="5"/>
  <c r="AV209" i="5"/>
  <c r="AP209" i="5"/>
  <c r="AJ209" i="5"/>
  <c r="AD209" i="5"/>
  <c r="X209" i="5"/>
  <c r="R209" i="5"/>
  <c r="L209" i="5"/>
  <c r="F209" i="5"/>
  <c r="BB208" i="5"/>
  <c r="AV208" i="5"/>
  <c r="AP208" i="5"/>
  <c r="AJ208" i="5"/>
  <c r="AD208" i="5"/>
  <c r="X208" i="5"/>
  <c r="R208" i="5"/>
  <c r="L208" i="5"/>
  <c r="F208" i="5"/>
  <c r="BB207" i="5"/>
  <c r="AV207" i="5"/>
  <c r="AP207" i="5"/>
  <c r="AJ207" i="5"/>
  <c r="AD207" i="5"/>
  <c r="X207" i="5"/>
  <c r="R207" i="5"/>
  <c r="L207" i="5"/>
  <c r="F207" i="5"/>
  <c r="BB206" i="5"/>
  <c r="AV206" i="5"/>
  <c r="AP206" i="5"/>
  <c r="AJ206" i="5"/>
  <c r="AD206" i="5"/>
  <c r="X206" i="5"/>
  <c r="R206" i="5"/>
  <c r="L206" i="5"/>
  <c r="F206" i="5"/>
  <c r="BB205" i="5"/>
  <c r="AV205" i="5"/>
  <c r="AP205" i="5"/>
  <c r="AJ205" i="5"/>
  <c r="AD205" i="5"/>
  <c r="X205" i="5"/>
  <c r="R205" i="5"/>
  <c r="L205" i="5"/>
  <c r="F205" i="5"/>
  <c r="BB204" i="5"/>
  <c r="AV204" i="5"/>
  <c r="AP204" i="5"/>
  <c r="AJ204" i="5"/>
  <c r="AD204" i="5"/>
  <c r="X204" i="5"/>
  <c r="R204" i="5"/>
  <c r="L204" i="5"/>
  <c r="F204" i="5"/>
  <c r="BB203" i="5"/>
  <c r="AV203" i="5"/>
  <c r="AP203" i="5"/>
  <c r="AJ203" i="5"/>
  <c r="AD203" i="5"/>
  <c r="X203" i="5"/>
  <c r="R203" i="5"/>
  <c r="L203" i="5"/>
  <c r="F203" i="5"/>
  <c r="BB202" i="5"/>
  <c r="AV202" i="5"/>
  <c r="AP202" i="5"/>
  <c r="AJ202" i="5"/>
  <c r="AD202" i="5"/>
  <c r="X202" i="5"/>
  <c r="R202" i="5"/>
  <c r="L202" i="5"/>
  <c r="F202" i="5"/>
  <c r="BB201" i="5"/>
  <c r="AV201" i="5"/>
  <c r="AP201" i="5"/>
  <c r="AJ201" i="5"/>
  <c r="AD201" i="5"/>
  <c r="X201" i="5"/>
  <c r="R201" i="5"/>
  <c r="L201" i="5"/>
  <c r="F201" i="5"/>
  <c r="BB200" i="5"/>
  <c r="AV200" i="5"/>
  <c r="AP200" i="5"/>
  <c r="AJ200" i="5"/>
  <c r="AD200" i="5"/>
  <c r="X200" i="5"/>
  <c r="R200" i="5"/>
  <c r="L200" i="5"/>
  <c r="F200" i="5"/>
  <c r="BB199" i="5"/>
  <c r="AV199" i="5"/>
  <c r="AP199" i="5"/>
  <c r="AJ199" i="5"/>
  <c r="AD199" i="5"/>
  <c r="X199" i="5"/>
  <c r="R199" i="5"/>
  <c r="L199" i="5"/>
  <c r="F199" i="5"/>
  <c r="BB198" i="5"/>
  <c r="AV198" i="5"/>
  <c r="AP198" i="5"/>
  <c r="AJ198" i="5"/>
  <c r="AD198" i="5"/>
  <c r="X198" i="5"/>
  <c r="R198" i="5"/>
  <c r="L198" i="5"/>
  <c r="F198" i="5"/>
  <c r="BB197" i="5"/>
  <c r="AV197" i="5"/>
  <c r="AP197" i="5"/>
  <c r="AJ197" i="5"/>
  <c r="AD197" i="5"/>
  <c r="X197" i="5"/>
  <c r="R197" i="5"/>
  <c r="L197" i="5"/>
  <c r="F197" i="5"/>
  <c r="BB196" i="5"/>
  <c r="AV196" i="5"/>
  <c r="U239" i="5"/>
  <c r="AR238" i="5"/>
  <c r="H238" i="5"/>
  <c r="AB237" i="5"/>
  <c r="AM236" i="5"/>
  <c r="H236" i="5"/>
  <c r="U235" i="5"/>
  <c r="AR234" i="5"/>
  <c r="BC233" i="5"/>
  <c r="U233" i="5"/>
  <c r="AR232" i="5"/>
  <c r="Q232" i="5"/>
  <c r="AL231" i="5"/>
  <c r="K231" i="5"/>
  <c r="AI230" i="5"/>
  <c r="M230" i="5"/>
  <c r="AL229" i="5"/>
  <c r="Q229" i="5"/>
  <c r="AU228" i="5"/>
  <c r="Y228" i="5"/>
  <c r="AX227" i="5"/>
  <c r="AC227" i="5"/>
  <c r="BD226" i="5"/>
  <c r="AI226" i="5"/>
  <c r="F226" i="5"/>
  <c r="AP225" i="5"/>
  <c r="U225" i="5"/>
  <c r="BE224" i="5"/>
  <c r="AI224" i="5"/>
  <c r="S224" i="5"/>
  <c r="BD223" i="5"/>
  <c r="AP223" i="5"/>
  <c r="W223" i="5"/>
  <c r="H223" i="5"/>
  <c r="AS222" i="5"/>
  <c r="AE222" i="5"/>
  <c r="L222" i="5"/>
  <c r="AY221" i="5"/>
  <c r="AI221" i="5"/>
  <c r="T221" i="5"/>
  <c r="BC220" i="5"/>
  <c r="AO220" i="5"/>
  <c r="X220" i="5"/>
  <c r="I220" i="5"/>
  <c r="AR219" i="5"/>
  <c r="AE219" i="5"/>
  <c r="Q219" i="5"/>
  <c r="E219" i="5"/>
  <c r="AQ218" i="5"/>
  <c r="AE218" i="5"/>
  <c r="Q218" i="5"/>
  <c r="E218" i="5"/>
  <c r="AQ217" i="5"/>
  <c r="AE217" i="5"/>
  <c r="Q217" i="5"/>
  <c r="E217" i="5"/>
  <c r="AQ216" i="5"/>
  <c r="AE216" i="5"/>
  <c r="Q216" i="5"/>
  <c r="E216" i="5"/>
  <c r="AQ215" i="5"/>
  <c r="AE215" i="5"/>
  <c r="Q215" i="5"/>
  <c r="E215" i="5"/>
  <c r="AQ214" i="5"/>
  <c r="AE214" i="5"/>
  <c r="Q214" i="5"/>
  <c r="E214" i="5"/>
  <c r="AQ213" i="5"/>
  <c r="AE213" i="5"/>
  <c r="Q213" i="5"/>
  <c r="E213" i="5"/>
  <c r="AQ212" i="5"/>
  <c r="AE212" i="5"/>
  <c r="Q212" i="5"/>
  <c r="E212" i="5"/>
  <c r="AU211" i="5"/>
  <c r="AK211" i="5"/>
  <c r="Y211" i="5"/>
  <c r="P211" i="5"/>
  <c r="BF210" i="5"/>
  <c r="AX210" i="5"/>
  <c r="AN210" i="5"/>
  <c r="AF210" i="5"/>
  <c r="V210" i="5"/>
  <c r="N210" i="5"/>
  <c r="BF209" i="5"/>
  <c r="AX209" i="5"/>
  <c r="AN209" i="5"/>
  <c r="AF209" i="5"/>
  <c r="V209" i="5"/>
  <c r="N209" i="5"/>
  <c r="BF208" i="5"/>
  <c r="AX208" i="5"/>
  <c r="AN208" i="5"/>
  <c r="AF208" i="5"/>
  <c r="V208" i="5"/>
  <c r="N208" i="5"/>
  <c r="BF207" i="5"/>
  <c r="AX207" i="5"/>
  <c r="AN207" i="5"/>
  <c r="AF207" i="5"/>
  <c r="V207" i="5"/>
  <c r="N207" i="5"/>
  <c r="BF206" i="5"/>
  <c r="AX206" i="5"/>
  <c r="AN206" i="5"/>
  <c r="AF206" i="5"/>
  <c r="V206" i="5"/>
  <c r="N206" i="5"/>
  <c r="BF205" i="5"/>
  <c r="AX205" i="5"/>
  <c r="AN205" i="5"/>
  <c r="AF205" i="5"/>
  <c r="V205" i="5"/>
  <c r="N205" i="5"/>
  <c r="BF204" i="5"/>
  <c r="AX204" i="5"/>
  <c r="AN204" i="5"/>
  <c r="AF204" i="5"/>
  <c r="V204" i="5"/>
  <c r="N204" i="5"/>
  <c r="BF203" i="5"/>
  <c r="AX203" i="5"/>
  <c r="AN203" i="5"/>
  <c r="AF203" i="5"/>
  <c r="V203" i="5"/>
  <c r="N203" i="5"/>
  <c r="BF202" i="5"/>
  <c r="AX202" i="5"/>
  <c r="AN202" i="5"/>
  <c r="AF202" i="5"/>
  <c r="V202" i="5"/>
  <c r="N202" i="5"/>
  <c r="BF201" i="5"/>
  <c r="AX201" i="5"/>
  <c r="AN201" i="5"/>
  <c r="AF201" i="5"/>
  <c r="V201" i="5"/>
  <c r="N201" i="5"/>
  <c r="BF200" i="5"/>
  <c r="AX200" i="5"/>
  <c r="AN200" i="5"/>
  <c r="AF200" i="5"/>
  <c r="V200" i="5"/>
  <c r="N200" i="5"/>
  <c r="BF199" i="5"/>
  <c r="AX199" i="5"/>
  <c r="AN199" i="5"/>
  <c r="AF199" i="5"/>
  <c r="V199" i="5"/>
  <c r="N199" i="5"/>
  <c r="BF198" i="5"/>
  <c r="AX198" i="5"/>
  <c r="AN198" i="5"/>
  <c r="AF198" i="5"/>
  <c r="V198" i="5"/>
  <c r="N198" i="5"/>
  <c r="BF197" i="5"/>
  <c r="AX197" i="5"/>
  <c r="AN197" i="5"/>
  <c r="AF197" i="5"/>
  <c r="V197" i="5"/>
  <c r="N197" i="5"/>
  <c r="BF196" i="5"/>
  <c r="AX196" i="5"/>
  <c r="AO196" i="5"/>
  <c r="AH196" i="5"/>
  <c r="AA196" i="5"/>
  <c r="T196" i="5"/>
  <c r="L196" i="5"/>
  <c r="E196" i="5"/>
  <c r="AZ195" i="5"/>
  <c r="AS195" i="5"/>
  <c r="AL195" i="5"/>
  <c r="AD195" i="5"/>
  <c r="W195" i="5"/>
  <c r="P195" i="5"/>
  <c r="I195" i="5"/>
  <c r="BD194" i="5"/>
  <c r="AV194" i="5"/>
  <c r="AO194" i="5"/>
  <c r="AH194" i="5"/>
  <c r="AA194" i="5"/>
  <c r="T194" i="5"/>
  <c r="L194" i="5"/>
  <c r="E194" i="5"/>
  <c r="AZ193" i="5"/>
  <c r="AS193" i="5"/>
  <c r="AL193" i="5"/>
  <c r="AD193" i="5"/>
  <c r="W193" i="5"/>
  <c r="P193" i="5"/>
  <c r="I193" i="5"/>
  <c r="BD192" i="5"/>
  <c r="AV192" i="5"/>
  <c r="AO192" i="5"/>
  <c r="AH192" i="5"/>
  <c r="AA192" i="5"/>
  <c r="T192" i="5"/>
  <c r="L192" i="5"/>
  <c r="E192" i="5"/>
  <c r="AZ191" i="5"/>
  <c r="AS191" i="5"/>
  <c r="AL191" i="5"/>
  <c r="AD191" i="5"/>
  <c r="W191" i="5"/>
  <c r="P191" i="5"/>
  <c r="I191" i="5"/>
  <c r="BD190" i="5"/>
  <c r="AV190" i="5"/>
  <c r="AO190" i="5"/>
  <c r="AH190" i="5"/>
  <c r="AA190" i="5"/>
  <c r="T190" i="5"/>
  <c r="L190" i="5"/>
  <c r="E190" i="5"/>
  <c r="AZ189" i="5"/>
  <c r="AS189" i="5"/>
  <c r="AL189" i="5"/>
  <c r="AD189" i="5"/>
  <c r="W189" i="5"/>
  <c r="P189" i="5"/>
  <c r="I189" i="5"/>
  <c r="BD188" i="5"/>
  <c r="AV188" i="5"/>
  <c r="AO188" i="5"/>
  <c r="AH188" i="5"/>
  <c r="AA188" i="5"/>
  <c r="T188" i="5"/>
  <c r="L188" i="5"/>
  <c r="E188" i="5"/>
  <c r="AZ187" i="5"/>
  <c r="AS187" i="5"/>
  <c r="AL187" i="5"/>
  <c r="AD187" i="5"/>
  <c r="W187" i="5"/>
  <c r="P187" i="5"/>
  <c r="I187" i="5"/>
  <c r="BD186" i="5"/>
  <c r="AV186" i="5"/>
  <c r="AO186" i="5"/>
  <c r="AH186" i="5"/>
  <c r="AB186" i="5"/>
  <c r="V186" i="5"/>
  <c r="P186" i="5"/>
  <c r="J186" i="5"/>
  <c r="BA239" i="5"/>
  <c r="T239" i="5"/>
  <c r="AI238" i="5"/>
  <c r="BD237" i="5"/>
  <c r="M237" i="5"/>
  <c r="AI236" i="5"/>
  <c r="BA235" i="5"/>
  <c r="T235" i="5"/>
  <c r="AE234" i="5"/>
  <c r="BA233" i="5"/>
  <c r="M233" i="5"/>
  <c r="AM232" i="5"/>
  <c r="E232" i="5"/>
  <c r="AG231" i="5"/>
  <c r="BF230" i="5"/>
  <c r="AG230" i="5"/>
  <c r="E230" i="5"/>
  <c r="AK229" i="5"/>
  <c r="K229" i="5"/>
  <c r="AQ228" i="5"/>
  <c r="N228" i="5"/>
  <c r="AU227" i="5"/>
  <c r="W227" i="5"/>
  <c r="BC226" i="5"/>
  <c r="Z226" i="5"/>
  <c r="E226" i="5"/>
  <c r="AK225" i="5"/>
  <c r="T225" i="5"/>
  <c r="AX224" i="5"/>
  <c r="AG224" i="5"/>
  <c r="O224" i="5"/>
  <c r="BC223" i="5"/>
  <c r="AJ223" i="5"/>
  <c r="U223" i="5"/>
  <c r="E223" i="5"/>
  <c r="AR222" i="5"/>
  <c r="Y222" i="5"/>
  <c r="K222" i="5"/>
  <c r="AV221" i="5"/>
  <c r="AG221" i="5"/>
  <c r="N221" i="5"/>
  <c r="BB220" i="5"/>
  <c r="AK220" i="5"/>
  <c r="W220" i="5"/>
  <c r="BE219" i="5"/>
  <c r="AQ219" i="5"/>
  <c r="AB219" i="5"/>
  <c r="P219" i="5"/>
  <c r="BB218" i="5"/>
  <c r="AP218" i="5"/>
  <c r="AB218" i="5"/>
  <c r="P218" i="5"/>
  <c r="BB217" i="5"/>
  <c r="AP217" i="5"/>
  <c r="AB217" i="5"/>
  <c r="P217" i="5"/>
  <c r="BB216" i="5"/>
  <c r="AP216" i="5"/>
  <c r="AB216" i="5"/>
  <c r="P216" i="5"/>
  <c r="BB215" i="5"/>
  <c r="AP215" i="5"/>
  <c r="AB215" i="5"/>
  <c r="P215" i="5"/>
  <c r="BB214" i="5"/>
  <c r="AP214" i="5"/>
  <c r="AB214" i="5"/>
  <c r="P214" i="5"/>
  <c r="BB213" i="5"/>
  <c r="AP213" i="5"/>
  <c r="AB213" i="5"/>
  <c r="P213" i="5"/>
  <c r="BB212" i="5"/>
  <c r="AP212" i="5"/>
  <c r="AB212" i="5"/>
  <c r="P212" i="5"/>
  <c r="BC211" i="5"/>
  <c r="AT211" i="5"/>
  <c r="AH211" i="5"/>
  <c r="X211" i="5"/>
  <c r="L211" i="5"/>
  <c r="BE210" i="5"/>
  <c r="AU210" i="5"/>
  <c r="AM210" i="5"/>
  <c r="AC210" i="5"/>
  <c r="U210" i="5"/>
  <c r="K210" i="5"/>
  <c r="BE209" i="5"/>
  <c r="AU209" i="5"/>
  <c r="AM209" i="5"/>
  <c r="AC209" i="5"/>
  <c r="U209" i="5"/>
  <c r="K209" i="5"/>
  <c r="BE208" i="5"/>
  <c r="AU208" i="5"/>
  <c r="AM208" i="5"/>
  <c r="AC208" i="5"/>
  <c r="U208" i="5"/>
  <c r="K208" i="5"/>
  <c r="BE207" i="5"/>
  <c r="AU207" i="5"/>
  <c r="AM207" i="5"/>
  <c r="AC207" i="5"/>
  <c r="U207" i="5"/>
  <c r="K207" i="5"/>
  <c r="BE206" i="5"/>
  <c r="AU206" i="5"/>
  <c r="AM206" i="5"/>
  <c r="AC206" i="5"/>
  <c r="U206" i="5"/>
  <c r="K206" i="5"/>
  <c r="BE205" i="5"/>
  <c r="AU205" i="5"/>
  <c r="AM205" i="5"/>
  <c r="AC205" i="5"/>
  <c r="U205" i="5"/>
  <c r="K205" i="5"/>
  <c r="BE204" i="5"/>
  <c r="AU204" i="5"/>
  <c r="AM204" i="5"/>
  <c r="AC204" i="5"/>
  <c r="U204" i="5"/>
  <c r="K204" i="5"/>
  <c r="BE203" i="5"/>
  <c r="AU203" i="5"/>
  <c r="AM203" i="5"/>
  <c r="AC203" i="5"/>
  <c r="U203" i="5"/>
  <c r="K203" i="5"/>
  <c r="BE202" i="5"/>
  <c r="AU202" i="5"/>
  <c r="AM202" i="5"/>
  <c r="AC202" i="5"/>
  <c r="U202" i="5"/>
  <c r="K202" i="5"/>
  <c r="BE201" i="5"/>
  <c r="AU201" i="5"/>
  <c r="AM201" i="5"/>
  <c r="AC201" i="5"/>
  <c r="U201" i="5"/>
  <c r="K201" i="5"/>
  <c r="BE200" i="5"/>
  <c r="AU200" i="5"/>
  <c r="AM200" i="5"/>
  <c r="AC200" i="5"/>
  <c r="U200" i="5"/>
  <c r="K200" i="5"/>
  <c r="BE199" i="5"/>
  <c r="AU199" i="5"/>
  <c r="AM199" i="5"/>
  <c r="AC199" i="5"/>
  <c r="U199" i="5"/>
  <c r="K199" i="5"/>
  <c r="BE198" i="5"/>
  <c r="AU198" i="5"/>
  <c r="AM198" i="5"/>
  <c r="AC198" i="5"/>
  <c r="U198" i="5"/>
  <c r="K198" i="5"/>
  <c r="BE197" i="5"/>
  <c r="AU197" i="5"/>
  <c r="AM197" i="5"/>
  <c r="AC197" i="5"/>
  <c r="U197" i="5"/>
  <c r="K197" i="5"/>
  <c r="BE196" i="5"/>
  <c r="AU196" i="5"/>
  <c r="AN196" i="5"/>
  <c r="AG196" i="5"/>
  <c r="Z196" i="5"/>
  <c r="R196" i="5"/>
  <c r="K196" i="5"/>
  <c r="BF195" i="5"/>
  <c r="AY195" i="5"/>
  <c r="AR195" i="5"/>
  <c r="AJ195" i="5"/>
  <c r="AC195" i="5"/>
  <c r="V195" i="5"/>
  <c r="O195" i="5"/>
  <c r="H195" i="5"/>
  <c r="BB194" i="5"/>
  <c r="AU194" i="5"/>
  <c r="AN194" i="5"/>
  <c r="AG194" i="5"/>
  <c r="Z194" i="5"/>
  <c r="R194" i="5"/>
  <c r="K194" i="5"/>
  <c r="BF193" i="5"/>
  <c r="AY193" i="5"/>
  <c r="AR193" i="5"/>
  <c r="AJ193" i="5"/>
  <c r="AC193" i="5"/>
  <c r="V193" i="5"/>
  <c r="O193" i="5"/>
  <c r="H193" i="5"/>
  <c r="BB192" i="5"/>
  <c r="AU192" i="5"/>
  <c r="AN192" i="5"/>
  <c r="AG192" i="5"/>
  <c r="Z192" i="5"/>
  <c r="R192" i="5"/>
  <c r="K192" i="5"/>
  <c r="BF191" i="5"/>
  <c r="AY191" i="5"/>
  <c r="AR191" i="5"/>
  <c r="AJ191" i="5"/>
  <c r="AC191" i="5"/>
  <c r="V191" i="5"/>
  <c r="O191" i="5"/>
  <c r="H191" i="5"/>
  <c r="BB190" i="5"/>
  <c r="AU190" i="5"/>
  <c r="AN190" i="5"/>
  <c r="AG190" i="5"/>
  <c r="Z190" i="5"/>
  <c r="R190" i="5"/>
  <c r="K190" i="5"/>
  <c r="BF189" i="5"/>
  <c r="AY189" i="5"/>
  <c r="AR189" i="5"/>
  <c r="AJ189" i="5"/>
  <c r="AC189" i="5"/>
  <c r="V189" i="5"/>
  <c r="O189" i="5"/>
  <c r="H189" i="5"/>
  <c r="BB188" i="5"/>
  <c r="AU188" i="5"/>
  <c r="AN188" i="5"/>
  <c r="AG188" i="5"/>
  <c r="Z188" i="5"/>
  <c r="R188" i="5"/>
  <c r="K188" i="5"/>
  <c r="BF187" i="5"/>
  <c r="AY187" i="5"/>
  <c r="AR187" i="5"/>
  <c r="AJ187" i="5"/>
  <c r="AC187" i="5"/>
  <c r="V187" i="5"/>
  <c r="O187" i="5"/>
  <c r="H187" i="5"/>
  <c r="BB186" i="5"/>
  <c r="AU186" i="5"/>
  <c r="AN186" i="5"/>
  <c r="AG186" i="5"/>
  <c r="AA186" i="5"/>
  <c r="U186" i="5"/>
  <c r="O186" i="5"/>
  <c r="I186" i="5"/>
  <c r="AX239" i="5"/>
  <c r="BA238" i="5"/>
  <c r="AX237" i="5"/>
  <c r="BA236" i="5"/>
  <c r="AQ235" i="5"/>
  <c r="AY234" i="5"/>
  <c r="AX233" i="5"/>
  <c r="BD232" i="5"/>
  <c r="BE231" i="5"/>
  <c r="T231" i="5"/>
  <c r="AA230" i="5"/>
  <c r="AX229" i="5"/>
  <c r="G229" i="5"/>
  <c r="AA228" i="5"/>
  <c r="AS227" i="5"/>
  <c r="N227" i="5"/>
  <c r="Y226" i="5"/>
  <c r="AU225" i="5"/>
  <c r="O225" i="5"/>
  <c r="AQ224" i="5"/>
  <c r="L224" i="5"/>
  <c r="AR223" i="5"/>
  <c r="T223" i="5"/>
  <c r="BA222" i="5"/>
  <c r="X222" i="5"/>
  <c r="BD221" i="5"/>
  <c r="AD221" i="5"/>
  <c r="H221" i="5"/>
  <c r="AG220" i="5"/>
  <c r="L220" i="5"/>
  <c r="AP219" i="5"/>
  <c r="W219" i="5"/>
  <c r="BA218" i="5"/>
  <c r="AI218" i="5"/>
  <c r="M218" i="5"/>
  <c r="AW217" i="5"/>
  <c r="Y217" i="5"/>
  <c r="G217" i="5"/>
  <c r="AO216" i="5"/>
  <c r="W216" i="5"/>
  <c r="BA215" i="5"/>
  <c r="AI215" i="5"/>
  <c r="M215" i="5"/>
  <c r="AW214" i="5"/>
  <c r="Y214" i="5"/>
  <c r="G214" i="5"/>
  <c r="AO213" i="5"/>
  <c r="W213" i="5"/>
  <c r="BA212" i="5"/>
  <c r="AI212" i="5"/>
  <c r="M212" i="5"/>
  <c r="AZ211" i="5"/>
  <c r="AG211" i="5"/>
  <c r="R211" i="5"/>
  <c r="BD210" i="5"/>
  <c r="AR210" i="5"/>
  <c r="AB210" i="5"/>
  <c r="P210" i="5"/>
  <c r="BD209" i="5"/>
  <c r="AR209" i="5"/>
  <c r="AB209" i="5"/>
  <c r="P209" i="5"/>
  <c r="BD208" i="5"/>
  <c r="AR208" i="5"/>
  <c r="AB208" i="5"/>
  <c r="P208" i="5"/>
  <c r="BD207" i="5"/>
  <c r="AR207" i="5"/>
  <c r="AB207" i="5"/>
  <c r="P207" i="5"/>
  <c r="BD206" i="5"/>
  <c r="AR206" i="5"/>
  <c r="AB206" i="5"/>
  <c r="P206" i="5"/>
  <c r="BD205" i="5"/>
  <c r="AR205" i="5"/>
  <c r="AB205" i="5"/>
  <c r="P205" i="5"/>
  <c r="BD204" i="5"/>
  <c r="AR204" i="5"/>
  <c r="AB204" i="5"/>
  <c r="P204" i="5"/>
  <c r="BD203" i="5"/>
  <c r="AR203" i="5"/>
  <c r="AB203" i="5"/>
  <c r="P203" i="5"/>
  <c r="BD202" i="5"/>
  <c r="AR202" i="5"/>
  <c r="AB202" i="5"/>
  <c r="P202" i="5"/>
  <c r="BD201" i="5"/>
  <c r="AR201" i="5"/>
  <c r="AB201" i="5"/>
  <c r="P201" i="5"/>
  <c r="BD200" i="5"/>
  <c r="AR200" i="5"/>
  <c r="AB200" i="5"/>
  <c r="P200" i="5"/>
  <c r="BD199" i="5"/>
  <c r="AR199" i="5"/>
  <c r="AB199" i="5"/>
  <c r="P199" i="5"/>
  <c r="BD198" i="5"/>
  <c r="AR198" i="5"/>
  <c r="AB198" i="5"/>
  <c r="P198" i="5"/>
  <c r="BD197" i="5"/>
  <c r="AR197" i="5"/>
  <c r="AB197" i="5"/>
  <c r="P197" i="5"/>
  <c r="BD196" i="5"/>
  <c r="AR196" i="5"/>
  <c r="AF196" i="5"/>
  <c r="V196" i="5"/>
  <c r="J196" i="5"/>
  <c r="BB195" i="5"/>
  <c r="AP195" i="5"/>
  <c r="AG195" i="5"/>
  <c r="U195" i="5"/>
  <c r="K195" i="5"/>
  <c r="BA194" i="5"/>
  <c r="AR194" i="5"/>
  <c r="AF194" i="5"/>
  <c r="V194" i="5"/>
  <c r="J194" i="5"/>
  <c r="BB193" i="5"/>
  <c r="AP193" i="5"/>
  <c r="AG193" i="5"/>
  <c r="U193" i="5"/>
  <c r="K193" i="5"/>
  <c r="BA192" i="5"/>
  <c r="AR192" i="5"/>
  <c r="AT239" i="5"/>
  <c r="AZ238" i="5"/>
  <c r="AO237" i="5"/>
  <c r="AS236" i="5"/>
  <c r="AO235" i="5"/>
  <c r="AS234" i="5"/>
  <c r="AH233" i="5"/>
  <c r="AS232" i="5"/>
  <c r="BD231" i="5"/>
  <c r="P231" i="5"/>
  <c r="U230" i="5"/>
  <c r="AR229" i="5"/>
  <c r="BE228" i="5"/>
  <c r="Z228" i="5"/>
  <c r="AK227" i="5"/>
  <c r="BE226" i="5"/>
  <c r="U226" i="5"/>
  <c r="AS225" i="5"/>
  <c r="K225" i="5"/>
  <c r="AM224" i="5"/>
  <c r="K224" i="5"/>
  <c r="AQ223" i="5"/>
  <c r="N223" i="5"/>
  <c r="AU222" i="5"/>
  <c r="W222" i="5"/>
  <c r="BC221" i="5"/>
  <c r="Z221" i="5"/>
  <c r="E221" i="5"/>
  <c r="AF220" i="5"/>
  <c r="K220" i="5"/>
  <c r="AJ219" i="5"/>
  <c r="R219" i="5"/>
  <c r="AZ218" i="5"/>
  <c r="AH218" i="5"/>
  <c r="J218" i="5"/>
  <c r="AT217" i="5"/>
  <c r="X217" i="5"/>
  <c r="F217" i="5"/>
  <c r="AJ216" i="5"/>
  <c r="R216" i="5"/>
  <c r="AZ215" i="5"/>
  <c r="AH215" i="5"/>
  <c r="J215" i="5"/>
  <c r="AT214" i="5"/>
  <c r="X214" i="5"/>
  <c r="F214" i="5"/>
  <c r="AJ213" i="5"/>
  <c r="R213" i="5"/>
  <c r="AZ212" i="5"/>
  <c r="AH212" i="5"/>
  <c r="J212" i="5"/>
  <c r="AV211" i="5"/>
  <c r="AE211" i="5"/>
  <c r="Q211" i="5"/>
  <c r="BA210" i="5"/>
  <c r="AO210" i="5"/>
  <c r="AA210" i="5"/>
  <c r="O210" i="5"/>
  <c r="BA209" i="5"/>
  <c r="AO209" i="5"/>
  <c r="AA209" i="5"/>
  <c r="O209" i="5"/>
  <c r="BA208" i="5"/>
  <c r="AO208" i="5"/>
  <c r="AA208" i="5"/>
  <c r="O208" i="5"/>
  <c r="BA207" i="5"/>
  <c r="AO207" i="5"/>
  <c r="AA207" i="5"/>
  <c r="O207" i="5"/>
  <c r="BA206" i="5"/>
  <c r="AO206" i="5"/>
  <c r="AA206" i="5"/>
  <c r="O206" i="5"/>
  <c r="BA205" i="5"/>
  <c r="AO205" i="5"/>
  <c r="AA205" i="5"/>
  <c r="O205" i="5"/>
  <c r="BA204" i="5"/>
  <c r="AO204" i="5"/>
  <c r="AA204" i="5"/>
  <c r="O204" i="5"/>
  <c r="BA203" i="5"/>
  <c r="AO203" i="5"/>
  <c r="AA203" i="5"/>
  <c r="W238" i="5"/>
  <c r="J237" i="5"/>
  <c r="Y235" i="5"/>
  <c r="I234" i="5"/>
  <c r="AB232" i="5"/>
  <c r="U231" i="5"/>
  <c r="N230" i="5"/>
  <c r="W229" i="5"/>
  <c r="L228" i="5"/>
  <c r="O227" i="5"/>
  <c r="L226" i="5"/>
  <c r="W225" i="5"/>
  <c r="Y224" i="5"/>
  <c r="AV223" i="5"/>
  <c r="L223" i="5"/>
  <c r="AF222" i="5"/>
  <c r="AQ221" i="5"/>
  <c r="L221" i="5"/>
  <c r="Y220" i="5"/>
  <c r="AV219" i="5"/>
  <c r="J219" i="5"/>
  <c r="AJ218" i="5"/>
  <c r="F218" i="5"/>
  <c r="AH217" i="5"/>
  <c r="AZ216" i="5"/>
  <c r="X216" i="5"/>
  <c r="AT215" i="5"/>
  <c r="R215" i="5"/>
  <c r="AJ214" i="5"/>
  <c r="J214" i="5"/>
  <c r="AH213" i="5"/>
  <c r="F213" i="5"/>
  <c r="X212" i="5"/>
  <c r="BA211" i="5"/>
  <c r="AA211" i="5"/>
  <c r="E211" i="5"/>
  <c r="AI210" i="5"/>
  <c r="Q210" i="5"/>
  <c r="AY209" i="5"/>
  <c r="AG209" i="5"/>
  <c r="I209" i="5"/>
  <c r="AS208" i="5"/>
  <c r="W208" i="5"/>
  <c r="E208" i="5"/>
  <c r="AI207" i="5"/>
  <c r="Q207" i="5"/>
  <c r="AY206" i="5"/>
  <c r="AG206" i="5"/>
  <c r="I206" i="5"/>
  <c r="AS205" i="5"/>
  <c r="W205" i="5"/>
  <c r="E205" i="5"/>
  <c r="AI204" i="5"/>
  <c r="Q204" i="5"/>
  <c r="AY203" i="5"/>
  <c r="AG203" i="5"/>
  <c r="J203" i="5"/>
  <c r="AY202" i="5"/>
  <c r="AH202" i="5"/>
  <c r="Q202" i="5"/>
  <c r="BA201" i="5"/>
  <c r="AL201" i="5"/>
  <c r="W201" i="5"/>
  <c r="H201" i="5"/>
  <c r="AN239" i="5"/>
  <c r="V238" i="5"/>
  <c r="AF236" i="5"/>
  <c r="K235" i="5"/>
  <c r="AG233" i="5"/>
  <c r="U232" i="5"/>
  <c r="AY230" i="5"/>
  <c r="BE229" i="5"/>
  <c r="BD228" i="5"/>
  <c r="F228" i="5"/>
  <c r="AW226" i="5"/>
  <c r="BE225" i="5"/>
  <c r="G225" i="5"/>
  <c r="X224" i="5"/>
  <c r="AI223" i="5"/>
  <c r="BC222" i="5"/>
  <c r="S222" i="5"/>
  <c r="AP221" i="5"/>
  <c r="BA220" i="5"/>
  <c r="S220" i="5"/>
  <c r="AI219" i="5"/>
  <c r="G219" i="5"/>
  <c r="Y218" i="5"/>
  <c r="BA217" i="5"/>
  <c r="W217" i="5"/>
  <c r="AW216" i="5"/>
  <c r="M216" i="5"/>
  <c r="AO215" i="5"/>
  <c r="G215" i="5"/>
  <c r="AI214" i="5"/>
  <c r="BA213" i="5"/>
  <c r="Y213" i="5"/>
  <c r="AW212" i="5"/>
  <c r="W212" i="5"/>
  <c r="AS211" i="5"/>
  <c r="W211" i="5"/>
  <c r="AZ210" i="5"/>
  <c r="AH210" i="5"/>
  <c r="J210" i="5"/>
  <c r="AT209" i="5"/>
  <c r="Z209" i="5"/>
  <c r="H209" i="5"/>
  <c r="AL208" i="5"/>
  <c r="T208" i="5"/>
  <c r="AZ207" i="5"/>
  <c r="AH207" i="5"/>
  <c r="J207" i="5"/>
  <c r="AT206" i="5"/>
  <c r="Z206" i="5"/>
  <c r="H206" i="5"/>
  <c r="AL205" i="5"/>
  <c r="T205" i="5"/>
  <c r="AZ204" i="5"/>
  <c r="AH204" i="5"/>
  <c r="J204" i="5"/>
  <c r="AT203" i="5"/>
  <c r="Z203" i="5"/>
  <c r="I203" i="5"/>
  <c r="AT202" i="5"/>
  <c r="AG202" i="5"/>
  <c r="O202" i="5"/>
  <c r="AZ201" i="5"/>
  <c r="AI201" i="5"/>
  <c r="T201" i="5"/>
  <c r="E201" i="5"/>
  <c r="AO200" i="5"/>
  <c r="Z200" i="5"/>
  <c r="I200" i="5"/>
  <c r="AT199" i="5"/>
  <c r="AG199" i="5"/>
  <c r="O199" i="5"/>
  <c r="AZ198" i="5"/>
  <c r="AI198" i="5"/>
  <c r="T198" i="5"/>
  <c r="E198" i="5"/>
  <c r="AO197" i="5"/>
  <c r="Z197" i="5"/>
  <c r="I197" i="5"/>
  <c r="AT196" i="5"/>
  <c r="AI196" i="5"/>
  <c r="U196" i="5"/>
  <c r="H196" i="5"/>
  <c r="AV195" i="5"/>
  <c r="AI195" i="5"/>
  <c r="X195" i="5"/>
  <c r="J195" i="5"/>
  <c r="AY194" i="5"/>
  <c r="AL194" i="5"/>
  <c r="X194" i="5"/>
  <c r="N194" i="5"/>
  <c r="BA193" i="5"/>
  <c r="AN193" i="5"/>
  <c r="AA193" i="5"/>
  <c r="N193" i="5"/>
  <c r="BE192" i="5"/>
  <c r="AP192" i="5"/>
  <c r="AD192" i="5"/>
  <c r="U192" i="5"/>
  <c r="I192" i="5"/>
  <c r="BA191" i="5"/>
  <c r="AO191" i="5"/>
  <c r="AF191" i="5"/>
  <c r="T191" i="5"/>
  <c r="J191" i="5"/>
  <c r="AZ190" i="5"/>
  <c r="AP190" i="5"/>
  <c r="AD190" i="5"/>
  <c r="U190" i="5"/>
  <c r="I190" i="5"/>
  <c r="BA189" i="5"/>
  <c r="AO189" i="5"/>
  <c r="AF189" i="5"/>
  <c r="T189" i="5"/>
  <c r="J189" i="5"/>
  <c r="AZ188" i="5"/>
  <c r="AP188" i="5"/>
  <c r="AD188" i="5"/>
  <c r="U188" i="5"/>
  <c r="I188" i="5"/>
  <c r="BA187" i="5"/>
  <c r="AO187" i="5"/>
  <c r="AF187" i="5"/>
  <c r="T187" i="5"/>
  <c r="J187" i="5"/>
  <c r="AZ186" i="5"/>
  <c r="AP186" i="5"/>
  <c r="AE186" i="5"/>
  <c r="W186" i="5"/>
  <c r="M186" i="5"/>
  <c r="E186" i="5"/>
  <c r="AF239" i="5"/>
  <c r="I238" i="5"/>
  <c r="U236" i="5"/>
  <c r="BE234" i="5"/>
  <c r="AF233" i="5"/>
  <c r="T232" i="5"/>
  <c r="AX230" i="5"/>
  <c r="BB229" i="5"/>
  <c r="AV228" i="5"/>
  <c r="BB227" i="5"/>
  <c r="AQ226" i="5"/>
  <c r="AW225" i="5"/>
  <c r="F225" i="5"/>
  <c r="W224" i="5"/>
  <c r="AG223" i="5"/>
  <c r="BB222" i="5"/>
  <c r="O222" i="5"/>
  <c r="AJ221" i="5"/>
  <c r="AU220" i="5"/>
  <c r="O220" i="5"/>
  <c r="AH219" i="5"/>
  <c r="F219" i="5"/>
  <c r="X218" i="5"/>
  <c r="AZ217" i="5"/>
  <c r="R217" i="5"/>
  <c r="AT216" i="5"/>
  <c r="J216" i="5"/>
  <c r="AJ215" i="5"/>
  <c r="F215" i="5"/>
  <c r="AH214" i="5"/>
  <c r="AZ213" i="5"/>
  <c r="X213" i="5"/>
  <c r="AT212" i="5"/>
  <c r="R212" i="5"/>
  <c r="AO211" i="5"/>
  <c r="S211" i="5"/>
  <c r="AY210" i="5"/>
  <c r="AG210" i="5"/>
  <c r="I210" i="5"/>
  <c r="AS209" i="5"/>
  <c r="W209" i="5"/>
  <c r="E209" i="5"/>
  <c r="AI208" i="5"/>
  <c r="Q208" i="5"/>
  <c r="AY207" i="5"/>
  <c r="AG207" i="5"/>
  <c r="I207" i="5"/>
  <c r="AS206" i="5"/>
  <c r="W206" i="5"/>
  <c r="E206" i="5"/>
  <c r="AI205" i="5"/>
  <c r="Q205" i="5"/>
  <c r="AY204" i="5"/>
  <c r="AG204" i="5"/>
  <c r="I204" i="5"/>
  <c r="AS203" i="5"/>
  <c r="W203" i="5"/>
  <c r="H203" i="5"/>
  <c r="AS202" i="5"/>
  <c r="AA202" i="5"/>
  <c r="J202" i="5"/>
  <c r="AY201" i="5"/>
  <c r="AH201" i="5"/>
  <c r="Q201" i="5"/>
  <c r="BA200" i="5"/>
  <c r="AL200" i="5"/>
  <c r="W200" i="5"/>
  <c r="H200" i="5"/>
  <c r="AS199" i="5"/>
  <c r="AA199" i="5"/>
  <c r="J199" i="5"/>
  <c r="AY198" i="5"/>
  <c r="AH198" i="5"/>
  <c r="Q198" i="5"/>
  <c r="BA197" i="5"/>
  <c r="AL197" i="5"/>
  <c r="W197" i="5"/>
  <c r="H197" i="5"/>
  <c r="AS196" i="5"/>
  <c r="AD196" i="5"/>
  <c r="Q196" i="5"/>
  <c r="F196" i="5"/>
  <c r="AU195" i="5"/>
  <c r="AH195" i="5"/>
  <c r="T195" i="5"/>
  <c r="F195" i="5"/>
  <c r="AX194" i="5"/>
  <c r="AJ194" i="5"/>
  <c r="W194" i="5"/>
  <c r="I194" i="5"/>
  <c r="AX193" i="5"/>
  <c r="AM193" i="5"/>
  <c r="Z193" i="5"/>
  <c r="L193" i="5"/>
  <c r="AZ192" i="5"/>
  <c r="AM192" i="5"/>
  <c r="AC192" i="5"/>
  <c r="Q192" i="5"/>
  <c r="H192" i="5"/>
  <c r="AX191" i="5"/>
  <c r="AN191" i="5"/>
  <c r="AB191" i="5"/>
  <c r="R191" i="5"/>
  <c r="F191" i="5"/>
  <c r="AY190" i="5"/>
  <c r="AM190" i="5"/>
  <c r="AC190" i="5"/>
  <c r="Q190" i="5"/>
  <c r="H190" i="5"/>
  <c r="AX189" i="5"/>
  <c r="AN189" i="5"/>
  <c r="AB189" i="5"/>
  <c r="R189" i="5"/>
  <c r="F189" i="5"/>
  <c r="AY188" i="5"/>
  <c r="AM188" i="5"/>
  <c r="AC188" i="5"/>
  <c r="Q188" i="5"/>
  <c r="H188" i="5"/>
  <c r="AX187" i="5"/>
  <c r="AN187" i="5"/>
  <c r="AB187" i="5"/>
  <c r="R187" i="5"/>
  <c r="F187" i="5"/>
  <c r="AY186" i="5"/>
  <c r="AM186" i="5"/>
  <c r="AD186" i="5"/>
  <c r="AD240" i="5"/>
  <c r="T186" i="5"/>
  <c r="L186" i="5"/>
  <c r="K237" i="5"/>
  <c r="Q234" i="5"/>
  <c r="AF231" i="5"/>
  <c r="X229" i="5"/>
  <c r="Q227" i="5"/>
  <c r="AD225" i="5"/>
  <c r="AY223" i="5"/>
  <c r="AG222" i="5"/>
  <c r="M221" i="5"/>
  <c r="AY219" i="5"/>
  <c r="AO218" i="5"/>
  <c r="AI217" i="5"/>
  <c r="Y216" i="5"/>
  <c r="W215" i="5"/>
  <c r="M214" i="5"/>
  <c r="G213" i="5"/>
  <c r="BB211" i="5"/>
  <c r="I211" i="5"/>
  <c r="T210" i="5"/>
  <c r="AH209" i="5"/>
  <c r="AT208" i="5"/>
  <c r="H208" i="5"/>
  <c r="T207" i="5"/>
  <c r="AH206" i="5"/>
  <c r="AT205" i="5"/>
  <c r="H205" i="5"/>
  <c r="T204" i="5"/>
  <c r="AH203" i="5"/>
  <c r="AZ202" i="5"/>
  <c r="T202" i="5"/>
  <c r="AO201" i="5"/>
  <c r="I201" i="5"/>
  <c r="AH200" i="5"/>
  <c r="J200" i="5"/>
  <c r="AL199" i="5"/>
  <c r="Q199" i="5"/>
  <c r="AS198" i="5"/>
  <c r="W198" i="5"/>
  <c r="AY197" i="5"/>
  <c r="AA197" i="5"/>
  <c r="BA196" i="5"/>
  <c r="AJ196" i="5"/>
  <c r="O196" i="5"/>
  <c r="AX195" i="5"/>
  <c r="AB195" i="5"/>
  <c r="L195" i="5"/>
  <c r="AS194" i="5"/>
  <c r="AB194" i="5"/>
  <c r="F194" i="5"/>
  <c r="AO193" i="5"/>
  <c r="T193" i="5"/>
  <c r="BF192" i="5"/>
  <c r="AJ192" i="5"/>
  <c r="V192" i="5"/>
  <c r="BE191" i="5"/>
  <c r="AP191" i="5"/>
  <c r="Z191" i="5"/>
  <c r="K191" i="5"/>
  <c r="AT190" i="5"/>
  <c r="AF190" i="5"/>
  <c r="O190" i="5"/>
  <c r="BB189" i="5"/>
  <c r="AI189" i="5"/>
  <c r="U189" i="5"/>
  <c r="BF188" i="5"/>
  <c r="AR188" i="5"/>
  <c r="X188" i="5"/>
  <c r="J188" i="5"/>
  <c r="AU187" i="5"/>
  <c r="AG187" i="5"/>
  <c r="N187" i="5"/>
  <c r="BA186" i="5"/>
  <c r="AJ186" i="5"/>
  <c r="X186" i="5"/>
  <c r="H186" i="5"/>
  <c r="S239" i="5"/>
  <c r="Q236" i="5"/>
  <c r="G233" i="5"/>
  <c r="AW230" i="5"/>
  <c r="AM228" i="5"/>
  <c r="AM226" i="5"/>
  <c r="AW224" i="5"/>
  <c r="AD223" i="5"/>
  <c r="I222" i="5"/>
  <c r="AS220" i="5"/>
  <c r="Y219" i="5"/>
  <c r="W218" i="5"/>
  <c r="M217" i="5"/>
  <c r="G216" i="5"/>
  <c r="BA214" i="5"/>
  <c r="AW213" i="5"/>
  <c r="AO212" i="5"/>
  <c r="AN211" i="5"/>
  <c r="AT210" i="5"/>
  <c r="H210" i="5"/>
  <c r="T209" i="5"/>
  <c r="AH208" i="5"/>
  <c r="AT207" i="5"/>
  <c r="H207" i="5"/>
  <c r="T206" i="5"/>
  <c r="AH205" i="5"/>
  <c r="AT204" i="5"/>
  <c r="H204" i="5"/>
  <c r="T203" i="5"/>
  <c r="AO202" i="5"/>
  <c r="I202" i="5"/>
  <c r="AG201" i="5"/>
  <c r="AZ200" i="5"/>
  <c r="AG200" i="5"/>
  <c r="E200" i="5"/>
  <c r="AI199" i="5"/>
  <c r="I199" i="5"/>
  <c r="AO198" i="5"/>
  <c r="O198" i="5"/>
  <c r="AT197" i="5"/>
  <c r="T197" i="5"/>
  <c r="AZ196" i="5"/>
  <c r="AC196" i="5"/>
  <c r="N196" i="5"/>
  <c r="AT195" i="5"/>
  <c r="AA195" i="5"/>
  <c r="E195" i="5"/>
  <c r="AP194" i="5"/>
  <c r="U194" i="5"/>
  <c r="BE193" i="5"/>
  <c r="AI193" i="5"/>
  <c r="R193" i="5"/>
  <c r="AY192" i="5"/>
  <c r="AI192" i="5"/>
  <c r="P192" i="5"/>
  <c r="BD191" i="5"/>
  <c r="AM191" i="5"/>
  <c r="X191" i="5"/>
  <c r="E191" i="5"/>
  <c r="AS190" i="5"/>
  <c r="AB190" i="5"/>
  <c r="N190" i="5"/>
  <c r="AV189" i="5"/>
  <c r="AH189" i="5"/>
  <c r="Q189" i="5"/>
  <c r="BE188" i="5"/>
  <c r="AL188" i="5"/>
  <c r="W188" i="5"/>
  <c r="F188" i="5"/>
  <c r="AT187" i="5"/>
  <c r="AA187" i="5"/>
  <c r="L187" i="5"/>
  <c r="AX186" i="5"/>
  <c r="AX240" i="5"/>
  <c r="AI186" i="5"/>
  <c r="S186" i="5"/>
  <c r="G186" i="5"/>
  <c r="BE238" i="5"/>
  <c r="N236" i="5"/>
  <c r="BE232" i="5"/>
  <c r="AJ230" i="5"/>
  <c r="AG228" i="5"/>
  <c r="AJ226" i="5"/>
  <c r="AV224" i="5"/>
  <c r="Z223" i="5"/>
  <c r="BE221" i="5"/>
  <c r="AR220" i="5"/>
  <c r="X219" i="5"/>
  <c r="R218" i="5"/>
  <c r="J217" i="5"/>
  <c r="F216" i="5"/>
  <c r="AZ214" i="5"/>
  <c r="AT213" i="5"/>
  <c r="AJ212" i="5"/>
  <c r="AM211" i="5"/>
  <c r="AS210" i="5"/>
  <c r="E210" i="5"/>
  <c r="Q209" i="5"/>
  <c r="AG208" i="5"/>
  <c r="AS207" i="5"/>
  <c r="E207" i="5"/>
  <c r="Q206" i="5"/>
  <c r="AG205" i="5"/>
  <c r="AS204" i="5"/>
  <c r="E204" i="5"/>
  <c r="Q203" i="5"/>
  <c r="AL202" i="5"/>
  <c r="H202" i="5"/>
  <c r="AA201" i="5"/>
  <c r="AY200" i="5"/>
  <c r="AA200" i="5"/>
  <c r="BA199" i="5"/>
  <c r="AH199" i="5"/>
  <c r="H199" i="5"/>
  <c r="AL198" i="5"/>
  <c r="J198" i="5"/>
  <c r="AS197" i="5"/>
  <c r="Q197" i="5"/>
  <c r="AY196" i="5"/>
  <c r="AB196" i="5"/>
  <c r="I196" i="5"/>
  <c r="AO195" i="5"/>
  <c r="Z195" i="5"/>
  <c r="BF194" i="5"/>
  <c r="AM194" i="5"/>
  <c r="Q194" i="5"/>
  <c r="BD193" i="5"/>
  <c r="AH193" i="5"/>
  <c r="Q193" i="5"/>
  <c r="AX192" i="5"/>
  <c r="AF192" i="5"/>
  <c r="O192" i="5"/>
  <c r="BB191" i="5"/>
  <c r="AI191" i="5"/>
  <c r="U191" i="5"/>
  <c r="BF190" i="5"/>
  <c r="AR190" i="5"/>
  <c r="X190" i="5"/>
  <c r="J190" i="5"/>
  <c r="AU189" i="5"/>
  <c r="AG189" i="5"/>
  <c r="N189" i="5"/>
  <c r="BA188" i="5"/>
  <c r="AJ188" i="5"/>
  <c r="V188" i="5"/>
  <c r="BE187" i="5"/>
  <c r="AP187" i="5"/>
  <c r="Z187" i="5"/>
  <c r="K187" i="5"/>
  <c r="AT186" i="5"/>
  <c r="AF186" i="5"/>
  <c r="R186" i="5"/>
  <c r="R240" i="5"/>
  <c r="F186" i="5"/>
  <c r="AC238" i="5"/>
  <c r="AN235" i="5"/>
  <c r="AI232" i="5"/>
  <c r="R230" i="5"/>
  <c r="M228" i="5"/>
  <c r="R226" i="5"/>
  <c r="AF224" i="5"/>
  <c r="M223" i="5"/>
  <c r="AR221" i="5"/>
  <c r="AE220" i="5"/>
  <c r="M219" i="5"/>
  <c r="G218" i="5"/>
  <c r="BA216" i="5"/>
  <c r="AW215" i="5"/>
  <c r="AO214" i="5"/>
  <c r="AI213" i="5"/>
  <c r="Y212" i="5"/>
  <c r="AD211" i="5"/>
  <c r="AL210" i="5"/>
  <c r="AZ209" i="5"/>
  <c r="J209" i="5"/>
  <c r="Z208" i="5"/>
  <c r="AL207" i="5"/>
  <c r="AZ206" i="5"/>
  <c r="J206" i="5"/>
  <c r="Z205" i="5"/>
  <c r="AL204" i="5"/>
  <c r="AZ203" i="5"/>
  <c r="O203" i="5"/>
  <c r="AI202" i="5"/>
  <c r="E202" i="5"/>
  <c r="Z201" i="5"/>
  <c r="AT200" i="5"/>
  <c r="T200" i="5"/>
  <c r="AZ199" i="5"/>
  <c r="Z199" i="5"/>
  <c r="E199" i="5"/>
  <c r="AG198" i="5"/>
  <c r="I198" i="5"/>
  <c r="AI197" i="5"/>
  <c r="O197" i="5"/>
  <c r="AP196" i="5"/>
  <c r="X196" i="5"/>
  <c r="BE195" i="5"/>
  <c r="AN195" i="5"/>
  <c r="R195" i="5"/>
  <c r="BE194" i="5"/>
  <c r="AI194" i="5"/>
  <c r="P194" i="5"/>
  <c r="AV193" i="5"/>
  <c r="AF193" i="5"/>
  <c r="J193" i="5"/>
  <c r="AT192" i="5"/>
  <c r="AB192" i="5"/>
  <c r="N192" i="5"/>
  <c r="AV191" i="5"/>
  <c r="AH191" i="5"/>
  <c r="Q191" i="5"/>
  <c r="BE190" i="5"/>
  <c r="AL190" i="5"/>
  <c r="W190" i="5"/>
  <c r="F190" i="5"/>
  <c r="AT189" i="5"/>
  <c r="AA189" i="5"/>
  <c r="L189" i="5"/>
  <c r="AX188" i="5"/>
  <c r="AI188" i="5"/>
  <c r="P188" i="5"/>
  <c r="BD187" i="5"/>
  <c r="AM187" i="5"/>
  <c r="X187" i="5"/>
  <c r="E187" i="5"/>
  <c r="AS186" i="5"/>
  <c r="AC186" i="5"/>
  <c r="Q186" i="5"/>
  <c r="AO231" i="5"/>
  <c r="AE225" i="5"/>
  <c r="U221" i="5"/>
  <c r="AJ217" i="5"/>
  <c r="R214" i="5"/>
  <c r="J211" i="5"/>
  <c r="AY208" i="5"/>
  <c r="AI206" i="5"/>
  <c r="W204" i="5"/>
  <c r="W202" i="5"/>
  <c r="AI200" i="5"/>
  <c r="T199" i="5"/>
  <c r="AZ197" i="5"/>
  <c r="AL196" i="5"/>
  <c r="AF195" i="5"/>
  <c r="AC194" i="5"/>
  <c r="X193" i="5"/>
  <c r="W192" i="5"/>
  <c r="AA191" i="5"/>
  <c r="AI190" i="5"/>
  <c r="AM189" i="5"/>
  <c r="AS188" i="5"/>
  <c r="AV187" i="5"/>
  <c r="BE186" i="5"/>
  <c r="K186" i="5"/>
  <c r="AG237" i="5"/>
  <c r="AJ229" i="5"/>
  <c r="I224" i="5"/>
  <c r="BD219" i="5"/>
  <c r="AI216" i="5"/>
  <c r="M213" i="5"/>
  <c r="Z210" i="5"/>
  <c r="J208" i="5"/>
  <c r="AZ205" i="5"/>
  <c r="AL203" i="5"/>
  <c r="AT201" i="5"/>
  <c r="Q200" i="5"/>
  <c r="BA198" i="5"/>
  <c r="AH197" i="5"/>
  <c r="W196" i="5"/>
  <c r="Q195" i="5"/>
  <c r="O194" i="5"/>
  <c r="F193" i="5"/>
  <c r="J192" i="5"/>
  <c r="N191" i="5"/>
  <c r="V190" i="5"/>
  <c r="Z189" i="5"/>
  <c r="AF188" i="5"/>
  <c r="AI187" i="5"/>
  <c r="AR186" i="5"/>
  <c r="AR240" i="5"/>
  <c r="AF237" i="5"/>
  <c r="Y229" i="5"/>
  <c r="BE223" i="5"/>
  <c r="BC219" i="5"/>
  <c r="AH216" i="5"/>
  <c r="J213" i="5"/>
  <c r="W210" i="5"/>
  <c r="I208" i="5"/>
  <c r="AY205" i="5"/>
  <c r="AI203" i="5"/>
  <c r="AS201" i="5"/>
  <c r="O200" i="5"/>
  <c r="AT198" i="5"/>
  <c r="AG197" i="5"/>
  <c r="P196" i="5"/>
  <c r="N195" i="5"/>
  <c r="H194" i="5"/>
  <c r="E193" i="5"/>
  <c r="F192" i="5"/>
  <c r="L191" i="5"/>
  <c r="P190" i="5"/>
  <c r="X189" i="5"/>
  <c r="AB188" i="5"/>
  <c r="AH187" i="5"/>
  <c r="AL186" i="5"/>
  <c r="AC234" i="5"/>
  <c r="AJ227" i="5"/>
  <c r="AO222" i="5"/>
  <c r="AW218" i="5"/>
  <c r="Y215" i="5"/>
  <c r="G212" i="5"/>
  <c r="AL209" i="5"/>
  <c r="Z207" i="5"/>
  <c r="J205" i="5"/>
  <c r="E203" i="5"/>
  <c r="O201" i="5"/>
  <c r="AY199" i="5"/>
  <c r="AA198" i="5"/>
  <c r="J197" i="5"/>
  <c r="BD195" i="5"/>
  <c r="AZ194" i="5"/>
  <c r="AU193" i="5"/>
  <c r="AS192" i="5"/>
  <c r="AU191" i="5"/>
  <c r="BA190" i="5"/>
  <c r="BE189" i="5"/>
  <c r="K189" i="5"/>
  <c r="O188" i="5"/>
  <c r="U187" i="5"/>
  <c r="Z186" i="5"/>
  <c r="W221" i="5"/>
  <c r="K211" i="5"/>
  <c r="Z204" i="5"/>
  <c r="W199" i="5"/>
  <c r="AM195" i="5"/>
  <c r="X192" i="5"/>
  <c r="AP189" i="5"/>
  <c r="BF186" i="5"/>
  <c r="W234" i="5"/>
  <c r="AT218" i="5"/>
  <c r="AI209" i="5"/>
  <c r="BA202" i="5"/>
  <c r="Z198" i="5"/>
  <c r="AT194" i="5"/>
  <c r="AT191" i="5"/>
  <c r="E189" i="5"/>
  <c r="Y186" i="5"/>
  <c r="AW231" i="5"/>
  <c r="AO217" i="5"/>
  <c r="AZ208" i="5"/>
  <c r="Z202" i="5"/>
  <c r="H198" i="5"/>
  <c r="AD194" i="5"/>
  <c r="AG191" i="5"/>
  <c r="AT188" i="5"/>
  <c r="N186" i="5"/>
  <c r="AF227" i="5"/>
  <c r="X215" i="5"/>
  <c r="W207" i="5"/>
  <c r="J201" i="5"/>
  <c r="E197" i="5"/>
  <c r="AT193" i="5"/>
  <c r="AX190" i="5"/>
  <c r="N188" i="5"/>
  <c r="I205" i="5"/>
  <c r="AL192" i="5"/>
  <c r="AF225" i="5"/>
  <c r="AS200" i="5"/>
  <c r="AJ190" i="5"/>
  <c r="AK222" i="5"/>
  <c r="AO199" i="5"/>
  <c r="BD189" i="5"/>
  <c r="W214" i="5"/>
  <c r="AM196" i="5"/>
  <c r="BB187" i="5"/>
  <c r="F212" i="5"/>
  <c r="Q187" i="5"/>
  <c r="AL206" i="5"/>
  <c r="AB193" i="5"/>
  <c r="BA195" i="5"/>
  <c r="K240" i="5"/>
  <c r="AF240" i="5"/>
  <c r="H240" i="5"/>
  <c r="AM240" i="5"/>
  <c r="E240" i="5"/>
  <c r="AA240" i="5"/>
  <c r="P240" i="5"/>
  <c r="BD240" i="5"/>
  <c r="AW240" i="5"/>
  <c r="AZ240" i="5"/>
  <c r="U240" i="5"/>
  <c r="J240" i="5"/>
  <c r="AV240" i="5"/>
  <c r="AQ240" i="5"/>
  <c r="N240" i="5"/>
  <c r="BF240" i="5"/>
  <c r="BE240" i="5"/>
  <c r="Q240" i="5"/>
  <c r="AT240" i="5"/>
  <c r="X240" i="5"/>
  <c r="AY240" i="5"/>
  <c r="M240" i="5"/>
  <c r="AG240" i="5"/>
  <c r="V240" i="5"/>
  <c r="BC240" i="5"/>
  <c r="AC240" i="5"/>
  <c r="G240" i="5"/>
  <c r="AJ240" i="5"/>
  <c r="W240" i="5"/>
  <c r="AN240" i="5"/>
  <c r="AB240" i="5"/>
  <c r="Z240" i="5"/>
  <c r="AS240" i="5"/>
  <c r="S240" i="5"/>
  <c r="BA240" i="5"/>
  <c r="L240" i="5"/>
  <c r="AE240" i="5"/>
  <c r="I240" i="5"/>
  <c r="AU240" i="5"/>
  <c r="AH240" i="5"/>
  <c r="Y240" i="5"/>
  <c r="AL240" i="5"/>
  <c r="F240" i="5"/>
  <c r="AI240" i="5"/>
  <c r="T240" i="5"/>
  <c r="AP240" i="5"/>
  <c r="O240" i="5"/>
  <c r="BB240" i="5"/>
  <c r="AO240" i="5"/>
  <c r="E247" i="5"/>
  <c r="E248" i="5"/>
  <c r="AK240" i="5"/>
  <c r="G7" i="6"/>
  <c r="F10" i="6"/>
  <c r="H7" i="6"/>
  <c r="G10" i="6"/>
  <c r="B51" i="1"/>
  <c r="I7" i="6"/>
  <c r="H10" i="6"/>
  <c r="D74" i="1"/>
  <c r="E74" i="1"/>
  <c r="F74" i="1"/>
  <c r="G74" i="1"/>
  <c r="H74" i="1"/>
  <c r="I74" i="1"/>
  <c r="J74" i="1"/>
  <c r="K74" i="1"/>
  <c r="L74" i="1"/>
  <c r="M74" i="1"/>
  <c r="N74" i="1"/>
  <c r="O74" i="1"/>
  <c r="P74" i="1"/>
  <c r="B63" i="1"/>
  <c r="C75" i="1"/>
  <c r="D75" i="1"/>
  <c r="E75" i="1"/>
  <c r="P76" i="1"/>
  <c r="P77" i="1"/>
  <c r="O76" i="1"/>
  <c r="O77" i="1"/>
  <c r="C76" i="1"/>
  <c r="C77" i="1"/>
  <c r="C78" i="1"/>
  <c r="C79" i="1"/>
  <c r="C11" i="6"/>
  <c r="C14" i="6" s="1"/>
  <c r="C15" i="6" s="1"/>
  <c r="M76" i="1"/>
  <c r="M77" i="1"/>
  <c r="N76" i="1"/>
  <c r="N77" i="1"/>
  <c r="J7" i="6"/>
  <c r="I10" i="6"/>
  <c r="K76" i="1"/>
  <c r="K77" i="1"/>
  <c r="F76" i="1"/>
  <c r="F77" i="1"/>
  <c r="L76" i="1"/>
  <c r="L77" i="1"/>
  <c r="G76" i="1"/>
  <c r="G77" i="1"/>
  <c r="H76" i="1"/>
  <c r="H77" i="1"/>
  <c r="I76" i="1"/>
  <c r="I77" i="1"/>
  <c r="J76" i="1"/>
  <c r="J77" i="1"/>
  <c r="D76" i="1"/>
  <c r="D77" i="1"/>
  <c r="E76" i="1"/>
  <c r="E77" i="1"/>
  <c r="K7" i="6"/>
  <c r="J10" i="6"/>
  <c r="D78" i="1"/>
  <c r="D79" i="1"/>
  <c r="A86" i="1"/>
  <c r="B86" i="1"/>
  <c r="D11" i="6"/>
  <c r="D14" i="6" s="1"/>
  <c r="D15" i="6" s="1"/>
  <c r="B11" i="6"/>
  <c r="B14" i="6"/>
  <c r="L7" i="6"/>
  <c r="K10" i="6"/>
  <c r="M7" i="6"/>
  <c r="L10" i="6"/>
  <c r="N7" i="6"/>
  <c r="M10" i="6"/>
  <c r="O7" i="6"/>
  <c r="N10" i="6"/>
  <c r="P7" i="6"/>
  <c r="O10" i="6"/>
  <c r="Q7" i="6"/>
  <c r="P10" i="6"/>
  <c r="R7" i="6"/>
  <c r="Q10" i="6"/>
  <c r="S7" i="6"/>
  <c r="R10" i="6"/>
  <c r="T7" i="6"/>
  <c r="S10" i="6"/>
  <c r="U7" i="6"/>
  <c r="U10" i="6"/>
  <c r="T10" i="6"/>
  <c r="V7" i="6"/>
  <c r="W7" i="6"/>
  <c r="V10" i="6"/>
  <c r="X7" i="6"/>
  <c r="W10" i="6"/>
  <c r="Y7" i="6"/>
  <c r="X10" i="6"/>
  <c r="Z7" i="6"/>
  <c r="Y10" i="6"/>
  <c r="AA7" i="6"/>
  <c r="Z10" i="6"/>
  <c r="AB7" i="6"/>
  <c r="AA10" i="6"/>
  <c r="AC7" i="6"/>
  <c r="AC10" i="6"/>
  <c r="AB10" i="6"/>
  <c r="AD7" i="6"/>
  <c r="AE7" i="6"/>
  <c r="AD10" i="6"/>
  <c r="AF7" i="6"/>
  <c r="AG7" i="6"/>
  <c r="AE10" i="6"/>
  <c r="AH7" i="6"/>
  <c r="AG10" i="6"/>
  <c r="AF10" i="6"/>
  <c r="AI7" i="6"/>
  <c r="AH10" i="6"/>
  <c r="AJ7" i="6"/>
  <c r="AI10" i="6"/>
  <c r="AJ10" i="6"/>
  <c r="AL7" i="6"/>
  <c r="AL10" i="6"/>
  <c r="AM7" i="6"/>
  <c r="AM10" i="6"/>
  <c r="AK7" i="6"/>
  <c r="AK10" i="6"/>
  <c r="B7" i="16"/>
  <c r="B10" i="16"/>
  <c r="E15" i="16"/>
  <c r="F11" i="6" l="1"/>
  <c r="F14" i="6" s="1"/>
  <c r="F15" i="6" s="1"/>
  <c r="D86" i="1"/>
  <c r="H73" i="1"/>
  <c r="H78" i="1" s="1"/>
  <c r="H79" i="1" s="1"/>
  <c r="I71" i="1"/>
  <c r="G73" i="1"/>
  <c r="G78" i="1" s="1"/>
  <c r="G79" i="1" s="1"/>
  <c r="C86" i="1"/>
  <c r="E11" i="6"/>
  <c r="F86" i="1" l="1"/>
  <c r="H11" i="6"/>
  <c r="H14" i="6" s="1"/>
  <c r="H15" i="6" s="1"/>
  <c r="E86" i="1"/>
  <c r="G11" i="6"/>
  <c r="G14" i="6" s="1"/>
  <c r="G15" i="6" s="1"/>
  <c r="I73" i="1"/>
  <c r="I78" i="1" s="1"/>
  <c r="I79" i="1" s="1"/>
  <c r="J71" i="1"/>
  <c r="E14" i="6"/>
  <c r="E15" i="6" s="1"/>
  <c r="J73" i="1" l="1"/>
  <c r="J78" i="1" s="1"/>
  <c r="J79" i="1" s="1"/>
  <c r="K71" i="1"/>
  <c r="G86" i="1"/>
  <c r="I11" i="6"/>
  <c r="I14" i="6" s="1"/>
  <c r="I15" i="6" s="1"/>
  <c r="J11" i="6" l="1"/>
  <c r="H86" i="1"/>
  <c r="L71" i="1"/>
  <c r="K73" i="1"/>
  <c r="K78" i="1" s="1"/>
  <c r="K79" i="1" s="1"/>
  <c r="I86" i="1" l="1"/>
  <c r="K11" i="6"/>
  <c r="L73" i="1"/>
  <c r="L78" i="1" s="1"/>
  <c r="L79" i="1" s="1"/>
  <c r="J86" i="1" s="1"/>
  <c r="M71" i="1"/>
  <c r="J14" i="6"/>
  <c r="J15" i="6" s="1"/>
  <c r="L11" i="6" l="1"/>
  <c r="K14" i="6"/>
  <c r="K15" i="6" s="1"/>
  <c r="N71" i="1"/>
  <c r="M73" i="1"/>
  <c r="M78" i="1" s="1"/>
  <c r="M79" i="1" s="1"/>
  <c r="L14" i="6" l="1"/>
  <c r="L15" i="6" s="1"/>
  <c r="M11" i="6"/>
  <c r="O71" i="1"/>
  <c r="N73" i="1"/>
  <c r="N78" i="1" s="1"/>
  <c r="N79" i="1" s="1"/>
  <c r="P71" i="1" l="1"/>
  <c r="P73" i="1" s="1"/>
  <c r="P78" i="1" s="1"/>
  <c r="P79" i="1" s="1"/>
  <c r="AJ11" i="6" s="1"/>
  <c r="AJ14" i="6" s="1"/>
  <c r="AJ15" i="6" s="1"/>
  <c r="O73" i="1"/>
  <c r="O78" i="1" s="1"/>
  <c r="O79" i="1" s="1"/>
  <c r="M14" i="6"/>
  <c r="M15" i="6" s="1"/>
  <c r="N11" i="6"/>
  <c r="N14" i="6" l="1"/>
  <c r="N15" i="6" s="1"/>
  <c r="O11" i="6"/>
  <c r="P11" i="6" l="1"/>
  <c r="O14" i="6"/>
  <c r="O15" i="6" s="1"/>
  <c r="Q11" i="6" l="1"/>
  <c r="P14" i="6"/>
  <c r="P15" i="6" s="1"/>
  <c r="R11" i="6" l="1"/>
  <c r="Q14" i="6"/>
  <c r="Q15" i="6" s="1"/>
  <c r="R14" i="6" l="1"/>
  <c r="R15" i="6" s="1"/>
  <c r="S11" i="6"/>
  <c r="T11" i="6" l="1"/>
  <c r="S14" i="6"/>
  <c r="S15" i="6" s="1"/>
  <c r="T14" i="6" l="1"/>
  <c r="T15" i="6" s="1"/>
  <c r="U11" i="6"/>
  <c r="V11" i="6" l="1"/>
  <c r="U14" i="6"/>
  <c r="U15" i="6" s="1"/>
  <c r="W11" i="6" l="1"/>
  <c r="V14" i="6"/>
  <c r="V15" i="6" s="1"/>
  <c r="X11" i="6" l="1"/>
  <c r="W14" i="6"/>
  <c r="W15" i="6" s="1"/>
  <c r="X14" i="6" l="1"/>
  <c r="X15" i="6" s="1"/>
  <c r="Y11" i="6"/>
  <c r="Z11" i="6" l="1"/>
  <c r="Y14" i="6"/>
  <c r="Y15" i="6" s="1"/>
  <c r="Z14" i="6" l="1"/>
  <c r="Z15" i="6" s="1"/>
  <c r="AA11" i="6"/>
  <c r="AB11" i="6" l="1"/>
  <c r="AA14" i="6"/>
  <c r="AA15" i="6" s="1"/>
  <c r="AC11" i="6" l="1"/>
  <c r="AB14" i="6"/>
  <c r="AB15" i="6" s="1"/>
  <c r="AD11" i="6" l="1"/>
  <c r="AC14" i="6"/>
  <c r="AC15" i="6" s="1"/>
  <c r="AD14" i="6" l="1"/>
  <c r="AD15" i="6" s="1"/>
  <c r="AE11" i="6"/>
  <c r="AF11" i="6" l="1"/>
  <c r="AE14" i="6"/>
  <c r="AE15" i="6" s="1"/>
  <c r="AF14" i="6" l="1"/>
  <c r="AF15" i="6" s="1"/>
  <c r="AG11" i="6"/>
  <c r="AH11" i="6" l="1"/>
  <c r="AG14" i="6"/>
  <c r="AG15" i="6" s="1"/>
  <c r="AH14" i="6" l="1"/>
  <c r="AH15" i="6" s="1"/>
  <c r="AI11" i="6"/>
  <c r="AI14" i="6" l="1"/>
  <c r="AI15" i="6" s="1"/>
  <c r="AK11" i="6"/>
  <c r="AL11" i="6"/>
  <c r="AL14" i="6" s="1"/>
  <c r="AM11" i="6"/>
  <c r="AM14" i="6" s="1"/>
  <c r="AL15" i="6" l="1"/>
  <c r="AM20" i="6" s="1"/>
  <c r="AL16" i="6"/>
  <c r="AN20" i="6" s="1"/>
  <c r="AM15" i="6"/>
  <c r="AM21" i="6" s="1"/>
  <c r="AM16" i="6"/>
  <c r="AN21" i="6" s="1"/>
  <c r="B18" i="16"/>
  <c r="B21" i="16" s="1"/>
  <c r="E16" i="16" s="1"/>
  <c r="AK14" i="6"/>
  <c r="AP32" i="6" l="1"/>
  <c r="AL26" i="6"/>
  <c r="AO35" i="6"/>
  <c r="AM28" i="6"/>
  <c r="AN32" i="6"/>
  <c r="AP25" i="6"/>
  <c r="AN24" i="6"/>
  <c r="AQ33" i="6"/>
  <c r="AO32" i="6"/>
  <c r="AQ25" i="6"/>
  <c r="AL24" i="6"/>
  <c r="AL34" i="6"/>
  <c r="AQ27" i="6"/>
  <c r="AQ29" i="6"/>
  <c r="AP33" i="6"/>
  <c r="AQ32" i="6"/>
  <c r="AQ24" i="6"/>
  <c r="AN34" i="6"/>
  <c r="AN26" i="6"/>
  <c r="AO34" i="6"/>
  <c r="AP36" i="6"/>
  <c r="AM37" i="6"/>
  <c r="AM24" i="6"/>
  <c r="AL33" i="6"/>
  <c r="AL35" i="6"/>
  <c r="AQ35" i="6"/>
  <c r="AL28" i="6"/>
  <c r="AQ37" i="6"/>
  <c r="AL37" i="6"/>
  <c r="AO28" i="6"/>
  <c r="AK15" i="6"/>
  <c r="AM19" i="6" s="1"/>
  <c r="AQ36" i="6"/>
  <c r="AN37" i="6"/>
  <c r="AP37" i="6"/>
  <c r="AO26" i="6"/>
  <c r="AM26" i="6"/>
  <c r="AM32" i="6"/>
  <c r="AO24" i="6"/>
  <c r="AO29" i="6"/>
  <c r="AQ26" i="6"/>
  <c r="AP24" i="6"/>
  <c r="AM34" i="6"/>
  <c r="AL27" i="6"/>
  <c r="AL29" i="6"/>
  <c r="AP34" i="6"/>
  <c r="AP26" i="6"/>
  <c r="AQ34" i="6"/>
  <c r="AM33" i="6"/>
  <c r="AN27" i="6"/>
  <c r="AM36" i="6"/>
  <c r="AK16" i="6"/>
  <c r="AN19" i="6" s="1"/>
  <c r="AO36" i="6"/>
  <c r="AP27" i="6"/>
  <c r="AO27" i="6"/>
  <c r="AM35" i="6"/>
  <c r="AM27" i="6"/>
  <c r="AN29" i="6"/>
  <c r="AN35" i="6"/>
  <c r="AL25" i="6"/>
  <c r="AP35" i="6"/>
  <c r="AN28" i="6"/>
  <c r="AL32" i="6"/>
  <c r="AN33" i="6"/>
  <c r="AP28" i="6"/>
  <c r="AN25" i="6"/>
  <c r="AO33" i="6"/>
  <c r="AO25" i="6"/>
  <c r="AP29" i="6"/>
  <c r="AM25" i="6"/>
  <c r="AN36" i="6"/>
  <c r="AQ28" i="6"/>
  <c r="AM29" i="6"/>
  <c r="AO37" i="6"/>
  <c r="AL36" i="6"/>
</calcChain>
</file>

<file path=xl/sharedStrings.xml><?xml version="1.0" encoding="utf-8"?>
<sst xmlns="http://schemas.openxmlformats.org/spreadsheetml/2006/main" count="86091" uniqueCount="2394">
  <si>
    <t xml:space="preserve">IMPACTO </t>
  </si>
  <si>
    <t>DESCRIPCIÓN  DEL IMPACTO</t>
  </si>
  <si>
    <t>ELEMENTOS RELEVANTES DEL IMPACTO</t>
  </si>
  <si>
    <t xml:space="preserve">1. Identificación de las contrataciones necesarias por parte del proyecto. 
2. Identificación del valor del jornal en el area de influencia.
3. Identificación de la temporalidad de la contratación.
</t>
  </si>
  <si>
    <t>METODOLOGÍA</t>
  </si>
  <si>
    <t>El objetivo de la metodología propuesta es cuantificar de manera precisa el valor económico asociado al empleo en este sector que cuenta con un diferencial salarial superior al de otras actividades. Para lograrlo, se llevará a cabo un ejercicio comparativo entre el desempeño de actividades informales remuneradas por jornal y la posible mejora que representa la obtención de una plaza de empleo en el proyecto. Este análisis permitirá evaluar de manera efectiva los beneficios económicos y laborales derivados de la formalización del empleo y la oportunidad de trabajar en un sector con condiciones salariales más favorables.</t>
  </si>
  <si>
    <t>PROCEDIMIENTO DE LA METODOLOGÍA</t>
  </si>
  <si>
    <t>PASO 1  IDENTIFICACIÓN DE LA DEMANDA DE MANO DE OBRA NO CALIFICADA PARA EL DESARROLLO DEL PROYECTO</t>
  </si>
  <si>
    <t>PASO 2  IDENTIFICACIÓN DE LOS INGRESOS SIN PROYECTO - INGRESOS CON PROYECTO</t>
  </si>
  <si>
    <t>PASO 3  CALCULO DEL VALOR ECONÓMICO DEL BENEFICIO POR DIFERENCIAL SALARIAL</t>
  </si>
  <si>
    <t>PASO 4 CALCULO DEL VALOR ECONÓMICO SEGÚN SU TEMPORALIDAD</t>
  </si>
  <si>
    <t>DESARROLLO  DE LA METODOLOGÍA</t>
  </si>
  <si>
    <t>Total</t>
  </si>
  <si>
    <t>ETAPAS</t>
  </si>
  <si>
    <t>MANO DE OBRA NO CALIFICADA</t>
  </si>
  <si>
    <t>MANO DE OBRA  CALIFICADA</t>
  </si>
  <si>
    <t>Código departamento</t>
  </si>
  <si>
    <t xml:space="preserve">Nombre departamento </t>
  </si>
  <si>
    <t>Tipo de jornal</t>
  </si>
  <si>
    <t>INGRESOS SIN PROYECTO (JORNAL)</t>
  </si>
  <si>
    <t>INGRESOS CON PROYECTO</t>
  </si>
  <si>
    <t>Jornal agrícola, con alimentación</t>
  </si>
  <si>
    <t>Jornal promedio diario en el área de influencia</t>
  </si>
  <si>
    <t>Jornal promedio menusal en el área de influencia 
(ocupación 6 dias a la semana por 4 semanas al mes)</t>
  </si>
  <si>
    <t>MANO DE OBRA NO CALIFICADA DEMANDADA</t>
  </si>
  <si>
    <t>AÑO 1</t>
  </si>
  <si>
    <t>AÑO 2</t>
  </si>
  <si>
    <t>AÑO 3</t>
  </si>
  <si>
    <t xml:space="preserve">TOTAL </t>
  </si>
  <si>
    <t xml:space="preserve">Jornal promedio diario en el área de influencia </t>
  </si>
  <si>
    <t xml:space="preserve">Ingreso mensual sin proyecto </t>
  </si>
  <si>
    <t>c = b x 24 dias</t>
  </si>
  <si>
    <t>Diferencial salarial por plaza de trabajo mensual</t>
  </si>
  <si>
    <t>s = a - c</t>
  </si>
  <si>
    <t>Beneficios por diferencial salarial  Mensual</t>
  </si>
  <si>
    <t>Bds = s x monc</t>
  </si>
  <si>
    <t>Beneficios por diferencial salarial  Anual</t>
  </si>
  <si>
    <t>PASO 4  CALCULO DEL VALOR ECONÓMICO SEGÚN SU TEMPORALIDAD</t>
  </si>
  <si>
    <t xml:space="preserve">TEMPORALIDAD DEL IMPACTO </t>
  </si>
  <si>
    <t>Fuente: Capítulo 3. Descripción del Proyecto</t>
  </si>
  <si>
    <t>Fuente: Elaboración propia a partir del Capítulo 3. Descripción del Proyecto</t>
  </si>
  <si>
    <t>Subtotal</t>
  </si>
  <si>
    <t xml:space="preserve">Total </t>
  </si>
  <si>
    <t xml:space="preserve">Año </t>
  </si>
  <si>
    <t>Mes</t>
  </si>
  <si>
    <t>Diciembre</t>
  </si>
  <si>
    <r>
      <rPr>
        <b/>
        <sz val="8"/>
        <color theme="1"/>
        <rFont val="Segoe UI"/>
        <family val="2"/>
      </rPr>
      <t>Fuente:</t>
    </r>
    <r>
      <rPr>
        <sz val="8"/>
        <color theme="1"/>
        <rFont val="Segoe UI"/>
        <family val="2"/>
      </rPr>
      <t xml:space="preserve"> DANE - SIPSA Componente Insumos</t>
    </r>
  </si>
  <si>
    <t>Salario mensual año 2023</t>
  </si>
  <si>
    <t xml:space="preserve">Salario mensual año 2023 </t>
  </si>
  <si>
    <t>Fuente: https://www.dane.gov.co/index.php/servicios-al-ciudadano/servicios-informacion/sipsa#componente-insumos
Ver Anexo VEA EMPLEO</t>
  </si>
  <si>
    <t>Economía familiar, la vinculación laboral, la demanda de bienes y servicios, los cambios en los ingresos familiares y la importancia ambiental de estos impactos</t>
  </si>
  <si>
    <r>
      <t xml:space="preserve">De acuerdo con la teoría económica se plantea que un aumento en la inversión se asocia con un aumento en la </t>
    </r>
    <r>
      <rPr>
        <u/>
        <sz val="9"/>
        <rFont val="Arial"/>
        <family val="2"/>
      </rPr>
      <t xml:space="preserve">demanda </t>
    </r>
    <r>
      <rPr>
        <sz val="9"/>
        <rFont val="Arial"/>
        <family val="2"/>
      </rPr>
      <t>de bienes y servicios. En este caso, el aumento en la demanda se  vería reflejada  en el área de influencia. Para estimar correctamente la variación en la demanda de bienes y servicios se requiere: 
a.	El valor de la inversión del proyecto
b.	Estimar las interacciones que se tienen entre los sectores de la economía. Niveles de encadenamiento. 
c.	Capacidad productiva de la economía.</t>
    </r>
  </si>
  <si>
    <t>Leontief, W. W. (1936). Quantitative input and output relations in the economic systems of the United States. The review of economic statistics, 105-125. https://www.jstor.org/stable/1927837</t>
  </si>
  <si>
    <t>https://www.dane.gov.co/index.php/estadisticas-por-tema/cuentas-nacionales/cuentas-nacionales-anuales/matrices-complementarias#matriz-insumo-producto</t>
  </si>
  <si>
    <t>JUSTIFICACIÓN DE LA METODOLOGÍA</t>
  </si>
  <si>
    <t>Paso 1   Identifiación de las variables de que dinamizan el flujo económico.</t>
  </si>
  <si>
    <t>Identificación de la cuántía de la inversión, el area de influencia, el sector de la economía involucrado. Estas variables se llevan a una misma moneda.</t>
  </si>
  <si>
    <t>Paso 2 Identificación de lala bibliografía para colombia</t>
  </si>
  <si>
    <t>Identificación de la bibliografía para Colombia sobre  los encadenamientos hacía adelante y hacia atrás que existen. Adicionalmente, identificación de los sectores de la economía de mayor interacción con el sector de obras civíles.</t>
  </si>
  <si>
    <t>Paso 3 Cuántificación del Impacto.</t>
  </si>
  <si>
    <t>Estimación; Mediante la metodología insumo producto de los coeficientes de relación y capacidad productiva de los sectores de la economía; con base en el texto del Departamento de Nacional de Planeación, se establece la adicionalidad de la inversión desde el encadimiento hacia atras, es decir la demana.</t>
  </si>
  <si>
    <t>Paso 4 Cálculo de la temporalidad.</t>
  </si>
  <si>
    <t xml:space="preserve"> Cálculo del valor económico del impacto de acuerdo con su temporalidad.</t>
  </si>
  <si>
    <t xml:space="preserve">Costos estimados para el proyecto </t>
  </si>
  <si>
    <t xml:space="preserve">Paso 2 Identificación de los encadenamientos. </t>
  </si>
  <si>
    <t>Matriz inversa: (l-A)-1 Leontiev</t>
  </si>
  <si>
    <t>R</t>
  </si>
  <si>
    <t>S</t>
  </si>
  <si>
    <t>DEPARTAMENTO</t>
  </si>
  <si>
    <t>Sector</t>
  </si>
  <si>
    <t>S1</t>
  </si>
  <si>
    <t>S2</t>
  </si>
  <si>
    <t>S3</t>
  </si>
  <si>
    <t>S4</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</si>
  <si>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</si>
  <si>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</si>
  <si>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</si>
  <si>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</si>
  <si>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</si>
  <si>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</si>
  <si>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</si>
  <si>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</si>
  <si>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</si>
  <si>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</si>
  <si>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</si>
  <si>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</si>
  <si>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</si>
  <si>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</si>
  <si>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</si>
  <si>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</si>
  <si>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</si>
  <si>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</si>
  <si>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</si>
  <si>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</si>
  <si>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</si>
  <si>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</si>
  <si>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</si>
  <si>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</si>
  <si>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</si>
  <si>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</si>
  <si>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</si>
  <si>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</si>
  <si>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</si>
  <si>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</si>
  <si>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</si>
  <si>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</si>
  <si>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</si>
  <si>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</si>
  <si>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</si>
  <si>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</si>
  <si>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</si>
  <si>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</si>
  <si>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</si>
  <si>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</si>
  <si>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</si>
  <si>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</si>
  <si>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</si>
  <si>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</si>
  <si>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</si>
  <si>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</si>
  <si>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</si>
  <si>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</si>
  <si>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</si>
  <si>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</si>
  <si>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 xml:space="preserve">Agricultura y actividades de servicios conexas </t>
  </si>
  <si>
    <t>Cultivo permanente de café</t>
  </si>
  <si>
    <t xml:space="preserve">Ganadería, caza y actividades de servicios conexas </t>
  </si>
  <si>
    <t>Silvicultura y extracción de madera</t>
  </si>
  <si>
    <t>Pesca y acuicultura</t>
  </si>
  <si>
    <t>Extracción de carbón de piedra y lignito</t>
  </si>
  <si>
    <t>Extracción de petróleo crudo y gas natural y actividades de apoyo para actividades de explotación</t>
  </si>
  <si>
    <t>Extracción de minerales metalíferos</t>
  </si>
  <si>
    <t>Extracción de otras minas y canteras</t>
  </si>
  <si>
    <t>Procesamiento y conservación de carne y productos cárnicos de bovinos, bufalinos, porcinos y otras carnes n.c.p.; procesamiento y conservación de carne y productos cárnicos de aves de corral y procesamiento y conservación de pescados, crustáceos y moluscos</t>
  </si>
  <si>
    <t>Elaboración de aceites y grasas de origen vegetal y animal</t>
  </si>
  <si>
    <t>Elaboración de productos lácteos</t>
  </si>
  <si>
    <t>Elaboración de productos de molinería, almidones y productos derivados del almidón; elaboración de productos de panadería; elaboración de macarrones, fideos, alcuzcuz, y productos farináceos similares y elaboración de alimentos preparados para animales</t>
  </si>
  <si>
    <t>Elaboración de productos de café</t>
  </si>
  <si>
    <t>Elaboración de azúcar y elaboración de panela</t>
  </si>
  <si>
    <t>Elaboración de cacao, chocolate y productos de confitería</t>
  </si>
  <si>
    <t>Procesamiento y conservación de frutas, legumbres, hortalizas y tubérculos; elaboración de otros productos alimenticios (platos preparados y conservados mediante enlatado o congelado, elaboración de sopas y caldos en estado sólidos, polvo o instantáneas entre otros)</t>
  </si>
  <si>
    <t>Elaboración de bebidas (incluido el hielo) y elaboración de productos de tabaco</t>
  </si>
  <si>
    <t>Preparación, hilatura, tejeduría y acabado de productos textiles; fabricación de otros productos textiles, Confección de prendas de vestir</t>
  </si>
  <si>
    <t>Curtido y recurtido de cueros; fabricación de calzado; fabricación de artículos de viaje, maletas, bolsos de mano y artículos similares, y fabricación de artículos de talabartería y guarnicionería; adobo y teñido de pieles</t>
  </si>
  <si>
    <t>Transformación de la madera y fabricación de productos de madera y de corcho, excepto muebles; fabricación de artículos de cestería y espartería</t>
  </si>
  <si>
    <t>Fabricación de papel, cartón y productos de papel y de cartón; actividades de impresión; producción de copias a partir de grabaciones originales (Copia a partir de un original en CD, DVD, Bluray)</t>
  </si>
  <si>
    <t>Coquización, fabricación de productos de la refinación del petróleo y actividades de mezcla de combustibles</t>
  </si>
  <si>
    <t>Fabricación de sustancias químicas básicas, abonos y compuestos inorgánicos nitrogenados, plásticos y caucho sintético en formas primarias; fabricación de otros productos químicos; fabricación de fibras sintéticas y artificiales; fabricación de productos farmacéuticos, sustancias químicas medicinales y productos botánicos de uso farmacéutico</t>
  </si>
  <si>
    <t>Fabricación de productos de caucho y de plástico</t>
  </si>
  <si>
    <t>Fabricación de otros productos minerales no metálicos</t>
  </si>
  <si>
    <t>Fabricación de productos metalúrgicos básicos; fabricación de productos elaborados de metal, excepto maquinaria y equipo</t>
  </si>
  <si>
    <t>Fabricación de aparatos y equipo eléctrico; fabricación de productos informáticos, electrónicos y ópticos</t>
  </si>
  <si>
    <t>Fabricación de maquinaria y equipo n.c.p.; instalación, mantenimiento y reparación especializado de maquinaria y equipo</t>
  </si>
  <si>
    <t>Fabricación de vehículos automotores, remolques y semirremolques; fabricación de otros tipos de equipo de transporte</t>
  </si>
  <si>
    <t>Fabricación de muebles, colchones y somieres</t>
  </si>
  <si>
    <t>Otras industrias manufactureras</t>
  </si>
  <si>
    <t>Generación de energía eléctrica; transmisión de energía eléctrica y distribución y comercialización de energía eléctrica</t>
  </si>
  <si>
    <t>Producción de gas; distribución de combustibles gaseosos por tuberías; suministro de vapor y aire acondicionado</t>
  </si>
  <si>
    <t>Captación, tratamiento y distribución de agua</t>
  </si>
  <si>
    <t>Evacuación y tratamiento de aguas residuales; Recuperación de materiales (reciclaje)</t>
  </si>
  <si>
    <t>Construcción</t>
  </si>
  <si>
    <t>Comercio al por mayor y en comisión o por contrata; comercio al por menor (incluso el comercio al por menor de combustibles); comercio de vehículos automotores y motocicletas, sus partes, piezas y accesorios</t>
  </si>
  <si>
    <t>Mantenimiento y reparación de vehículos automotores y motocicletas</t>
  </si>
  <si>
    <t>Transporte terrestre y transporte por tuberías</t>
  </si>
  <si>
    <t>Transporte acuático</t>
  </si>
  <si>
    <t>Transporte aéreo</t>
  </si>
  <si>
    <t>Almacenamiento y actividades complementarias al transporte</t>
  </si>
  <si>
    <t>Actividades de correo y de servicios de mensajería</t>
  </si>
  <si>
    <t>Alojamiento y servicios de comida</t>
  </si>
  <si>
    <t>Información y comunicaciones</t>
  </si>
  <si>
    <t>Actividades financieras y de seguros</t>
  </si>
  <si>
    <t>Actividades inmobiliarias</t>
  </si>
  <si>
    <t>Actividades profesionales, científicas y técnicas; Actividades de servicios administrativos y de apoyo</t>
  </si>
  <si>
    <t>Administración pública y defensa; planes de seguridad social de afiliación obligatoria</t>
  </si>
  <si>
    <t>Educación</t>
  </si>
  <si>
    <t>Actividades de atención de la salud humana y de servicios sociales</t>
  </si>
  <si>
    <t>Actividades artísticas, de entretenimiento y recreación y otras actividades de servicios</t>
  </si>
  <si>
    <t>Actividades de los hogares individuales en calidad de empleadores</t>
  </si>
  <si>
    <t>Fuente: Construcción de la matriz inversa (ver pestaña Estimacion_Matrices) a travez de la Matriz insumo producto del Banco de la republica, http://www.usp.br/nereus/?txtdiscussao=matriz-insumo-producto-interregional-de-colombia-2015-nota-tecnica</t>
  </si>
  <si>
    <t>Encadenamientos de los sectores</t>
  </si>
  <si>
    <t>Encadenamientos hacia átras</t>
  </si>
  <si>
    <t>Promedio</t>
  </si>
  <si>
    <t>ENCADENAMIENTOS</t>
  </si>
  <si>
    <t>Departamento</t>
  </si>
  <si>
    <t>Tipo de encadenamiento</t>
  </si>
  <si>
    <t>Multiplicador*
(promedio)
a</t>
  </si>
  <si>
    <t>FACTOR
b= a - 1</t>
  </si>
  <si>
    <t>Costo del proyecto (pesos)
c</t>
  </si>
  <si>
    <t>FACTOR
d = b * d</t>
  </si>
  <si>
    <t>Encadenamiento hacia atrás</t>
  </si>
  <si>
    <t>Multiplicador* (sector Construcción)</t>
  </si>
  <si>
    <t>Fuente: Estimacion_Matrices del Banco de la republica (http://www.usp.br/nereus/?txtdiscussao=matriz-insumo-producto-interregional-de-colombia-2015-nota-tecnica)</t>
  </si>
  <si>
    <t>Paso 4</t>
  </si>
  <si>
    <t>Calculo de la temporalidad del impacto.</t>
  </si>
  <si>
    <t xml:space="preserve">La temporalidad del beneficio corresponde al primer año del proyecto </t>
  </si>
  <si>
    <t xml:space="preserve">VALOR ECONÓMICO DEL IMPACTO </t>
  </si>
  <si>
    <t>Interregional Input-Output Tables for Colombia 2015</t>
  </si>
  <si>
    <r>
      <rPr>
        <b/>
        <u/>
        <sz val="14"/>
        <color theme="1"/>
        <rFont val="Calibri"/>
        <family val="2"/>
        <scheme val="minor"/>
      </rPr>
      <t>Reference:</t>
    </r>
    <r>
      <rPr>
        <sz val="14"/>
        <color theme="1"/>
        <rFont val="Calibri"/>
        <family val="2"/>
        <scheme val="minor"/>
      </rPr>
      <t xml:space="preserve"> Haddad, E. A., Araújo, I. F., Galvis, L. A. (2019). Matriz Insumo-Producto Interregional de Colombia, 2015 (Nota Técnica), </t>
    </r>
    <r>
      <rPr>
        <i/>
        <sz val="14"/>
        <color theme="1"/>
        <rFont val="Calibri"/>
        <family val="2"/>
        <scheme val="minor"/>
      </rPr>
      <t xml:space="preserve">TD NEREUS </t>
    </r>
    <r>
      <rPr>
        <i/>
        <sz val="14"/>
        <rFont val="Calibri"/>
        <family val="2"/>
        <scheme val="minor"/>
      </rPr>
      <t>10</t>
    </r>
    <r>
      <rPr>
        <i/>
        <sz val="14"/>
        <color theme="1"/>
        <rFont val="Calibri"/>
        <family val="2"/>
        <scheme val="minor"/>
      </rPr>
      <t>-2019</t>
    </r>
    <r>
      <rPr>
        <sz val="14"/>
        <color theme="1"/>
        <rFont val="Calibri"/>
        <family val="2"/>
        <scheme val="minor"/>
      </rPr>
      <t xml:space="preserve">, The University of São Paulo Regional and Urban Economics Lab (NEREUS).
http://www.usp.br/nereus/?txtdiscussao=matriz-insumo-producto-interregional-de-colombia-2015-nota-tecnica  </t>
    </r>
  </si>
  <si>
    <t>List of sectors</t>
  </si>
  <si>
    <t>ID</t>
  </si>
  <si>
    <t xml:space="preserve">Agrupaciones de actividades cuentas nacionales, según CIIU Rev. 4 A.C. </t>
  </si>
  <si>
    <t>CIIU Rev. 4 A.C.</t>
  </si>
  <si>
    <t>A0101</t>
  </si>
  <si>
    <t>003</t>
  </si>
  <si>
    <t>A0102</t>
  </si>
  <si>
    <t>A02</t>
  </si>
  <si>
    <t>A03</t>
  </si>
  <si>
    <t>017</t>
  </si>
  <si>
    <t>018 021 022</t>
  </si>
  <si>
    <t>019</t>
  </si>
  <si>
    <t>020</t>
  </si>
  <si>
    <t>023 024 025</t>
  </si>
  <si>
    <t>026</t>
  </si>
  <si>
    <t>027</t>
  </si>
  <si>
    <t>028 032 035</t>
  </si>
  <si>
    <t>029</t>
  </si>
  <si>
    <t>030 031</t>
  </si>
  <si>
    <t>033</t>
  </si>
  <si>
    <t>034</t>
  </si>
  <si>
    <t>036</t>
  </si>
  <si>
    <t>037 038</t>
  </si>
  <si>
    <t>039</t>
  </si>
  <si>
    <t>040</t>
  </si>
  <si>
    <t>041 042</t>
  </si>
  <si>
    <t>043 044</t>
  </si>
  <si>
    <t>045 046 047</t>
  </si>
  <si>
    <t>048</t>
  </si>
  <si>
    <t>049</t>
  </si>
  <si>
    <t>050 051</t>
  </si>
  <si>
    <t>052</t>
  </si>
  <si>
    <t>053 057</t>
  </si>
  <si>
    <t>054</t>
  </si>
  <si>
    <t>055</t>
  </si>
  <si>
    <t>056</t>
  </si>
  <si>
    <t>058 059 060</t>
  </si>
  <si>
    <t>061</t>
  </si>
  <si>
    <t>062</t>
  </si>
  <si>
    <t>063 064 065 066</t>
  </si>
  <si>
    <t>067 068 069</t>
  </si>
  <si>
    <t>070</t>
  </si>
  <si>
    <t>071</t>
  </si>
  <si>
    <t>072 074</t>
  </si>
  <si>
    <t>073</t>
  </si>
  <si>
    <t>075</t>
  </si>
  <si>
    <t>076</t>
  </si>
  <si>
    <t>077</t>
  </si>
  <si>
    <t>I (078-080)</t>
  </si>
  <si>
    <t>J (081-084)</t>
  </si>
  <si>
    <t>K (085-088)</t>
  </si>
  <si>
    <t>089</t>
  </si>
  <si>
    <t>M + N (090-097)</t>
  </si>
  <si>
    <t>O (098-099)</t>
  </si>
  <si>
    <t>100 101</t>
  </si>
  <si>
    <t>Q (102-103)</t>
  </si>
  <si>
    <t>R + S (104-108)</t>
  </si>
  <si>
    <t>109</t>
  </si>
  <si>
    <t>Table 1. Interregional Input-Output Table for Colombia 2015 (in COP billions)</t>
  </si>
  <si>
    <t>Taxes and subisidies</t>
  </si>
  <si>
    <t>Territorial adjustment</t>
  </si>
  <si>
    <t>Remuneración de los asalariados</t>
  </si>
  <si>
    <t xml:space="preserve">Impuestos menos subvenciones sobre la producción e importaciones </t>
  </si>
  <si>
    <t>Ingreso mixto</t>
  </si>
  <si>
    <t>Excedente de explotación bruto</t>
  </si>
  <si>
    <t>Value added</t>
  </si>
  <si>
    <t>Gross output</t>
  </si>
  <si>
    <t>MAKE/MIP</t>
  </si>
  <si>
    <t>CHECK</t>
  </si>
  <si>
    <t>Matrices de coeficientes técnicos</t>
  </si>
  <si>
    <t>DEP</t>
  </si>
  <si>
    <t>Matriz Identidad</t>
  </si>
  <si>
    <t>Matriz Identidad menos Matriz de Coeficientes</t>
  </si>
  <si>
    <t>Impacto</t>
  </si>
  <si>
    <t>Monto</t>
  </si>
  <si>
    <t>VPN  
TSD 2%</t>
  </si>
  <si>
    <t>VPN  
TSD 5%</t>
  </si>
  <si>
    <t>TOTAL COSTOS</t>
  </si>
  <si>
    <t>TOTAL BENEFICIOS</t>
  </si>
  <si>
    <t>BENEFICIOS NETOS</t>
  </si>
  <si>
    <t>TASA SOCIAL DE DESCUENTO</t>
  </si>
  <si>
    <t>Largo</t>
  </si>
  <si>
    <t>Mediano</t>
  </si>
  <si>
    <t>Corto</t>
  </si>
  <si>
    <t>RBC - Cambio en costos/beneficios</t>
  </si>
  <si>
    <t>VPN - Cambio en costos/beneficios</t>
  </si>
  <si>
    <t>Matriz inversa o matriz de multiplicadores ( Ver Estimacion_Matrices)</t>
  </si>
  <si>
    <t>IMPACTO</t>
  </si>
  <si>
    <t>DESCRIPCIÓN DEL IMPACTO</t>
  </si>
  <si>
    <t>Noviembre</t>
  </si>
  <si>
    <t>x</t>
  </si>
  <si>
    <t>IMPACTOS</t>
  </si>
  <si>
    <t>DESCRIPCIÓN DE LOS IMPACTOS</t>
  </si>
  <si>
    <t>*Uso del suelo                                                                              
*Cambio de actividades economicas de la zona</t>
  </si>
  <si>
    <t>Al emplear la metodología "Costos de oportunidad"  se estiman los efectos derivados de un cambio en el uso del suelo, considerando que el sector agricola sería el potencial afectado por un cambio en el uso de la tierra dadas las actividades de Adquisición de servidumbres, Instalación de obras temporales en los tramos de intervención, Restauración de áreas intervenidas y reconformación paisajística. 
Esta metodológia permite calcular el ingreso que dejarían de percibir los actores económicos con el impedimento de la actividad agropecuaria.</t>
  </si>
  <si>
    <t>Paso 1   Identificación de las variables.</t>
  </si>
  <si>
    <t>1. Identificación área de intervención, participación de actividad ganadera y agrícola.
2. Estructura de los precios de carne por kilo.
3. Estructura de precios principales productos agricolas</t>
  </si>
  <si>
    <t xml:space="preserve">Paso 2 Estimación de los cálculos para cada sector productivo </t>
  </si>
  <si>
    <t>1. Estimación del valor económico para ganadería
2. Estimación del valor económico para agricultura
3. Estimación del valor económico de la fuerza de trabajo
4. Estimación del valor económico arrendamiento de tierras</t>
  </si>
  <si>
    <t>Paso 3 Cuantificación del impacto</t>
  </si>
  <si>
    <t xml:space="preserve">Luego de calcular las perdidas asociadas a los factores de producción, se cuantifica el impacto 
1. Impacto por factor de producción y total.
</t>
  </si>
  <si>
    <t>TOTAL</t>
  </si>
  <si>
    <t>HECTÁREAS A INTERVENIR</t>
  </si>
  <si>
    <t>OPCIÓN DE USO EN GANADERÍA</t>
  </si>
  <si>
    <t xml:space="preserve">INDICE DE  PRECIOS AL CONSUMIDOR </t>
  </si>
  <si>
    <t>2022-12</t>
  </si>
  <si>
    <t>2023-12</t>
  </si>
  <si>
    <t>https://www.dane.gov.co/index.php/estadisticas-por-tema/precios-y-costos/indice-de-precios-al-consumidor-ipc</t>
  </si>
  <si>
    <t>FUENTE: DANE Indices de precios al consumidor</t>
  </si>
  <si>
    <t>2.1 Estimación del valor económico para ganadería</t>
  </si>
  <si>
    <t>ORIENTACIÓN DEL HATO</t>
  </si>
  <si>
    <t>ORIENTACIÓN GANADERA</t>
  </si>
  <si>
    <t>CAPACIDAD DE CARGA ANIMAL/HA</t>
  </si>
  <si>
    <t>PRODUCCIÓN Und/Ha/Año</t>
  </si>
  <si>
    <t>PRECIO VENTA </t>
  </si>
  <si>
    <t>COSTO DE PRODUCCIÓN </t>
  </si>
  <si>
    <t>GANANCIA EN EL AÑO POR HECTÁREA</t>
  </si>
  <si>
    <t>GANANCIA EN EL ÁREA DE INFLUENCIA</t>
  </si>
  <si>
    <t>Promedio precios de venta 2023</t>
  </si>
  <si>
    <t>Precio promedio de ganado gordo en pie Colombia ($ x kilo)</t>
  </si>
  <si>
    <t>Precio del litro de leche pagado al productor</t>
  </si>
  <si>
    <t>$/Und</t>
  </si>
  <si>
    <t>Carne</t>
  </si>
  <si>
    <t>Fecha</t>
  </si>
  <si>
    <t>Precio por litro (Nacional)</t>
  </si>
  <si>
    <t>a</t>
  </si>
  <si>
    <t>b= (a x 1,00 ha)</t>
  </si>
  <si>
    <t>c</t>
  </si>
  <si>
    <t>d = x*c</t>
  </si>
  <si>
    <t>e</t>
  </si>
  <si>
    <t>f</t>
  </si>
  <si>
    <t>g=(d*e)-(d*f)</t>
  </si>
  <si>
    <t>h = b * g</t>
  </si>
  <si>
    <t>Leche</t>
  </si>
  <si>
    <t>Precio x kilo</t>
  </si>
  <si>
    <t xml:space="preserve">Carne </t>
  </si>
  <si>
    <t>Doble Propósito (Incluye porcentaje orientacion por cria)</t>
  </si>
  <si>
    <t xml:space="preserve">Precio de venta kg de carne </t>
  </si>
  <si>
    <t xml:space="preserve">https://www.fedegan.org.co/estadisticas/precios </t>
  </si>
  <si>
    <t>053-Precio promedio de ganado gordo en pie Colombia ($ x kilo) - Precio Referencia</t>
  </si>
  <si>
    <t>Fuente: Fichas de caracterización departamental. Federación Colombiana de Ganaderos (Fedegán) – Fondo Nacional del Ganado. 
Ver Anexos_VEA SUELO</t>
  </si>
  <si>
    <t>046-Precio del litro de leche pagado al productor</t>
  </si>
  <si>
    <t>FACTOR PRODUCTIVO</t>
  </si>
  <si>
    <t>ACTIVIDAD ECONÓMICA</t>
  </si>
  <si>
    <t>COSTO DE OPORTUNIDAD</t>
  </si>
  <si>
    <t>Capital</t>
  </si>
  <si>
    <t>Ganadería</t>
  </si>
  <si>
    <t>Fuente: Fedegan. Indicadores productivos y reproductivos regionales. Recuperado de https://www.fedegan.org.co/estadisticas/documentos-de-estadistica &lt;&lt; Documentos de Estadística. &lt;&lt; 034-Caracterización Departamental.</t>
  </si>
  <si>
    <t>COSTO TOTAL</t>
  </si>
  <si>
    <t>C</t>
  </si>
  <si>
    <t>2.3 Estimación del valor económico para la fuerza de trabajo</t>
  </si>
  <si>
    <t>Región</t>
  </si>
  <si>
    <t>Costo de producción ($/kg) ($/lt)</t>
  </si>
  <si>
    <t>Producción anual (kg/ha/año) (lt/ha/año)</t>
  </si>
  <si>
    <t>Capacidad de carga</t>
  </si>
  <si>
    <t>Valor por hectárea de mano de obra</t>
  </si>
  <si>
    <t>Área de intervención </t>
  </si>
  <si>
    <t>Total mano de obra</t>
  </si>
  <si>
    <t>2.4 Estimación del valor económico del arrendamiento</t>
  </si>
  <si>
    <t>Uso del suelo</t>
  </si>
  <si>
    <t>Valor promedio de arrendamiento anual</t>
  </si>
  <si>
    <t>Número de ha a intervenir</t>
  </si>
  <si>
    <t>Pérdidas para el dueño de la tierra</t>
  </si>
  <si>
    <t>Ganaderia</t>
  </si>
  <si>
    <t>Fuente: https://www.dane.gov.co/index.php/servicios-al-ciudadano/servicios-informacion/sipsa#componente-insumos
Ver Anexos VEA USO DEL SUELO</t>
  </si>
  <si>
    <t xml:space="preserve">3. Cuantificación del impacto </t>
  </si>
  <si>
    <t>Trabajo</t>
  </si>
  <si>
    <t>Tierra</t>
  </si>
  <si>
    <t xml:space="preserve">COSTO TOTAL </t>
  </si>
  <si>
    <t>CALCULO DEL VALOR ECONÓMICO DEL SERVICIO ECOSISTÉMICO POR PROVISIONAMIENTO DE MADERA</t>
  </si>
  <si>
    <t>Área de intervención (ha)</t>
  </si>
  <si>
    <t>VOLUMEN</t>
  </si>
  <si>
    <t>Categoria</t>
  </si>
  <si>
    <t>Precios $/m3</t>
  </si>
  <si>
    <t>Volumen total (m³)</t>
  </si>
  <si>
    <t>B</t>
  </si>
  <si>
    <t>Volumen comercial (m³)</t>
  </si>
  <si>
    <t>Precio m3</t>
  </si>
  <si>
    <t>Precio Promedio m3 madera</t>
  </si>
  <si>
    <t>Fuente: FEDEMADERAS. 
Recuperado de: http://maderas.ut.edu.co/comercializacion/pagina_com_items.php?tema=5.&amp;subtema=5.4&amp;item=5.4.1</t>
  </si>
  <si>
    <t>A. MADERA</t>
  </si>
  <si>
    <t>VOLUMEN TOTAL A APROVECHAR</t>
  </si>
  <si>
    <t>VALOR ECONÓMICO DEL VOLUMEN A APROVECHAR</t>
  </si>
  <si>
    <t xml:space="preserve">b </t>
  </si>
  <si>
    <t>d = b x c</t>
  </si>
  <si>
    <t>B. CAPTURA O SECUESTRO DE CARBONO</t>
  </si>
  <si>
    <t xml:space="preserve">VALOR ECONÓMICO DEL SERVICIO CAPTURA CARBONO </t>
  </si>
  <si>
    <t xml:space="preserve">VALOR TOTAL SEE CAPTURA DE CARBONO </t>
  </si>
  <si>
    <t>Servicio Captura de Carbono</t>
  </si>
  <si>
    <t>Valor</t>
  </si>
  <si>
    <t>COBERTURA</t>
  </si>
  <si>
    <t>Hectareas por aprovechamiento por la intervención del proyecto</t>
  </si>
  <si>
    <t>3,67 (Factor de conversión)</t>
  </si>
  <si>
    <t>X=CO2e=X-Ton/ha/año * 3,67(Factor de conversión)</t>
  </si>
  <si>
    <t>Valor del CO2 ($COP 2023)</t>
  </si>
  <si>
    <t>Área (ha)</t>
  </si>
  <si>
    <t>Factor de conversión</t>
  </si>
  <si>
    <t>CO2</t>
  </si>
  <si>
    <t>Precio Ton</t>
  </si>
  <si>
    <t>Fuente: Yepes, A., Navarrete D.A., Phillips J.F., Duque, A.J., Cabrera, E., Galindo, G., Vargas, D., García, M.C y Ordoñez, M.F. 2011. Estimación de las emisiones de dióxido de carbono generadas por deforestación durante el periodo 2005-2010. IDEAM.</t>
  </si>
  <si>
    <t>Fuente:https://www.dian.gov.co/normatividad/Normatividad/Resoluci%C3%B3n%20000012%20de%2031-01-2023.pdf</t>
  </si>
  <si>
    <t>Fuente: epes, A., Navarrete D.A., Phillips J.F., Duque, A.J., Cabrera, E., Galindo, G., Vargas, D., García, M.C y Ordoñez, M.F. 2011. Estimación de las emisiones de dióxido de carbono generadas por deforestación durante el periodo 2005-2010. IDEAM.</t>
  </si>
  <si>
    <t>http://www.ideam.gov.co/documents/13257/13548/Emisiones.pdf/a86b9bd1-0050-4bb9-a54f-c3ad6b3cda26</t>
  </si>
  <si>
    <t>Paso 3 Cuántificación del Impacto Total ( A+B)</t>
  </si>
  <si>
    <t>Costos Totales</t>
  </si>
  <si>
    <t>A</t>
  </si>
  <si>
    <t>A+B</t>
  </si>
  <si>
    <t>Fuente: https://www.ani.gov.co/sites/default/files/sig//anexo_al_manual_de_contratacion_-_tabla_de_honorarios_2023.pdf
Ver Anexos VEA EMPLEO</t>
  </si>
  <si>
    <t>Área de intervención - Doble proposito</t>
  </si>
  <si>
    <t>Total área de intervención</t>
  </si>
  <si>
    <t>b</t>
  </si>
  <si>
    <t>%</t>
  </si>
  <si>
    <t>VPN  
TSD 3%</t>
  </si>
  <si>
    <t>ESTRUCTURA GENERAL DE LA EVALUACIÓN ECONÓMICA AMBIENTAL</t>
  </si>
  <si>
    <t>1. IMPACTOS AMBIENTALES SIGNIFICATIVOS</t>
  </si>
  <si>
    <t xml:space="preserve">2 CUANTIFICACION DE IMPACTOS SIGNIFICATIVOS </t>
  </si>
  <si>
    <t>Fuente:  Criterios Técnicos para el Uso de Herramientas Económicas en los Proyectos, Obras o Actividades Objeto de Licenciamiento Ambiental.  Figura 4</t>
  </si>
  <si>
    <t>"Como primera actividad de este paso se identifican todos los impactos que genera el proyecto, obra o actividad, considerando tanto las afectaciones positivas como las negativas. A continuación, se identifican cuáles de estos impactos generan las mayores pérdidas o ganancias desde el punto de vista de la sociedad en la lógica de maximizar su bienestar"    [Resolución 1669 de 2017]</t>
  </si>
  <si>
    <t>JERARQUIZACIÓN  - LITERAL A NUMERAL 3.2.1  
CRITERIOS TÉCNICOS PARA EL USO DE HERRAMIENTAS ECONÓMICAS EN LOS PROYECTOS, OBRAS O ACTIVIDADES OBJETO DE LICENCIAMIENTO AMBIENTAL</t>
  </si>
  <si>
    <t xml:space="preserve">La selección de impactos a valorar, resulta de un ejercicio de categorización o jerarquización de los mismos. 
Este proceso se realiza de con base en lo expuesto por El Ministerio de Ambiente y Desarrollo Sostenible  - MADS y La Autoridad Nacional de Licencias Ambientales - ANLA, en el numeral 3.2.1  Criterios para le identificación de impactos ambientales significativos.
</t>
  </si>
  <si>
    <t>SELECCIÓN DE LOS IMPACTOS</t>
  </si>
  <si>
    <t xml:space="preserve">La evaluación económica ambiental para este proyecto se desarrolla en el marco normativo y técnico que permite la resolución 1669 de 2017. 
Resolución que reglamenta el documento tecnico: Criterios Técnicos para el Uso de Herramientas Económicas en los Proyectos, Obras o Actividades Objeto de Licenciamiento Ambiental. </t>
  </si>
  <si>
    <t>Costos</t>
  </si>
  <si>
    <t>COSTOS</t>
  </si>
  <si>
    <t>BENEFICIOS</t>
  </si>
  <si>
    <t xml:space="preserve">BENEFICIOS </t>
  </si>
  <si>
    <t>3. CLASIFICACION 
DE IMPACTOS</t>
  </si>
  <si>
    <t>4. ANALISIS DE INTERNALIZACION</t>
  </si>
  <si>
    <t>5.ANALISIS COSTO BENEFICIO (ACB)</t>
  </si>
  <si>
    <t>ANÁLISIS DE INTERNALIZACIÓN  - LITERAL B NUMERAL 3.2.1  - NUMERAL 3.3 
CRITERIOS TÉCNICOS PARA EL USO DE HERRAMIENTAS ECONÓMICAS EN LOS PROYECTOS, OBRAS O ACTIVIDADES OBJETO DE LICENCIAMIENTO AMBIENTAL</t>
  </si>
  <si>
    <r>
      <t>"Una vez identificados los impactos susceptibles de ser valorados económicamente, se deben seleccionar aquellos impactos que, de acuerdo con el análisis y el planteamiento de las medidas de manejo, se puedan evitar o corregir; es decir, aquellos impactos que puedan ser internalizados.  Los impactos significativos que pueden ser internalizados son solo aquellos que son reversibles o que son totalmente controlables con alguna tecnología de</t>
    </r>
    <r>
      <rPr>
        <b/>
        <i/>
        <u/>
        <sz val="11"/>
        <color theme="1"/>
        <rFont val="Arial"/>
        <family val="2"/>
      </rPr>
      <t xml:space="preserve"> prevención o corrección</t>
    </r>
    <r>
      <rPr>
        <i/>
        <sz val="10"/>
        <color theme="1"/>
        <rFont val="Arial"/>
        <family val="2"/>
      </rPr>
      <t xml:space="preserve">, la cual debe ser incorporada como medida de manejo en el EIA."  
</t>
    </r>
    <r>
      <rPr>
        <sz val="10"/>
        <color theme="1"/>
        <rFont val="Arial"/>
        <family val="2"/>
      </rPr>
      <t>[RESOLUCIÓN 1669 DE 2017]</t>
    </r>
  </si>
  <si>
    <t>Se emplea la metodología de precios de mercado. Esta hace parte de la categoría de los métodos de valoración indirecta de preferencia revelada y se encuentra relacionada en el Manual de criterios técnicos para el uso de herramientas económicas en los proyectos obras o actividades objeto de licenciamiento ambiental</t>
  </si>
  <si>
    <t xml:space="preserve">RESULTADOS JERARQUIZACION DE IMAPCTOS </t>
  </si>
  <si>
    <t>Insumos y factores asociados a la producción agropecuaria - Serie histórica por departamento (febrero 2023 - febrero 2024)*</t>
  </si>
  <si>
    <t xml:space="preserve">3.1. Arrendamiento de tierras </t>
  </si>
  <si>
    <t>Código CPC 2.1 A.C.</t>
  </si>
  <si>
    <t>Nombre del insumo</t>
  </si>
  <si>
    <t>Precio promedio departamento</t>
  </si>
  <si>
    <t xml:space="preserve">1. Coberturas vegetales
2. Aprovechamiento forestal
</t>
  </si>
  <si>
    <t xml:space="preserve">1. Identificación área de intervención por cobertura vegetal.
2. Identificación de volúmen total por cobertura y volúmen totales y comerciales.
</t>
  </si>
  <si>
    <t xml:space="preserve">1. Estimación del valor económico para aprovisionamiento de madera
2. Estimación del valor económico para captura de carbono
</t>
  </si>
  <si>
    <t xml:space="preserve">Luego de calcular los valores económicos de aprovisionamiento de madera y captura de carbono, se cuantifica el impacto 
1. Se suma el valor económico de cada actividad.
</t>
  </si>
  <si>
    <t>1. Identificación de variables</t>
  </si>
  <si>
    <t xml:space="preserve">Coberturas, carbono almacenado. C = X-Ton/ha/año * </t>
  </si>
  <si>
    <r>
      <t xml:space="preserve">Se emplea como técnica de valoración la metodología </t>
    </r>
    <r>
      <rPr>
        <i/>
        <sz val="10"/>
        <rFont val="Arial"/>
        <family val="2"/>
      </rPr>
      <t xml:space="preserve">"Costos de opotunidad", </t>
    </r>
    <r>
      <rPr>
        <sz val="10"/>
        <rFont val="Arial"/>
        <family val="2"/>
      </rPr>
      <t xml:space="preserve">pues vincula la modificación de la actividad económica derivada del cambio en el uso del suelo. Esta metodología permite estimar la potencial pérdida económica anual para los actores económicos de la zona (empresarios, trabajadores, rentistas) quienes perciben ingresos de las actividades asociadas al uso del suelo en la zona de influencia. </t>
    </r>
  </si>
  <si>
    <t xml:space="preserve">OPCIÓN DE USO EN CULTIVOS </t>
  </si>
  <si>
    <t>Fuente: Fichas de caracterización departamental. Federación Colombiana de Ganaderos (Fedegán) – Fondo Nacional del Ganado. 
Ver Anexo VEA USO DEL SUELO</t>
  </si>
  <si>
    <t>2.2 Estimación del valor económico para agricultura</t>
  </si>
  <si>
    <t>VOCACIÓN PRODUCTIVA</t>
  </si>
  <si>
    <t>COSTO DE PRODUCCIÓN</t>
  </si>
  <si>
    <t xml:space="preserve">RENDIMIENTO </t>
  </si>
  <si>
    <t xml:space="preserve">PRECIO VENTA - 2023 (Productor) </t>
  </si>
  <si>
    <t>INGRESO POR VENTAS</t>
  </si>
  <si>
    <t xml:space="preserve">UTILIDAD PROMEDIO </t>
  </si>
  <si>
    <t xml:space="preserve">
 $/Ha/año 2018</t>
  </si>
  <si>
    <t>$/Ha/Año 2023</t>
  </si>
  <si>
    <t>Ton/Ha/Año</t>
  </si>
  <si>
    <t>$/Ton</t>
  </si>
  <si>
    <t>$/Ha/Año</t>
  </si>
  <si>
    <t>$/AÑO</t>
  </si>
  <si>
    <t>d</t>
  </si>
  <si>
    <t>e = c x d</t>
  </si>
  <si>
    <t>f = e - b</t>
  </si>
  <si>
    <t>UTILIDAD PROMEDIO POR ACTIVIDADES AGRICOLAS</t>
  </si>
  <si>
    <t>Fuente: https://boletin.precioscorabastos.com.co/
Ver Anexos VEA USO DEL SUELO</t>
  </si>
  <si>
    <t>Cultivos  - Rendimiento (ha/Ton)</t>
  </si>
  <si>
    <t>PORCENTAJE DE PARTICIPACIÓN CULTIVOS</t>
  </si>
  <si>
    <t>Area total cultivo</t>
  </si>
  <si>
    <t>% de participación</t>
  </si>
  <si>
    <t>Area por cultivo</t>
  </si>
  <si>
    <t xml:space="preserve">Actividad (Agrícola) </t>
  </si>
  <si>
    <t>Área por cultivo (Ha)a</t>
  </si>
  <si>
    <t>Ganancia Promedio ($/Ha)b</t>
  </si>
  <si>
    <t>Costo económico por cambio de actividad</t>
  </si>
  <si>
    <t>c=a x b</t>
  </si>
  <si>
    <t>Evaluaciones agropecuarias municipales 2018 https://www.agronet.gov.co/Lists/Boletin/Attachments/2535/TERCER%20INFORME%20COSTOS%20DE%20PRODUCCION%20MADR_V4.pdf   
Ver Anexos VEA SUELO</t>
  </si>
  <si>
    <t>Agrícola</t>
  </si>
  <si>
    <t>Mano de obra (53,4%)</t>
  </si>
  <si>
    <t>AGRICULTURA</t>
  </si>
  <si>
    <t>Cultivo</t>
  </si>
  <si>
    <t>Mano de obra</t>
  </si>
  <si>
    <t>Mano de obra IPC 2023</t>
  </si>
  <si>
    <t>MinAgricultura Evaluaciones agropecuarias municipales 2018:    https://www.agronet.gov.co/Lists/Boletin/Attachments/2535/TERCER%20INFORME%20COSTOS%20DE%20PRODUCCION%20MADR_V4.pdf
Ver Anexos VEA SUELO</t>
  </si>
  <si>
    <t xml:space="preserve">COSTO TOTAL FUERZA DE TRABAJO </t>
  </si>
  <si>
    <t>HECTAREAS</t>
  </si>
  <si>
    <t>COSTO POR HECTÁREA</t>
  </si>
  <si>
    <t>Fuente: Fichas de caracterización departamental. Federación Colombiana de Ganaderos (Fedegán) – Fondo Nacional del Ganado. 
Ver Anexos USO DEL SUELO</t>
  </si>
  <si>
    <t xml:space="preserve">Evaluaciones agropecuarias municipales 2018 https://www.agronet.gov.co/Lists/Boletin/Attachments/2535/TERCER%20INFORME%20COSTOS%20DE%20PRODUCCION%20MADR_V4.pdf   </t>
  </si>
  <si>
    <t>Agricultura</t>
  </si>
  <si>
    <t>Insumos y factores asociados a la producción agropecuaria - Serie histórica por departamento (marzo 2023 - diciembre 2023)*</t>
  </si>
  <si>
    <t>3.5. Jornales</t>
  </si>
  <si>
    <t>86119</t>
  </si>
  <si>
    <t>SECTOR</t>
  </si>
  <si>
    <t>Totales</t>
  </si>
  <si>
    <t>Modificación y construcción COP</t>
  </si>
  <si>
    <t>Bds = s x monc * meses (factor de anualidad)</t>
  </si>
  <si>
    <t>Cambio en el uso del suelo</t>
  </si>
  <si>
    <t>Cambio en la estructura y valor de la tierra</t>
  </si>
  <si>
    <t>DESCRIP</t>
  </si>
  <si>
    <t>NOMENCLAT</t>
  </si>
  <si>
    <t>OBSERV</t>
  </si>
  <si>
    <t>AREA_HA</t>
  </si>
  <si>
    <t>USO_ACT</t>
  </si>
  <si>
    <t>USO_PRIN_P</t>
  </si>
  <si>
    <t>CONFLICTO</t>
  </si>
  <si>
    <t>NOMENCLAT2</t>
  </si>
  <si>
    <t>OBSERV2</t>
  </si>
  <si>
    <t>AREA HA</t>
  </si>
  <si>
    <t>Área de Intervención</t>
  </si>
  <si>
    <t>AI_01</t>
  </si>
  <si>
    <t>Parque fotovoltaico, Heliconia</t>
  </si>
  <si>
    <t>Cultivos transitorios intensivos (CTI)</t>
  </si>
  <si>
    <t>Cultivos permanentes semi-intensivos (CPS)</t>
  </si>
  <si>
    <t>Por sobreutilización ligera</t>
  </si>
  <si>
    <t>O1</t>
  </si>
  <si>
    <t>Cultivos transitorios</t>
  </si>
  <si>
    <t>Cultivos transitorios semi-intensivos (CTS)</t>
  </si>
  <si>
    <t>Mosaico de cultivos</t>
  </si>
  <si>
    <t>Pastoreo semi-intensivo (PSI)</t>
  </si>
  <si>
    <t>Pastos arbolados</t>
  </si>
  <si>
    <t>Pastos enmalezados</t>
  </si>
  <si>
    <t>Pastos limpios</t>
  </si>
  <si>
    <t>Producción-protección</t>
  </si>
  <si>
    <t>Por subutilización severa</t>
  </si>
  <si>
    <t>Vegetación secundaria alta</t>
  </si>
  <si>
    <t>Vegetación secundaria baja</t>
  </si>
  <si>
    <t>Protección</t>
  </si>
  <si>
    <t>Bosque de galería y/o ripario</t>
  </si>
  <si>
    <t>Transporte</t>
  </si>
  <si>
    <t>&lt;Null&gt;</t>
  </si>
  <si>
    <t>Tierras sin conflicto de uso o uso adecuado</t>
  </si>
  <si>
    <t>Red vial y territorios asociados</t>
  </si>
  <si>
    <t>AI_02</t>
  </si>
  <si>
    <t>DDV Línea de transmisión</t>
  </si>
  <si>
    <t>Cuerpos de Agua Naturales</t>
  </si>
  <si>
    <t>Ríos (50 m)</t>
  </si>
  <si>
    <t>Sistema forestal productor (FPD)</t>
  </si>
  <si>
    <t>Por sobreutilización severa</t>
  </si>
  <si>
    <t>O3</t>
  </si>
  <si>
    <t>Industrial</t>
  </si>
  <si>
    <t>Zonas industriales</t>
  </si>
  <si>
    <t>Áreas para la conservación y/o recuperación de la naturaleza, recreación (CRE)</t>
  </si>
  <si>
    <t>Residencial</t>
  </si>
  <si>
    <t>Tejido urbano discontinuo</t>
  </si>
  <si>
    <t>Zonas arenosas naturales</t>
  </si>
  <si>
    <t>Total general</t>
  </si>
  <si>
    <t>CONFLICTOS USO DEL SUELO - ÁREA DE INTERVENCIÓN</t>
  </si>
  <si>
    <t>Fuente: Orientación del Hato Ganadero, Tolima. Recuperado de https://www.fedegan.org.co/estadisticas/inventario-ganadero</t>
  </si>
  <si>
    <t>Fuente: Archivo Excel "Informacion Tematicos Areas 20240428". Ver Anexo VEA USO DEL SUELO</t>
  </si>
  <si>
    <t>Arroz</t>
  </si>
  <si>
    <t>73</t>
  </si>
  <si>
    <t>Tolima</t>
  </si>
  <si>
    <t>Cabeza de ganado mensual para pastoreo, terreno plano con agua</t>
  </si>
  <si>
    <t>Hectárea semestral para arroz, terreno plano sin agua</t>
  </si>
  <si>
    <t>Hectárea semestral para maíz, terreno plano sin agua</t>
  </si>
  <si>
    <t>Alteración a comunidades de flora amenazada, vedada y endémica</t>
  </si>
  <si>
    <t>Cambio en la extensión (área) de la cobertura vegetal</t>
  </si>
  <si>
    <r>
      <t>VOLUMEN COMERCIAL TOTAL PARA ASERRADERO (m</t>
    </r>
    <r>
      <rPr>
        <b/>
        <vertAlign val="superscript"/>
        <sz val="10"/>
        <color theme="0"/>
        <rFont val="Arial"/>
        <family val="2"/>
      </rPr>
      <t>3</t>
    </r>
    <r>
      <rPr>
        <b/>
        <sz val="10"/>
        <color theme="0"/>
        <rFont val="Arial"/>
        <family val="2"/>
      </rPr>
      <t xml:space="preserve">) </t>
    </r>
  </si>
  <si>
    <r>
      <t>COSTO COMERCIAL, VALOR (m</t>
    </r>
    <r>
      <rPr>
        <b/>
        <vertAlign val="superscript"/>
        <sz val="10"/>
        <color theme="0"/>
        <rFont val="Arial"/>
        <family val="2"/>
      </rPr>
      <t>3</t>
    </r>
    <r>
      <rPr>
        <b/>
        <sz val="10"/>
        <color theme="0"/>
        <rFont val="Arial"/>
        <family val="2"/>
      </rPr>
      <t xml:space="preserve">) </t>
    </r>
  </si>
  <si>
    <t xml:space="preserve">Dado que se requiere del aprovechamiento o intervención de la cobertura vegetal, en algunos casos implica la modificación en su uso, se ocasionan cambios en los servicios ecosistémicos de las coberturas vegetales identificadas y sujetas de intervención. Por consiguiente, para los impactos “Alteración a comunidades de flora amenazada, vedada y endémica,  y cambio en la extensión (área) de la cobertura vegetal”, se identificaron los siguientes servicios ecosistémicos: El aprovisionamiento de madera, y la regulación de almacenamiento y captura de carbono, los cuales se podrán ver alterados por cada una de las actividades a ejecutar en el desarrollo del proyecto </t>
  </si>
  <si>
    <t>Generación de empleo</t>
  </si>
  <si>
    <t>Cambio en la oferta y demanda de bienes y servicios locales</t>
  </si>
  <si>
    <t xml:space="preserve">En primera instancia, se deben obtener los coeficientes que permiten identificar los diferentes encadenamientos productivos presentes en la economía para el departamento del Tolima . La matriz A de requerimientos técnicos corresponde a la división entre el consumo intermedio sobre la demanda final. </t>
  </si>
  <si>
    <t>TOLIMA</t>
  </si>
  <si>
    <t>De acuerdo con lo expuesto,  para el departamento del Tolima, el sector de construcción en promedio genera encadenamientos hacia atrás de 1,40. El factor utilizado, es de 0,40 dado que representa la adicionalidad en la demanda (compras)  de acuerdo con los encadenamientos. La inversión a realizar es multiplicada por estos factores para asociarla a la demanda de bienes y servicios mitigando la probalidad de sobre estimar el impacto.</t>
  </si>
  <si>
    <t>Costo a tener en cuenta - 40%</t>
  </si>
  <si>
    <t>Bioma</t>
  </si>
  <si>
    <t>Cobertura</t>
  </si>
  <si>
    <t># Individuos</t>
  </si>
  <si>
    <r>
      <t>V. Total (m</t>
    </r>
    <r>
      <rPr>
        <b/>
        <vertAlign val="superscript"/>
        <sz val="9"/>
        <color rgb="FFFFFFFF"/>
        <rFont val="Arial"/>
        <family val="2"/>
      </rPr>
      <t>3</t>
    </r>
    <r>
      <rPr>
        <b/>
        <sz val="9"/>
        <color rgb="FFFFFFFF"/>
        <rFont val="Arial"/>
        <family val="2"/>
      </rPr>
      <t>)</t>
    </r>
  </si>
  <si>
    <r>
      <t>V. Comercial (m</t>
    </r>
    <r>
      <rPr>
        <b/>
        <vertAlign val="superscript"/>
        <sz val="9"/>
        <color rgb="FFFFFFFF"/>
        <rFont val="Arial"/>
        <family val="2"/>
      </rPr>
      <t>3</t>
    </r>
    <r>
      <rPr>
        <b/>
        <sz val="9"/>
        <color rgb="FFFFFFFF"/>
        <rFont val="Arial"/>
        <family val="2"/>
      </rPr>
      <t>)</t>
    </r>
  </si>
  <si>
    <t>Biomasa</t>
  </si>
  <si>
    <t>Carbono</t>
  </si>
  <si>
    <t>Zonobioma Alternohigrico Tropical Tolima grande</t>
  </si>
  <si>
    <t>Cereales</t>
  </si>
  <si>
    <t>Zonobioma Húmedo Tropical Cordillera oriental Magdalena medio</t>
  </si>
  <si>
    <t>Zonobioma Húmedo Tropical Tolima grande</t>
  </si>
  <si>
    <t>APROVECHAMIENTO POR COBERTURA Y BIOMA</t>
  </si>
  <si>
    <t>Fuente: Capítulo 7. DEMANDA, USO, APROVECHAMIENTO Y/O AFECTACIÓN DE RECURSOS NATURALES.  7.1.5 Aprovechamiento en el área de intervención.</t>
  </si>
  <si>
    <t>Fuente: Archivo Excel "Informacion Tematicos Areas 20240428". Ver Anexo VEA COBERTURAS</t>
  </si>
  <si>
    <t xml:space="preserve">A partir de las actividades realizadas en las áreas licenciadas del proyecto, se generan ciertos impactos a la flora y sus interacciones ecológicas. La alteración a las coberturas a partir del desarrollo de las actividades del proyecto, dan origen a un impacto moderado frente a la flora amenazada, vedada y endémica, ya que estas actividades comprenden de la remoción de cobertura vegetal, así como la tala de individuos arbóreos y/o arbustivos en los cuales se encuentras las especies epifitas particularmente las que registran veda nacional. Dichas actividades presentan una extensión puntual con una magnitud media y una duración prolongada haciendo estas últimas referencias al tiempo en el que podría regenerarse la composición de especies en el área. </t>
  </si>
  <si>
    <t>La adecuación de accesos y áreas de uso temporal es la actividad que contempla el despeje dentro de estas áreas de intervención (temporales y definitivas), para la Línea de Transmisión y el Parque Solar, lo que conlleva la tala de individuos arbóreos y de cobertura arbustiva que impida el acceso tanto de maquinaria como de insumos para la construcción o depósito de materiales, según sea el caso. Estas áreas varían en longitud, pero mantienen un ancho para caminos peatonales y para accesos que requieran el ingreso de vehículos o de maquinaria pesada.</t>
  </si>
  <si>
    <t>Cambio en las actividades económicas tradicionales</t>
  </si>
  <si>
    <t>Las actividades de construcción e instalación de la línea de transmisión eléctrica de 115 Kw se calificó como un impacto negativo de importancia ambiental moderado ya que se realiza directamente un cambio en el uso del suelo cuando se construye las torres sobre un área puntual, generando un cambio al uso del suelo, este impacto se valoró de extensión puntual, de magnitud alta y de duración permanente, teniendo en cuenta que las torres se instalarán por un periodo de 25 años aproximadamente.</t>
  </si>
  <si>
    <t>Cambios presentados en la destinación y uso económico de un predio, debido al desarrollo de las actividades antrópicas generadas por un proyecto, pueden alterar o generar variaciones en los procedimientos productivos</t>
  </si>
  <si>
    <t xml:space="preserve">La actividad de la construcción temporal y permanente del parque solar y la negociacióny adquisición de predios, genera un cambio negativo en las actividades económicas tradicionales que en este caso están asociadas al cultivo de heno y cortes de pasto, en el cual laboran algunas familias generando un cambio, aunque puntual en las actividades económicas tradicionales de esa zona. Por tanto, el impacto se calificó como negativo, de importancia ambiental moderada, se valoró de extensión puntual, de magnitud alta, de duración fugaz. </t>
  </si>
  <si>
    <t xml:space="preserve">A continuación se nombran las actividades del proyecto que permiten de forma positiva se genere un impacto en la generación de empleo y que son calificadas de importancia ambiental  considerable: movilización de personal, equipo y maquinaria, mantenimiento electromecánico de la linea de transmisión eléctrica y el parque solar fotovoltaico, durante esta actividad la generación de empleo es permanente lo que permite mayor estabilidad a los trabajadores así como la limpieza paneles que es una actividad continua y mantenimiento de las zonas verdes y de servidumbre. Estos impactos se valoraron de extensión puntual, magnitud media, duración permanente y periódico, ya que la ejecución de cada una de estas actividades, permitirán la generación de empleo. </t>
  </si>
  <si>
    <t>Las actividades movilización de personal equipo maquinaria y adquisición de bienes y servicios locales se valoró como impacto extenso, temporal e irregular, mientras que la actividad contratación de personal ( valorado como un impacto de extensión parcial, de magnitud media y periodico), para las tres actividades se calificó como un impacto positivo de importancia ambiental relevante porque permie un incremento en el uso de los bienes y servicios locales, lo que a su vez conlleva la dinamización y fortalecimiento de las actividades económicas de consumos de alimentos, ventas de café, hidratación, almuerzos y otros bienes y servicios asociado a  las actividades constructivas del parque solar y la linea de transmisión . En el área de influencia predominan las pequeñas tiendas mixtas que abastecen la canasta familiar con productos básicos, así como hospedajes, fincas campestres; ferreterías en el casco urbano de los municipios, panaderías, cafeterías y fruterías, restaurantes entre otros.</t>
  </si>
  <si>
    <t>FASE</t>
  </si>
  <si>
    <t>TIPO DE PERSONAL</t>
  </si>
  <si>
    <t>DURACIÓN</t>
  </si>
  <si>
    <t>DESCRIPCIÓN</t>
  </si>
  <si>
    <t>Pre Operativa</t>
  </si>
  <si>
    <t>Calificada</t>
  </si>
  <si>
    <t>Ingeniería Diseño Civil, Hidráulica, Eléctrica, topografía</t>
  </si>
  <si>
    <t>2 años</t>
  </si>
  <si>
    <t>Esta etapa se contempla desde nivel la factibilidad del proyecto hasta el levantamiento y consecución de información con detalle constructivo.</t>
  </si>
  <si>
    <t>Predial y gestor de tierras</t>
  </si>
  <si>
    <t>En relación con los auxiliares de campo, éstos fueron subcontratados por la consultora ambiental.</t>
  </si>
  <si>
    <t>Estudios asociados (Licenciamiento, geotecnia, topografía, etc.)</t>
  </si>
  <si>
    <t>No Calificada</t>
  </si>
  <si>
    <t>Auxiliares de campo</t>
  </si>
  <si>
    <t>Los demás profesionales fueron contratados o subcontratados por Voltalia para el cumplimiento de cada labor, obra o servicio específica.</t>
  </si>
  <si>
    <t>Constructiva</t>
  </si>
  <si>
    <t>Coordinadores de Obra Civil y eléctrica</t>
  </si>
  <si>
    <t>12 Meses</t>
  </si>
  <si>
    <t>Pico de personal.</t>
  </si>
  <si>
    <t>Actividades constructivas (Ver histograma).</t>
  </si>
  <si>
    <t>Compras y Logística</t>
  </si>
  <si>
    <t>Supervisores de Obra Civil y eléctrica</t>
  </si>
  <si>
    <t>Supervisores Logísticos, maquinaria</t>
  </si>
  <si>
    <t>Ingeniería civil, ambiental y eléctrica</t>
  </si>
  <si>
    <t>Seguridad y Salud (Líder y supervisores)</t>
  </si>
  <si>
    <t>Interventoría Técnica, HSQE, Administrativa</t>
  </si>
  <si>
    <t>Topógrafo y Cadenero</t>
  </si>
  <si>
    <t>RRHH y Administrativo</t>
  </si>
  <si>
    <t>Profesionales de Obra civil y eléctricos</t>
  </si>
  <si>
    <t>Guarda de seguridad</t>
  </si>
  <si>
    <t>Conductor vehículo liviano</t>
  </si>
  <si>
    <t>Conductor de volqueta</t>
  </si>
  <si>
    <t>Operario de maquinaria pesada (retroexcavadora buldócer, moto niveladora mezcladora de concreto, cargador y vibro compactador)</t>
  </si>
  <si>
    <t xml:space="preserve">Trabajadores en el pico </t>
  </si>
  <si>
    <t>Operación y mantenimiento</t>
  </si>
  <si>
    <t>Director de operaciones, administrador</t>
  </si>
  <si>
    <t>30 años. MTTO cada 6 meses</t>
  </si>
  <si>
    <t xml:space="preserve">Mantenimiento, operación y administración. Turnos de 8 horas con rotación, 7 días de trabajo a la semana, 365 días del año. </t>
  </si>
  <si>
    <t>Operarios de mantenimiento, limpieza y cuidado de áreas generales.</t>
  </si>
  <si>
    <t>Se proyecta realizar la contratación de este tipo de mano de obra, proveniente del área de influencia del proyecto.</t>
  </si>
  <si>
    <t>Desmantelamiento y abandono</t>
  </si>
  <si>
    <t>Dirección, supervisores: técnicos, socioambientales, logística, operadores)</t>
  </si>
  <si>
    <t>6 meses</t>
  </si>
  <si>
    <t>Actividades asociadas a la etapa posoperativa en la que se contempla ejecutar acciones para el desarmado de estructuras y garantizar las condiciones del terreno conforme con lo aprobado por la Autoridad Ambiental.</t>
  </si>
  <si>
    <t xml:space="preserve">Trabajadores </t>
  </si>
  <si>
    <t>Pre operativa</t>
  </si>
  <si>
    <t>Jornal pecuario, con alimentación</t>
  </si>
  <si>
    <t>AÑO 4</t>
  </si>
  <si>
    <t>AÑO 5</t>
  </si>
  <si>
    <t>AÑO 6</t>
  </si>
  <si>
    <t>AÑO 7</t>
  </si>
  <si>
    <t>AÑO 8</t>
  </si>
  <si>
    <t>AÑO 9</t>
  </si>
  <si>
    <t>AÑO 10</t>
  </si>
  <si>
    <t>AÑO 9…</t>
  </si>
  <si>
    <t>AÑO 30</t>
  </si>
  <si>
    <t>b= $48.333</t>
  </si>
  <si>
    <t>Fuente: ANEXO AL MANUAL DE CONTRATACIÓN
TABLA DE HONORARIOS 2023. ANI (Agencia Nacional de Infraestructura)</t>
  </si>
  <si>
    <t>La temporalidad del beneficio corresponde a 30 años de actividades relacionadas con la demanda de mano de obra no calificada, de acuerdo con la descripción del proyecto y el cronograma de actividades, las fases del proyecto que requerirán de la mano de obra no calificada son, pre operativa, constructiva,operativa y desmantelamiento. Se presenta la cuantificación del impacto.</t>
  </si>
  <si>
    <t>AÑO 11</t>
  </si>
  <si>
    <t>AÑO 12</t>
  </si>
  <si>
    <t>AÑO 13</t>
  </si>
  <si>
    <t>AÑO 14</t>
  </si>
  <si>
    <t>AÑO 15</t>
  </si>
  <si>
    <t>AÑO 16</t>
  </si>
  <si>
    <t>AÑO 17</t>
  </si>
  <si>
    <t>AÑO 18</t>
  </si>
  <si>
    <t>AÑO 19</t>
  </si>
  <si>
    <t>AÑO 20</t>
  </si>
  <si>
    <t>AÑO 21</t>
  </si>
  <si>
    <t>AÑO 22</t>
  </si>
  <si>
    <t>AÑO 23</t>
  </si>
  <si>
    <t>AÑO 24</t>
  </si>
  <si>
    <t>AÑO 25</t>
  </si>
  <si>
    <t>AÑO 26</t>
  </si>
  <si>
    <t>AÑO 27</t>
  </si>
  <si>
    <t>AÑO 28</t>
  </si>
  <si>
    <t>AÑO 29</t>
  </si>
  <si>
    <t>a = $2.686.694</t>
  </si>
  <si>
    <t>Parque Solar Fotovoltaico Heliconia 60 MW y su línea de transmisión eléctrica a 115 kV hacia la Subestación San Felipe</t>
  </si>
  <si>
    <t xml:space="preserve">Cambio en la percepcion de calidad visual del paisaje </t>
  </si>
  <si>
    <t>El impacto "Cambio en la percepcion de calidad visual del paisaje" es generado por las actividades de Remoción de la cobertura vegetal y descapote (Adecuaciòn de accesos), Construcción de fundaciones, edificaciones, obras de infraestructura, Montaje de torres, Tendido e izado del conductor (Obras Eléctricas), Remoción de la cobertura vegetal y descapote (parque solar), Montaje de paneles e instalación de inversores y centros de transformación.</t>
  </si>
  <si>
    <t>1. Belleza escénica</t>
  </si>
  <si>
    <t>Cambio en la estructura del paisaje</t>
  </si>
  <si>
    <t>El impacto "Cambio en la estructura del paisaje" es generado por las actividades de Remoción de la cobertura vegetal y descapote (Adecuaciòn de accesos), Movimiento de tierras (excavación, cortes y rellenos), Adecuación de obras de drenaje, Adecuación de sitios de estructuras (remoción, descapote, explanación y excavación), Construcción de fundaciones, edificaciones, obras de infraestructura, Montaje de torres, Remoción de la cobertura vegetal y descapote (parque solar), Montaje de paneles e instalación de inversores y centros de transformación.</t>
  </si>
  <si>
    <t xml:space="preserve"> La metodología de Transferencia de beneficios de media central consiste en transferir los resultados de los cálculos realizados en otros lugares geográficos bajo la condición de equivalencia de las características socioeconómicas y ecosistémicas, por tratarse de un bien o servicio ambiental. </t>
  </si>
  <si>
    <t>La transferencia de beneficios permite hacer uso de estimaciones realizadas en otros estudios publicados, como base para determinar el valor económico de los impactos que se encuentra afectando el servicio ecosistémico cultural de belleza escénica. En este caso de estudio, se cumplen los pasos señalados en el instructivo  publicado por la Autoridad Nacional de Licencias Ambientales -ANLA.</t>
  </si>
  <si>
    <t>PASO 1. IDENTIFICACIÓN DEL AREA DE ESTUDIO SUJETA A EVALUACIÓN</t>
  </si>
  <si>
    <t>A. Identificación de un estudio que establezca una métodología de valoración adecuada para la zona. 
B.  Validación del estudio que sea homologable para la zona de influencia.
C. IPC que traiga a valor presente los valores del estudio.</t>
  </si>
  <si>
    <t>Se debe aclarar que el estudio realizado por (Klinger B en 2012) en Colombia, representa la valoración integral de varios servicios ecosistémicos, como se expresa en la Tabla 2. Matriz de Bienes y Servicios Ambientales, Económicos y Culturales prestados por los bosques secos del Dagua de la pag 26 del documento del presente estudio. De estos se le pueden asociar a los impactos asociados al servicio Cultural de belleza escénica . Esto con el fin de que exponer que, aunque el valor transferible del estudio será el mismo para los impactos y así mismo su valor económico, no quiere decir que se esté evaluando un solo elemento ambiental y que, para el presente caso, los impactos. Por tanto, dicho estudio es considerado valido por evaluar los 2 elementos ambientales afectados.</t>
  </si>
  <si>
    <t>PASO 2. SELECCIÓN DE LOS ESTUDIOS Y EVALUACIÓN DE LOS VALORES A TRANSFERIR</t>
  </si>
  <si>
    <t>Se evalúan los estudios que cuenten con valoración por transferencia de beneficios y que se consideren potencialmente aplicables.</t>
  </si>
  <si>
    <t>PASO 3. EVALUAR LA CALIDAD DE LOS ESTUDIOS</t>
  </si>
  <si>
    <t xml:space="preserve">Se evalúa a partir de criterios de equivalencia ecosistémica, condiciones socioeconómicas comparables y fecha del estudio. </t>
  </si>
  <si>
    <t>PASO 4. AJUSTAR LOS VALORES A TRANSFERIR</t>
  </si>
  <si>
    <t xml:space="preserve">Luego de identificado el estudio se traen a valor presente los estudios correspondiente con el fin de que sean comparables. </t>
  </si>
  <si>
    <t>PASO 5. ESTIMAR EL VALOR TOTAL DEL IMPACTO</t>
  </si>
  <si>
    <t>Se estima el valor total de impacto apartir la unidad de medida considerada en el estudio y aplicada a la zona.</t>
  </si>
  <si>
    <t>Fuente: Klinger Braham , W., Ramirez Moreno, G., América Lozano, L., &amp; Valoyes Cardozo, Z. (2012). Valoración integral de los bosques secos del Dagua, Valle del Cauca. Valle del Cauca.</t>
  </si>
  <si>
    <t>PASO 1</t>
  </si>
  <si>
    <t>IDENTIFICACIÓN DEL ÁREA DE ESTUDIO</t>
  </si>
  <si>
    <t>UBICACIÓN DEL PROYECTO</t>
  </si>
  <si>
    <t>CARACTERÍSTICAS BIÓTICAS</t>
  </si>
  <si>
    <t>SOCIOECONÓMICO</t>
  </si>
  <si>
    <t>DEPARTAMENTO // MUNICIPIO</t>
  </si>
  <si>
    <t>GRAN BIOMA</t>
  </si>
  <si>
    <t>BIOMA</t>
  </si>
  <si>
    <t>SERVICIO ECOSISTÉMICO</t>
  </si>
  <si>
    <t xml:space="preserve">Tolima // Armero-Guayabal y Falan </t>
  </si>
  <si>
    <t xml:space="preserve">Bosque seco tropical </t>
  </si>
  <si>
    <t>Hidrobiomas Tropical Tolima grande, Zonobioma Alternohigrico Tropical Tolima grande, Zonobioma Humedo Tropical Cordillera oriental Magdalena medio, Zonobioma Humedo Tropical Tolima grande</t>
  </si>
  <si>
    <t>Cultural, de belleza escénica</t>
  </si>
  <si>
    <t>Ingresos medio altos</t>
  </si>
  <si>
    <t xml:space="preserve">Municipio </t>
  </si>
  <si>
    <t xml:space="preserve">Habitantes área de influencia </t>
  </si>
  <si>
    <t>Población económicamente activa</t>
  </si>
  <si>
    <t xml:space="preserve">Armero-Guayabal y Falan </t>
  </si>
  <si>
    <t>ZONA DE VIDA Y BIOMAS</t>
  </si>
  <si>
    <t>Tabla 5‑14  Población total unidades territoriales del área de influencia</t>
  </si>
  <si>
    <t>Tabla 5‑16  Composición de la población por edad y sexo</t>
  </si>
  <si>
    <t xml:space="preserve">Figura 3 1 Localización geográfica del proyecto   </t>
  </si>
  <si>
    <t>GRAN_BIOMA</t>
  </si>
  <si>
    <t>DIS_BIOGEO</t>
  </si>
  <si>
    <t>Z_CLIMAT</t>
  </si>
  <si>
    <t>N_UGM_SGC</t>
  </si>
  <si>
    <t>N3_COBERT</t>
  </si>
  <si>
    <t>N4_COBERT</t>
  </si>
  <si>
    <t>NOMBRE</t>
  </si>
  <si>
    <t>Municipio</t>
  </si>
  <si>
    <t>Unidad territorial</t>
  </si>
  <si>
    <t>Cantidad</t>
  </si>
  <si>
    <t>Unidad Territorial</t>
  </si>
  <si>
    <t>HOMBRES</t>
  </si>
  <si>
    <t>MUJERES</t>
  </si>
  <si>
    <t>Bosque seco tropical</t>
  </si>
  <si>
    <t>Hidrobiomas Tropical Tolima grande</t>
  </si>
  <si>
    <t>NorAndina Valle_Magdalena Orobiomas bajos de los Andes</t>
  </si>
  <si>
    <t>Cálido seco (V)</t>
  </si>
  <si>
    <t>Cauce activo</t>
  </si>
  <si>
    <t>Ríos (50 m) del Hidrobioma Tropical Tolima grande</t>
  </si>
  <si>
    <t>RiHTTG</t>
  </si>
  <si>
    <t>Armero -Guayabal</t>
  </si>
  <si>
    <t>Nuevo Horizonte</t>
  </si>
  <si>
    <t>0 a 5</t>
  </si>
  <si>
    <t>6  a 9</t>
  </si>
  <si>
    <t>10 a 17</t>
  </si>
  <si>
    <t>36 a 59</t>
  </si>
  <si>
    <t>&gt;60</t>
  </si>
  <si>
    <t>Valles incisos</t>
  </si>
  <si>
    <t>El Paraíso</t>
  </si>
  <si>
    <t>Paraíso</t>
  </si>
  <si>
    <t>NorAndina Valle_Magdalena Zonobioma alternohígrico y/o subxerofítico</t>
  </si>
  <si>
    <t>Infraestructura vial</t>
  </si>
  <si>
    <t>Red vial, ferroviaria y terrenos asociados</t>
  </si>
  <si>
    <t>Red vial y territorios asociados del Zonobioma Alternohigrico Tropical Tolima grande</t>
  </si>
  <si>
    <t>ZinZAltTTG</t>
  </si>
  <si>
    <t>Santa Cecilia</t>
  </si>
  <si>
    <t>Fundadores</t>
  </si>
  <si>
    <t>Manto de piroclastos</t>
  </si>
  <si>
    <t>Cereales del Zonobioma Alternohigrico Tropical Tolima grande</t>
  </si>
  <si>
    <t>CerZAltTTG</t>
  </si>
  <si>
    <t>Pastos arbolados del Zonobioma Alternohigrico Tropical Tolima grande</t>
  </si>
  <si>
    <t>PaZAltTTG</t>
  </si>
  <si>
    <t>San Felipe</t>
  </si>
  <si>
    <t>Vegetación secundaria o en transición</t>
  </si>
  <si>
    <t>Vegetación secundaria alta del Zonobioma Alternohigrico Tropical Tolima grande</t>
  </si>
  <si>
    <t>VsaZaltTTG</t>
  </si>
  <si>
    <t>Falan</t>
  </si>
  <si>
    <t>San Antonio</t>
  </si>
  <si>
    <t>Terraza de acumulación</t>
  </si>
  <si>
    <t>La Lajosa</t>
  </si>
  <si>
    <t>Zonobioma Humedo Tropical Cordillera oriental Magdalena medio</t>
  </si>
  <si>
    <t>Plano de inundación</t>
  </si>
  <si>
    <t>Bosque de galería y/o ripario del Zonobioma Humedo Tropical Cordillera oriental Magdalena medio</t>
  </si>
  <si>
    <t>BgrZHTCMM</t>
  </si>
  <si>
    <t>Pastos limpios del Zonobioma Humedo Tropical Cordillera oriental Magdalena medio</t>
  </si>
  <si>
    <t>PlZHTCMM</t>
  </si>
  <si>
    <r>
      <t>Fuente</t>
    </r>
    <r>
      <rPr>
        <sz val="9"/>
        <color rgb="FF000000"/>
        <rFont val="Arial"/>
        <family val="2"/>
      </rPr>
      <t>: (DNP-SISBEN , 2024)</t>
    </r>
  </si>
  <si>
    <t>TOTAL PET</t>
  </si>
  <si>
    <t>Zonas industriales o comerciales</t>
  </si>
  <si>
    <t>Zonas industriales del Zonobioma Humedo Tropical Cordillera oriental Magdalena medio</t>
  </si>
  <si>
    <t>ZinZHTCMM</t>
  </si>
  <si>
    <t>Zonobioma Humedo Tropical Tolima grande</t>
  </si>
  <si>
    <t>Barra longitudinal</t>
  </si>
  <si>
    <t>Zonas arenosas naturales del Zonobioma Humedo Tropical Tolima grande</t>
  </si>
  <si>
    <t>ZarZHTTTG</t>
  </si>
  <si>
    <t>Fuente: Anexo soporte "Insumos MSE-Heliconias-Pestaña Relacion de personal"-Ver Anexos</t>
  </si>
  <si>
    <t>Barra puntual</t>
  </si>
  <si>
    <t>Red vial y territorios asociados del Zonobioma Humedo Tropical Tolima grande</t>
  </si>
  <si>
    <t>RvitaZHTTG</t>
  </si>
  <si>
    <t>Ladera de contrapendiente de sierra homoclinal</t>
  </si>
  <si>
    <t>Bosque de galería y/o ripario del Zonobioma Humedo Tropical Tolima grande</t>
  </si>
  <si>
    <t>BgrZHTTG</t>
  </si>
  <si>
    <t>Pastos arbolados del Zonobioma Humedo Tropical Tolima grande</t>
  </si>
  <si>
    <t>PaZHTTG</t>
  </si>
  <si>
    <t>Pastos enmalezados del Zonobioma Humedo Tropical Tolima grande</t>
  </si>
  <si>
    <t>PeZHTTG</t>
  </si>
  <si>
    <t>Pastos limpios del Zonobioma Humedo Tropical Tolima grande</t>
  </si>
  <si>
    <t>PlZHTTG</t>
  </si>
  <si>
    <t>Tejido urbano discontinuo del  Zonobioma Humedo Tropical Tolima grande</t>
  </si>
  <si>
    <t>TudisZHTTG</t>
  </si>
  <si>
    <t>Loma denudada</t>
  </si>
  <si>
    <t>Cereales del Zonobioma Humedo Tropical Tolima grande</t>
  </si>
  <si>
    <t>CerZHTTG</t>
  </si>
  <si>
    <t xml:space="preserve"> Fuente: Capítulo 3 Descripción del proyecto-Inciso 3.1. Localización </t>
  </si>
  <si>
    <t>PASO 2 PASO 3</t>
  </si>
  <si>
    <t>SELECCIÓN DE LOS ESTUDIOS Y EVALUACIÓN DE LOS VALORES A TRANSFERIR</t>
  </si>
  <si>
    <t xml:space="preserve">Transferencia de beneficios </t>
  </si>
  <si>
    <t>Vegetación secundaria alta del Zonobioma Humedo Tropical Tolima grande</t>
  </si>
  <si>
    <t>VsaZHTTG</t>
  </si>
  <si>
    <t>Vegetación secundaria baja del Zonobioma Humedo Tropical Tolima grande</t>
  </si>
  <si>
    <t>VsbZHTTG</t>
  </si>
  <si>
    <t>ESTUDIO</t>
  </si>
  <si>
    <t>CARACTERÍSTICAS BIÓTICAS 
(GRAN BIOMA)</t>
  </si>
  <si>
    <t>CARACTERÍSTICAS BIÓTICAS 
(BIOMA)</t>
  </si>
  <si>
    <t>EVALUACIÓN DEL ESTUDIO</t>
  </si>
  <si>
    <t>FUENTE DEL ESTUDIO</t>
  </si>
  <si>
    <t>Planicie y delta lacustrino</t>
  </si>
  <si>
    <t xml:space="preserve">Z. Novoa Goicochea, (2011). "Valoración económica del patrimonio natural: Áreas naturales protegidas". Espacio y Desarrollo, N 23,2011, pp.131-154.(ISSN 1016-9148). </t>
  </si>
  <si>
    <t>BOSQUE SECO TROPICAL</t>
  </si>
  <si>
    <t xml:space="preserve">Helobioma del Magdalena y Caribe </t>
  </si>
  <si>
    <t>RECHAZADO</t>
  </si>
  <si>
    <t>Anexo soportes</t>
  </si>
  <si>
    <t>"Valoración económica de los servicios ambientales del Bosque de Yotoco: Una estimación comparativa de la valoración contingente y costo de viaje". Gestión y Ambiente. Vol.9 N.1,(2006).pp.25-38.</t>
  </si>
  <si>
    <t>BOSQUE HUMEDO TRÓPICAL</t>
  </si>
  <si>
    <t xml:space="preserve">Zonobioma alterno Hígrico y/o Subxerofítico tropical </t>
  </si>
  <si>
    <t>https://www.redalyc.org/pdf/1694/169421183002.pdf</t>
  </si>
  <si>
    <t>Mosaico de cultivos del Zonobioma Humedo Tropical Tolima grande</t>
  </si>
  <si>
    <t>McZHTTG</t>
  </si>
  <si>
    <t>Klinger Braham , W., Ramirez Moreno, G., América Lozano, L., &amp; Valoyes Cardozo, Z. (2012). Valoración integral de los bosques secos del Dagua, Valle del Cauca. Valle del Cauca.</t>
  </si>
  <si>
    <t>ACEPTADO</t>
  </si>
  <si>
    <t>Estudio</t>
  </si>
  <si>
    <t>Valor determiando por el estudio</t>
  </si>
  <si>
    <t>Unidades</t>
  </si>
  <si>
    <t>Año</t>
  </si>
  <si>
    <t>País</t>
  </si>
  <si>
    <r>
      <t xml:space="preserve">Klinger Braham , W., Ramirez Moreno, G., América Lozano, L., &amp; Valoyes Cardozo, Z. (2012). </t>
    </r>
    <r>
      <rPr>
        <i/>
        <sz val="9"/>
        <rFont val="Arial"/>
        <family val="2"/>
      </rPr>
      <t>Valoración integral de los bosques secos del Dagua, Valle del Cauca.</t>
    </r>
    <r>
      <rPr>
        <sz val="9"/>
        <rFont val="Arial"/>
        <family val="2"/>
      </rPr>
      <t xml:space="preserve"> Valle del Cauca.</t>
    </r>
  </si>
  <si>
    <t>Cop/Persona/año</t>
  </si>
  <si>
    <t>Colombia</t>
  </si>
  <si>
    <t xml:space="preserve">Este estudio cuenta con las condiciones ecosistémicas de aplicabilidad a la zona en la que se realizará el proyecto. Sin embago, es necesario hacer la conversión a valor presente indexándolo a partir del IPC. </t>
  </si>
  <si>
    <t>PASO 4</t>
  </si>
  <si>
    <t xml:space="preserve"> AJUSTAR LOS VALORES A TRANSFERIR</t>
  </si>
  <si>
    <t>PAÍS DE ESTUDIO</t>
  </si>
  <si>
    <t xml:space="preserve">COLOMBIA </t>
  </si>
  <si>
    <t>VALORES</t>
  </si>
  <si>
    <t>Valor del estudio en COP por Persona Año</t>
  </si>
  <si>
    <t>IPC año 2023 Col</t>
  </si>
  <si>
    <t>IPC año 2012 Col</t>
  </si>
  <si>
    <t xml:space="preserve">Valor del estudio 2023 COP </t>
  </si>
  <si>
    <t>d=a*b/c</t>
  </si>
  <si>
    <t>PASO 5</t>
  </si>
  <si>
    <t>ESTIMACIÓN DEL VALOR TOTAL DEL IMPACTO</t>
  </si>
  <si>
    <t>POBLACIÓN ECONÓMICAMENTE ACTIVA</t>
  </si>
  <si>
    <t>VALOR A TRANSFERIR</t>
  </si>
  <si>
    <t>VALOR DEL IMPACTO</t>
  </si>
  <si>
    <t>Fuente: Capítulo Medio Biótico
Archivo soporte "Informacion tematicos Areas 20240429-Pestaña A.I Ecosistemas"-Ver Anexos</t>
  </si>
  <si>
    <t>Total, Indice de Precios al Consumidor (IPC)</t>
  </si>
  <si>
    <t>Índices - Serie de empalme
2003 - 2023</t>
  </si>
  <si>
    <t>Base Diciembre de 2018 = 100,00</t>
  </si>
  <si>
    <t>Enero</t>
  </si>
  <si>
    <t>Febrero</t>
  </si>
  <si>
    <t>Marzo</t>
  </si>
  <si>
    <t>Abril</t>
  </si>
  <si>
    <t>Mayo</t>
  </si>
  <si>
    <t>Junio</t>
  </si>
  <si>
    <t>Julio</t>
  </si>
  <si>
    <t>Agosto</t>
  </si>
  <si>
    <t>Septiembre</t>
  </si>
  <si>
    <t>Octubre</t>
  </si>
  <si>
    <t>Alteración a comunidades de fauna terrestre</t>
  </si>
  <si>
    <t>El impacto "Alteración a comunidades de fauna terrestre" es generado por las actividades de Remoción de la cobertura vegetal y descapote (Adecuaciòn de accesos), Movimiento de tierras (excavación, cortes y rellenos), Adecuación de obras de drenaje, Adecuación de sitios de estructuras (remoción, descapote, explanación y excavación), Cimentación, relleno y compactación en sitios de estructuras, Construcción de fundaciones, edificaciones, obras de infraestructura, Montaje de torres, Tendido e izado del conductor (Obras Eléctricas), Construcción de obras de protección y estabilización, Remoción de la cobertura vegetal y descapote (parque solar), Movimiento de tierras (excavación, cortes y rellenos) (Parque Solar), Adecuación de obras de drenaje (Parque Solar), Montaje de estructura de soporte de módulos fotovoltaicos, Montaje de paneles e instalación de inversores y centros de transformación, entre otras.</t>
  </si>
  <si>
    <t>1. Alteración y modificación de la abundancia y composición de la fauna</t>
  </si>
  <si>
    <t>Se utilizó la metodología de precios de mercado, este método hace parte de la categoría de los métodos de valoración indirecta de preferencia revelada y  se estima un valor comercial del recurso impactado, en función de la tasa compensatoria de caza de fauna silvestre como instrumento económico.</t>
  </si>
  <si>
    <t>JUSTIFICACIÓN METODOLOGIA</t>
  </si>
  <si>
    <t>La puesta en marcha del proyecto implica ocupación directa de los hábitats por la diferente infraestructura requerida para el proyecto, que traen consigo la remoción de la cobertura vegetal y descapote. Esto representa un afectación en el área de influencia, situación que altera la estructura y composicion de la fauna silvestres. El objetivo de esta metodología, es el de aproximarse a un valor económico que represente los costos relacionados a dichas afectaciones.
Se establece mediante un ejercicio de identificacion de la fauna de la zona que puede verse potencialmente afectada , relacionando estas especies con tarifas comensatorias en relación a caza y aprovisionamiento de fauna silvestres, para así tener un valor aproximado que represente el costo de alteración sobre la biodiversidad.</t>
  </si>
  <si>
    <t>PASO 1. IDENTIFICACIÓN DE INDIVIDUOS</t>
  </si>
  <si>
    <t>Identificacion de individuos (Fauna) potenciales en el área de intervención del proyecto, que pueden representar un cambio biofisico (Anfibios, Reptiles, Aves y Mamiferos)</t>
  </si>
  <si>
    <t>PASO 2. DETERMINACIÓN DE VARIABLES</t>
  </si>
  <si>
    <t xml:space="preserve">Determinación de variables para cálculo de tarifa compensatoria </t>
  </si>
  <si>
    <t xml:space="preserve">PASO 3. CÁLCULO DE TARIFA MÍNIMA </t>
  </si>
  <si>
    <t>Cálculo de la Tarifa mínima Tasa Compensatoria Caza de Fauna Silvestre</t>
  </si>
  <si>
    <t>PASO 4. CÁLCULO TOTAL DEL IMPACTO</t>
  </si>
  <si>
    <t>Cálculo de Valoración económica SE aprovisionamiento fauna (valor total del impacto)</t>
  </si>
  <si>
    <t>Fauna registrada para el área de influencia</t>
  </si>
  <si>
    <t>IDENTIFICACIÓN DE ESPECIES (FAUNA) POTENCIALES EN EL ÁREA DE INTERVENCIÓN DEL PROYECTO, QUE PUEDEN REPRESENTAR UN CAMBIO BIOFÍSICO (ANFIBIOS, REPTILES, AVES Y MAMÍFEROS)</t>
  </si>
  <si>
    <t>OBJECTID *</t>
  </si>
  <si>
    <t>EXPEDIENTE</t>
  </si>
  <si>
    <t>PROYECTO</t>
  </si>
  <si>
    <t>N_COBERT</t>
  </si>
  <si>
    <t>DIVISION</t>
  </si>
  <si>
    <t>CLASE</t>
  </si>
  <si>
    <t>ORDEN</t>
  </si>
  <si>
    <t>FAMILIA</t>
  </si>
  <si>
    <t>GENERO</t>
  </si>
  <si>
    <t>ESPECIE</t>
  </si>
  <si>
    <t>N_COMUN</t>
  </si>
  <si>
    <t>CATEG_CIT</t>
  </si>
  <si>
    <t>CATEG_UICN</t>
  </si>
  <si>
    <t>CATE_MINIS</t>
  </si>
  <si>
    <t>T_DISTRIB</t>
  </si>
  <si>
    <t>MIGRACION</t>
  </si>
  <si>
    <t>TIPO_MIGR</t>
  </si>
  <si>
    <t>VEDA</t>
  </si>
  <si>
    <t>RESOLUCION</t>
  </si>
  <si>
    <t>ENTID_VEDA</t>
  </si>
  <si>
    <t>VIGEN_VEDA</t>
  </si>
  <si>
    <t>ABUND_ABS</t>
  </si>
  <si>
    <t>ABUND_REL</t>
  </si>
  <si>
    <t>USO</t>
  </si>
  <si>
    <t>DIETA</t>
  </si>
  <si>
    <t>DISTR_ALT</t>
  </si>
  <si>
    <t>FECHA_IMUE</t>
  </si>
  <si>
    <t>FECHA_FMUE</t>
  </si>
  <si>
    <t>TOTAL ANFIBIOS</t>
  </si>
  <si>
    <t xml:space="preserve">INDIVIDUOS POTENCIALES PRESENTES EN EL AID </t>
  </si>
  <si>
    <t>ESTUDIO DE IMPACTO AMBIENTAL PARQUE SOLAR FOTOVOLTAICO HELICONIA 60 MW Y SU LÍNEA DE TRANSMISIÓN ELÉCTRICA A 115 KV, HACIA LA SUBESTACIÓN SAN FELIPE</t>
  </si>
  <si>
    <t>Chordata</t>
  </si>
  <si>
    <t>Amphibia</t>
  </si>
  <si>
    <t>Anura</t>
  </si>
  <si>
    <t>Dendrobatidae</t>
  </si>
  <si>
    <t>Dendrobates</t>
  </si>
  <si>
    <t>Dendrobates truncatus</t>
  </si>
  <si>
    <t>Rana de rayas amarillas</t>
  </si>
  <si>
    <t>Apendice II</t>
  </si>
  <si>
    <t>Preocupación Menor (LC)</t>
  </si>
  <si>
    <t>No Evaluado (NE)</t>
  </si>
  <si>
    <t>Endémica</t>
  </si>
  <si>
    <t>No</t>
  </si>
  <si>
    <t>Otro</t>
  </si>
  <si>
    <t>Insectivoro</t>
  </si>
  <si>
    <t>0 - 1800</t>
  </si>
  <si>
    <t xml:space="preserve"> Herpetos</t>
  </si>
  <si>
    <t>TOTAL REPTILES</t>
  </si>
  <si>
    <t>El número de individuos potenciales se obtiene de la caracterización biótica correspondiente al proyecto, permite el calculo del o de los impactos a evaluar</t>
  </si>
  <si>
    <t>Craugastoridae</t>
  </si>
  <si>
    <t>Craugastor</t>
  </si>
  <si>
    <t>Craugastor metriosistus</t>
  </si>
  <si>
    <t>Rana picuda de bosque</t>
  </si>
  <si>
    <t>No aplica</t>
  </si>
  <si>
    <t>115 - 870</t>
  </si>
  <si>
    <t>TOTAL AVES</t>
  </si>
  <si>
    <t>Fauna</t>
  </si>
  <si>
    <t>Individuos muestreados</t>
  </si>
  <si>
    <t>Reptilia</t>
  </si>
  <si>
    <t>Squamata</t>
  </si>
  <si>
    <t>Anolidae</t>
  </si>
  <si>
    <t>Anolis</t>
  </si>
  <si>
    <t>Anolis tropidogaster</t>
  </si>
  <si>
    <t>Lagarto de coto naranja</t>
  </si>
  <si>
    <t>Casi endémica</t>
  </si>
  <si>
    <t>Nacional</t>
  </si>
  <si>
    <t>787 de 1977</t>
  </si>
  <si>
    <t>INDERENA - Instituto Nacional de Recursos Naturales Renovables y del Ambiente</t>
  </si>
  <si>
    <t>Indefinida</t>
  </si>
  <si>
    <t>0 - 820</t>
  </si>
  <si>
    <t>TOTAL MAMIFEROS</t>
  </si>
  <si>
    <t>Anfibios</t>
  </si>
  <si>
    <t>Anolis auratus</t>
  </si>
  <si>
    <t>Lagarto de coto negro</t>
  </si>
  <si>
    <t>Restringida</t>
  </si>
  <si>
    <t>0 - 1400</t>
  </si>
  <si>
    <t>Finalizando recorrido, área abierta</t>
  </si>
  <si>
    <t>Reptiles</t>
  </si>
  <si>
    <t xml:space="preserve"> </t>
  </si>
  <si>
    <t>Gymnophtalmidae</t>
  </si>
  <si>
    <t>Tretioscincus</t>
  </si>
  <si>
    <t>Tretioscincus bifasciatus</t>
  </si>
  <si>
    <t>Lagarto coliazul</t>
  </si>
  <si>
    <t>0 -1500</t>
  </si>
  <si>
    <t>Fuente: Archivo Soporte "Fauna Heliconia-Pestaña MuestreoFaunaResultadosTB"-Ver Anexos</t>
  </si>
  <si>
    <t>Aves</t>
  </si>
  <si>
    <t>Phyllodactylidae</t>
  </si>
  <si>
    <t>Thecadactylus</t>
  </si>
  <si>
    <t>Thecadactylus rapicauda</t>
  </si>
  <si>
    <t>Salamanqueja de bosque</t>
  </si>
  <si>
    <t>Cosmopolita</t>
  </si>
  <si>
    <t>0 - 1000</t>
  </si>
  <si>
    <t>Mamíferos</t>
  </si>
  <si>
    <t>Sphaerodactylidae</t>
  </si>
  <si>
    <t>Gonatodes</t>
  </si>
  <si>
    <t>Gonatodes albogularis</t>
  </si>
  <si>
    <t>Lagartija de cabeza naranja</t>
  </si>
  <si>
    <t>Teiidae</t>
  </si>
  <si>
    <t>Cnemidophorus</t>
  </si>
  <si>
    <t>Cnemidophorus gr. lemniscatus</t>
  </si>
  <si>
    <t>Lobito arcoíris</t>
  </si>
  <si>
    <t>0 - 1200</t>
  </si>
  <si>
    <t>PASO 2</t>
  </si>
  <si>
    <t xml:space="preserve"> DETERMINACIÓN DE VARIABLES PARA CÁLCULO DE TARIFA COMPENSATORIA</t>
  </si>
  <si>
    <t>Leptodacylidae</t>
  </si>
  <si>
    <t>Leptodactylus</t>
  </si>
  <si>
    <t>Leptodactylus fragilis</t>
  </si>
  <si>
    <t>Rana silbadora</t>
  </si>
  <si>
    <t>0 - 1530</t>
  </si>
  <si>
    <t>Donde:</t>
  </si>
  <si>
    <t>TFSi:</t>
  </si>
  <si>
    <t>Tarifa de la tasa compensatoria por caza de fauna silvestre para la especie i, expresada en pesos por espécimen o muestra.</t>
  </si>
  <si>
    <t>Tasa compensatoria por caza para cada especie</t>
  </si>
  <si>
    <t>La tasa compensatoria por caza de fauna silvestre se calcula con los datos obtenidos en la caracterización biótica para los registros de los grupos de especial interés de aves, reptiles y mamíferos. El cobro de la respectiva tarifa de acuerdo con el Decreto 1272   se realizará anualmente.</t>
  </si>
  <si>
    <t xml:space="preserve">TM </t>
  </si>
  <si>
    <t xml:space="preserve">Se indexará al año de referencia del estudio </t>
  </si>
  <si>
    <t>La Tarifa mínima base (TM) expresada en pesos por espécimen o muestra, se calcula teniendo en cuenta los costos de recuperación del recurso fauna silvestre como base para el cálculo de su depreciación, de acuerdo con las pautas y reglas establecidas por el artículo 42 de la Ley 99 de 1993. Esta tarifa la determinó el Ministerio de Ambiente y Desarrollo Sostenible, mediante Resolución 1372 de 2016, en $9.600 por espécimen o muestra y se debe actualizar anualmente con el IPC.</t>
  </si>
  <si>
    <t>TM:</t>
  </si>
  <si>
    <t>Tarifa mínima base, expresada en pesos por espécimen o muestra.</t>
  </si>
  <si>
    <t>TFSi=TMxFRi</t>
  </si>
  <si>
    <t xml:space="preserve">Cultivos semipermanentes y permanentes </t>
  </si>
  <si>
    <t>FRi:</t>
  </si>
  <si>
    <t>Factor regional determinado para cada especie i (es adimensional).</t>
  </si>
  <si>
    <t>Fr</t>
  </si>
  <si>
    <t>Cb</t>
  </si>
  <si>
    <t>El coeficiente biótico para el caso del presente proyecto en relación al estado de conservación de la especie es de nivel 2 (Preocupación menor)</t>
  </si>
  <si>
    <t>Borde de Vegetación secundaria</t>
  </si>
  <si>
    <t>Ministerio de Ambiente y Desarrollo Sostenible. Decreto 1272 de agosto de 2016.  Por el cual se adiciona un capítulo al Título 9 de la Parte 2 del Libro 2 del Decreto 1076 de 2015, Decreto Único Reglamentario del Sector Ambiente y Desarrollo Sostenible, en lo relacionado con la tasa compensatoria por caza de fauna silvestre y se dictan otras disposiciones.</t>
  </si>
  <si>
    <t>N</t>
  </si>
  <si>
    <t>La variable nacionalidad para el caso del presente proyecto es 0 teniendo en cuenta que la identificación de las especies no son de tipo extranjero sino tipo nacional.</t>
  </si>
  <si>
    <t>Cb:</t>
  </si>
  <si>
    <t>Coeficiente Biótico (1 - 5).</t>
  </si>
  <si>
    <t>Factor Regional</t>
  </si>
  <si>
    <t>El Coeficiente biótico (Cb) es el factor que integra tres elementos:  estado de conservación de la especie, su presión por uso y el estado de conservación del hábitat de la población objeto de caza.</t>
  </si>
  <si>
    <t>Tc</t>
  </si>
  <si>
    <t>La variable de tipo de caza en este caso se establece tanto para caza de tipo cientifica para estudios ambientales y caza cientifica no comercial, lo cual relaciona un valor para el primer caso de 0,6 y para el segundon caso de 0,1, por lo cual se hace un promedio para hallar la variable de tipo de casa, que arroja un valor de 0,35.</t>
  </si>
  <si>
    <t>Bufonidae</t>
  </si>
  <si>
    <t>Rhinella</t>
  </si>
  <si>
    <t>Rhinella sternosignata</t>
  </si>
  <si>
    <t>Sapo crestado</t>
  </si>
  <si>
    <t>250 - 1800</t>
  </si>
  <si>
    <t>N:</t>
  </si>
  <si>
    <t>Variable de nacionalidad (0 - 1)</t>
  </si>
  <si>
    <t>FR=(Cb+4,5 N)x TC x GTi x V</t>
  </si>
  <si>
    <t xml:space="preserve">Gt </t>
  </si>
  <si>
    <t>Para el caso de los permisos de recolección con fines de investigación científica no comercial y los permisos de estudio con fines de elaboración de estudios ambientales, se utilizará para el Grupo trófico (Gt) un valor de 0,15 para los invertebrados y 0,8 para los vertebrados, por tanto se toma el valor de 0,8 de vertebrados.</t>
  </si>
  <si>
    <t>Rhinella horribilis</t>
  </si>
  <si>
    <t>Sapo común</t>
  </si>
  <si>
    <t>Omnivoro</t>
  </si>
  <si>
    <t>0 - 2400</t>
  </si>
  <si>
    <t>TC:</t>
  </si>
  <si>
    <t>Tipo de Caza (0,1 - 1,2)</t>
  </si>
  <si>
    <t>V</t>
  </si>
  <si>
    <t>El Coeficiente de Valoración (V) es el factor que categoriza las especies de fauna silvestre teniendo en cuenta el valor intrínseco, la importancia cultural y el valor de mercado. Para caza científica no comercial y para estudios ambientales siempre se toma V=1.</t>
  </si>
  <si>
    <t>Gt:</t>
  </si>
  <si>
    <t>Grupo Trófico (0,8 – 1,0)</t>
  </si>
  <si>
    <t>V:</t>
  </si>
  <si>
    <t>Coeficiente de valoración (0,01 – 20,0).</t>
  </si>
  <si>
    <t>Hylidae</t>
  </si>
  <si>
    <t>Scinax</t>
  </si>
  <si>
    <t>Scinax ruber</t>
  </si>
  <si>
    <t>Rana listada</t>
  </si>
  <si>
    <t>0 - 1700</t>
  </si>
  <si>
    <t>Boana</t>
  </si>
  <si>
    <t>Boana boans</t>
  </si>
  <si>
    <t>Rana platanera gigante</t>
  </si>
  <si>
    <t>0 - 1230</t>
  </si>
  <si>
    <t>Boana platanera</t>
  </si>
  <si>
    <t xml:space="preserve">Rana platanera </t>
  </si>
  <si>
    <t>0 - 1500</t>
  </si>
  <si>
    <t>Boana pugnax</t>
  </si>
  <si>
    <t>0 - 700</t>
  </si>
  <si>
    <t>Teniendo en cuanta que ya se tienen clara las variables para hallar el factor regional, se procede hacer el calculo del mismo.</t>
  </si>
  <si>
    <t>Engystomops</t>
  </si>
  <si>
    <t>Engystomops pustulosus</t>
  </si>
  <si>
    <t>Rana túngara</t>
  </si>
  <si>
    <t xml:space="preserve">0 - 1400 </t>
  </si>
  <si>
    <t>Leptodactylus fuscus</t>
  </si>
  <si>
    <t>Leptodactylus insularum</t>
  </si>
  <si>
    <t>Rana picuda gigante</t>
  </si>
  <si>
    <t>Leptodactylus colombiensis</t>
  </si>
  <si>
    <t>Rana picuda</t>
  </si>
  <si>
    <t>180 -2800</t>
  </si>
  <si>
    <t xml:space="preserve">Crocodylia </t>
  </si>
  <si>
    <t>Alligatoridae</t>
  </si>
  <si>
    <t>Caiman</t>
  </si>
  <si>
    <t xml:space="preserve">Caiman crocodilus </t>
  </si>
  <si>
    <t>Babilla</t>
  </si>
  <si>
    <t>Subsistencia</t>
  </si>
  <si>
    <t>Carnivoro</t>
  </si>
  <si>
    <t>0 - 500</t>
  </si>
  <si>
    <t>Amphisbaenidae</t>
  </si>
  <si>
    <t>Amphisbaena</t>
  </si>
  <si>
    <t>Amphisbaena fuliginosa</t>
  </si>
  <si>
    <t>Tatacoa</t>
  </si>
  <si>
    <t>0 - 850</t>
  </si>
  <si>
    <t>FR</t>
  </si>
  <si>
    <t>Anolis sulcifrons</t>
  </si>
  <si>
    <t>Lagarto liquen</t>
  </si>
  <si>
    <t>Casi Amenazada (NT)</t>
  </si>
  <si>
    <t>0 - 1100</t>
  </si>
  <si>
    <t>PASO 3</t>
  </si>
  <si>
    <t xml:space="preserve">CÁLCULO DE LA TARIFA MÍNIMA TASA COMPENSATORIA CAZA DE FAUNA SILVESTRE </t>
  </si>
  <si>
    <t>Colubridae</t>
  </si>
  <si>
    <t>Imantodes</t>
  </si>
  <si>
    <t>Imantodes cenchoa</t>
  </si>
  <si>
    <t>Bejuquilla</t>
  </si>
  <si>
    <t>Spilotes</t>
  </si>
  <si>
    <t xml:space="preserve">Spilotes pullatus </t>
  </si>
  <si>
    <t>Tocha</t>
  </si>
  <si>
    <t>Tarifa mínima Tasa Compensatoria Caza de Fauna Silvestre</t>
  </si>
  <si>
    <t>IPC PARA EL CALCULO DE LA TARIFA MINIMA DE TASA COMPENSATORIA</t>
  </si>
  <si>
    <t>Stenorrhina</t>
  </si>
  <si>
    <t>Stenorrhina degenhardtii</t>
  </si>
  <si>
    <t>Escorpionera</t>
  </si>
  <si>
    <t>0 - 2800</t>
  </si>
  <si>
    <t>Teniendo en cuenta que ya se tiene el valor del Factor Regional y la Tarifa Minima por medio de la resolución 1272, se procede a calcular la tasa compensatoria por caza (es necesario generar una indexación teniendo en cuenta el año de referencia del estudio).</t>
  </si>
  <si>
    <t>El IPC es un valor base para el calculo de la tarifa de la tasa compensatoria, la cual sera necesaria la obtencion del valor por especie de acuerdo con la resolucion 1372/2016 y su resoectivo valor proyectado</t>
  </si>
  <si>
    <t>Chironius</t>
  </si>
  <si>
    <t>Chironius monticola</t>
  </si>
  <si>
    <t>Jueteadora verde</t>
  </si>
  <si>
    <t>200 - 3000</t>
  </si>
  <si>
    <t>Para el cálculo de esta tarifa se emplean los datos del IPC obtenido del DANE para asi poder obtener el valor respectivo por especie al año representativo del presente proyecto</t>
  </si>
  <si>
    <t>Leptodeira</t>
  </si>
  <si>
    <t>Leptodeira ornata</t>
  </si>
  <si>
    <t>Ojos de gato/ falsa equis</t>
  </si>
  <si>
    <t>0 - 1830</t>
  </si>
  <si>
    <t>Año DAP</t>
  </si>
  <si>
    <t>IPC</t>
  </si>
  <si>
    <t>TM=Valor por individuo Resolución 1272 2016</t>
  </si>
  <si>
    <t>Pseudoboa</t>
  </si>
  <si>
    <t xml:space="preserve">Pseudoboa neuwiedii </t>
  </si>
  <si>
    <t>Coralillo</t>
  </si>
  <si>
    <t>Valor Tarifa Minima (2016)</t>
  </si>
  <si>
    <t>Sibon</t>
  </si>
  <si>
    <t xml:space="preserve">Sibon nebulatus </t>
  </si>
  <si>
    <t>Caracolera</t>
  </si>
  <si>
    <t>0 - 2600</t>
  </si>
  <si>
    <t>Valor Tarifa Minima (2023)</t>
  </si>
  <si>
    <t>Corytophanidae</t>
  </si>
  <si>
    <t>Basiliscus</t>
  </si>
  <si>
    <t>Basiliscus galeritus</t>
  </si>
  <si>
    <t>Pasa ríos</t>
  </si>
  <si>
    <t>0 - 980</t>
  </si>
  <si>
    <t>Tarifa caza compensatoria (TFSi)</t>
  </si>
  <si>
    <t>Gekkonidae</t>
  </si>
  <si>
    <t>Hemidactylus</t>
  </si>
  <si>
    <t>Hemidactylus brookii</t>
  </si>
  <si>
    <t>Gecko casero</t>
  </si>
  <si>
    <t>Iguanidae</t>
  </si>
  <si>
    <t>Iguana</t>
  </si>
  <si>
    <t>Iguana iguana</t>
  </si>
  <si>
    <t>Herbívoro</t>
  </si>
  <si>
    <t>Scincidae</t>
  </si>
  <si>
    <t>Mabuya</t>
  </si>
  <si>
    <t>Mabuya sp.</t>
  </si>
  <si>
    <t>Lisa/brillante</t>
  </si>
  <si>
    <t>N/A</t>
  </si>
  <si>
    <t>Lepidoblepharis</t>
  </si>
  <si>
    <t>Lepidoblepharis xanthostigma</t>
  </si>
  <si>
    <t>Lagartico de hojarasca</t>
  </si>
  <si>
    <t>0 - 1900</t>
  </si>
  <si>
    <t>Holcosus</t>
  </si>
  <si>
    <t>Holcosus festivus</t>
  </si>
  <si>
    <t xml:space="preserve">Lobito </t>
  </si>
  <si>
    <t>0 - 1450</t>
  </si>
  <si>
    <t>Testudines</t>
  </si>
  <si>
    <t>Kinosternidae</t>
  </si>
  <si>
    <t>Kinosternon</t>
  </si>
  <si>
    <t>Kinosternon leucostomum</t>
  </si>
  <si>
    <t>Tortuga tapaculo</t>
  </si>
  <si>
    <t>Uso Cultural</t>
  </si>
  <si>
    <t>Tomado del DANE: https://www.dane.gov.co/index.php/estadisticas-por-tema/precios-y-costos/indice-de-precios-al-consumidor-ipc</t>
  </si>
  <si>
    <t xml:space="preserve">CÁLCULO DE VALORACIÓN ECONÓMICA SE APROVISIONAMIENTO FAUNA (VALOR TOTAL DEL IMPACTO)  </t>
  </si>
  <si>
    <t>Valoración económica SE aprovisionamiento fauna</t>
  </si>
  <si>
    <t>Para la obtencion del valor total del impacto se requiere del valos del N° de especies categorizadas potenciales, el valor por indiviudo de acuerdo con la resolucion y el valor proyectado. Estos datos fueron obtenidos en las tablas anteriores</t>
  </si>
  <si>
    <t>No Individuos potenciales</t>
  </si>
  <si>
    <t>Valor por Individuo (costos mínimos estimados para la implementación de la tasa compensatoria por caza)</t>
  </si>
  <si>
    <t>Valor monetario (Valor Tasa Compensatoria)</t>
  </si>
  <si>
    <t>Valor total</t>
  </si>
  <si>
    <t xml:space="preserve">Temporalidad del impacto </t>
  </si>
  <si>
    <t>Resolución 1272 2016 (El Costo de implementación (Ci) )</t>
  </si>
  <si>
    <t>Factor por tasa compensatoria vertebrados e invertebrados (TFi)</t>
  </si>
  <si>
    <t>Fuente: Anexos_Vea_Fauna</t>
  </si>
  <si>
    <t>calculos propios</t>
  </si>
  <si>
    <t>Dendropsophus</t>
  </si>
  <si>
    <t>Dendropsophus microcephalus</t>
  </si>
  <si>
    <t>Ranita de estero</t>
  </si>
  <si>
    <t>0 - 1300</t>
  </si>
  <si>
    <t>Erythrolamprus</t>
  </si>
  <si>
    <t>Erythrolamprus melanotus</t>
  </si>
  <si>
    <t>Guardacaminos</t>
  </si>
  <si>
    <t>0 - 2000</t>
  </si>
  <si>
    <t>Viperidae</t>
  </si>
  <si>
    <t xml:space="preserve">Bothrops </t>
  </si>
  <si>
    <t>Bothrops asper</t>
  </si>
  <si>
    <t>Equis</t>
  </si>
  <si>
    <t>0 - 2200</t>
  </si>
  <si>
    <t>Atropellada</t>
  </si>
  <si>
    <t xml:space="preserve">Asociados a los caños </t>
  </si>
  <si>
    <t>Urotheca</t>
  </si>
  <si>
    <t>Urotheca fulviceps</t>
  </si>
  <si>
    <t>Tierrera</t>
  </si>
  <si>
    <t>Boidae</t>
  </si>
  <si>
    <t>Boa</t>
  </si>
  <si>
    <t>Boa constrictor</t>
  </si>
  <si>
    <t>Mammalia</t>
  </si>
  <si>
    <t>Artiodactyla</t>
  </si>
  <si>
    <t>Cervidae</t>
  </si>
  <si>
    <t>Odocoileus</t>
  </si>
  <si>
    <t>Odocoileus cariacou</t>
  </si>
  <si>
    <t>venado</t>
  </si>
  <si>
    <t>0-600</t>
  </si>
  <si>
    <t>Carnivora</t>
  </si>
  <si>
    <t>Canidae</t>
  </si>
  <si>
    <t>Cerdocyon</t>
  </si>
  <si>
    <t>Cerdocyon thous</t>
  </si>
  <si>
    <t>zorro perro</t>
  </si>
  <si>
    <t>0-3400</t>
  </si>
  <si>
    <t>Felidae</t>
  </si>
  <si>
    <t>Leopardus</t>
  </si>
  <si>
    <t>Leopardus pardalis</t>
  </si>
  <si>
    <t>tigrillo</t>
  </si>
  <si>
    <t>Apendice I</t>
  </si>
  <si>
    <t>0-2400</t>
  </si>
  <si>
    <t>Puma</t>
  </si>
  <si>
    <t>Puma yagouaroundi</t>
  </si>
  <si>
    <t>gato montuno</t>
  </si>
  <si>
    <t>0-3200</t>
  </si>
  <si>
    <t>Mustelidae</t>
  </si>
  <si>
    <t>Galictis</t>
  </si>
  <si>
    <t>Galictis vittata</t>
  </si>
  <si>
    <t>hurón</t>
  </si>
  <si>
    <t>0-1220</t>
  </si>
  <si>
    <t>Procyonidae</t>
  </si>
  <si>
    <t>Procyon</t>
  </si>
  <si>
    <t>Procyon cancrivorus</t>
  </si>
  <si>
    <t>mapache</t>
  </si>
  <si>
    <t>0-2600</t>
  </si>
  <si>
    <t>Chiroptera</t>
  </si>
  <si>
    <t>Emballonuridae</t>
  </si>
  <si>
    <t>Rhynchonycteris</t>
  </si>
  <si>
    <t>Rhynchonycteris naso</t>
  </si>
  <si>
    <t>murciélago</t>
  </si>
  <si>
    <t>0-1000</t>
  </si>
  <si>
    <t>Molossidae</t>
  </si>
  <si>
    <t>Molossus</t>
  </si>
  <si>
    <t>Molossus molossus</t>
  </si>
  <si>
    <t>0-2200</t>
  </si>
  <si>
    <t>Noctilionidae</t>
  </si>
  <si>
    <t>Noctilio</t>
  </si>
  <si>
    <t>Noctilio leporinus</t>
  </si>
  <si>
    <t>0-500</t>
  </si>
  <si>
    <t>Phyllostomidae</t>
  </si>
  <si>
    <t>Artibeus</t>
  </si>
  <si>
    <t>Artibeus anderseni</t>
  </si>
  <si>
    <t>Frugívoro</t>
  </si>
  <si>
    <t>0-750</t>
  </si>
  <si>
    <t>Artibeus lituratus</t>
  </si>
  <si>
    <t>Carollia</t>
  </si>
  <si>
    <t>Carollia perspicillata</t>
  </si>
  <si>
    <t>0-2000</t>
  </si>
  <si>
    <t>Desmodus</t>
  </si>
  <si>
    <t>Desmodus rotundus</t>
  </si>
  <si>
    <t>vampiro</t>
  </si>
  <si>
    <t>Sí</t>
  </si>
  <si>
    <t>Altitudinal</t>
  </si>
  <si>
    <t>0-3100</t>
  </si>
  <si>
    <t>Glossophaga</t>
  </si>
  <si>
    <t>Glossophaga soricina</t>
  </si>
  <si>
    <t>0-1800</t>
  </si>
  <si>
    <t>Phyllostomus</t>
  </si>
  <si>
    <t>Phyllostomus hastatus</t>
  </si>
  <si>
    <t>Platyrrhinus</t>
  </si>
  <si>
    <t>Platyrrhinus dorsalis</t>
  </si>
  <si>
    <t>Longitudinal</t>
  </si>
  <si>
    <t>0-2500</t>
  </si>
  <si>
    <t>Sturnira</t>
  </si>
  <si>
    <t>Sturnira parvidens</t>
  </si>
  <si>
    <t>Sturnira tildae</t>
  </si>
  <si>
    <t>0-950</t>
  </si>
  <si>
    <t>Uroderma</t>
  </si>
  <si>
    <t>Uroderma bilobatum</t>
  </si>
  <si>
    <t>0-1500</t>
  </si>
  <si>
    <t>Uroderma magnirostrum</t>
  </si>
  <si>
    <t>0-1070</t>
  </si>
  <si>
    <t>Vespertilionidae</t>
  </si>
  <si>
    <t>Myotis</t>
  </si>
  <si>
    <t>Myotis riparius</t>
  </si>
  <si>
    <t>Cingulata</t>
  </si>
  <si>
    <t>Dasypodidae</t>
  </si>
  <si>
    <t>Dasypus</t>
  </si>
  <si>
    <t>Dasypus novemcinctus</t>
  </si>
  <si>
    <t>armadillo</t>
  </si>
  <si>
    <t>Didelphimorphia</t>
  </si>
  <si>
    <t>Didelphidae</t>
  </si>
  <si>
    <t>Caluromys</t>
  </si>
  <si>
    <t>Caluromys lanatus</t>
  </si>
  <si>
    <t>chucha lanuda</t>
  </si>
  <si>
    <t>Chironectes</t>
  </si>
  <si>
    <t>Chironectes minimus</t>
  </si>
  <si>
    <t>chucha de agua</t>
  </si>
  <si>
    <t>Didelphis</t>
  </si>
  <si>
    <t>Didelphis marsupialis</t>
  </si>
  <si>
    <t>chucha</t>
  </si>
  <si>
    <t>Marmosa</t>
  </si>
  <si>
    <t>Marmosa robinsoni</t>
  </si>
  <si>
    <t>marmosa</t>
  </si>
  <si>
    <t>0-1120</t>
  </si>
  <si>
    <t>Metachirus</t>
  </si>
  <si>
    <t>Metachirus myosuros</t>
  </si>
  <si>
    <t>chucha mantequera</t>
  </si>
  <si>
    <t>Lagomorpha</t>
  </si>
  <si>
    <t>Leporidae</t>
  </si>
  <si>
    <t>Sylvilagus</t>
  </si>
  <si>
    <t>Sylvilagus floridanus</t>
  </si>
  <si>
    <t>conejo</t>
  </si>
  <si>
    <t>0-2100</t>
  </si>
  <si>
    <t>Primates</t>
  </si>
  <si>
    <t>Callitrichidae</t>
  </si>
  <si>
    <t>Saguinus</t>
  </si>
  <si>
    <t>Saguinus leucopus</t>
  </si>
  <si>
    <t>tití</t>
  </si>
  <si>
    <t>Vulnerable (VU)</t>
  </si>
  <si>
    <t>100-1600</t>
  </si>
  <si>
    <t>Rodentia</t>
  </si>
  <si>
    <t>Dasyproctidae</t>
  </si>
  <si>
    <t>Dasyprocta</t>
  </si>
  <si>
    <t>Dasyprocta punctata</t>
  </si>
  <si>
    <t>guatín</t>
  </si>
  <si>
    <t>0-940</t>
  </si>
  <si>
    <t>Echimyidae</t>
  </si>
  <si>
    <t>Proechimys</t>
  </si>
  <si>
    <t>Proechimys chrysaeolus</t>
  </si>
  <si>
    <t>rata espina</t>
  </si>
  <si>
    <t>Datos insuficientes (DD)</t>
  </si>
  <si>
    <t>Heteromyidae</t>
  </si>
  <si>
    <t>Heteromys</t>
  </si>
  <si>
    <t>Heteromys anomalus</t>
  </si>
  <si>
    <t>mochilero</t>
  </si>
  <si>
    <t>0-3800</t>
  </si>
  <si>
    <t>Sciuridae</t>
  </si>
  <si>
    <t>Syntheosciurus</t>
  </si>
  <si>
    <t>Syntheosciurus granatensis</t>
  </si>
  <si>
    <t>ardilla</t>
  </si>
  <si>
    <t>Animal</t>
  </si>
  <si>
    <t>CAPRIMULGIFORMES</t>
  </si>
  <si>
    <t>Caprimulgidae</t>
  </si>
  <si>
    <t>Nyctidromus</t>
  </si>
  <si>
    <t>Nyctidromus albicollis</t>
  </si>
  <si>
    <t>Bujio, perezosa, chotacabras</t>
  </si>
  <si>
    <t>0-2300</t>
  </si>
  <si>
    <t>PASSERIFORMES</t>
  </si>
  <si>
    <t>Tyrannidae</t>
  </si>
  <si>
    <t>Tyrannus</t>
  </si>
  <si>
    <t>Tyrannus melancholicus</t>
  </si>
  <si>
    <t>Pitirri, sirirí común, liniero</t>
  </si>
  <si>
    <t>0-2800</t>
  </si>
  <si>
    <t>Corvidae</t>
  </si>
  <si>
    <t>Cyanocorax</t>
  </si>
  <si>
    <t>Cyanocorax affinis</t>
  </si>
  <si>
    <t>Chauchau, carriquí pechiblanco</t>
  </si>
  <si>
    <t>CORACIIFORMES</t>
  </si>
  <si>
    <t>Momotidae</t>
  </si>
  <si>
    <t>Momotus</t>
  </si>
  <si>
    <t>Momotus subrufescens</t>
  </si>
  <si>
    <t>Barranquero, pájaro león</t>
  </si>
  <si>
    <t>0-1400</t>
  </si>
  <si>
    <t>PSITTACIFORMES</t>
  </si>
  <si>
    <t>Psittacidae</t>
  </si>
  <si>
    <t>Pionus</t>
  </si>
  <si>
    <t>Pionus menstruus</t>
  </si>
  <si>
    <t>Lora choclera, lora cabeciazul</t>
  </si>
  <si>
    <t>Amazona</t>
  </si>
  <si>
    <t>Amazona ochrocephala</t>
  </si>
  <si>
    <t>Lora real, lora coronada</t>
  </si>
  <si>
    <t>Mascotas</t>
  </si>
  <si>
    <t>Todirostrum</t>
  </si>
  <si>
    <t>Todirostrum cinereum</t>
  </si>
  <si>
    <t>Espatulilla común</t>
  </si>
  <si>
    <t>Pyrocephalus</t>
  </si>
  <si>
    <t>Pyrocephalus rubinus</t>
  </si>
  <si>
    <t>Pechirrojo, petirrojo</t>
  </si>
  <si>
    <t>Latitudinal</t>
  </si>
  <si>
    <t>0-2700</t>
  </si>
  <si>
    <t>Parulidae</t>
  </si>
  <si>
    <t>Setophaga</t>
  </si>
  <si>
    <t>Setophaga petechia</t>
  </si>
  <si>
    <t>Chipe amarillo, reinita dorada, canario de mangle</t>
  </si>
  <si>
    <t>Megarynchus</t>
  </si>
  <si>
    <t>Megarynchus pitangua</t>
  </si>
  <si>
    <t>Picón</t>
  </si>
  <si>
    <t>Myiodynastes</t>
  </si>
  <si>
    <t>Myiodynastes maculatus</t>
  </si>
  <si>
    <t>Sirirí rayado</t>
  </si>
  <si>
    <t>COLUMBIFORMES</t>
  </si>
  <si>
    <t>Columbidae</t>
  </si>
  <si>
    <t>Columbina</t>
  </si>
  <si>
    <t>Columbina talpacoti</t>
  </si>
  <si>
    <t>Tortolita roja</t>
  </si>
  <si>
    <t>Forpus</t>
  </si>
  <si>
    <t>Forpus conspicillatus</t>
  </si>
  <si>
    <t>Periquito de anteojos</t>
  </si>
  <si>
    <t>GALLIFORMES</t>
  </si>
  <si>
    <t>Cracidae</t>
  </si>
  <si>
    <t>Ortalis</t>
  </si>
  <si>
    <t>Ortalis columbiana</t>
  </si>
  <si>
    <t>Guacharaca</t>
  </si>
  <si>
    <t>300-2000</t>
  </si>
  <si>
    <t>Thraupidae</t>
  </si>
  <si>
    <t>Saltator</t>
  </si>
  <si>
    <t>Saltator olivascens</t>
  </si>
  <si>
    <t>Saltador olivaceo, papayero, pepitero, ajicero</t>
  </si>
  <si>
    <t>0-1600</t>
  </si>
  <si>
    <t>APODIFORMES</t>
  </si>
  <si>
    <t>Trochilidae</t>
  </si>
  <si>
    <t>Amazilia</t>
  </si>
  <si>
    <t>Amazilia tzacatl</t>
  </si>
  <si>
    <t>Colibrí diamante cola roja</t>
  </si>
  <si>
    <t>0-1900</t>
  </si>
  <si>
    <t>Thraupis</t>
  </si>
  <si>
    <t>Thraupis episcopus</t>
  </si>
  <si>
    <t>Azulejo</t>
  </si>
  <si>
    <t>Furnariidae</t>
  </si>
  <si>
    <t>Dendroplex</t>
  </si>
  <si>
    <t>Dendroplex picus</t>
  </si>
  <si>
    <t>Trepatronco pico de lanza</t>
  </si>
  <si>
    <t>Sicalis</t>
  </si>
  <si>
    <t>Sicalis flaveola</t>
  </si>
  <si>
    <t>Canario</t>
  </si>
  <si>
    <t>Myiarchus</t>
  </si>
  <si>
    <t>Myiarchus tuberculifer</t>
  </si>
  <si>
    <t>Copetona crestioscuro, papamoscas capirotado</t>
  </si>
  <si>
    <t>CHARADRIIFORMES</t>
  </si>
  <si>
    <t>Charadriidae</t>
  </si>
  <si>
    <t>Vanellus</t>
  </si>
  <si>
    <t>Vanellus chilensis</t>
  </si>
  <si>
    <t>Tanga, alcaraván, avefría, pellar Ttru-teru</t>
  </si>
  <si>
    <t>0-3300</t>
  </si>
  <si>
    <t>ACCIPITRIFORMES</t>
  </si>
  <si>
    <t>Accipitridae</t>
  </si>
  <si>
    <t>Rupornis</t>
  </si>
  <si>
    <t>Rupornis magnirostris</t>
  </si>
  <si>
    <t>Gavilán pollero</t>
  </si>
  <si>
    <t>Machetornis</t>
  </si>
  <si>
    <t>Machetornis rixosa</t>
  </si>
  <si>
    <t>Sirirí bueyero, picabuey, sirirí garrapatero</t>
  </si>
  <si>
    <t>FALCONIFORMES</t>
  </si>
  <si>
    <t>Falconidae</t>
  </si>
  <si>
    <t>Milvago</t>
  </si>
  <si>
    <t>Milvago chimachima</t>
  </si>
  <si>
    <t>Pigua, gavilán, garrapatera</t>
  </si>
  <si>
    <t>Micrastur</t>
  </si>
  <si>
    <t>Micrastur semitorquatus</t>
  </si>
  <si>
    <t>Halcón-montés collarejo</t>
  </si>
  <si>
    <t>Leptotila</t>
  </si>
  <si>
    <t>Leptotila verreauxi</t>
  </si>
  <si>
    <t>Paloma rabiblanca</t>
  </si>
  <si>
    <t>Fringillidae</t>
  </si>
  <si>
    <t>Euphonia</t>
  </si>
  <si>
    <t>Euphonia laniirostris</t>
  </si>
  <si>
    <t>Coronita,fruteritopicogrueso,calandria,curruñatá</t>
  </si>
  <si>
    <t>Troglodytidae</t>
  </si>
  <si>
    <t>Troglodytes</t>
  </si>
  <si>
    <t>Troglodytes aedon</t>
  </si>
  <si>
    <t>Cucarachero común, chercán, Ruiseñor</t>
  </si>
  <si>
    <t>Icteridae</t>
  </si>
  <si>
    <t>Icterus</t>
  </si>
  <si>
    <t>Icterus nigrogularis</t>
  </si>
  <si>
    <t>Turpial amarillo, toche, Gonzalito</t>
  </si>
  <si>
    <t>0-1200</t>
  </si>
  <si>
    <t>Vireonidae</t>
  </si>
  <si>
    <t>Cyclarhis</t>
  </si>
  <si>
    <t>Cyclarhis gujanensis</t>
  </si>
  <si>
    <t>Verderón cejirrufo</t>
  </si>
  <si>
    <t xml:space="preserve">Myiothlypis </t>
  </si>
  <si>
    <t>Myiothlypis fulvicauda</t>
  </si>
  <si>
    <t>Arañero ribereño</t>
  </si>
  <si>
    <t>0-1700</t>
  </si>
  <si>
    <t>Setophaga striata</t>
  </si>
  <si>
    <t>Reinita rayada arañeroestriado,monjitaamericana</t>
  </si>
  <si>
    <t>Brotogeris</t>
  </si>
  <si>
    <t>Brotogeris jugularis</t>
  </si>
  <si>
    <t>Periquito broceado, churica</t>
  </si>
  <si>
    <t xml:space="preserve">GALBULIFORMES </t>
  </si>
  <si>
    <t>Galbulidae</t>
  </si>
  <si>
    <t>Galbula</t>
  </si>
  <si>
    <t>Galbula ruficauda</t>
  </si>
  <si>
    <t>Jacamar colirrufo, colibrí grande</t>
  </si>
  <si>
    <t>Campylorhynchus</t>
  </si>
  <si>
    <t>Campylorhynchus griseus</t>
  </si>
  <si>
    <t>Cucarachero chupahuevos</t>
  </si>
  <si>
    <t>Thamnophilidae</t>
  </si>
  <si>
    <t>Cercomacra</t>
  </si>
  <si>
    <t>Cercomacra nigricans</t>
  </si>
  <si>
    <t>Hormiguero yeguá</t>
  </si>
  <si>
    <t>Tolmomyias</t>
  </si>
  <si>
    <t>Tolmomyias sulphurescens</t>
  </si>
  <si>
    <t>Picoplano azufrado</t>
  </si>
  <si>
    <t>Saucerottia</t>
  </si>
  <si>
    <t>Saucerottia saucerottei</t>
  </si>
  <si>
    <t>Colibrí coliazul</t>
  </si>
  <si>
    <t>Psarocolius</t>
  </si>
  <si>
    <t>Psarocolius decumanus</t>
  </si>
  <si>
    <t>Mochilera, cacique crestado, oropéndola crestada</t>
  </si>
  <si>
    <t>CATHARTIFORMES</t>
  </si>
  <si>
    <t>Cathartidae</t>
  </si>
  <si>
    <t>Cathartes</t>
  </si>
  <si>
    <t>Cathartes aura</t>
  </si>
  <si>
    <t>Guala, laura</t>
  </si>
  <si>
    <t>Leptopogon</t>
  </si>
  <si>
    <t>Leptopogon amaurocephalus</t>
  </si>
  <si>
    <t>Atrapamoscas orejinegro</t>
  </si>
  <si>
    <t>Thamnophilus</t>
  </si>
  <si>
    <t>Thamnophilus multistriatus</t>
  </si>
  <si>
    <t>Batará carcajada</t>
  </si>
  <si>
    <t>Hirundinidae</t>
  </si>
  <si>
    <t>Progne</t>
  </si>
  <si>
    <t>Progne tapera</t>
  </si>
  <si>
    <t>Golondrina sabanera</t>
  </si>
  <si>
    <t>0-3000</t>
  </si>
  <si>
    <t>Elaenia</t>
  </si>
  <si>
    <t>Elaenia flavogaster</t>
  </si>
  <si>
    <t>Elaenia copetona</t>
  </si>
  <si>
    <t>Turdidae</t>
  </si>
  <si>
    <t>Turdus</t>
  </si>
  <si>
    <t>Turdus leucomelas</t>
  </si>
  <si>
    <t>Mirla buchiblanca, mirla embarradora</t>
  </si>
  <si>
    <t>Coragyps</t>
  </si>
  <si>
    <t>Coragyps atratus</t>
  </si>
  <si>
    <t>Golero, gallinazo negro, chulo, zopilote</t>
  </si>
  <si>
    <t>0-4000</t>
  </si>
  <si>
    <t>Myiozetetes</t>
  </si>
  <si>
    <t>Myiozetetes similis</t>
  </si>
  <si>
    <t>Bienteveo sociable, Luisito común</t>
  </si>
  <si>
    <t>0-1300</t>
  </si>
  <si>
    <t>Sporophila</t>
  </si>
  <si>
    <t>Sporophila nigricollis</t>
  </si>
  <si>
    <t>Espiguero capuchino</t>
  </si>
  <si>
    <t>Tachyphonus</t>
  </si>
  <si>
    <t>Tachyphonus rufus</t>
  </si>
  <si>
    <t>Parlotero malcasado, chocolatero</t>
  </si>
  <si>
    <t>PICIFORMES</t>
  </si>
  <si>
    <t>Picidae</t>
  </si>
  <si>
    <t>Campephilus</t>
  </si>
  <si>
    <t>Campephilus melanoleucos</t>
  </si>
  <si>
    <t>Carpintero real</t>
  </si>
  <si>
    <t>Phaethornis</t>
  </si>
  <si>
    <t>Phaethornis anthophilus</t>
  </si>
  <si>
    <t>Colibrí ermitaño  carinegro</t>
  </si>
  <si>
    <t>Setophaga castanea</t>
  </si>
  <si>
    <t>Reinita castaña</t>
  </si>
  <si>
    <t>Myrmeciza</t>
  </si>
  <si>
    <t>Myrmeciza longipes</t>
  </si>
  <si>
    <t>Hormiguero pechiblanco</t>
  </si>
  <si>
    <t>Cantorchilus</t>
  </si>
  <si>
    <t>Cantorchilus leucotis</t>
  </si>
  <si>
    <t>Cucarachero anteado</t>
  </si>
  <si>
    <t>Leistes</t>
  </si>
  <si>
    <t>Leistes militaris</t>
  </si>
  <si>
    <t>Soldadito, tordo pechirrojo</t>
  </si>
  <si>
    <t>Pitangus</t>
  </si>
  <si>
    <t>Pitangus sulphuratus</t>
  </si>
  <si>
    <t>Toreador pichiamarillo, sirirí bueyero</t>
  </si>
  <si>
    <t>Tyrannus savana</t>
  </si>
  <si>
    <t>Tijereta, sirirí tijeretón</t>
  </si>
  <si>
    <t>Mimidae</t>
  </si>
  <si>
    <t>Mimus</t>
  </si>
  <si>
    <t>Mimus gilvus</t>
  </si>
  <si>
    <t>Sinsonte, mirla blanca</t>
  </si>
  <si>
    <t>Zenaida</t>
  </si>
  <si>
    <t>Zenaida auriculata</t>
  </si>
  <si>
    <t>Torcaza, abuelita</t>
  </si>
  <si>
    <t>0-3500</t>
  </si>
  <si>
    <t>Patagioenas</t>
  </si>
  <si>
    <t>Patagioenas cayennensis</t>
  </si>
  <si>
    <t>Guarumera, paloma arisca</t>
  </si>
  <si>
    <t>Sporophila funerea</t>
  </si>
  <si>
    <t>Arrocero piquigrueso</t>
  </si>
  <si>
    <t>Coereba</t>
  </si>
  <si>
    <t>Coereba flaveola</t>
  </si>
  <si>
    <t>Mielerito, azucarero</t>
  </si>
  <si>
    <t>Thamnophilus atrinucha</t>
  </si>
  <si>
    <t>Batará occidental, tiojorita pintada</t>
  </si>
  <si>
    <t>Chalybura</t>
  </si>
  <si>
    <t>Chalybura buffonii</t>
  </si>
  <si>
    <t>Colibrí grande de cola negra, colibrí calzonario</t>
  </si>
  <si>
    <t>Tangara</t>
  </si>
  <si>
    <t>Tangara gyrola</t>
  </si>
  <si>
    <t>Tangara cabecirrufa</t>
  </si>
  <si>
    <t>Stilpnia</t>
  </si>
  <si>
    <t>Stilpnia vitriolina</t>
  </si>
  <si>
    <t>Tangara rastrojera</t>
  </si>
  <si>
    <t>300-2600</t>
  </si>
  <si>
    <t>Caracara</t>
  </si>
  <si>
    <t>Caracara plancus</t>
  </si>
  <si>
    <t>Carraco, caracara moñudo, pichilingo</t>
  </si>
  <si>
    <t>Stelgidopteryx</t>
  </si>
  <si>
    <t>Stelgidopteryx ruficollis</t>
  </si>
  <si>
    <t>Golondrina barranquera, golondrina ala de sierra</t>
  </si>
  <si>
    <t>CUCULIFORMES</t>
  </si>
  <si>
    <t>Cuculidae</t>
  </si>
  <si>
    <t>Crotophaga</t>
  </si>
  <si>
    <t>Crotophaga sulcirostris</t>
  </si>
  <si>
    <t>Garrapatero, gualil</t>
  </si>
  <si>
    <t>PELECANIFORMES</t>
  </si>
  <si>
    <t>Ardeidae</t>
  </si>
  <si>
    <t>Ardea</t>
  </si>
  <si>
    <t>Ardea cocoi</t>
  </si>
  <si>
    <t>Garza morena</t>
  </si>
  <si>
    <t>Conirostrum</t>
  </si>
  <si>
    <t>Conirostrum leucogenys</t>
  </si>
  <si>
    <t>Conirrostro orejiblanco</t>
  </si>
  <si>
    <t>Euphonia concinna</t>
  </si>
  <si>
    <t>Eufonia frentinegra, Eufonia del Magdalena</t>
  </si>
  <si>
    <t>200-2000</t>
  </si>
  <si>
    <t>Molothrus</t>
  </si>
  <si>
    <t>Molothrus oryzivorus</t>
  </si>
  <si>
    <t>Tordo gigante, chamón gigante, vaquero gigante</t>
  </si>
  <si>
    <t>Dryocopus</t>
  </si>
  <si>
    <t>Dryocopus lineatus</t>
  </si>
  <si>
    <t>Carpintero copete rojo</t>
  </si>
  <si>
    <t>Melanerpes</t>
  </si>
  <si>
    <t>Melanerpes rubricapillus</t>
  </si>
  <si>
    <t>Carpintero habao</t>
  </si>
  <si>
    <t>Pipridae</t>
  </si>
  <si>
    <t>Manacus</t>
  </si>
  <si>
    <t>Manacus manacus</t>
  </si>
  <si>
    <t>Plomacera, matraquero,saltarín barbiblanco</t>
  </si>
  <si>
    <t>Picumnus</t>
  </si>
  <si>
    <t>Picumnus olivaceus</t>
  </si>
  <si>
    <t>Carpintero olivaceo</t>
  </si>
  <si>
    <t>Polioptilidae</t>
  </si>
  <si>
    <t>Polioptila</t>
  </si>
  <si>
    <t>Polioptila plumbea</t>
  </si>
  <si>
    <t>Perlita tropical, curruca tropical, chirito</t>
  </si>
  <si>
    <t>Myiopagis</t>
  </si>
  <si>
    <t>Myiopagis gaimardii</t>
  </si>
  <si>
    <t>Elaenia selvática, fio fio selvático</t>
  </si>
  <si>
    <t>Progne chalybea</t>
  </si>
  <si>
    <t>Golondrina pechigrís, golondrina de campanario</t>
  </si>
  <si>
    <t>Apodidae</t>
  </si>
  <si>
    <t>Streptoprocne</t>
  </si>
  <si>
    <t>Streptoprocne zonaris</t>
  </si>
  <si>
    <t>Vencejo de collar, golondrina de collar</t>
  </si>
  <si>
    <t>Chiroxiphia</t>
  </si>
  <si>
    <t>Chiroxiphia lanceolata</t>
  </si>
  <si>
    <t>Saltarín coludo</t>
  </si>
  <si>
    <t>0-800</t>
  </si>
  <si>
    <t>Phaethornis guy</t>
  </si>
  <si>
    <t>Colibrí ermitaño verde</t>
  </si>
  <si>
    <t>600-2200</t>
  </si>
  <si>
    <t>Myiozetetes cayanensis</t>
  </si>
  <si>
    <t>Suelda crestinegra</t>
  </si>
  <si>
    <t>Formicivora</t>
  </si>
  <si>
    <t>Formicivora intermedia</t>
  </si>
  <si>
    <t>Hormiguerito pechinegro, hormiguerito coicorita</t>
  </si>
  <si>
    <t>Thamnophilus doliatus</t>
  </si>
  <si>
    <t>Carcajda, batará barrado, pavita</t>
  </si>
  <si>
    <t>Chaetura</t>
  </si>
  <si>
    <t>Chaetura cinereiventris</t>
  </si>
  <si>
    <t>Vencejo cenizo, vencejo chico, vencejo golondrina</t>
  </si>
  <si>
    <t>Chondrohierax</t>
  </si>
  <si>
    <t>Chondrohierax uncinatus</t>
  </si>
  <si>
    <t>Caracolero piquiganchudo</t>
  </si>
  <si>
    <t>Ramphocelus</t>
  </si>
  <si>
    <t>Ramphocelus dimidiatus</t>
  </si>
  <si>
    <t>Toche pico de plata</t>
  </si>
  <si>
    <t>Setophaga fusca</t>
  </si>
  <si>
    <t>Reinita gorginaranja</t>
  </si>
  <si>
    <t>600-3500</t>
  </si>
  <si>
    <t>Turdus ignobilis</t>
  </si>
  <si>
    <t>Mirla embarradora</t>
  </si>
  <si>
    <t>Glaucis</t>
  </si>
  <si>
    <t>Glaucis hirsutus</t>
  </si>
  <si>
    <t>Colibrí ermitaño canelo, pico de sable</t>
  </si>
  <si>
    <t>Pelecaniformes</t>
  </si>
  <si>
    <t>Butorides</t>
  </si>
  <si>
    <t>Butorides striata</t>
  </si>
  <si>
    <t>Garcita rayada</t>
  </si>
  <si>
    <t>Bucconidae</t>
  </si>
  <si>
    <t>Nystalus</t>
  </si>
  <si>
    <t>Nystalus radiatus</t>
  </si>
  <si>
    <t>Bobo barrado</t>
  </si>
  <si>
    <t>Claravis</t>
  </si>
  <si>
    <t>Claravis pretiosa</t>
  </si>
  <si>
    <t>Palomita azul</t>
  </si>
  <si>
    <t>Volatinia</t>
  </si>
  <si>
    <t>Volatinia jacarina</t>
  </si>
  <si>
    <t>Chirrío, espiguero saltarín, semillero volatinero</t>
  </si>
  <si>
    <t>Thraupis palmarum</t>
  </si>
  <si>
    <t>Azulejo palmero</t>
  </si>
  <si>
    <t>Buteo</t>
  </si>
  <si>
    <t>Buteo nitidus</t>
  </si>
  <si>
    <t>Águila gris, gavilán saraviado</t>
  </si>
  <si>
    <t>Ardea alba</t>
  </si>
  <si>
    <t>Garza Real</t>
  </si>
  <si>
    <t>Legatus</t>
  </si>
  <si>
    <t>Legatus leucophaius</t>
  </si>
  <si>
    <t>Atrapamoscas pirata</t>
  </si>
  <si>
    <t>Sporophila minuta</t>
  </si>
  <si>
    <t>Espiguero ladrillo</t>
  </si>
  <si>
    <t>Xiphorhynchus</t>
  </si>
  <si>
    <t>Xiphorhynchus susurrans</t>
  </si>
  <si>
    <t>Trepatroncos cacao</t>
  </si>
  <si>
    <t>Cardinalidae</t>
  </si>
  <si>
    <t>Piranga</t>
  </si>
  <si>
    <t>Piranga rubra</t>
  </si>
  <si>
    <t>Piranga abejera</t>
  </si>
  <si>
    <t>Attila</t>
  </si>
  <si>
    <t>Attila spadiceus</t>
  </si>
  <si>
    <t>Atila culiamarillo, atila polimorfo</t>
  </si>
  <si>
    <t>Melanospiza</t>
  </si>
  <si>
    <t>Melanospiza bicolor</t>
  </si>
  <si>
    <t>Semilleropechinegro,tordillo común,gorrión negro</t>
  </si>
  <si>
    <t>Cultivos permanentes</t>
  </si>
  <si>
    <t>Tangara inornata</t>
  </si>
  <si>
    <t>Tangara ceniciento</t>
  </si>
  <si>
    <t>Atalotriccus</t>
  </si>
  <si>
    <t>Atalotriccus pilaris</t>
  </si>
  <si>
    <t>Tiranueloojiamarillo,mosqueroojiblanco,atrapamosca</t>
  </si>
  <si>
    <t>Saltator striatipectus</t>
  </si>
  <si>
    <t>Saltador pío judio</t>
  </si>
  <si>
    <t>Anthracothorax</t>
  </si>
  <si>
    <t>Anthracothorax nigricollis</t>
  </si>
  <si>
    <t>Mango pechinegro</t>
  </si>
  <si>
    <t>Threskiornithidae</t>
  </si>
  <si>
    <t>Phimosus</t>
  </si>
  <si>
    <t>Phimosus infuscatus</t>
  </si>
  <si>
    <t>Garza negra, ibis afeitado, coquito</t>
  </si>
  <si>
    <t>ANSERIFORMES</t>
  </si>
  <si>
    <t>Anatidae</t>
  </si>
  <si>
    <t>Dendrocygna</t>
  </si>
  <si>
    <t>Dendrocygna autumnalis</t>
  </si>
  <si>
    <t>Patico, Piscingo, Pato Sirirí</t>
  </si>
  <si>
    <t>Apendice III</t>
  </si>
  <si>
    <t>Jacanidae</t>
  </si>
  <si>
    <t>Jacana</t>
  </si>
  <si>
    <t>Jacana jacana</t>
  </si>
  <si>
    <t>Chilanguita, gallito de ciénaga</t>
  </si>
  <si>
    <t>Molothrus bonariensis</t>
  </si>
  <si>
    <t>Chamón común</t>
  </si>
  <si>
    <t>STRIGIFORMES</t>
  </si>
  <si>
    <t>Strigidae</t>
  </si>
  <si>
    <t>Megascops</t>
  </si>
  <si>
    <t>Megascops choliba</t>
  </si>
  <si>
    <t>Curruco, Currucutú, búho tropical</t>
  </si>
  <si>
    <t>Myiarchus crinitus</t>
  </si>
  <si>
    <t>Atrapamoscas copetón</t>
  </si>
  <si>
    <t>Bubulcus</t>
  </si>
  <si>
    <t>Egretta thula</t>
  </si>
  <si>
    <t>Garza pata amarilla</t>
  </si>
  <si>
    <t>Bubulcus ibis</t>
  </si>
  <si>
    <t>Garza garrapatera, garcilla bueyera</t>
  </si>
  <si>
    <t>Hypnelus</t>
  </si>
  <si>
    <t>Hypnelus ruficollis</t>
  </si>
  <si>
    <t>Bobo punteado</t>
  </si>
  <si>
    <t>0-400</t>
  </si>
  <si>
    <t>Scolopacidae</t>
  </si>
  <si>
    <t>Tringa</t>
  </si>
  <si>
    <t>Tringa solitaria</t>
  </si>
  <si>
    <t>Garica, andarríos solitario</t>
  </si>
  <si>
    <t>Actitis</t>
  </si>
  <si>
    <t>Actitis macularius</t>
  </si>
  <si>
    <t>Andarríos maculado</t>
  </si>
  <si>
    <t>Fluvicola</t>
  </si>
  <si>
    <t>Fluvicola pica</t>
  </si>
  <si>
    <t>Viudita frentinegra, pantanera</t>
  </si>
  <si>
    <t>Quiscalus</t>
  </si>
  <si>
    <t>Quiscalus lugubris</t>
  </si>
  <si>
    <t>Tordo llanero, María mulata chiquita</t>
  </si>
  <si>
    <t>Parkesia</t>
  </si>
  <si>
    <t>Parkesia noveboracensis</t>
  </si>
  <si>
    <t>Reinita acuática,chipecharquero,reinitadeloscharco</t>
  </si>
  <si>
    <t>Pilherodius</t>
  </si>
  <si>
    <t>Pilherodius pileatus</t>
  </si>
  <si>
    <t>Garza princesa, garza crestada</t>
  </si>
  <si>
    <t>Falco</t>
  </si>
  <si>
    <t>Falco rufigularis</t>
  </si>
  <si>
    <t>Halcón murcielaguero</t>
  </si>
  <si>
    <t>Falco sparverius</t>
  </si>
  <si>
    <t>Cernícalo americano, esmerejón, halcón primito</t>
  </si>
  <si>
    <t>GRUIFORMES</t>
  </si>
  <si>
    <t>Rallidae</t>
  </si>
  <si>
    <t>Porphyrio</t>
  </si>
  <si>
    <t>Porphyrio martinica</t>
  </si>
  <si>
    <t>Chilanguita,turruntuntuna,polla azul,tingua azul</t>
  </si>
  <si>
    <t>Sporophila intermedia</t>
  </si>
  <si>
    <t>Espiguero gris</t>
  </si>
  <si>
    <t>Herpetotheres</t>
  </si>
  <si>
    <t>Herpetotheres cachinnans</t>
  </si>
  <si>
    <t>Guacabo, guaco, gavilán culebrero, reidor</t>
  </si>
  <si>
    <t>Crotophaga ani</t>
  </si>
  <si>
    <t>Chamón,Luisa,cocinera,garrapateropiquiliso,gualí</t>
  </si>
  <si>
    <t>Polyerata</t>
  </si>
  <si>
    <t>Polyerata amabilis</t>
  </si>
  <si>
    <t>Colibrí diamante de collar azul</t>
  </si>
  <si>
    <t>Alcedinidae</t>
  </si>
  <si>
    <t>Chloroceryle</t>
  </si>
  <si>
    <t>Chloroceryle americana</t>
  </si>
  <si>
    <t>Martín pescador verde</t>
  </si>
  <si>
    <t>Passerellidae</t>
  </si>
  <si>
    <t>Arremon</t>
  </si>
  <si>
    <t>Arremon aurantiirostris</t>
  </si>
  <si>
    <t>Pinzón piquidorado</t>
  </si>
  <si>
    <t>Megaceryle</t>
  </si>
  <si>
    <t>Megaceryle torquata</t>
  </si>
  <si>
    <t>Martín pescador grande</t>
  </si>
  <si>
    <t>Tigrisoma</t>
  </si>
  <si>
    <t>Tigrisoma lineatum</t>
  </si>
  <si>
    <t>Garza toro, avetigre, vaco colorado</t>
  </si>
  <si>
    <t>Accipitriformes</t>
  </si>
  <si>
    <t>Rostrhamus</t>
  </si>
  <si>
    <t>Rostrhamus sociabilis</t>
  </si>
  <si>
    <t>Águila caracolera</t>
  </si>
  <si>
    <t>Ictinia</t>
  </si>
  <si>
    <t>Ictinia plumbea</t>
  </si>
  <si>
    <t>Aguililla plomiza</t>
  </si>
  <si>
    <t>Buteogallus</t>
  </si>
  <si>
    <t>Buteogallus meridionalis</t>
  </si>
  <si>
    <t>Águila venadera, gavilán sabanero</t>
  </si>
  <si>
    <t>Dacnis</t>
  </si>
  <si>
    <t>Dacnis cayana</t>
  </si>
  <si>
    <t>Saí azul, mielero turquesa</t>
  </si>
  <si>
    <t>Butorides virescens</t>
  </si>
  <si>
    <t>Garcita verde</t>
  </si>
  <si>
    <t>Elaenia chiriquensis</t>
  </si>
  <si>
    <t>Elaenia chica, fiofio belicoso</t>
  </si>
  <si>
    <t>Icterus galbula</t>
  </si>
  <si>
    <t>Turpial de Baltimore</t>
  </si>
  <si>
    <t>Chloroceryle amazona</t>
  </si>
  <si>
    <t>Martín pescador matraquero</t>
  </si>
  <si>
    <t>Myrmotherula</t>
  </si>
  <si>
    <t>Myrmotherula axillaris</t>
  </si>
  <si>
    <t>Hormiguerito flanquiblanco</t>
  </si>
  <si>
    <t>Hirundo</t>
  </si>
  <si>
    <t>Hirundo rustica</t>
  </si>
  <si>
    <t>Golondrina tijereta</t>
  </si>
  <si>
    <t>Cathartes burrovianus</t>
  </si>
  <si>
    <t>Guala sabanera, laura sabanera</t>
  </si>
  <si>
    <t>Piaya</t>
  </si>
  <si>
    <t>Piaya cayana</t>
  </si>
  <si>
    <t>Cuco ardilla</t>
  </si>
  <si>
    <t>Aramides</t>
  </si>
  <si>
    <t>Aramides cajaneus</t>
  </si>
  <si>
    <t>Chilanga, chiricote, cotara, rascón, pollona</t>
  </si>
  <si>
    <t>Chlorestes</t>
  </si>
  <si>
    <t>Chlorestes julie</t>
  </si>
  <si>
    <t>Colibrí pecho azul, tucusito azul</t>
  </si>
  <si>
    <t>Chaetura brachyura</t>
  </si>
  <si>
    <t>Vencejo colicorto</t>
  </si>
  <si>
    <t>NYCTIBIIFORMES</t>
  </si>
  <si>
    <t>Nyctibiidae</t>
  </si>
  <si>
    <t>Nyctibius</t>
  </si>
  <si>
    <t>Nyctibius griseus</t>
  </si>
  <si>
    <t>Bienparaó,pajaropereza,avebruja,pájarofantasma</t>
  </si>
  <si>
    <t>Odontophoridae</t>
  </si>
  <si>
    <t>Colinus</t>
  </si>
  <si>
    <t>Colinus cristatus</t>
  </si>
  <si>
    <t>Cornis, perdiz</t>
  </si>
  <si>
    <t>Asemospiza</t>
  </si>
  <si>
    <t>Asemospiza obscura</t>
  </si>
  <si>
    <t>Semillero pardo</t>
  </si>
  <si>
    <t>SULIFORMES</t>
  </si>
  <si>
    <t>Phalacrocoracidae</t>
  </si>
  <si>
    <t>Phalacrocorax</t>
  </si>
  <si>
    <t>Phalacrocorax brasilianus</t>
  </si>
  <si>
    <t>Patodelmonte,patoyuyo,cormorán,bigua,cuervodeagua</t>
  </si>
  <si>
    <t>Spatula</t>
  </si>
  <si>
    <t>Spatula discors</t>
  </si>
  <si>
    <t>Pato de río</t>
  </si>
  <si>
    <t>0-3700</t>
  </si>
  <si>
    <t>Florisuga</t>
  </si>
  <si>
    <t>Florisuga mellivora</t>
  </si>
  <si>
    <t>Chopalina, colibrí collarejo</t>
  </si>
  <si>
    <t>Saltator maximus</t>
  </si>
  <si>
    <t>Saltador ajícero</t>
  </si>
  <si>
    <t>Sporophila schistacea</t>
  </si>
  <si>
    <t>Espiguero pizarra</t>
  </si>
  <si>
    <t>Chlorostilbon</t>
  </si>
  <si>
    <t>Chlorostilbon gibsoni</t>
  </si>
  <si>
    <t>Colibrí esmeralda pico rojo</t>
  </si>
  <si>
    <t>Tityridae</t>
  </si>
  <si>
    <t>Pachyramphus</t>
  </si>
  <si>
    <t>Pachyramphus rufus</t>
  </si>
  <si>
    <t>Cabezón cinéreo</t>
  </si>
  <si>
    <t>Crotophaga major</t>
  </si>
  <si>
    <t>Garrapatero, gualil, cocinera, arrocera</t>
  </si>
  <si>
    <t>Sayornis</t>
  </si>
  <si>
    <t>Sayornis nigricans</t>
  </si>
  <si>
    <t>Atrapamoscas cuidapuentes, parrita</t>
  </si>
  <si>
    <t>100-2800</t>
  </si>
  <si>
    <t>Eucometis</t>
  </si>
  <si>
    <t>Eucometis penicillata</t>
  </si>
  <si>
    <t>Bachaquero, güicha hormiguera</t>
  </si>
  <si>
    <t>Aramidae</t>
  </si>
  <si>
    <t>Aramus</t>
  </si>
  <si>
    <t>Aramus guarauna</t>
  </si>
  <si>
    <t>Caracolera, carrao</t>
  </si>
  <si>
    <t>0-1100</t>
  </si>
  <si>
    <t>Stilpnia cyanicollis</t>
  </si>
  <si>
    <t>Tangara real</t>
  </si>
  <si>
    <t>700-2500</t>
  </si>
  <si>
    <t>Mionectes</t>
  </si>
  <si>
    <t>Mionectes oleagineus</t>
  </si>
  <si>
    <t>Atrapamoscas ocráceo</t>
  </si>
  <si>
    <t>Myiopagis viridicata</t>
  </si>
  <si>
    <t>Elaenia verdosa</t>
  </si>
  <si>
    <t>Pheugopedius</t>
  </si>
  <si>
    <t>Pheugopedius fasciatoventris</t>
  </si>
  <si>
    <t>Cucarachero buchinegro</t>
  </si>
  <si>
    <t>Icterus chrysater</t>
  </si>
  <si>
    <t>Toche, turpial montañero</t>
  </si>
  <si>
    <t>Psittacara</t>
  </si>
  <si>
    <t>Psittacara wagleri</t>
  </si>
  <si>
    <t>Perico frentirrojo</t>
  </si>
  <si>
    <t>500-2600</t>
  </si>
  <si>
    <t>Myiarchus apicalis</t>
  </si>
  <si>
    <t>Atrapamoscas apical</t>
  </si>
  <si>
    <t>500-2200</t>
  </si>
  <si>
    <t>Coryphospingus</t>
  </si>
  <si>
    <t>Coryphospingus pileatus</t>
  </si>
  <si>
    <t>Cardonero coronirrojo, cebecita de fósforo</t>
  </si>
  <si>
    <t>Cnemotriccus</t>
  </si>
  <si>
    <t>Cnemotriccus fuscatus</t>
  </si>
  <si>
    <t>Atrapamoscas parduzco, mosquerito fusco</t>
  </si>
  <si>
    <t>Icterus auricapillus</t>
  </si>
  <si>
    <t>Turpial cabecirrojo, toche roblero, gonzalito real</t>
  </si>
  <si>
    <t>Ramphastidae</t>
  </si>
  <si>
    <t>Pteroglossus</t>
  </si>
  <si>
    <t>Pteroglossus torquatus</t>
  </si>
  <si>
    <t>Pichilingo, Tucancillo collarejo</t>
  </si>
  <si>
    <t>Colaptes</t>
  </si>
  <si>
    <t>Colaptes punctigula</t>
  </si>
  <si>
    <t>Carpintero buchipecoso</t>
  </si>
  <si>
    <t>Hylophilus</t>
  </si>
  <si>
    <t>Hylophilus flavipes</t>
  </si>
  <si>
    <t>Verderón rastrojero</t>
  </si>
  <si>
    <t>Leiothlypis</t>
  </si>
  <si>
    <t>Leiothlypis peregrina</t>
  </si>
  <si>
    <t>Reinitaverderona,reinitadeTennessee,chipeperegrino</t>
  </si>
  <si>
    <t>Myiarchus panamensis</t>
  </si>
  <si>
    <t>Atrapamoscas panamense</t>
  </si>
  <si>
    <t>Catharus</t>
  </si>
  <si>
    <t>Catharus ustulatus</t>
  </si>
  <si>
    <t>Zorzal buchipecoso</t>
  </si>
  <si>
    <t>Dendrocincla</t>
  </si>
  <si>
    <t>Dendrocincla fuliginosa</t>
  </si>
  <si>
    <t>Guacharaca cucarachera</t>
  </si>
  <si>
    <t>Buteo brachyurus</t>
  </si>
  <si>
    <t>Gavilán rabicorto</t>
  </si>
  <si>
    <t>Tapera</t>
  </si>
  <si>
    <t>Tapera naevia</t>
  </si>
  <si>
    <t>Tres pies, cuco sin-fin</t>
  </si>
  <si>
    <t>Sarcoramphus</t>
  </si>
  <si>
    <t>Sarcoramphus papa</t>
  </si>
  <si>
    <t>Rey chulo, rey de los gallinazos</t>
  </si>
  <si>
    <t>Piciformes</t>
  </si>
  <si>
    <t>Ramphastos</t>
  </si>
  <si>
    <t>Ramphastos vitellinus</t>
  </si>
  <si>
    <t>Tucán pechiblanco</t>
  </si>
  <si>
    <t>Chrysomus</t>
  </si>
  <si>
    <t>Chrysomus icterocephalus</t>
  </si>
  <si>
    <t>Toche pantanero, monjita cabeciamarilla</t>
  </si>
  <si>
    <t>Alteración a ecosistemas terrestres</t>
  </si>
  <si>
    <t>El impacto "Alteración a ecosistemas terrestres" es generado por las actividades de Remoción de la cobertura vegetal y descapote (Adecuaciòn de accesos), Adecuación de obras de drenaje, Conformación de la superficie de rodadura de caminos de acceso e internos, Adecuación de sitios de estructuras (remoción, descapote, explanación y excavación), Despeje de servidumbre, patios o plazas de tendido, Remoción de la cobertura vegetal y descapote (parque solar), Adecuación de obras de drenaje (Parque Solar), Montaje de estructura de soporte de módulos fotovoltaicos, Montaje de paneles e instalación de inversores y centros de transformación, Mantenimiento de zonas verdes - zona de servidumbre.</t>
  </si>
  <si>
    <t xml:space="preserve">1. COBERTURAS VEGETALES 
2. APROVECHAMIENTO FORESTAL </t>
  </si>
  <si>
    <t>Se emplea la metodología gastos potenciales basados en  proyectos sombra. Es el gasto de referencia que tendría un bien en condiciones de competencia perfecta, incluyendo los costos sociales además de los privados. Representa el costo oportunidad de producir o consumir un bien o servicio</t>
  </si>
  <si>
    <t xml:space="preserve">Dado que se requiere del aprovechamiento o intervención de la cobertura vegetal, en algunos casos implica la modificación en su uso, se ocasionan cambios en los servicios ecosistémicos de habitat de especes . Por consiguiente, para los impactos anteriormente mencionados, se identificaron los siguientes sub servicios los cuales se podrán ver alterados por cada una de las actividades a ejecutar en el desarrollo del proyecto, para el presente caso la afectacion de las coberturas vegetales identificadas y sujetas de intervención, alteran el sub servicio de aprovisionamiento de madera. </t>
  </si>
  <si>
    <t>PASO 1. IDENTIFICACIÓN DE PRECIOS SOMBRA</t>
  </si>
  <si>
    <t>A. Identificación del área a afectar
B. Identificación de precios sombra y las variables para el calculo de la valoración</t>
  </si>
  <si>
    <t>PASO 2 y 3. CALCULO DE COSTOS</t>
  </si>
  <si>
    <t xml:space="preserve">Calculo de costos por hectareas a intervenir e indexacion de precios </t>
  </si>
  <si>
    <t xml:space="preserve">IDENTIFICACIÓN DE PRECIOS SOMBRA Y VARIABLES </t>
  </si>
  <si>
    <t>Costos de establecimiento (ha)</t>
  </si>
  <si>
    <t>Otras especies e hibridos</t>
  </si>
  <si>
    <t>Costos de mantenimiento (ha)</t>
  </si>
  <si>
    <t>Costo de establecimiento</t>
  </si>
  <si>
    <t>Costo de mantenimiento</t>
  </si>
  <si>
    <t>Número de hectáreas por afectar</t>
  </si>
  <si>
    <t>ÁREA DE INTERVENCIÓN</t>
  </si>
  <si>
    <t>OPERADOR</t>
  </si>
  <si>
    <t>Energía</t>
  </si>
  <si>
    <t>VOLTALIA Colombia SAS</t>
  </si>
  <si>
    <t>Fuente: Archivo Soporte "Informacion Tematicos Areas 20240428-Pestaña Área de intervención"-Ver Anexos</t>
  </si>
  <si>
    <t>PASO 2 &amp; 3</t>
  </si>
  <si>
    <t xml:space="preserve">CÁLCULO DE COSTOS POR HÉCTAREA A INTERVENIR </t>
  </si>
  <si>
    <t>CRITERIOS</t>
  </si>
  <si>
    <t>Establecimiento</t>
  </si>
  <si>
    <t>Año 2</t>
  </si>
  <si>
    <t>Año 3</t>
  </si>
  <si>
    <t>Año 4</t>
  </si>
  <si>
    <t>Año 5</t>
  </si>
  <si>
    <t xml:space="preserve">Costos de mantenimiento (ha) </t>
  </si>
  <si>
    <t>Valor Total Anual ($)</t>
  </si>
  <si>
    <t>Fuente: Resolución Nº 00379 de 2022_Ver Anexos</t>
  </si>
  <si>
    <t>Generación y/o alteración de conflictos sociales</t>
  </si>
  <si>
    <t>El impacto "Generación y/o alteración de conflictos sociales" es generado por la actividad de contratación de personal.</t>
  </si>
  <si>
    <t>1. Económico y Demográfico</t>
  </si>
  <si>
    <t>La metodología de salarios hedonicos consiste en dar los resultados de los cálculo en un escenario en el que los habitantes del área de estudio pueden obtener mejores condiciones como resultado del acceso a mejores salarios en condiciones de formalidad, por esta razón resulta adecuado emplear la metodología mencionada, que hace referencia al salario como hedónico, ya que no toda la población económicamente activa podrá acceder a las plazas de empleo disponibles, resultando en un escenario de expectativas.</t>
  </si>
  <si>
    <t xml:space="preserve">La valoración económica se aborda a partir de la metodología de gastos actuales y potenciales y en particular, del método de costo de reemplazo o costo de reposición. Este permite estimar los costos incurridos para reemplazar los conflictos que son generados por un proyecto incurrido en restaurar y devolverle al ecosistema su estado original causado por la intervención. </t>
  </si>
  <si>
    <t>A. Identificación de la zona de estudio
B.  Identificación de la población en el área de estudio
C. Identificación de datos para el desarrollo de la metodología</t>
  </si>
  <si>
    <t>PASO 2. CÁLCULO DE CUANTIA</t>
  </si>
  <si>
    <t>A. Calculo de la cuantia por expectativas en relación a la dinamización del empleo local</t>
  </si>
  <si>
    <t>PASO 3. ESTIMAR EL VALOR TOTAL DEL IMPACTO</t>
  </si>
  <si>
    <t>A. Se estima el valor total de impacto apartir la unidad de medida considerada aplicada a la zona.</t>
  </si>
  <si>
    <t>IDENTIFICACIÓN DE VARIABLES</t>
  </si>
  <si>
    <t xml:space="preserve">MUNICIPIO </t>
  </si>
  <si>
    <t>En el área de intervención se presentan 17 predios, de los cuales 3 podrían llegar a generar conflictos sociales.</t>
  </si>
  <si>
    <t>PREDIOS</t>
  </si>
  <si>
    <t>CODIGO PREDIO</t>
  </si>
  <si>
    <t>NOMBRE DEL PREDIO</t>
  </si>
  <si>
    <t>FMI-Matricula</t>
  </si>
  <si>
    <t>VEREDA</t>
  </si>
  <si>
    <t>MPIO</t>
  </si>
  <si>
    <t>PROPIETARIO 
ESTUDIO - FMI</t>
  </si>
  <si>
    <t>POSEEDORES LEGALES</t>
  </si>
  <si>
    <t>OBSERVACION</t>
  </si>
  <si>
    <t>PERCEPCIÓN SOBRE LA ASISTENCIA</t>
  </si>
  <si>
    <t>VOGA-001</t>
  </si>
  <si>
    <t>VISTA HERMOSA</t>
  </si>
  <si>
    <t>352-12458</t>
  </si>
  <si>
    <t>LA ESPERANZA - SANTA CECILIA</t>
  </si>
  <si>
    <t>ARMERO - GUAYABAL</t>
  </si>
  <si>
    <t>JOSE ANTONIO RODRIGUEZ BARRANTES</t>
  </si>
  <si>
    <t>El propietario del inmueble manifestó que no podía asistir pero quedo de dejar una persona encargada para la asistencia.</t>
  </si>
  <si>
    <t>SI</t>
  </si>
  <si>
    <t>VOGA-004</t>
  </si>
  <si>
    <t>Lo BRUJAS 1</t>
  </si>
  <si>
    <t>352-18169</t>
  </si>
  <si>
    <t>PARAISO - ROTARIOS</t>
  </si>
  <si>
    <t>GRACIELA VANEGAS CANTOR</t>
  </si>
  <si>
    <t>FIDEL VANEGAS (hermano- encargado del predio), Alberto Gordillo (arrendatario)</t>
  </si>
  <si>
    <t>Para este predio no se ha podido establecer nuevamente un contacto con el encargado el señor Fidel Vanegas, los permisos de acceso se han realizado directamente con los arrendatarios.</t>
  </si>
  <si>
    <t>POR DEFINIR</t>
  </si>
  <si>
    <t>Fuente: Capítulo Medio Socioecónomico</t>
  </si>
  <si>
    <t>VOGA-005</t>
  </si>
  <si>
    <t>LT 25A (Hacienda Borbon)</t>
  </si>
  <si>
    <t>352-12051</t>
  </si>
  <si>
    <t>FUNDADORES</t>
  </si>
  <si>
    <t>CARMEN ROCIO TRUJILLO GARCIA</t>
  </si>
  <si>
    <t>AGROVAR SAS</t>
  </si>
  <si>
    <t>En el caso de Agrovar SAS resulta complejo que deleguen a alguien que pueda asistir a dichas socializaciones debido a que las relaciones con ellos han sido tensas. </t>
  </si>
  <si>
    <t>NO</t>
  </si>
  <si>
    <t>VOGA-006</t>
  </si>
  <si>
    <t>HACIENDA BORBON</t>
  </si>
  <si>
    <t>352-13128</t>
  </si>
  <si>
    <t>VOGA-007</t>
  </si>
  <si>
    <t>EL FUTURO</t>
  </si>
  <si>
    <t>352-11636</t>
  </si>
  <si>
    <t>SANTIAGO AGUILAR MURCIA</t>
  </si>
  <si>
    <t>Con el señor Santiago ya se han empezado negociaciones, definió que al ser el caso que no pueda estar en la reunion delegaria a alguna persona de confianza que asista por él.</t>
  </si>
  <si>
    <t xml:space="preserve"> Fuente: Capítulo 3 Descripción del proyecto-Inciso 3.1. Localización</t>
  </si>
  <si>
    <t>VOGA-008</t>
  </si>
  <si>
    <t>HORIZONTE</t>
  </si>
  <si>
    <t>352-11633</t>
  </si>
  <si>
    <t>Con el señor Santiago ya se han empezado negociaciones, definió que al ser el caso que no pueda estar en la reunión delegaría a alguna persona de confianza que asista por él.</t>
  </si>
  <si>
    <t>VOGA-009</t>
  </si>
  <si>
    <t>EL CALLEJON</t>
  </si>
  <si>
    <t>352-11638</t>
  </si>
  <si>
    <t>JOSE MARIA RODRIGUEZ (R.I.P)</t>
  </si>
  <si>
    <t>LUZ DARY RODRIGUEZ (Hija)</t>
  </si>
  <si>
    <t>Se han iniciado negociaciones con los herederos en cabeza de la señora Luz Dary Rodríguez, la cual es la persona que actualmente tiene en uso el inmueble), quedaron de asistir presencialmente alguno de los herederos o algún encargado de confianza. </t>
  </si>
  <si>
    <t>VOGA-010A</t>
  </si>
  <si>
    <t>GOLFO 1</t>
  </si>
  <si>
    <t>352-11639</t>
  </si>
  <si>
    <t>VASQUEZ LOZANO LORENS STEFANNY</t>
  </si>
  <si>
    <t>No se ha podido establecer contacto directo con la propietaria, se espera definir en esta semana.</t>
  </si>
  <si>
    <t>CÁLCULO CUANTIA POR EXPECTATIVAS EN RELACIÓN A LA DINAMIZACIÓN DEL EMPLEO LOCAL</t>
  </si>
  <si>
    <t>VOGA-010</t>
  </si>
  <si>
    <t>LOTE B</t>
  </si>
  <si>
    <t>362-17060</t>
  </si>
  <si>
    <t>SAN ANTONIO</t>
  </si>
  <si>
    <t>FALAN</t>
  </si>
  <si>
    <t>Juan Gómez Arciniegas.</t>
  </si>
  <si>
    <t>Este predio va por imposición. No se ha podido establecer contacto directo con la propietaria, se espera definir en esta semana. Se espera hacer la invitación nuevamente a la propietaria del predio "El Golfo 1" para que asista a la reunión. </t>
  </si>
  <si>
    <t>Sociedad Vásquez Basto &amp; Cia S en C.</t>
  </si>
  <si>
    <t>Maribel Lozano</t>
  </si>
  <si>
    <t>ASPECTO CUANTÍA</t>
  </si>
  <si>
    <t>CUANTÍA</t>
  </si>
  <si>
    <t>Dilia Morales Perdomo.</t>
  </si>
  <si>
    <t xml:space="preserve">Número de conflictos por unidad territorial al año </t>
  </si>
  <si>
    <t>Lorens Stefanny Vásquez Lozano.</t>
  </si>
  <si>
    <t xml:space="preserve">Unidades territoriales afectadas por los conflictos </t>
  </si>
  <si>
    <t>Nicolas Vásquez Lozano.</t>
  </si>
  <si>
    <t>Número potencial de Días de trabajo perdidos por las personas, por atender conflictos con el proyecto, durante los 12 meses (1 año de acuerdo al cronograma de actividades)</t>
  </si>
  <si>
    <t>Santiago Osorio Alvarez</t>
  </si>
  <si>
    <t xml:space="preserve">Duración del conflicto, en días, entre la comunidad y la empresa. </t>
  </si>
  <si>
    <t>VOGA-011</t>
  </si>
  <si>
    <t>LT B SAN CARLOS</t>
  </si>
  <si>
    <t>362-16578</t>
  </si>
  <si>
    <t>Sandra Liliana Trujillo Romero (Nuda propiedad)</t>
  </si>
  <si>
    <t>Guillermo Trujillo Bernal</t>
  </si>
  <si>
    <t>Con el señor Guillermo Trujillo ya se iniciaron negociaciones, manifiesta que es posible que no pueda asistir a la reunión por motivos médicos, pero tratara de enviar a algún encargado.</t>
  </si>
  <si>
    <t>Jornal de la zona</t>
  </si>
  <si>
    <t>Sonia Patricia Trujillo Romero (Nuda propiedad)</t>
  </si>
  <si>
    <t xml:space="preserve">Personas totales afectadas por el conflicto (Personas en edad de trabajar) </t>
  </si>
  <si>
    <t>Jornal Promedio</t>
  </si>
  <si>
    <t>Guillermo Trujillo Bernal (Usufructuario)</t>
  </si>
  <si>
    <t>Costo total del impacto</t>
  </si>
  <si>
    <t>VOGA-013</t>
  </si>
  <si>
    <t>LOTE 8</t>
  </si>
  <si>
    <t>362-17069</t>
  </si>
  <si>
    <t>SOCIEDAD VASQUEZ BASTO Y CIA S EN C</t>
  </si>
  <si>
    <t>La señora Maribel manifestó que no podía asistir a la reunión, se espera que la señora Lorens (Hija) pueda asistir o encargar a alguna persona para la asistencia.</t>
  </si>
  <si>
    <t>Fuente: DANE-SIPSA Componente Insumos
https://www.dane.gov.co/index.php/servicios-alciudadano/servicios-informacion/sipsa#componente-insumos-Ver Anexos conflictos</t>
  </si>
  <si>
    <t>VOGA-015</t>
  </si>
  <si>
    <t>EL ALIVIO (HACIENDA SAN FELIPE)</t>
  </si>
  <si>
    <t>362-16359</t>
  </si>
  <si>
    <t>AGROVAR S.A.S.</t>
  </si>
  <si>
    <t>VALOR TOTAL DEL IMPACTO</t>
  </si>
  <si>
    <t>VOGA-016</t>
  </si>
  <si>
    <t>EL OCASO</t>
  </si>
  <si>
    <t>362-11070</t>
  </si>
  <si>
    <t>LA LAJOSA</t>
  </si>
  <si>
    <t>SOCIEDAD GANADERA EL PARAISO S.A.S</t>
  </si>
  <si>
    <t>GOMEZ MEJIA JULIANA (Representante Legal)</t>
  </si>
  <si>
    <t>Este predio va por un proceso de Imposición. Dirigir la carta a la representante legal del Ocaso para que defina a una persona encargada.</t>
  </si>
  <si>
    <t>VOGA-017A</t>
  </si>
  <si>
    <t>PLANTA DE INCUBACION AVICOLA COLOMBIAN</t>
  </si>
  <si>
    <t>352-11284 </t>
  </si>
  <si>
    <t>SAN FELIPE </t>
  </si>
  <si>
    <t>Sociedad Avícola Colombiana S.A.(Hoy AVIAGEN COLOMBIA SA)</t>
  </si>
  <si>
    <t> AVIAGEN COLOMBIA SA)</t>
  </si>
  <si>
    <t>Se hablo con uno de los encargados del inmueble, la invitación sea dirigida dirigida a AVIGEN COLOMBIA SA para que ellos definan a alguien que asista a la reunión.</t>
  </si>
  <si>
    <t>POBLACIÓN</t>
  </si>
  <si>
    <t>Fuente: Anexo soporte "Insumos MSE-Heliconias-Pestaña "Predios Conflicto"-Ver Anexos</t>
  </si>
  <si>
    <t>Cambio en la percepcion de calidad visual del paisaje .
Cambio en la estructura del paisaje.</t>
  </si>
  <si>
    <t>Alteración a comunidades de fauna terrestre.</t>
  </si>
  <si>
    <t>Alteración a comunidades de flora amenazada, vedada y endémica.
Cambio en la extensión (área) de la cobertura vegetal.</t>
  </si>
  <si>
    <t xml:space="preserve">  Fuente: Capítulo 7. Demanda, Uso, Aprovechamiento y/o Afectación de Recursos Naturales.  7.1.5 Aprovechamiento en el área de intervención.</t>
  </si>
  <si>
    <t>Cambio en el uso del suelo.
Cambio en las actividades económicas tradicionales.
Cambio en la estructura y valor de la tierra.</t>
  </si>
  <si>
    <t>https://terridata.blob.core.windows.net/fichas/Ficha_73055.pdf
Ver Anexos VEA USO DEL SUELO</t>
  </si>
  <si>
    <t>https://terridata.blob.core.windows.net/fichas/Ficha_73055.pdf 
Ver Anexos VEA USO DEL SUELO</t>
  </si>
  <si>
    <t>Maíz</t>
  </si>
  <si>
    <t>Para fines de estimación del sector agricola, se tendrá en cuenta la información de Terridata, donde señala los principales cultivos del Municipio de Armero, departamento del Tolima, estos son; Arroz (Primer cultivo) y Maíz (Segundo cultivo), siendo estos cultivos los más representativos de esta zona. Por lo cual, se establece que la participación de estos cultivos será del 50% cada uno, de esta manera se  logra determinar un estimativo de área por cultivo.</t>
  </si>
  <si>
    <t>Promedio anual</t>
  </si>
  <si>
    <t>Fuente: https://www.fedearroz.com.co/es/fondo-nacional-del-arroz/investigaciones-economicas/estadisticas-arroceras/precios-del-sector-arrocero/</t>
  </si>
  <si>
    <t>Precio (Ton) arroz Paddy verde</t>
  </si>
  <si>
    <t>AÑO 31</t>
  </si>
  <si>
    <t>AÑO 32</t>
  </si>
  <si>
    <t>AÑO 33</t>
  </si>
  <si>
    <t>AÑO 34</t>
  </si>
  <si>
    <t>ETAPA PREOPERATIVA</t>
  </si>
  <si>
    <t>ETAPA CONSTRUCTIVA</t>
  </si>
  <si>
    <t>ETAPA DE OPERACIÓN</t>
  </si>
  <si>
    <t xml:space="preserve"> AÑO 3-34</t>
  </si>
  <si>
    <t>AÑO 3-34</t>
  </si>
  <si>
    <t>AÑO 4-34</t>
  </si>
  <si>
    <t>Fuente: Cap 3. Descripción del Proyecto.</t>
  </si>
  <si>
    <t>#</t>
  </si>
  <si>
    <t>CRITICO</t>
  </si>
  <si>
    <t>SEVERO</t>
  </si>
  <si>
    <t>MODERADO</t>
  </si>
  <si>
    <t>IRRELEVANTE</t>
  </si>
  <si>
    <t>CONSIDERABLES</t>
  </si>
  <si>
    <t>RELEVANTES</t>
  </si>
  <si>
    <t>MUY RELEVANTES</t>
  </si>
  <si>
    <t xml:space="preserve">Cambio en la percepción de calidad visual del paisaje </t>
  </si>
  <si>
    <t>Alteración a la hidrobiota y su hábitat</t>
  </si>
  <si>
    <t>Alteración a la calidad del suelo</t>
  </si>
  <si>
    <t>Cambio en la aptitud del suelo</t>
  </si>
  <si>
    <t>Alteración de contextos arqueológicos</t>
  </si>
  <si>
    <t>Cambio de las condiciones geotécnicas</t>
  </si>
  <si>
    <t>Alteracion a la calidad del aire</t>
  </si>
  <si>
    <t>Alteración  de la geoforma del terreno</t>
  </si>
  <si>
    <t>Alteración en la calidad del recurso hídrico superficial</t>
  </si>
  <si>
    <t xml:space="preserve">Alteración hidrogeomorfológica de la dinámica fluvial y/o del régimen sedimentológico </t>
  </si>
  <si>
    <t xml:space="preserve">Cambio en las actividades economicas tradicionales </t>
  </si>
  <si>
    <t>Cambio en los niveles de presión sonora</t>
  </si>
  <si>
    <t>Cambios en las características fisicoquímicas y microbiológicas del recurso hídrico subterráneo</t>
  </si>
  <si>
    <t>Alteración en la oferta y disponibilidad del recurso hídrico superficial</t>
  </si>
  <si>
    <t xml:space="preserve">Alteración en la oferta y/o disponibilidad del recurso hídrico subterráneo </t>
  </si>
  <si>
    <t>Modificación de la accesibilidad, movilidad y conectividad local</t>
  </si>
  <si>
    <t>Modificación de la infraestructura física y social, y de los servicios públicos y sociales</t>
  </si>
  <si>
    <t>Cambio en las  variables demograficas</t>
  </si>
  <si>
    <t>Generación de olores ofensivos</t>
  </si>
  <si>
    <t>Cambio en la organización comunitaria y ámbitos de participación</t>
  </si>
  <si>
    <t>N°</t>
  </si>
  <si>
    <t>SSEE</t>
  </si>
  <si>
    <t>SUBSERVICIO</t>
  </si>
  <si>
    <t>INDI. BIOFÍSICO LÍNEA BASE</t>
  </si>
  <si>
    <t>CUANTIFICACIÓN DEL CAMBIO</t>
  </si>
  <si>
    <t>MEDIDA DE MANEJO</t>
  </si>
  <si>
    <t>TIPO DE MEDIDA</t>
  </si>
  <si>
    <t>INDICADOR</t>
  </si>
  <si>
    <t>PREV</t>
  </si>
  <si>
    <t>CORR</t>
  </si>
  <si>
    <t>COSTO TRANSACIONAL</t>
  </si>
  <si>
    <t>COSTO PERSONAL</t>
  </si>
  <si>
    <t>COSTO OPERACIONAL</t>
  </si>
  <si>
    <t>TOTAL POR IMPACTO</t>
  </si>
  <si>
    <t>OBSERVACIÓN</t>
  </si>
  <si>
    <t>Soporte</t>
  </si>
  <si>
    <t>Protección a la biodiversidad</t>
  </si>
  <si>
    <t>MMB-07</t>
  </si>
  <si>
    <t>Manejo para la protección y conservación de hábitat</t>
  </si>
  <si>
    <t>[N° de personas capacitadas para realizar la actividad] / [Total de personas programadas para la actividad] * 100</t>
  </si>
  <si>
    <t>Costos contemplados en los presupuestos de las fichas MMB-01 Manejo de remoción de cobertura vegetal descapote y aprovechamiento forestal, MMB-02 Manejo de podas, MMB-03 Manejo de especies vasculares epífitas y con otros hábitos de crecimiento en veda nacional, MMB-04 Manejo de especies no vasculares epífitas y con otros hábitos de crecimiento en veda nacional y MMB-05 Manejo de fauna silvestre del plan de manejo biótico</t>
  </si>
  <si>
    <t>[Número de hábitats conservados] / [Número de hábitats identificados para ser conservados]* 100</t>
  </si>
  <si>
    <t>[Número de señalizaciones instaladas] / [Numero de señalizaciones propuestas] * 100</t>
  </si>
  <si>
    <t>Regulación</t>
  </si>
  <si>
    <t>Ciclo de nutrientes</t>
  </si>
  <si>
    <t>Área de influencia fisicobiotica
2340,06 ha</t>
  </si>
  <si>
    <t>Área de intervención
118,46 ha</t>
  </si>
  <si>
    <t>MMA-01</t>
  </si>
  <si>
    <t>Manejo de sitios de uso temporal y adecuación de accesos</t>
  </si>
  <si>
    <t>(No. De vehículos que cuentan con el certificado de inspección tecno-mecánica y de emisión de gases vigente / No. de vehículos en operación en el proyecto que requieren de certificado) x 100</t>
  </si>
  <si>
    <t xml:space="preserve">Teniendo en cuenta que la ficha busca prevenir una totalidad de 12 impactos, se divide el costo total de la ficha por esta cantidad, para poder establecer un valor por impacto en el flujo de costos. </t>
  </si>
  <si>
    <t>(No. de equipos y maquinas con mantenimiento preventivo / No. de equipos y maquinas que requieren mantenimiento preventivo) x 100</t>
  </si>
  <si>
    <t>(No. de equipos y maquinas con mantenimiento correctivo / No. de equipos y maquinas que requieren mantenimiento correctivo) x 100</t>
  </si>
  <si>
    <t>(Número de accesos con permisos para transitar / Número de accesos que requieren solicitud de permisos) x 100</t>
  </si>
  <si>
    <t>(Número de Diagnósticos realizados / Numero de diagnósticos programados) *100</t>
  </si>
  <si>
    <t>(Adecuación del área afectada / área intervenida) * 100</t>
  </si>
  <si>
    <t>(Número de señales instaladas / Número de señales requeridas) x 100</t>
  </si>
  <si>
    <t>MMA-02</t>
  </si>
  <si>
    <t>Manejo de materiales de construcción, excavaciones y disposición de materiales sobrantes</t>
  </si>
  <si>
    <t>(No. de sitios de excavación con señalización y manejo adecuado) / (No. de sitios de excavación establecidos) * 100</t>
  </si>
  <si>
    <t xml:space="preserve">Teniendo en cuenta que la ficha busca prevenir y corregir una totalidad de 13 impactos, se divide el costo total de la ficha por esta cantidad, para poder establecer un valor por impacto en el flujo de costos. </t>
  </si>
  <si>
    <t>(No. de sitios de almacenamiento temporal de materiales de excavación con manejo adecuado) / (No. de sitios de almacenamiento temporal de materiales de excavación establecidos) * 100</t>
  </si>
  <si>
    <t>[Número de obras geotécnicas implementadas] / [Número de obras geotécnicas propuestas]*100</t>
  </si>
  <si>
    <t>[Área reconformada y revegetalizada (m2)] / [Área planteada para reconformar y revegetalizar (m2)]*100</t>
  </si>
  <si>
    <t>(Cantidad de materiales de construcción adquiridos en fuentes certificadas) / (Cantidad de materiales de construcción adquiridos) *100</t>
  </si>
  <si>
    <t>(Cantidad de RCD dispuestos en sitios autorizados) / (Cantidad de RCD generados) * 100</t>
  </si>
  <si>
    <t>(RCD Aprovechados a través del PMA de RCD) / (RCD gestionados a través del PMA de RCD) * 100</t>
  </si>
  <si>
    <t>(Total o volumen de RCD reutilizados o aprovechados) / (Total del volumen o peso de RCD generados)*100</t>
  </si>
  <si>
    <t>MMA-03</t>
  </si>
  <si>
    <t>Manejo de residuos (peligrosos y no peligrosos)</t>
  </si>
  <si>
    <t>(Volumen de residuos separados en la fuente / Volumen de residuos generados) *100</t>
  </si>
  <si>
    <t xml:space="preserve">Teniendo en cuenta que la ficha busca prevenir y corregir una totalidad de 2 impactos, se divide el costo total de la ficha por esta cantidad, para poder establecer un valor por impacto en el flujo de costos. </t>
  </si>
  <si>
    <t>(Volumen de residuos sólidos no peligrosos almacenados temporalmente adecuadamente / Volumen de residuos sólidos no peligrosos generados) *100</t>
  </si>
  <si>
    <t>(Volumen de residuos sólidos peligrosos almacenados temporalmente adecuadamente / Volumen de residuos sólidos peligrosos generados) *100</t>
  </si>
  <si>
    <t>(Volumen de residuos de construcción y demolición (RCD) y especiales almacenados temporalmente adecuadamente / Volumen de residuos de construcción y demolición (RCD) y especiales generados) *100</t>
  </si>
  <si>
    <t>(Volumen de residuos sólidos (no peligrosos, peligrosos y especiales) dispuestos adecuadamente / Volumen de residuos sólidos (no peligrosos, peligrosos y especiales) generados) *100</t>
  </si>
  <si>
    <t>((N° de trabajadores capacitados en manejo de residuos sólidos / N° de trabajadores del proyecto) *100</t>
  </si>
  <si>
    <t>(Volumen (m3) de residuos líquidos entregados a empresas gestoras autorizadas para su disposición / Volumen (m3)   de residuos líquidos generados)*100</t>
  </si>
  <si>
    <t>MMA-05</t>
  </si>
  <si>
    <t>Manejo del suelo</t>
  </si>
  <si>
    <t>(Área de intervención delimitada (ha) / Área total de intervención (ha)) x 100</t>
  </si>
  <si>
    <t>X= ((Área intervenida con actividad de descapote / Área total de suelo ) x 100</t>
  </si>
  <si>
    <t>X= Vol. Real Removido / Vol. Remoción Proyectado) X 100</t>
  </si>
  <si>
    <t>X=Vol. Reutilizado / Vol. Remoción real) X 100</t>
  </si>
  <si>
    <t>X= (Área de suelo intervenido / Área de suelo total por intervenir) x 100) x 100</t>
  </si>
  <si>
    <t>Áreas intervenidas no autorizadas en Licencia=0</t>
  </si>
  <si>
    <t xml:space="preserve">Formación del suelo </t>
  </si>
  <si>
    <t>MMA-04</t>
  </si>
  <si>
    <t>Manejo de estabilidad geotécnica</t>
  </si>
  <si>
    <t>(Área de taludes intervenidos / Área de taludes identificados para intervenir) * 100</t>
  </si>
  <si>
    <t xml:space="preserve">Teniendo en cuenta que la ficha busca prevenir una totalidad de 2 impactos, se divide el costo total de la ficha por esta cantidad, para poder establecer un valor por impacto en el flujo de costos. </t>
  </si>
  <si>
    <t>(Obras de mantenimiento realizadas / obras de mantenimiento proyectadas) *100</t>
  </si>
  <si>
    <t>(Área de taludes revegetalizados / Área de taludes proyectados a revegetalizar) *100</t>
  </si>
  <si>
    <t>(Áreas con inestabilidad o erosión recuperadas / áreas con inestabilidad o erosión identificadas) *100</t>
  </si>
  <si>
    <t>(Obras en buen estado / Obras construidas) *100</t>
  </si>
  <si>
    <t>Alteración a la calidad del aire</t>
  </si>
  <si>
    <t>Calidad del aire</t>
  </si>
  <si>
    <t>Monitoreo de calidad del aire
PM10 (µg/m3)= E1:(21,1) E2:(27,7) E3:(17,2)
PM2.5 (µg/m3)= E1:(3,53) E2:(5,77) E3:(6,82)
SO2 (µg/m3)= E1:(&lt;1,79) E2:(&lt;1,77) E3:(&lt;1,78)
NO2 (µg/m3)= E1:(17,7) E2:(14,6) E3:(20,9)</t>
  </si>
  <si>
    <t>Limites maximos permisibles según la Resolución 2254 de 2017</t>
  </si>
  <si>
    <t>MMA-08</t>
  </si>
  <si>
    <t>Manejo de control de emisiones atmosféricas, calidad del aire y ruido</t>
  </si>
  <si>
    <t>(Longitud de vía humectada / Longitud de vías internas utilizadas durante la etapa constructiva del proyecto) * 100</t>
  </si>
  <si>
    <t xml:space="preserve">Teniendo en cuenta que la ficha busca prevenir y corregir una totalidad de 3 impactos, se divide el costo total de la ficha por esta cantidad, para poder establecer un valor por impacto en el flujo de costos. </t>
  </si>
  <si>
    <t>(No. De vehículos que cuentan con el certificado de inspección tecno-mecánica y de emisión de gases vigente / No. de vehículos en operación en el proyecto que requieren revisión tecno-mecánica) x 100</t>
  </si>
  <si>
    <t xml:space="preserve">(No. de equipos y maquinas con mantenimiento preventivo / No. de equipos y maquinas que requieren mantenimiento preventivo) x 100
</t>
  </si>
  <si>
    <t>Número de acciones ejecutadas / Número total de acciones programadas*100</t>
  </si>
  <si>
    <t>Alteración de la geoforma del terreno</t>
  </si>
  <si>
    <t>Aprovisionamiento</t>
  </si>
  <si>
    <t>Agua</t>
  </si>
  <si>
    <t>Monitoreo calidad del recurso hídrico superficial
pH (Unidades)= P1:(8,65) P2:(8,35) P3:(7,91) P4:(8,44) P5:(7,23) P6:(7,52) 
Conductividad (µS/cm)= P1:(277) P2:( 334) P3:(136) P4:(148) P5:(140) P6:(125)
Sólidos Suspendidos Totales (mg SST/L) (A)= P1:(1,500) P2:(4,286) P3:(4,000) P4:(4,800) P5:(2,000) P6:(2,000)
Turbiedad (NTU) (A)= P1:(&lt;1,000) P2:(1,800) P3:( 2,390) P4:(2,600) P5:(1,720) P6:(2,100)
Coliformes Totales (NMP/100 mL)= P1:(8664) P2:( 3500) P3:(3590) P4:(6131) P5:(3830) P6:(2430)</t>
  </si>
  <si>
    <t>Límite máximo permisible según Decreto 1076 de 2015</t>
  </si>
  <si>
    <t>MMA-07</t>
  </si>
  <si>
    <t>Manejo del recurso hídrico superficial</t>
  </si>
  <si>
    <t>(Medidas preventivas y para la protección del agua superficial implementadas en obra) / (medidas preventivas para la protección del agua superficial planteadas en la presente ficha) X 100</t>
  </si>
  <si>
    <t xml:space="preserve">Teniendo en cuenta que la ficha busca prevenir una totalidad de 3 impactos, se divide el costo total de la ficha por esta cantidad, para poder establecer un valor por impacto en el flujo de costos. </t>
  </si>
  <si>
    <t>(No. de monitoreo de parámetros fisicoquímicos del agua superficial realizados / No. monitoreos de parámetros fisicoquímicos agua superficial programados) X 100</t>
  </si>
  <si>
    <t>(No. de monitoreo de parámetros fisicoquímicos del agua superficial con resultados por debajo de los límites permisibles Decreto 1076 del 2015 / No. monitoreos de parámetros fisicoquímicos agua superficial realizados) X 100</t>
  </si>
  <si>
    <t>(No. de capacitaciones realizadas / No. de capacitaciones programadas</t>
  </si>
  <si>
    <t>Alteración hidrogeomorfológica de la dinámica fluvial y/o del régimen sedimentológico</t>
  </si>
  <si>
    <t>TASA DE DESCUENTO</t>
  </si>
  <si>
    <t>ID MEDIDA</t>
  </si>
  <si>
    <t>MONTO</t>
  </si>
  <si>
    <t>VPN</t>
  </si>
  <si>
    <t>VPN (2%)</t>
  </si>
  <si>
    <t>IMPACTOS INTERNALIZADOS</t>
  </si>
  <si>
    <t>IMPACTOS NO INTERNALIZADOS</t>
  </si>
  <si>
    <t xml:space="preserve">Cambio en las actividades económicas tradicionales </t>
  </si>
  <si>
    <t>SUB SERVICIO</t>
  </si>
  <si>
    <t>LÍNEA BASE</t>
  </si>
  <si>
    <t>CAMBIO BIOFÍSICO</t>
  </si>
  <si>
    <t>JUSTIFICACIÓN</t>
  </si>
  <si>
    <t>FUENTE</t>
  </si>
  <si>
    <t>INTERNALIZADOS</t>
  </si>
  <si>
    <t>Monitoreo hidrobiológico</t>
  </si>
  <si>
    <t>Perifiton= 25 Familias</t>
  </si>
  <si>
    <t>Fitoplancton= 23 Familias</t>
  </si>
  <si>
    <t>Zooplancton= 6 Familias</t>
  </si>
  <si>
    <t>Macroinvertebrados Bentónicos= 25 Familias</t>
  </si>
  <si>
    <t>Macrófitas= 3 Familias</t>
  </si>
  <si>
    <t>Ictiofauna= 3 Familias</t>
  </si>
  <si>
    <t>Para la cuantificación biofisica se tomaron los resultados obtenidos al monitoreo hidrobiológico, dado que por actividades dentro del desarrollo del proyecto se pueden presentar alteraciones a la hidrobiota y su hábitat</t>
  </si>
  <si>
    <t>Anexo Informe Hidrobiológico OL2 VOLTALIA V2 - Inciso 5. Resultados y discusión</t>
  </si>
  <si>
    <t>Área de influencia fisicobiotica</t>
  </si>
  <si>
    <t>2340,06 ha</t>
  </si>
  <si>
    <t>Área de intervención</t>
  </si>
  <si>
    <t>118,46 ha</t>
  </si>
  <si>
    <t>Para la cuantificación biofisica se tomo el área de influencia fisicobiotica y área de intervención, debido a que por actividades del proyecto se puede alterar la calidad del suelo afectando dicha zona</t>
  </si>
  <si>
    <t>Archivo Soporte "Informacion Tematicos Areas 20240428-Pestaña Área de intervención"-Ver Anexos</t>
  </si>
  <si>
    <t xml:space="preserve">Para la cuantificación biofisica se tomo el área de influencia fisicobiotica y área de intervención, debido a que por actividades del proyecto se pueden generar cambios en la aptitud del suelo </t>
  </si>
  <si>
    <t>Para la cuantificación biofisica se tomo el área de influencia fisicobiotica y área de intervención, debido a que por actividades del proyecto se pueden presentar cambios de las condiciones geotécnicas</t>
  </si>
  <si>
    <t>Monitoreo de calidad del aire</t>
  </si>
  <si>
    <t>PM10 (µg/m3)= E1:(21,1) E2:(27,7) E3:(17,2)</t>
  </si>
  <si>
    <t>PM2.5 (µg/m3)= E1:(3,53) E2:(5,77) E3:(6,82)</t>
  </si>
  <si>
    <t>SO2 (µg/m3)= E1:(&lt;1,79) E2:(&lt;1,77) E3:(&lt;1,78)</t>
  </si>
  <si>
    <t>NO2 (µg/m3)= E1:(17,7) E2:(14,6) E3:(20,9)</t>
  </si>
  <si>
    <t>Para la cuantificación biofisica se tomaron los resultados obtenidos del monitoreo realizado a la calidad del aire, dado a que por actividades del proyecto se puede alterar la calidad del aire</t>
  </si>
  <si>
    <t>Anexo INFORME CALIDAD DEL AIRE OL 2-VOLTALIA- Inciso 8. Datos y resultados calidad del aire</t>
  </si>
  <si>
    <t>Para la cuantificación biofisica se tomo el área de influencia fisicobiotica y área de intervención, debido a que por actividades del proyecto se puede alterar la geoforma del terreno</t>
  </si>
  <si>
    <t>Monitoreo calidad del recurso hídrico superficial</t>
  </si>
  <si>
    <t>pH (Unidades)= P1:(8,65) P2:(8,35) P3:(7,91) P4:(8,44) P5:(7,23) P6:(7,52)</t>
  </si>
  <si>
    <t>Conductividad (µS/cm)= P1:(277) P2:( 334) P3:(136) P4:(148) P5:(140) P6:(125)</t>
  </si>
  <si>
    <t>Sólidos Suspendidos Totales (mg SST/L) (A)= P1:(1,500) P2:(4,286) P3:(4,000) P4:(4,800) P5:(2,000) P6:(2,000)</t>
  </si>
  <si>
    <t>Turbiedad (NTU) (A)= P1:(&lt;1,000) P2:(1,800) P3:( 2,390) P4:(2,600) P5:(1,720) P6:(2,100)</t>
  </si>
  <si>
    <t>Coliformes Totales (NMP/100 mL)= P1:(8664) P2:( 3500) P3:(3590) P4:(6131) P5:(3830) P6:(2430)</t>
  </si>
  <si>
    <t>Para la cuantificación biofisica se tomaron los resultados obtenidos al monitoreo de calidad del recurso hídrico superficial, dado que por ejecución del proyecto se puede presentar una alteración en la calidad del recurso hídrico superficial</t>
  </si>
  <si>
    <t xml:space="preserve">Anexo INFORME AGUA SUPERFICIAL_VOLTALIA_OL 2 - Inciso 4.1. Resultados parámetros analizados </t>
  </si>
  <si>
    <t>Para la cuantificación biofisica se tomo el área de influencia fisicobiotica y área de intervención, dado a que por ejecución del proyecto se pueden presentar alteraciones hidrogeomorfológica de la dinámica fluvial y/o del régimen sedimentológico</t>
  </si>
  <si>
    <t>NO INTERNALIZADOS</t>
  </si>
  <si>
    <t>Cambio en la percepción de calidad visual del paisaje</t>
  </si>
  <si>
    <t>Cultural</t>
  </si>
  <si>
    <t>Belleza escénica</t>
  </si>
  <si>
    <t>Habitantes área de intervención</t>
  </si>
  <si>
    <t>PET Área de intervención</t>
  </si>
  <si>
    <t>Para la cuantificación biofísica se tomó la población en edad de trabajar, ya que esta en la capacidad de aportar a la conservación del paisaje área de intervención, siendo la población en capacidad de pagar y representar así a la conservación del paisaje. Por otro lado, se debe tener en cuenta que la metodología de valoración asociados a estos impactos se relacionan con la transferencia de beneficios, en la que se utiliza un estudio con un DAP en relación con la población.</t>
  </si>
  <si>
    <t>Anexo soporte "Insumos MSE-Heliconias-Pestaña Relacion de personal"-Ver Anexos</t>
  </si>
  <si>
    <t>Protección de la biodiversidad</t>
  </si>
  <si>
    <t>Monitoreos de fauna</t>
  </si>
  <si>
    <t>Para la cuantificación biofísica del impacto se tomó los monitoreos de fauna terrestre, ya que el desarrollo de las actividades del proyecto, pueden generar una alteración en las especies y/o individuos de fauna, lo cual puede ocasionar una pérdida y modificación de hábitat en las zonas de intervención.</t>
  </si>
  <si>
    <t>Archivo Soporte "Fauna Heliconia-Pestaña MuestreoFaunaResultadosTB"-Ver Anexos</t>
  </si>
  <si>
    <t>Alteración a comunidades de flora amenazada, vedada y endémica.</t>
  </si>
  <si>
    <t>Aprovisionamiento/Regulación</t>
  </si>
  <si>
    <t>Madera/Captura de carbono</t>
  </si>
  <si>
    <t>Área de influencia</t>
  </si>
  <si>
    <t>Área de intervención total de aprovechamiento forestal: 118,46 ha</t>
  </si>
  <si>
    <t>Volumen total: 683,47 m3</t>
  </si>
  <si>
    <t>Volumen comercial: 200,02 m3</t>
  </si>
  <si>
    <t>Para la cuantificación biofísica, se establece en 118,46 ha debido a que corresponde al área de intervención por aprovechamiento forestal del proyecto en la que podría manifestarse el impacto por aprovisionamiento de madera o alteración sobre coberturas.</t>
  </si>
  <si>
    <t>Capítulo 7. Demanda, Uso, Aprovechamiento y/o Afectación de Recursos Naturales. 7.1.5 Aprovechamiento en el área de intervención.</t>
  </si>
  <si>
    <t>Cambio en el uso del suelo.</t>
  </si>
  <si>
    <t>Cambio en las actividades económicas tradicionales.</t>
  </si>
  <si>
    <t>Suelo</t>
  </si>
  <si>
    <t>Área de intervención: 118,46 ha</t>
  </si>
  <si>
    <t>Área para uso ganadero: 14,57 ha</t>
  </si>
  <si>
    <t>Área para uso agricola : 97,67 ha</t>
  </si>
  <si>
    <t>Se establece como cambio biofísico el área de intervención del proyecto dado que en dicha área puede existir un conflicto de uso del suelo por la alteración de zonas productivas ganaderas y agricolas.</t>
  </si>
  <si>
    <t>Archivo Excel "Informacion Tematicos Areas 20240428". Ver Anexo VEA USO DEL SUELO</t>
  </si>
  <si>
    <t>Bienestar Humano</t>
  </si>
  <si>
    <t>Número de conflictos:</t>
  </si>
  <si>
    <t xml:space="preserve">Para la cuantificación biofísica se tomó el número de conflitos presentados en el área de intervención, debido a que corresponde a los conflictos que puede llegar a tener los habitantes y/o predios del área de influencia directa por las actividades que allí se presenten. </t>
  </si>
  <si>
    <t>Capítulo Medio Socioecónomico</t>
  </si>
  <si>
    <t>Habitat de especies</t>
  </si>
  <si>
    <t>Área de influencia fisicobiotica : 2340,06</t>
  </si>
  <si>
    <t>ha</t>
  </si>
  <si>
    <t>Área de intervención: 118,46 Ha</t>
  </si>
  <si>
    <t>Para la cuantificación biofísica del impacto se tomó el área de intervención, ya que las actividades del proyecto pueden generar una afectación al cambio a la estructura de la vegetación, limitación de la conectividad entre poblaciones silvestres e incluso la reducción de la oferta de recursos disponibles para la fauna</t>
  </si>
  <si>
    <t>Para la cuantificación biofísica se tomo la mano de obra no calificada relacionada con las etapas constructivas y operativas del Proyecto</t>
  </si>
  <si>
    <t>Capítulo 3. Descripción del proyecto</t>
  </si>
  <si>
    <t>COSTO TOTAL:</t>
  </si>
  <si>
    <t>COP</t>
  </si>
  <si>
    <t>40% DEL COSTO TOTAL :</t>
  </si>
  <si>
    <t>Para la cuantificación biofísica del impacto se toma el 40% del total del costo del proyecto y su respectivo encadenamiento hacia atrás, dato el cual representaría la inversión que posiblemente aportaría a la dinamización de la economía local, con el fin de no sobrestimar la estimación del beneficio</t>
  </si>
  <si>
    <t>Reduccion Emisiones GEI</t>
  </si>
  <si>
    <t>Regulacion Atmosferica</t>
  </si>
  <si>
    <t>La entrada en operación del proyecto Heliconia representará múltiples beneficios ambientales, dentro de los cuales se resalta la reducción de emisiones de gases de efecto invernadero. Esto significa que el funcionamiento de este tipo de proyectos puede ayudar a reducir la huella de carbono de la matriz energética del país, dado que no emiten dióxido de carbono ni otros gases de efecto invernadero cuando generan electricidad.</t>
  </si>
  <si>
    <t xml:space="preserve">Teniendo en cuenta las características del proyecto fotovoltaico, el beneficio de reducción de gases efecto invernadero fue incluido pese a que no fue identificado como beneficio en la matriz  de impactos en el escenario con proyecto, debido que aumenta el bienestar en la población.
</t>
  </si>
  <si>
    <t>Se emplea la metodología precios de mercado. Este método hace parte de la categoría de los métodos de valoración indirecta de preferencia revelada y  se estima un valor comercial del recurso impactado, en función de la reduccion de gases efecto invernadero, generacion de energia, factor de emision y valor en pesos por CO2eq, como instrumento económico.</t>
  </si>
  <si>
    <t>A. Identificación cantidad de energia entregada
B. Identificación de precios CO2 
C. Identificacion de factor de emision</t>
  </si>
  <si>
    <t>PASO 1. IDENTIFICACIÓN DE VARIABLES</t>
  </si>
  <si>
    <t>Calculo de Emisiones reducidas estimadas para el proyecto</t>
  </si>
  <si>
    <t>PASO 2  CALCULO EMISIONES REDUCIDAS</t>
  </si>
  <si>
    <t>Valor total beneficios reducción de GEI</t>
  </si>
  <si>
    <t>Calculo valor total beneficios reducción de GEI</t>
  </si>
  <si>
    <t xml:space="preserve">PASO 3 CALCULO VALOR BENEFICIO </t>
  </si>
  <si>
    <t>A. Identificación cantidad de energia entregada</t>
  </si>
  <si>
    <t>Energía potencial generada del parque solar</t>
  </si>
  <si>
    <t xml:space="preserve">Energía Entregada (año) </t>
  </si>
  <si>
    <t>MWh/año</t>
  </si>
  <si>
    <t>kWh/año</t>
  </si>
  <si>
    <t xml:space="preserve">B. Identificación de precios CO2 </t>
  </si>
  <si>
    <t>Ver Anexo soporte VEA R.GEI</t>
  </si>
  <si>
    <t xml:space="preserve">Fuente: https://www.dian.gov.co/normatividad/Normatividad/Resoluci%C3%B3n%20000012%20de%2031-01-2023.pdf </t>
  </si>
  <si>
    <t>Precio</t>
  </si>
  <si>
    <t>Documento</t>
  </si>
  <si>
    <t>Resolución 000012 Del 31 de enero de 2023 DIAN</t>
  </si>
  <si>
    <t>Res Por la cual se ajustan las tarifas de impuesto nacional a la gasolinay al ACPM, y del impuesto del carbono</t>
  </si>
  <si>
    <t>C. Identificacion de factor de emision</t>
  </si>
  <si>
    <t>FE  (tCO2/MWh)</t>
  </si>
  <si>
    <t>Ver Docuemnto en Anexo soporte VEA R:GEI</t>
  </si>
  <si>
    <t xml:space="preserve">PASO 2  </t>
  </si>
  <si>
    <t>CALCULO EMISIONES REDUCIDAS</t>
  </si>
  <si>
    <r>
      <t>E</t>
    </r>
    <r>
      <rPr>
        <b/>
        <vertAlign val="subscript"/>
        <sz val="9"/>
        <color theme="0"/>
        <rFont val="Arial"/>
        <family val="2"/>
      </rPr>
      <t>Rx</t>
    </r>
    <r>
      <rPr>
        <b/>
        <sz val="9"/>
        <color theme="0"/>
        <rFont val="Arial"/>
        <family val="2"/>
      </rPr>
      <t xml:space="preserve"> (tCO2e)</t>
    </r>
  </si>
  <si>
    <t>Ep (MWh)</t>
  </si>
  <si>
    <t>EMISIONES REDUCIDAS (TCO2e)</t>
  </si>
  <si>
    <t xml:space="preserve">PASO 3 </t>
  </si>
  <si>
    <t xml:space="preserve">CALCULO VALOR BENEFICIO </t>
  </si>
  <si>
    <t>Valor total anual</t>
  </si>
  <si>
    <t>…</t>
  </si>
  <si>
    <t>Convertir kilowatt hours en megawatt hours - energía convertidor (unitjuggler.com)</t>
  </si>
  <si>
    <t>Tabla 3‑59. Mano de obra requerida por fases.</t>
  </si>
  <si>
    <t>Fuente: Voltalia Colombia S.A.S., 2024.</t>
  </si>
  <si>
    <t>Fauna hidrobiología afectada</t>
  </si>
  <si>
    <t>Perifiton= 0 Familias</t>
  </si>
  <si>
    <t>Fitoplancton= 0 Familias</t>
  </si>
  <si>
    <t>Zooplancton= 0 Familias</t>
  </si>
  <si>
    <t>Macroinvertebrados Bentónicos= 0 Familias</t>
  </si>
  <si>
    <t>Macrófitas= 0 Familias</t>
  </si>
  <si>
    <t>Ictiofauna= 0 Familias</t>
  </si>
  <si>
    <t xml:space="preserve">Fauna hidrobiología que posiblemente puede verse alterada </t>
  </si>
  <si>
    <t>Fauna alterada</t>
  </si>
  <si>
    <t>Fauna que posiblemente puede verse alterada</t>
  </si>
  <si>
    <t>Total Mano de Obra: 295</t>
  </si>
  <si>
    <t>Total Mano de Obra no Calificada (MONC): 194</t>
  </si>
  <si>
    <t>Fauna hidrobiología que posiblemente puede verse alterada 
Monitoreo hidrobiológico
Perifiton= 25 Familias
Fitoplancton= 23 Familias
Zooplancton= 6 Familias
Macroinvertebrados Bentónicos= 25 Familias
Macrófitas= 3 Familias
Ictiofauna= 3 Familias</t>
  </si>
  <si>
    <t>Fauna hidrobiología afectada 
Monitoreo hidrobiológico
Perifiton= 0 Familias
Fitoplancton= 0 Familias
Zooplancton= 0 Familias
Macroinvertebrados Bentónicos= 0 Familias
Macrófitas= 0 Familias
Ictiofauna= 0 Familias</t>
  </si>
  <si>
    <t>Número de obras de drenaje funcionales/Número de obras de drenaje construidas)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</si>
</sst>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 #,##0;[Red]\-&quot;$&quot;\ #,##0"/>
    <numFmt numFmtId="8" formatCode="&quot;$&quot;\ #,##0.00;[Red]\-&quot;$&quot;\ #,##0.00"/>
    <numFmt numFmtId="41" formatCode="_-* #,##0_-;\-* #,##0_-;_-* &quot;-&quot;_-;_-@_-"/>
    <numFmt numFmtId="44" formatCode="_-&quot;$&quot;\ * #,##0.00_-;\-&quot;$&quot;\ * #,##0.00_-;_-&quot;$&quot;\ * &quot;-&quot;??_-;_-@_-"/>
    <numFmt numFmtId="43" formatCode="_-* #,##0.00_-;\-* #,##0.00_-;_-* &quot;-&quot;??_-;_-@_-"/>
    <numFmt numFmtId="164" formatCode="&quot;$&quot;\ #,##0"/>
    <numFmt numFmtId="165" formatCode="&quot;$&quot;#,##0"/>
    <numFmt numFmtId="166" formatCode="&quot;$&quot;\ #,##0.00"/>
    <numFmt numFmtId="167" formatCode="#,##0.00_ ;[Red]\-#,##0.00\ "/>
    <numFmt numFmtId="168" formatCode="#,##0.000000_ ;[Red]\-#,##0.000000\ "/>
    <numFmt numFmtId="169" formatCode="_-&quot;$&quot;\ * #,##0_-;\-&quot;$&quot;\ * #,##0_-;_-&quot;$&quot;\ * &quot;-&quot;??_-;_-@_-"/>
    <numFmt numFmtId="170" formatCode="0.000"/>
    <numFmt numFmtId="171" formatCode="0.0"/>
    <numFmt numFmtId="172" formatCode="####\-##"/>
    <numFmt numFmtId="173" formatCode="0.0%"/>
    <numFmt numFmtId="174" formatCode="_(&quot;$&quot;\ * #,##0.00_);_(&quot;$&quot;\ * \(#,##0.00\);_(&quot;$&quot;\ * &quot;-&quot;??_);_(@_)"/>
    <numFmt numFmtId="175" formatCode="_-&quot;$&quot;* #,##0_-;\-&quot;$&quot;* #,##0_-;_-&quot;$&quot;* &quot;-&quot;_-;_-@_-"/>
    <numFmt numFmtId="176" formatCode="&quot;$&quot;#,##0;[Red]\-&quot;$&quot;#,##0"/>
    <numFmt numFmtId="177" formatCode="_-* #,##0.00_-;\-* #,##0.00_-;_-* &quot;-&quot;_-;_-@_-"/>
    <numFmt numFmtId="178" formatCode="_-* #,##0_-;\-* #,##0_-;_-* &quot;-&quot;??_-;_-@_-"/>
    <numFmt numFmtId="179" formatCode="_(* #,##0_);_(* \(#,##0\);_(* &quot;-&quot;??_);_(@_)"/>
  </numFmts>
  <fonts count="9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b/>
      <sz val="10"/>
      <name val="Arial"/>
      <family val="2"/>
    </font>
    <font>
      <u/>
      <sz val="10"/>
      <name val="Arial"/>
      <family val="2"/>
    </font>
    <font>
      <b/>
      <sz val="11"/>
      <color theme="0"/>
      <name val="Segoe UI"/>
      <family val="2"/>
    </font>
    <font>
      <b/>
      <sz val="11"/>
      <name val="Segoe UI"/>
      <family val="2"/>
    </font>
    <font>
      <sz val="9"/>
      <name val="Segoe UI"/>
      <family val="2"/>
    </font>
    <font>
      <b/>
      <sz val="9"/>
      <color theme="1"/>
      <name val="Segoe UI"/>
      <family val="2"/>
    </font>
    <font>
      <sz val="9"/>
      <color theme="1"/>
      <name val="Segoe UI"/>
      <family val="2"/>
    </font>
    <font>
      <sz val="10"/>
      <color theme="0"/>
      <name val="Arial"/>
      <family val="2"/>
    </font>
    <font>
      <sz val="11"/>
      <color theme="1"/>
      <name val="Segoe UI"/>
      <family val="2"/>
    </font>
    <font>
      <sz val="11"/>
      <color theme="1"/>
      <name val="Calibri"/>
      <family val="2"/>
    </font>
    <font>
      <b/>
      <sz val="10"/>
      <color theme="1"/>
      <name val="Arial"/>
      <family val="2"/>
    </font>
    <font>
      <sz val="11"/>
      <color theme="1"/>
      <name val="Arial"/>
      <family val="2"/>
    </font>
    <font>
      <b/>
      <sz val="11"/>
      <color theme="1"/>
      <name val="Arial"/>
      <family val="2"/>
    </font>
    <font>
      <sz val="9"/>
      <color theme="1"/>
      <name val="Arial"/>
      <family val="2"/>
    </font>
    <font>
      <sz val="8"/>
      <color theme="1"/>
      <name val="Segoe UI"/>
      <family val="2"/>
    </font>
    <font>
      <b/>
      <sz val="8"/>
      <color theme="1"/>
      <name val="Segoe UI"/>
      <family val="2"/>
    </font>
    <font>
      <sz val="8"/>
      <name val="Calibri"/>
      <family val="2"/>
      <scheme val="minor"/>
    </font>
    <font>
      <b/>
      <sz val="9"/>
      <name val="Arial"/>
      <family val="2"/>
    </font>
    <font>
      <sz val="12"/>
      <color theme="1"/>
      <name val="Arial"/>
      <family val="2"/>
    </font>
    <font>
      <sz val="9"/>
      <name val="Arial"/>
      <family val="2"/>
    </font>
    <font>
      <b/>
      <sz val="9"/>
      <color theme="0"/>
      <name val="Arial"/>
      <family val="2"/>
    </font>
    <font>
      <u/>
      <sz val="9"/>
      <name val="Arial"/>
      <family val="2"/>
    </font>
    <font>
      <u/>
      <sz val="11"/>
      <color theme="10"/>
      <name val="Arial"/>
      <family val="2"/>
    </font>
    <font>
      <sz val="12"/>
      <color theme="1"/>
      <name val="Calibri"/>
      <family val="2"/>
      <scheme val="minor"/>
    </font>
    <font>
      <sz val="11"/>
      <name val="Arial"/>
      <family val="2"/>
    </font>
    <font>
      <b/>
      <sz val="11"/>
      <name val="Arial"/>
      <family val="2"/>
    </font>
    <font>
      <b/>
      <sz val="14"/>
      <color theme="1"/>
      <name val="Calibri"/>
      <family val="2"/>
      <scheme val="minor"/>
    </font>
    <font>
      <sz val="14"/>
      <color theme="1"/>
      <name val="Calibri"/>
      <family val="2"/>
      <scheme val="minor"/>
    </font>
    <font>
      <b/>
      <u/>
      <sz val="14"/>
      <color theme="1"/>
      <name val="Calibri"/>
      <family val="2"/>
      <scheme val="minor"/>
    </font>
    <font>
      <i/>
      <sz val="14"/>
      <color theme="1"/>
      <name val="Calibri"/>
      <family val="2"/>
      <scheme val="minor"/>
    </font>
    <font>
      <i/>
      <sz val="14"/>
      <name val="Calibri"/>
      <family val="2"/>
      <scheme val="minor"/>
    </font>
    <font>
      <b/>
      <u/>
      <sz val="11"/>
      <color theme="1"/>
      <name val="Calibri"/>
      <family val="2"/>
      <scheme val="minor"/>
    </font>
    <font>
      <i/>
      <sz val="11"/>
      <color theme="1"/>
      <name val="Calibri"/>
      <family val="2"/>
      <scheme val="minor"/>
    </font>
    <font>
      <sz val="11"/>
      <color rgb="FF000000"/>
      <name val="Arial"/>
      <family val="2"/>
    </font>
    <font>
      <sz val="11"/>
      <name val="Calibri"/>
      <family val="2"/>
      <scheme val="minor"/>
    </font>
    <font>
      <b/>
      <sz val="9"/>
      <color theme="1"/>
      <name val="Arial"/>
      <family val="2"/>
    </font>
    <font>
      <sz val="11"/>
      <color indexed="8"/>
      <name val="Calibri"/>
      <family val="2"/>
    </font>
    <font>
      <b/>
      <sz val="16"/>
      <name val="Arial"/>
      <family val="2"/>
    </font>
    <font>
      <sz val="10"/>
      <color theme="1"/>
      <name val="Arial"/>
      <family val="2"/>
    </font>
    <font>
      <sz val="10"/>
      <color rgb="FF000000"/>
      <name val="Arial"/>
      <family val="2"/>
    </font>
    <font>
      <i/>
      <sz val="10"/>
      <name val="Arial"/>
      <family val="2"/>
    </font>
    <font>
      <u/>
      <sz val="10"/>
      <color theme="10"/>
      <name val="Arial"/>
      <family val="2"/>
    </font>
    <font>
      <b/>
      <sz val="10"/>
      <color rgb="FF000000"/>
      <name val="Arial"/>
      <family val="2"/>
    </font>
    <font>
      <b/>
      <sz val="12"/>
      <color theme="1"/>
      <name val="Arial Narrow"/>
      <family val="2"/>
    </font>
    <font>
      <sz val="12"/>
      <color theme="1"/>
      <name val="Arial Narrow"/>
      <family val="2"/>
    </font>
    <font>
      <b/>
      <sz val="10"/>
      <color theme="1"/>
      <name val="Calibri"/>
      <family val="2"/>
      <scheme val="minor"/>
    </font>
    <font>
      <sz val="10"/>
      <color theme="1"/>
      <name val="Calibri"/>
      <family val="2"/>
      <scheme val="minor"/>
    </font>
    <font>
      <i/>
      <sz val="10"/>
      <color theme="1"/>
      <name val="Arial"/>
      <family val="2"/>
    </font>
    <font>
      <b/>
      <i/>
      <u/>
      <sz val="11"/>
      <color theme="1"/>
      <name val="Arial"/>
      <family val="2"/>
    </font>
    <font>
      <b/>
      <sz val="12"/>
      <color theme="1"/>
      <name val="Arial"/>
      <family val="2"/>
    </font>
    <font>
      <b/>
      <sz val="12"/>
      <color theme="0"/>
      <name val="Arial"/>
      <family val="2"/>
    </font>
    <font>
      <b/>
      <sz val="10"/>
      <color rgb="FFFFFFFF"/>
      <name val="Arial"/>
      <family val="2"/>
    </font>
    <font>
      <b/>
      <sz val="9"/>
      <color rgb="FF000000"/>
      <name val="Segoe UI"/>
      <family val="2"/>
    </font>
    <font>
      <sz val="11"/>
      <color theme="1"/>
      <name val="Arial"/>
      <family val="2"/>
    </font>
    <font>
      <i/>
      <sz val="10"/>
      <color rgb="FF000000"/>
      <name val="Arial"/>
      <family val="2"/>
    </font>
    <font>
      <b/>
      <sz val="11"/>
      <color theme="0"/>
      <name val="Calibri"/>
      <family val="2"/>
      <scheme val="minor"/>
    </font>
    <font>
      <sz val="11"/>
      <color theme="0"/>
      <name val="Calibri"/>
      <family val="2"/>
      <scheme val="minor"/>
    </font>
    <font>
      <b/>
      <sz val="10"/>
      <color theme="0"/>
      <name val="Arial"/>
      <family val="2"/>
    </font>
    <font>
      <b/>
      <vertAlign val="superscript"/>
      <sz val="10"/>
      <color theme="0"/>
      <name val="Arial"/>
      <family val="2"/>
    </font>
    <font>
      <b/>
      <sz val="16"/>
      <color theme="0"/>
      <name val="Calibri"/>
      <family val="2"/>
      <scheme val="minor"/>
    </font>
    <font>
      <b/>
      <sz val="12"/>
      <color theme="0"/>
      <name val="Calibri"/>
      <family val="2"/>
      <scheme val="minor"/>
    </font>
    <font>
      <b/>
      <sz val="11"/>
      <color theme="0"/>
      <name val="Arial"/>
      <family val="2"/>
    </font>
    <font>
      <b/>
      <i/>
      <sz val="11"/>
      <color theme="0"/>
      <name val="Arial"/>
      <family val="2"/>
    </font>
    <font>
      <i/>
      <sz val="11"/>
      <color theme="0"/>
      <name val="Calibri"/>
      <family val="2"/>
      <scheme val="minor"/>
    </font>
    <font>
      <sz val="9"/>
      <color theme="0"/>
      <name val="Arial"/>
      <family val="2"/>
    </font>
    <font>
      <b/>
      <sz val="9"/>
      <color rgb="FFFFFFFF"/>
      <name val="Arial"/>
      <family val="2"/>
    </font>
    <font>
      <b/>
      <vertAlign val="superscript"/>
      <sz val="9"/>
      <color rgb="FFFFFFFF"/>
      <name val="Arial"/>
      <family val="2"/>
    </font>
    <font>
      <sz val="8"/>
      <color rgb="FF000000"/>
      <name val="Arial"/>
      <family val="2"/>
    </font>
    <font>
      <sz val="9"/>
      <color rgb="FF000000"/>
      <name val="Arial"/>
      <family val="2"/>
    </font>
    <font>
      <b/>
      <sz val="9"/>
      <color rgb="FF000000"/>
      <name val="Arial"/>
      <family val="2"/>
    </font>
    <font>
      <i/>
      <sz val="9"/>
      <name val="Arial"/>
      <family val="2"/>
    </font>
    <font>
      <u/>
      <sz val="9"/>
      <color theme="10"/>
      <name val="Arial"/>
      <family val="2"/>
    </font>
    <font>
      <b/>
      <i/>
      <sz val="9"/>
      <color rgb="FF000000"/>
      <name val="Arial"/>
      <family val="2"/>
    </font>
    <font>
      <sz val="9"/>
      <color rgb="FF00B050"/>
      <name val="Arial"/>
      <family val="2"/>
    </font>
    <font>
      <sz val="9"/>
      <color rgb="FFFFC000"/>
      <name val="Arial"/>
      <family val="2"/>
    </font>
    <font>
      <sz val="9"/>
      <color rgb="FFFF0000"/>
      <name val="Arial"/>
      <family val="2"/>
    </font>
    <font>
      <sz val="11"/>
      <color theme="0"/>
      <name val="Arial"/>
      <family val="2"/>
    </font>
    <font>
      <b/>
      <sz val="20"/>
      <color theme="1"/>
      <name val="Arial Narrow"/>
      <family val="2"/>
    </font>
    <font>
      <b/>
      <sz val="12"/>
      <name val="Arial"/>
      <family val="2"/>
    </font>
    <font>
      <sz val="9"/>
      <color theme="1"/>
      <name val="Tahoma"/>
      <family val="2"/>
    </font>
    <font>
      <b/>
      <vertAlign val="subscript"/>
      <sz val="9"/>
      <color theme="0"/>
      <name val="Arial"/>
      <family val="2"/>
    </font>
    <font>
      <b/>
      <sz val="8"/>
      <color theme="0"/>
      <name val="Arial"/>
      <family val="2"/>
    </font>
    <font>
      <b/>
      <sz val="9"/>
      <color rgb="FF222222"/>
      <name val="Arial"/>
      <family val="2"/>
    </font>
    <font>
      <sz val="12"/>
      <color rgb="FF222222"/>
      <name val="Arial"/>
      <family val="2"/>
    </font>
    <font>
      <sz val="11"/>
      <color rgb="FF222222"/>
      <name val="Aptos"/>
      <family val="2"/>
    </font>
    <font>
      <sz val="8"/>
      <color rgb="FF222222"/>
      <name val="Arial"/>
      <family val="2"/>
    </font>
  </fonts>
  <fills count="22">
    <fill>
      <patternFill patternType="none"/>
    </fill>
    <fill>
      <patternFill patternType="gray125"/>
    </fill>
    <fill>
      <patternFill patternType="solid">
        <fgColor theme="0"/>
        <bgColor indexed="64"/>
      </patternFill>
    </fill>
    <fill>
      <patternFill patternType="solid">
        <fgColor rgb="FFB6004B"/>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
      <patternFill patternType="solid">
        <fgColor rgb="FFBFBFBF"/>
        <bgColor rgb="FF000000"/>
      </patternFill>
    </fill>
    <fill>
      <patternFill patternType="solid">
        <fgColor theme="4" tint="0.79998168889431442"/>
        <bgColor theme="4" tint="0.79998168889431442"/>
      </patternFill>
    </fill>
    <fill>
      <patternFill patternType="solid">
        <fgColor rgb="FF4472C4"/>
        <bgColor indexed="64"/>
      </patternFill>
    </fill>
    <fill>
      <patternFill patternType="solid">
        <fgColor rgb="FF3F7ABE"/>
        <bgColor indexed="64"/>
      </patternFill>
    </fill>
    <fill>
      <patternFill patternType="solid">
        <fgColor rgb="FFFFD966"/>
        <bgColor indexed="64"/>
      </patternFill>
    </fill>
    <fill>
      <patternFill patternType="solid">
        <fgColor rgb="FF4472C4"/>
        <bgColor theme="4" tint="0.79998168889431442"/>
      </patternFill>
    </fill>
    <fill>
      <patternFill patternType="solid">
        <fgColor theme="8"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95B3D7"/>
        <bgColor indexed="64"/>
      </patternFill>
    </fill>
    <fill>
      <patternFill patternType="solid">
        <fgColor rgb="FF548DD4"/>
        <bgColor indexed="64"/>
      </patternFill>
    </fill>
    <fill>
      <patternFill patternType="solid">
        <fgColor rgb="FF0070C0"/>
        <bgColor indexed="64"/>
      </patternFill>
    </fill>
  </fills>
  <borders count="55">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top/>
      <bottom style="thin">
        <color theme="4" tint="0.39997558519241921"/>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CCCCCC"/>
      </left>
      <right style="medium">
        <color rgb="FF000000"/>
      </right>
      <top/>
      <bottom style="medium">
        <color rgb="FF000000"/>
      </bottom>
      <diagonal/>
    </border>
    <border>
      <left style="medium">
        <color rgb="FFCCCCCC"/>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CCCCCC"/>
      </left>
      <right style="medium">
        <color rgb="FF000000"/>
      </right>
      <top style="medium">
        <color rgb="FF000000"/>
      </top>
      <bottom/>
      <diagonal/>
    </border>
  </borders>
  <cellStyleXfs count="27">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applyNumberFormat="0" applyFill="0" applyBorder="0" applyAlignment="0" applyProtection="0"/>
    <xf numFmtId="0" fontId="1" fillId="0" borderId="0"/>
    <xf numFmtId="0" fontId="14" fillId="0" borderId="0"/>
    <xf numFmtId="9" fontId="4" fillId="0" borderId="0" applyFont="0" applyFill="0" applyBorder="0" applyAlignment="0" applyProtection="0"/>
    <xf numFmtId="0" fontId="28" fillId="0" borderId="0"/>
    <xf numFmtId="0" fontId="4" fillId="0" borderId="0"/>
    <xf numFmtId="0" fontId="1" fillId="0" borderId="0"/>
    <xf numFmtId="9" fontId="28" fillId="0" borderId="0" applyFont="0" applyFill="0" applyBorder="0" applyAlignment="0" applyProtection="0"/>
    <xf numFmtId="9" fontId="1" fillId="0" borderId="0" applyFont="0" applyFill="0" applyBorder="0" applyAlignment="0" applyProtection="0"/>
    <xf numFmtId="0" fontId="16" fillId="0" borderId="0"/>
    <xf numFmtId="0" fontId="4" fillId="0" borderId="0"/>
    <xf numFmtId="43" fontId="1" fillId="0" borderId="0" applyFont="0" applyFill="0" applyBorder="0" applyAlignment="0" applyProtection="0"/>
    <xf numFmtId="174" fontId="41"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9" fontId="4" fillId="0" borderId="0" applyFont="0" applyFill="0" applyBorder="0" applyAlignment="0" applyProtection="0"/>
    <xf numFmtId="0" fontId="3" fillId="0" borderId="0" applyNumberFormat="0" applyFill="0" applyBorder="0" applyAlignment="0" applyProtection="0"/>
    <xf numFmtId="0" fontId="1" fillId="0" borderId="0"/>
    <xf numFmtId="0" fontId="1" fillId="0" borderId="0"/>
    <xf numFmtId="0" fontId="4" fillId="0" borderId="0"/>
    <xf numFmtId="0" fontId="58" fillId="0" borderId="0"/>
  </cellStyleXfs>
  <cellXfs count="1147">
    <xf numFmtId="0" fontId="0" fillId="0" borderId="0" xfId="0"/>
    <xf numFmtId="0" fontId="4" fillId="0" borderId="4" xfId="0" applyFont="1" applyBorder="1" applyAlignment="1">
      <alignment vertical="center"/>
    </xf>
    <xf numFmtId="0" fontId="4" fillId="0" borderId="0" xfId="0" applyFont="1" applyAlignment="1">
      <alignment vertical="center"/>
    </xf>
    <xf numFmtId="0" fontId="4" fillId="0" borderId="0" xfId="0" applyFont="1" applyAlignment="1">
      <alignment vertical="center" wrapText="1"/>
    </xf>
    <xf numFmtId="0" fontId="4" fillId="0" borderId="0" xfId="0" applyFont="1"/>
    <xf numFmtId="0" fontId="4" fillId="2" borderId="0" xfId="0" applyFont="1" applyFill="1"/>
    <xf numFmtId="0" fontId="4" fillId="0" borderId="4" xfId="0" applyFont="1" applyBorder="1"/>
    <xf numFmtId="0" fontId="4" fillId="2" borderId="2" xfId="0" applyFont="1" applyFill="1" applyBorder="1" applyAlignment="1">
      <alignment horizontal="center" vertical="center" wrapText="1"/>
    </xf>
    <xf numFmtId="0" fontId="5" fillId="2" borderId="0" xfId="0" applyFont="1" applyFill="1" applyAlignment="1">
      <alignment horizontal="center"/>
    </xf>
    <xf numFmtId="0" fontId="5" fillId="0" borderId="0" xfId="0" applyFont="1" applyAlignment="1">
      <alignment horizontal="left"/>
    </xf>
    <xf numFmtId="0" fontId="5" fillId="0" borderId="0" xfId="0" applyFont="1" applyAlignment="1">
      <alignment horizontal="center"/>
    </xf>
    <xf numFmtId="0" fontId="9" fillId="2" borderId="0" xfId="0" applyFont="1" applyFill="1"/>
    <xf numFmtId="0" fontId="5" fillId="0" borderId="0" xfId="0" applyFont="1"/>
    <xf numFmtId="0" fontId="11" fillId="0" borderId="0" xfId="0" applyFont="1"/>
    <xf numFmtId="49" fontId="11" fillId="0" borderId="0" xfId="0" applyNumberFormat="1" applyFont="1"/>
    <xf numFmtId="3" fontId="11" fillId="0" borderId="14" xfId="0" applyNumberFormat="1" applyFont="1" applyBorder="1" applyAlignment="1">
      <alignment horizontal="center"/>
    </xf>
    <xf numFmtId="0" fontId="13" fillId="2" borderId="0" xfId="0" applyFont="1" applyFill="1"/>
    <xf numFmtId="49" fontId="13" fillId="2" borderId="0" xfId="0" applyNumberFormat="1" applyFont="1" applyFill="1"/>
    <xf numFmtId="165" fontId="4" fillId="0" borderId="0" xfId="0" applyNumberFormat="1" applyFont="1" applyAlignment="1">
      <alignment horizontal="left" vertical="center" wrapText="1"/>
    </xf>
    <xf numFmtId="0" fontId="5" fillId="2" borderId="2" xfId="0" applyFont="1" applyFill="1" applyBorder="1" applyAlignment="1">
      <alignment horizontal="center" vertical="center" wrapText="1"/>
    </xf>
    <xf numFmtId="164" fontId="4" fillId="2" borderId="2" xfId="0" applyNumberFormat="1" applyFont="1" applyFill="1" applyBorder="1"/>
    <xf numFmtId="0" fontId="5" fillId="0" borderId="0" xfId="0" applyFont="1" applyAlignment="1">
      <alignment vertical="center"/>
    </xf>
    <xf numFmtId="0" fontId="5" fillId="0" borderId="0" xfId="0" applyFont="1" applyAlignment="1">
      <alignment vertical="center" wrapText="1"/>
    </xf>
    <xf numFmtId="2" fontId="5" fillId="0" borderId="0" xfId="6" applyNumberFormat="1" applyFont="1" applyFill="1" applyBorder="1" applyAlignment="1">
      <alignment horizontal="center" vertical="center" wrapText="1"/>
    </xf>
    <xf numFmtId="0" fontId="4" fillId="0" borderId="0" xfId="0" applyFont="1" applyAlignment="1">
      <alignment wrapText="1"/>
    </xf>
    <xf numFmtId="2" fontId="4" fillId="0" borderId="0" xfId="0" applyNumberFormat="1" applyFont="1"/>
    <xf numFmtId="0" fontId="4" fillId="0" borderId="0" xfId="0" applyFont="1" applyAlignment="1">
      <alignment horizontal="center"/>
    </xf>
    <xf numFmtId="164" fontId="4" fillId="2" borderId="0" xfId="5" applyNumberFormat="1" applyFont="1" applyFill="1" applyAlignment="1">
      <alignment horizontal="center" textRotation="90"/>
    </xf>
    <xf numFmtId="3" fontId="5" fillId="2" borderId="0" xfId="0" applyNumberFormat="1" applyFont="1" applyFill="1" applyAlignment="1">
      <alignment horizontal="left" vertical="center"/>
    </xf>
    <xf numFmtId="3" fontId="5" fillId="2" borderId="0" xfId="0" applyNumberFormat="1" applyFont="1" applyFill="1" applyAlignment="1">
      <alignment vertical="center"/>
    </xf>
    <xf numFmtId="0" fontId="4" fillId="2" borderId="0" xfId="0" applyFont="1" applyFill="1" applyAlignment="1">
      <alignment vertical="center"/>
    </xf>
    <xf numFmtId="0" fontId="5" fillId="2" borderId="0" xfId="5" applyFont="1" applyFill="1" applyAlignment="1">
      <alignment horizontal="center" vertical="center" wrapText="1"/>
    </xf>
    <xf numFmtId="164" fontId="4" fillId="0" borderId="0" xfId="0" applyNumberFormat="1" applyFont="1"/>
    <xf numFmtId="0" fontId="4" fillId="0" borderId="0" xfId="0" applyFont="1" applyAlignment="1">
      <alignment horizontal="justify" vertical="center"/>
    </xf>
    <xf numFmtId="0" fontId="4" fillId="0" borderId="23" xfId="0" applyFont="1" applyBorder="1" applyAlignment="1">
      <alignment vertical="center" wrapText="1"/>
    </xf>
    <xf numFmtId="0" fontId="0" fillId="0" borderId="0" xfId="0" applyAlignment="1">
      <alignment horizontal="center" vertical="center"/>
    </xf>
    <xf numFmtId="49" fontId="10" fillId="5" borderId="21" xfId="0" applyNumberFormat="1" applyFont="1" applyFill="1" applyBorder="1" applyAlignment="1">
      <alignment horizontal="left" vertical="center" wrapText="1"/>
    </xf>
    <xf numFmtId="49" fontId="10" fillId="5" borderId="22" xfId="0" applyNumberFormat="1" applyFont="1" applyFill="1" applyBorder="1" applyAlignment="1">
      <alignment horizontal="left" vertical="center" wrapText="1"/>
    </xf>
    <xf numFmtId="0" fontId="10" fillId="5" borderId="13" xfId="0" applyFont="1" applyFill="1" applyBorder="1" applyAlignment="1">
      <alignment horizontal="left" vertical="center" wrapText="1"/>
    </xf>
    <xf numFmtId="1" fontId="11" fillId="0" borderId="4" xfId="0" applyNumberFormat="1" applyFont="1" applyBorder="1" applyAlignment="1">
      <alignment horizontal="left"/>
    </xf>
    <xf numFmtId="0" fontId="13" fillId="2" borderId="0" xfId="0" applyFont="1" applyFill="1" applyAlignment="1">
      <alignment horizontal="center"/>
    </xf>
    <xf numFmtId="0" fontId="19" fillId="2" borderId="0" xfId="0" applyFont="1" applyFill="1"/>
    <xf numFmtId="0" fontId="22" fillId="0" borderId="2" xfId="0" applyFont="1" applyBorder="1" applyAlignment="1">
      <alignment vertical="center" wrapText="1"/>
    </xf>
    <xf numFmtId="0" fontId="24" fillId="2" borderId="0" xfId="0" applyFont="1" applyFill="1" applyAlignment="1">
      <alignment vertical="top" wrapText="1"/>
    </xf>
    <xf numFmtId="0" fontId="24" fillId="0" borderId="0" xfId="0" applyFont="1"/>
    <xf numFmtId="0" fontId="24" fillId="2" borderId="0" xfId="0" applyFont="1" applyFill="1"/>
    <xf numFmtId="0" fontId="22" fillId="2" borderId="0" xfId="0" applyFont="1" applyFill="1" applyAlignment="1">
      <alignment horizontal="center" vertical="top" wrapText="1"/>
    </xf>
    <xf numFmtId="0" fontId="22" fillId="2" borderId="0" xfId="0" applyFont="1" applyFill="1" applyAlignment="1">
      <alignment horizontal="center"/>
    </xf>
    <xf numFmtId="0" fontId="26" fillId="2" borderId="0" xfId="3" applyFont="1" applyFill="1" applyAlignment="1" applyProtection="1">
      <alignment vertical="top" wrapText="1"/>
    </xf>
    <xf numFmtId="0" fontId="24" fillId="0" borderId="0" xfId="0" applyFont="1" applyAlignment="1">
      <alignment horizontal="left" vertical="center" wrapText="1"/>
    </xf>
    <xf numFmtId="0" fontId="24" fillId="0" borderId="0" xfId="0" applyFont="1" applyAlignment="1">
      <alignment vertical="top" wrapText="1"/>
    </xf>
    <xf numFmtId="0" fontId="12" fillId="0" borderId="0" xfId="7" applyFont="1" applyAlignment="1">
      <alignment horizontal="center" vertical="center"/>
    </xf>
    <xf numFmtId="6" fontId="22" fillId="0" borderId="0" xfId="0" applyNumberFormat="1" applyFont="1" applyAlignment="1">
      <alignment horizontal="center"/>
    </xf>
    <xf numFmtId="0" fontId="25" fillId="0" borderId="0" xfId="0" applyFont="1" applyAlignment="1">
      <alignment horizontal="center" vertical="center"/>
    </xf>
    <xf numFmtId="0" fontId="16" fillId="0" borderId="2" xfId="0" applyFont="1" applyBorder="1"/>
    <xf numFmtId="0" fontId="24" fillId="0" borderId="0" xfId="0" applyFont="1" applyAlignment="1">
      <alignment wrapText="1"/>
    </xf>
    <xf numFmtId="0" fontId="24" fillId="0" borderId="0" xfId="0" applyFont="1" applyAlignment="1">
      <alignment vertical="center" wrapText="1"/>
    </xf>
    <xf numFmtId="0" fontId="24" fillId="0" borderId="0" xfId="0" applyFont="1" applyAlignment="1">
      <alignment vertical="center"/>
    </xf>
    <xf numFmtId="0" fontId="0" fillId="2" borderId="0" xfId="0" applyFill="1"/>
    <xf numFmtId="0" fontId="31" fillId="2" borderId="0" xfId="0" applyFont="1" applyFill="1" applyAlignment="1">
      <alignment horizontal="center"/>
    </xf>
    <xf numFmtId="0" fontId="36" fillId="0" borderId="21" xfId="0" applyFont="1" applyBorder="1" applyAlignment="1">
      <alignment horizontal="left" vertical="center"/>
    </xf>
    <xf numFmtId="0" fontId="0" fillId="0" borderId="22" xfId="0" applyBorder="1" applyAlignment="1">
      <alignment horizontal="left" vertical="center"/>
    </xf>
    <xf numFmtId="0" fontId="0" fillId="0" borderId="22" xfId="0" applyBorder="1" applyAlignment="1">
      <alignment vertical="center"/>
    </xf>
    <xf numFmtId="0" fontId="0" fillId="0" borderId="13" xfId="0" applyBorder="1" applyAlignment="1">
      <alignment horizontal="center" vertical="center"/>
    </xf>
    <xf numFmtId="0" fontId="36" fillId="0" borderId="4" xfId="0" applyFont="1" applyBorder="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0" borderId="14" xfId="0" applyBorder="1" applyAlignment="1">
      <alignment horizontal="center" vertical="center"/>
    </xf>
    <xf numFmtId="0" fontId="37" fillId="0" borderId="4" xfId="0" applyFont="1" applyBorder="1" applyAlignment="1">
      <alignment horizontal="center" vertical="center"/>
    </xf>
    <xf numFmtId="0" fontId="37" fillId="0" borderId="0" xfId="0" applyFont="1" applyAlignment="1">
      <alignment horizontal="center" vertical="center"/>
    </xf>
    <xf numFmtId="0" fontId="37" fillId="0" borderId="14" xfId="0" applyFont="1" applyBorder="1" applyAlignment="1">
      <alignment horizontal="center" vertical="center"/>
    </xf>
    <xf numFmtId="0" fontId="0" fillId="0" borderId="4"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left" vertical="center"/>
    </xf>
    <xf numFmtId="0" fontId="0" fillId="0" borderId="20" xfId="0" applyBorder="1" applyAlignment="1">
      <alignment vertical="center"/>
    </xf>
    <xf numFmtId="0" fontId="0" fillId="0" borderId="15" xfId="0" applyBorder="1" applyAlignment="1">
      <alignment horizontal="center" vertical="center"/>
    </xf>
    <xf numFmtId="0" fontId="31" fillId="0" borderId="0" xfId="0" applyFont="1" applyAlignment="1">
      <alignment vertical="center"/>
    </xf>
    <xf numFmtId="0" fontId="0" fillId="6" borderId="0" xfId="0" applyFill="1" applyAlignment="1">
      <alignment horizontal="center" vertical="center"/>
    </xf>
    <xf numFmtId="167" fontId="0" fillId="7" borderId="0" xfId="0" applyNumberFormat="1" applyFill="1" applyAlignment="1">
      <alignment horizontal="right" vertical="center"/>
    </xf>
    <xf numFmtId="167" fontId="0" fillId="0" borderId="0" xfId="0" applyNumberFormat="1" applyAlignment="1">
      <alignment horizontal="right" vertical="center"/>
    </xf>
    <xf numFmtId="4" fontId="0" fillId="6" borderId="0" xfId="0" applyNumberFormat="1" applyFill="1" applyAlignment="1">
      <alignment horizontal="right" vertical="center"/>
    </xf>
    <xf numFmtId="168" fontId="0" fillId="0" borderId="0" xfId="0" applyNumberFormat="1" applyAlignment="1">
      <alignment horizontal="right" vertical="center"/>
    </xf>
    <xf numFmtId="0" fontId="2" fillId="0" borderId="0" xfId="0" applyFont="1"/>
    <xf numFmtId="0" fontId="0" fillId="0" borderId="2" xfId="0" applyBorder="1" applyAlignment="1">
      <alignment vertical="center"/>
    </xf>
    <xf numFmtId="0" fontId="0" fillId="0" borderId="2" xfId="0" applyBorder="1"/>
    <xf numFmtId="0" fontId="0" fillId="4" borderId="2" xfId="0" applyFill="1" applyBorder="1" applyAlignment="1">
      <alignment vertical="center"/>
    </xf>
    <xf numFmtId="0" fontId="0" fillId="0" borderId="2" xfId="0" applyBorder="1" applyAlignment="1">
      <alignment horizontal="center" vertical="center"/>
    </xf>
    <xf numFmtId="0" fontId="0" fillId="0" borderId="2" xfId="0" applyBorder="1" applyAlignment="1">
      <alignment horizontal="right" vertical="center"/>
    </xf>
    <xf numFmtId="0" fontId="16" fillId="0" borderId="0" xfId="0" applyFont="1"/>
    <xf numFmtId="0" fontId="16" fillId="2" borderId="0" xfId="0" applyFont="1" applyFill="1"/>
    <xf numFmtId="0" fontId="16" fillId="2" borderId="0" xfId="9" applyFont="1" applyFill="1" applyAlignment="1">
      <alignment horizontal="center" vertical="center"/>
    </xf>
    <xf numFmtId="0" fontId="29" fillId="0" borderId="2" xfId="0" applyFont="1" applyBorder="1" applyAlignment="1">
      <alignment horizontal="left" vertical="center" wrapText="1"/>
    </xf>
    <xf numFmtId="166" fontId="29" fillId="0" borderId="2" xfId="0" applyNumberFormat="1" applyFont="1" applyBorder="1" applyAlignment="1">
      <alignment horizontal="center" vertical="center" wrapText="1"/>
    </xf>
    <xf numFmtId="164" fontId="16" fillId="2" borderId="2" xfId="9" applyNumberFormat="1" applyFont="1" applyFill="1" applyBorder="1" applyAlignment="1">
      <alignment horizontal="center" vertical="center" textRotation="90"/>
    </xf>
    <xf numFmtId="164" fontId="16" fillId="2" borderId="2" xfId="9" applyNumberFormat="1" applyFont="1" applyFill="1" applyBorder="1" applyAlignment="1">
      <alignment horizontal="center" vertical="center"/>
    </xf>
    <xf numFmtId="164" fontId="16" fillId="2" borderId="0" xfId="9" applyNumberFormat="1" applyFont="1" applyFill="1" applyAlignment="1">
      <alignment horizontal="center" vertical="center"/>
    </xf>
    <xf numFmtId="0" fontId="16" fillId="0" borderId="2" xfId="0" applyFont="1" applyBorder="1" applyAlignment="1">
      <alignment horizontal="center" vertical="center" wrapText="1"/>
    </xf>
    <xf numFmtId="164" fontId="16" fillId="0" borderId="6" xfId="9" applyNumberFormat="1" applyFont="1" applyBorder="1" applyAlignment="1">
      <alignment horizontal="center" vertical="center"/>
    </xf>
    <xf numFmtId="164" fontId="16" fillId="0" borderId="2" xfId="9" applyNumberFormat="1" applyFont="1" applyBorder="1" applyAlignment="1">
      <alignment horizontal="center" vertical="center"/>
    </xf>
    <xf numFmtId="6" fontId="16" fillId="2" borderId="0" xfId="9" applyNumberFormat="1" applyFont="1" applyFill="1" applyAlignment="1">
      <alignment horizontal="center" vertical="center"/>
    </xf>
    <xf numFmtId="6" fontId="38" fillId="0" borderId="2" xfId="9" applyNumberFormat="1" applyFont="1" applyBorder="1" applyAlignment="1">
      <alignment horizontal="center" vertical="center" textRotation="90" wrapText="1"/>
    </xf>
    <xf numFmtId="0" fontId="16" fillId="2" borderId="2" xfId="0" applyFont="1" applyFill="1" applyBorder="1"/>
    <xf numFmtId="0" fontId="16" fillId="2" borderId="0" xfId="9" applyFont="1" applyFill="1" applyAlignment="1">
      <alignment vertical="center" wrapText="1"/>
    </xf>
    <xf numFmtId="0" fontId="16" fillId="0" borderId="0" xfId="9" applyFont="1" applyAlignment="1">
      <alignment horizontal="center" vertical="center"/>
    </xf>
    <xf numFmtId="165" fontId="16" fillId="0" borderId="2" xfId="9" applyNumberFormat="1" applyFont="1" applyBorder="1" applyAlignment="1">
      <alignment horizontal="center" vertical="center"/>
    </xf>
    <xf numFmtId="4" fontId="16" fillId="0" borderId="2" xfId="9" applyNumberFormat="1" applyFont="1" applyBorder="1" applyAlignment="1">
      <alignment horizontal="center" vertical="center"/>
    </xf>
    <xf numFmtId="0" fontId="16" fillId="0" borderId="0" xfId="9" applyFont="1" applyAlignment="1">
      <alignment horizontal="center" vertical="center" wrapText="1"/>
    </xf>
    <xf numFmtId="0" fontId="16" fillId="0" borderId="0" xfId="9" applyFont="1" applyAlignment="1">
      <alignment vertical="center" wrapText="1"/>
    </xf>
    <xf numFmtId="49" fontId="9" fillId="0" borderId="0" xfId="0" applyNumberFormat="1" applyFont="1"/>
    <xf numFmtId="2" fontId="4" fillId="0" borderId="2"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4" fillId="0" borderId="0" xfId="4" applyFont="1" applyAlignment="1">
      <alignment vertical="center"/>
    </xf>
    <xf numFmtId="0" fontId="4" fillId="0" borderId="0" xfId="4" applyFont="1"/>
    <xf numFmtId="0" fontId="4" fillId="0" borderId="0" xfId="4" applyFont="1" applyAlignment="1">
      <alignment horizontal="center" vertical="center"/>
    </xf>
    <xf numFmtId="0" fontId="4" fillId="0" borderId="0" xfId="4" applyFont="1" applyAlignment="1">
      <alignment horizontal="center" vertical="center" wrapText="1"/>
    </xf>
    <xf numFmtId="0" fontId="5" fillId="0" borderId="0" xfId="4" applyFont="1"/>
    <xf numFmtId="0" fontId="5" fillId="0" borderId="0" xfId="4" applyFont="1" applyAlignment="1">
      <alignment horizontal="center" vertical="center" wrapText="1"/>
    </xf>
    <xf numFmtId="0" fontId="16" fillId="0" borderId="0" xfId="9" applyFont="1"/>
    <xf numFmtId="0" fontId="18" fillId="0" borderId="0" xfId="9" applyFont="1" applyAlignment="1">
      <alignment horizontal="center" vertical="center"/>
    </xf>
    <xf numFmtId="164" fontId="16" fillId="0" borderId="0" xfId="9" applyNumberFormat="1" applyFont="1"/>
    <xf numFmtId="0" fontId="16" fillId="0" borderId="2" xfId="9" applyFont="1" applyBorder="1" applyAlignment="1">
      <alignment horizontal="center" vertical="center" wrapText="1"/>
    </xf>
    <xf numFmtId="166" fontId="16" fillId="0" borderId="2" xfId="9" applyNumberFormat="1" applyFont="1" applyBorder="1" applyAlignment="1">
      <alignment horizontal="center" vertical="center"/>
    </xf>
    <xf numFmtId="175" fontId="16" fillId="0" borderId="0" xfId="9" applyNumberFormat="1" applyFont="1" applyAlignment="1">
      <alignment horizontal="center"/>
    </xf>
    <xf numFmtId="0" fontId="16" fillId="0" borderId="0" xfId="9" applyFont="1" applyAlignment="1">
      <alignment horizontal="center"/>
    </xf>
    <xf numFmtId="0" fontId="18" fillId="0" borderId="0" xfId="9" applyFont="1" applyAlignment="1">
      <alignment vertical="center"/>
    </xf>
    <xf numFmtId="0" fontId="40" fillId="0" borderId="2" xfId="9" applyFont="1" applyBorder="1" applyAlignment="1">
      <alignment horizontal="center" vertical="center"/>
    </xf>
    <xf numFmtId="166" fontId="17" fillId="0" borderId="2" xfId="9" applyNumberFormat="1" applyFont="1" applyBorder="1" applyAlignment="1">
      <alignment horizontal="center" vertical="center"/>
    </xf>
    <xf numFmtId="165" fontId="16" fillId="0" borderId="2" xfId="9" applyNumberFormat="1" applyFont="1" applyBorder="1"/>
    <xf numFmtId="165" fontId="16" fillId="0" borderId="0" xfId="9" applyNumberFormat="1" applyFont="1"/>
    <xf numFmtId="0" fontId="16" fillId="2" borderId="25" xfId="0" applyFont="1" applyFill="1" applyBorder="1"/>
    <xf numFmtId="0" fontId="16" fillId="2" borderId="10" xfId="0" applyFont="1" applyFill="1" applyBorder="1"/>
    <xf numFmtId="0" fontId="49" fillId="0" borderId="0" xfId="0" applyFont="1"/>
    <xf numFmtId="0" fontId="49" fillId="2" borderId="0" xfId="0" applyFont="1" applyFill="1"/>
    <xf numFmtId="0" fontId="0" fillId="2" borderId="0" xfId="0" applyFill="1" applyAlignment="1">
      <alignment wrapText="1"/>
    </xf>
    <xf numFmtId="0" fontId="54" fillId="0" borderId="2" xfId="0" applyFont="1" applyBorder="1" applyAlignment="1">
      <alignment vertical="center" wrapText="1"/>
    </xf>
    <xf numFmtId="0" fontId="23" fillId="0" borderId="0" xfId="0" applyFont="1"/>
    <xf numFmtId="0" fontId="23" fillId="2" borderId="0" xfId="0" applyFont="1" applyFill="1"/>
    <xf numFmtId="0" fontId="55" fillId="2" borderId="25" xfId="0" applyFont="1" applyFill="1" applyBorder="1" applyAlignment="1">
      <alignment horizontal="center" vertical="center"/>
    </xf>
    <xf numFmtId="0" fontId="55" fillId="2" borderId="0" xfId="0" applyFont="1" applyFill="1" applyAlignment="1">
      <alignment horizontal="center" vertical="center"/>
    </xf>
    <xf numFmtId="0" fontId="55" fillId="2" borderId="10" xfId="0" applyFont="1" applyFill="1" applyBorder="1" applyAlignment="1">
      <alignment horizontal="center" vertical="center"/>
    </xf>
    <xf numFmtId="0" fontId="57" fillId="9" borderId="22" xfId="0" applyFont="1" applyFill="1" applyBorder="1" applyAlignment="1">
      <alignment horizontal="left" vertical="center" wrapText="1"/>
    </xf>
    <xf numFmtId="0" fontId="9" fillId="0" borderId="0" xfId="0" applyFont="1"/>
    <xf numFmtId="0" fontId="11" fillId="0" borderId="0" xfId="0" applyFont="1" applyAlignment="1">
      <alignment horizontal="left"/>
    </xf>
    <xf numFmtId="3" fontId="9" fillId="0" borderId="14" xfId="0" applyNumberFormat="1" applyFont="1" applyBorder="1" applyAlignment="1">
      <alignment horizontal="center"/>
    </xf>
    <xf numFmtId="3" fontId="13" fillId="2" borderId="0" xfId="0" applyNumberFormat="1" applyFont="1" applyFill="1" applyAlignment="1">
      <alignment horizontal="center"/>
    </xf>
    <xf numFmtId="0" fontId="5" fillId="2" borderId="0" xfId="0" applyFont="1" applyFill="1" applyAlignment="1">
      <alignment horizontal="left" vertical="center"/>
    </xf>
    <xf numFmtId="0" fontId="4" fillId="2" borderId="2" xfId="0" applyFont="1" applyFill="1" applyBorder="1" applyAlignment="1">
      <alignment horizontal="center" vertical="center"/>
    </xf>
    <xf numFmtId="0" fontId="4" fillId="2" borderId="2" xfId="0" applyFont="1" applyFill="1" applyBorder="1" applyAlignment="1">
      <alignment vertical="center" wrapText="1"/>
    </xf>
    <xf numFmtId="0" fontId="6" fillId="2" borderId="2" xfId="3" applyFont="1" applyFill="1" applyBorder="1" applyAlignment="1">
      <alignment wrapText="1"/>
    </xf>
    <xf numFmtId="0" fontId="4" fillId="2" borderId="0" xfId="4" applyFont="1" applyFill="1"/>
    <xf numFmtId="0" fontId="5" fillId="2" borderId="2" xfId="0" applyFont="1" applyFill="1" applyBorder="1" applyAlignment="1">
      <alignment horizontal="center" vertical="center"/>
    </xf>
    <xf numFmtId="0" fontId="43" fillId="2" borderId="0" xfId="0" applyFont="1" applyFill="1"/>
    <xf numFmtId="0" fontId="12" fillId="2" borderId="0" xfId="0" applyFont="1" applyFill="1"/>
    <xf numFmtId="0" fontId="44" fillId="2" borderId="0" xfId="0" applyFont="1" applyFill="1" applyAlignment="1">
      <alignment horizontal="right" vertical="center" wrapText="1"/>
    </xf>
    <xf numFmtId="2" fontId="5" fillId="2" borderId="2" xfId="0" applyNumberFormat="1" applyFont="1" applyFill="1" applyBorder="1" applyAlignment="1">
      <alignment horizontal="center" vertical="center"/>
    </xf>
    <xf numFmtId="0" fontId="44" fillId="2" borderId="0" xfId="0" applyFont="1" applyFill="1" applyAlignment="1">
      <alignment horizontal="left" vertical="center"/>
    </xf>
    <xf numFmtId="0" fontId="43" fillId="2" borderId="2" xfId="0" applyFont="1" applyFill="1" applyBorder="1"/>
    <xf numFmtId="2" fontId="43" fillId="2" borderId="2" xfId="0" applyNumberFormat="1" applyFont="1" applyFill="1" applyBorder="1" applyAlignment="1">
      <alignment horizontal="center" vertical="center"/>
    </xf>
    <xf numFmtId="166" fontId="4" fillId="2" borderId="2" xfId="0" applyNumberFormat="1" applyFont="1" applyFill="1" applyBorder="1" applyAlignment="1">
      <alignment horizontal="center" vertical="center" wrapText="1"/>
    </xf>
    <xf numFmtId="166" fontId="43" fillId="2" borderId="2" xfId="0" applyNumberFormat="1" applyFont="1" applyFill="1" applyBorder="1" applyAlignment="1">
      <alignment horizontal="center" vertical="center"/>
    </xf>
    <xf numFmtId="0" fontId="44" fillId="2" borderId="0" xfId="0" applyFont="1" applyFill="1" applyAlignment="1">
      <alignment vertical="center"/>
    </xf>
    <xf numFmtId="0" fontId="47" fillId="2" borderId="0" xfId="0" applyFont="1" applyFill="1" applyAlignment="1">
      <alignment vertical="center"/>
    </xf>
    <xf numFmtId="0" fontId="4" fillId="2" borderId="2" xfId="0" applyFont="1" applyFill="1" applyBorder="1" applyAlignment="1">
      <alignment wrapText="1"/>
    </xf>
    <xf numFmtId="0" fontId="44" fillId="2" borderId="0" xfId="0" applyFont="1" applyFill="1" applyAlignment="1">
      <alignment horizontal="left" vertical="center" wrapText="1"/>
    </xf>
    <xf numFmtId="0" fontId="44" fillId="2" borderId="0" xfId="0" applyFont="1" applyFill="1" applyAlignment="1">
      <alignment horizontal="right" vertical="center"/>
    </xf>
    <xf numFmtId="2" fontId="44" fillId="2" borderId="0" xfId="0" applyNumberFormat="1" applyFont="1" applyFill="1" applyAlignment="1">
      <alignment horizontal="left" vertical="center"/>
    </xf>
    <xf numFmtId="0" fontId="59" fillId="2" borderId="0" xfId="0" applyFont="1" applyFill="1" applyAlignment="1">
      <alignment horizontal="left" vertical="center"/>
    </xf>
    <xf numFmtId="0" fontId="47" fillId="2" borderId="0" xfId="0" applyFont="1" applyFill="1" applyAlignment="1">
      <alignment horizontal="center" vertical="center"/>
    </xf>
    <xf numFmtId="9" fontId="43" fillId="2" borderId="0" xfId="11" applyFont="1" applyFill="1"/>
    <xf numFmtId="2" fontId="44" fillId="2" borderId="2" xfId="1" applyNumberFormat="1" applyFont="1" applyFill="1" applyBorder="1" applyAlignment="1">
      <alignment horizontal="center" vertical="center" wrapText="1"/>
    </xf>
    <xf numFmtId="2" fontId="44" fillId="2" borderId="2" xfId="0" applyNumberFormat="1" applyFont="1" applyFill="1" applyBorder="1" applyAlignment="1">
      <alignment horizontal="center" vertical="center" wrapText="1"/>
    </xf>
    <xf numFmtId="165" fontId="44" fillId="2" borderId="2" xfId="0" applyNumberFormat="1" applyFont="1" applyFill="1" applyBorder="1" applyAlignment="1">
      <alignment horizontal="center" vertical="center" wrapText="1"/>
    </xf>
    <xf numFmtId="166" fontId="44" fillId="2" borderId="2" xfId="0" applyNumberFormat="1" applyFont="1" applyFill="1" applyBorder="1" applyAlignment="1">
      <alignment horizontal="center" vertical="center" wrapText="1"/>
    </xf>
    <xf numFmtId="2" fontId="44" fillId="2" borderId="0" xfId="1" applyNumberFormat="1" applyFont="1" applyFill="1" applyBorder="1" applyAlignment="1">
      <alignment horizontal="center" vertical="center" wrapText="1"/>
    </xf>
    <xf numFmtId="2" fontId="44" fillId="2" borderId="0" xfId="0" applyNumberFormat="1" applyFont="1" applyFill="1" applyAlignment="1">
      <alignment horizontal="center" vertical="center" wrapText="1"/>
    </xf>
    <xf numFmtId="165" fontId="44" fillId="2" borderId="0" xfId="0" applyNumberFormat="1" applyFont="1" applyFill="1" applyAlignment="1">
      <alignment horizontal="center" vertical="center" wrapText="1"/>
    </xf>
    <xf numFmtId="166" fontId="44" fillId="2" borderId="0" xfId="0" applyNumberFormat="1" applyFont="1" applyFill="1" applyAlignment="1">
      <alignment horizontal="center" vertical="center" wrapText="1"/>
    </xf>
    <xf numFmtId="0" fontId="43" fillId="2" borderId="0" xfId="0" applyFont="1" applyFill="1" applyAlignment="1">
      <alignment horizontal="center"/>
    </xf>
    <xf numFmtId="2" fontId="4" fillId="2" borderId="2" xfId="0" applyNumberFormat="1" applyFont="1" applyFill="1" applyBorder="1" applyAlignment="1">
      <alignment horizontal="center" vertical="center" wrapText="1"/>
    </xf>
    <xf numFmtId="2" fontId="4" fillId="2" borderId="2" xfId="0" applyNumberFormat="1" applyFont="1" applyFill="1" applyBorder="1" applyAlignment="1">
      <alignment horizontal="center" vertical="center"/>
    </xf>
    <xf numFmtId="166" fontId="44" fillId="2" borderId="2" xfId="0" applyNumberFormat="1" applyFont="1" applyFill="1" applyBorder="1" applyAlignment="1">
      <alignment horizontal="center" vertical="center"/>
    </xf>
    <xf numFmtId="164" fontId="4" fillId="2" borderId="2" xfId="0" applyNumberFormat="1" applyFont="1" applyFill="1" applyBorder="1" applyAlignment="1">
      <alignment horizontal="center" vertical="center"/>
    </xf>
    <xf numFmtId="4"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xf>
    <xf numFmtId="0" fontId="4" fillId="2" borderId="0" xfId="0" applyFont="1" applyFill="1" applyAlignment="1">
      <alignment horizontal="center"/>
    </xf>
    <xf numFmtId="0" fontId="56" fillId="2" borderId="0" xfId="0" applyFont="1" applyFill="1" applyAlignment="1">
      <alignment horizontal="center" vertical="center"/>
    </xf>
    <xf numFmtId="0" fontId="15" fillId="2" borderId="0" xfId="0" applyFont="1" applyFill="1" applyAlignment="1">
      <alignment horizontal="left" vertical="top"/>
    </xf>
    <xf numFmtId="166" fontId="43" fillId="2" borderId="2" xfId="0" applyNumberFormat="1" applyFont="1" applyFill="1" applyBorder="1" applyAlignment="1">
      <alignment horizontal="center"/>
    </xf>
    <xf numFmtId="166" fontId="43" fillId="2" borderId="2" xfId="0" applyNumberFormat="1" applyFont="1" applyFill="1" applyBorder="1"/>
    <xf numFmtId="0" fontId="43" fillId="2" borderId="0" xfId="4" applyFont="1" applyFill="1"/>
    <xf numFmtId="166" fontId="5" fillId="2" borderId="2" xfId="0" applyNumberFormat="1" applyFont="1" applyFill="1" applyBorder="1" applyAlignment="1">
      <alignment horizontal="center" vertical="center" wrapText="1"/>
    </xf>
    <xf numFmtId="0" fontId="4" fillId="2" borderId="0" xfId="0" applyFont="1" applyFill="1" applyAlignment="1">
      <alignment wrapText="1"/>
    </xf>
    <xf numFmtId="0" fontId="6" fillId="2" borderId="2" xfId="3" applyFont="1" applyFill="1" applyBorder="1" applyAlignment="1">
      <alignment vertical="center" wrapText="1"/>
    </xf>
    <xf numFmtId="170" fontId="4" fillId="2" borderId="2" xfId="0" applyNumberFormat="1" applyFont="1" applyFill="1" applyBorder="1" applyAlignment="1">
      <alignment horizontal="center" vertical="center"/>
    </xf>
    <xf numFmtId="0" fontId="4" fillId="2" borderId="0" xfId="0" applyFont="1" applyFill="1" applyAlignment="1">
      <alignment vertical="center" wrapText="1"/>
    </xf>
    <xf numFmtId="0" fontId="5" fillId="2" borderId="0" xfId="0" applyFont="1" applyFill="1" applyAlignment="1">
      <alignment horizontal="left" vertical="center" wrapText="1"/>
    </xf>
    <xf numFmtId="0" fontId="5" fillId="0" borderId="0" xfId="0" applyFont="1" applyAlignment="1">
      <alignment horizontal="left" vertical="center" wrapText="1"/>
    </xf>
    <xf numFmtId="172" fontId="4" fillId="2" borderId="2" xfId="0" applyNumberFormat="1" applyFont="1" applyFill="1" applyBorder="1" applyAlignment="1">
      <alignment horizontal="left" vertical="top" wrapText="1"/>
    </xf>
    <xf numFmtId="4" fontId="4" fillId="2" borderId="2" xfId="0" applyNumberFormat="1" applyFont="1" applyFill="1" applyBorder="1" applyAlignment="1">
      <alignment horizontal="center" vertical="top" wrapText="1"/>
    </xf>
    <xf numFmtId="0" fontId="4" fillId="2" borderId="2" xfId="4" applyFont="1" applyFill="1" applyBorder="1" applyAlignment="1">
      <alignment horizontal="left"/>
    </xf>
    <xf numFmtId="0" fontId="46" fillId="0" borderId="0" xfId="3" applyFont="1" applyFill="1" applyAlignment="1">
      <alignment horizontal="left"/>
    </xf>
    <xf numFmtId="2" fontId="4" fillId="0" borderId="0" xfId="4" applyNumberFormat="1" applyFont="1" applyAlignment="1">
      <alignment horizontal="center" vertical="center"/>
    </xf>
    <xf numFmtId="0" fontId="5" fillId="2" borderId="2" xfId="4" applyFont="1" applyFill="1" applyBorder="1" applyAlignment="1">
      <alignment horizontal="center" vertical="center" wrapText="1"/>
    </xf>
    <xf numFmtId="0" fontId="4" fillId="2" borderId="2" xfId="4" applyFont="1" applyFill="1" applyBorder="1"/>
    <xf numFmtId="3" fontId="4" fillId="2" borderId="2" xfId="4" applyNumberFormat="1" applyFont="1" applyFill="1" applyBorder="1"/>
    <xf numFmtId="17" fontId="4" fillId="8" borderId="0" xfId="0" applyNumberFormat="1" applyFont="1" applyFill="1" applyAlignment="1">
      <alignment vertical="center" wrapText="1"/>
    </xf>
    <xf numFmtId="3" fontId="4" fillId="8" borderId="0" xfId="0" applyNumberFormat="1" applyFont="1" applyFill="1" applyAlignment="1">
      <alignment vertical="center" wrapText="1"/>
    </xf>
    <xf numFmtId="17" fontId="4" fillId="2" borderId="2" xfId="0" applyNumberFormat="1" applyFont="1" applyFill="1" applyBorder="1" applyAlignment="1">
      <alignment horizontal="center" vertical="center" wrapText="1"/>
    </xf>
    <xf numFmtId="3" fontId="4" fillId="2" borderId="2" xfId="0" applyNumberFormat="1" applyFont="1" applyFill="1" applyBorder="1" applyAlignment="1">
      <alignment vertical="center" wrapText="1"/>
    </xf>
    <xf numFmtId="0" fontId="4" fillId="2" borderId="28" xfId="13" applyFill="1" applyBorder="1" applyAlignment="1">
      <alignment horizontal="center" vertical="center" wrapText="1"/>
    </xf>
    <xf numFmtId="173" fontId="4" fillId="2" borderId="2" xfId="13" applyNumberFormat="1" applyFill="1" applyBorder="1" applyAlignment="1">
      <alignment horizontal="center" vertical="center" wrapText="1"/>
    </xf>
    <xf numFmtId="2" fontId="4" fillId="2" borderId="2" xfId="4" applyNumberFormat="1" applyFont="1" applyFill="1" applyBorder="1" applyAlignment="1">
      <alignment horizontal="center" vertical="center" wrapText="1"/>
    </xf>
    <xf numFmtId="0" fontId="4" fillId="2" borderId="2" xfId="4" applyFont="1" applyFill="1" applyBorder="1" applyAlignment="1">
      <alignment horizontal="center" vertical="center" wrapText="1"/>
    </xf>
    <xf numFmtId="171" fontId="4" fillId="2" borderId="2" xfId="4" applyNumberFormat="1" applyFont="1" applyFill="1" applyBorder="1" applyAlignment="1">
      <alignment horizontal="center" vertical="center" wrapText="1"/>
    </xf>
    <xf numFmtId="166" fontId="4" fillId="2" borderId="2" xfId="4" applyNumberFormat="1" applyFont="1" applyFill="1" applyBorder="1" applyAlignment="1">
      <alignment horizontal="center" vertical="center" wrapText="1"/>
    </xf>
    <xf numFmtId="6" fontId="4" fillId="2" borderId="2" xfId="4" applyNumberFormat="1" applyFont="1" applyFill="1" applyBorder="1" applyAlignment="1">
      <alignment horizontal="center" vertical="center" wrapText="1"/>
    </xf>
    <xf numFmtId="6" fontId="4" fillId="2" borderId="29" xfId="4" applyNumberFormat="1" applyFont="1" applyFill="1" applyBorder="1" applyAlignment="1">
      <alignment horizontal="center" vertical="center" wrapText="1"/>
    </xf>
    <xf numFmtId="0" fontId="4" fillId="0" borderId="28" xfId="13" applyBorder="1" applyAlignment="1">
      <alignment horizontal="center" vertical="center" wrapText="1"/>
    </xf>
    <xf numFmtId="173" fontId="4" fillId="0" borderId="2" xfId="13" applyNumberFormat="1" applyBorder="1" applyAlignment="1">
      <alignment horizontal="center" vertical="center" wrapText="1"/>
    </xf>
    <xf numFmtId="2" fontId="4" fillId="0" borderId="2" xfId="4" applyNumberFormat="1" applyFont="1" applyBorder="1" applyAlignment="1">
      <alignment horizontal="center" vertical="center" wrapText="1"/>
    </xf>
    <xf numFmtId="0" fontId="4" fillId="0" borderId="2" xfId="4" applyFont="1" applyBorder="1" applyAlignment="1">
      <alignment horizontal="center" vertical="center" wrapText="1"/>
    </xf>
    <xf numFmtId="171" fontId="4" fillId="0" borderId="2" xfId="4" applyNumberFormat="1" applyFont="1" applyBorder="1" applyAlignment="1">
      <alignment horizontal="center" vertical="center" wrapText="1"/>
    </xf>
    <xf numFmtId="166" fontId="4" fillId="0" borderId="2" xfId="13" applyNumberFormat="1" applyBorder="1" applyAlignment="1">
      <alignment horizontal="center" vertical="center" wrapText="1"/>
    </xf>
    <xf numFmtId="6" fontId="4" fillId="0" borderId="2" xfId="13" applyNumberFormat="1" applyBorder="1" applyAlignment="1">
      <alignment horizontal="center" vertical="center" wrapText="1"/>
    </xf>
    <xf numFmtId="6" fontId="4" fillId="0" borderId="2" xfId="4" applyNumberFormat="1" applyFont="1" applyBorder="1" applyAlignment="1">
      <alignment horizontal="center" vertical="center" wrapText="1"/>
    </xf>
    <xf numFmtId="6" fontId="4" fillId="0" borderId="29" xfId="4" applyNumberFormat="1" applyFont="1" applyBorder="1" applyAlignment="1">
      <alignment horizontal="center" vertical="center" wrapText="1"/>
    </xf>
    <xf numFmtId="17" fontId="4" fillId="8" borderId="2" xfId="0" applyNumberFormat="1" applyFont="1" applyFill="1" applyBorder="1" applyAlignment="1">
      <alignment horizontal="center" vertical="center" wrapText="1"/>
    </xf>
    <xf numFmtId="3" fontId="4" fillId="8" borderId="2" xfId="0" applyNumberFormat="1" applyFont="1" applyFill="1" applyBorder="1" applyAlignment="1">
      <alignment vertical="center" wrapText="1"/>
    </xf>
    <xf numFmtId="0" fontId="5" fillId="0" borderId="30" xfId="4" applyFont="1" applyBorder="1" applyAlignment="1">
      <alignment horizontal="center" vertical="center" wrapText="1"/>
    </xf>
    <xf numFmtId="9" fontId="5" fillId="0" borderId="31" xfId="4" applyNumberFormat="1" applyFont="1" applyBorder="1" applyAlignment="1">
      <alignment horizontal="center" vertical="center" wrapText="1"/>
    </xf>
    <xf numFmtId="2" fontId="5" fillId="0" borderId="31" xfId="4" applyNumberFormat="1" applyFont="1" applyBorder="1" applyAlignment="1">
      <alignment horizontal="center" vertical="center" wrapText="1"/>
    </xf>
    <xf numFmtId="6" fontId="5" fillId="0" borderId="32" xfId="4" applyNumberFormat="1" applyFont="1" applyBorder="1" applyAlignment="1">
      <alignment horizontal="center" vertical="center" wrapText="1"/>
    </xf>
    <xf numFmtId="43" fontId="4" fillId="0" borderId="0" xfId="14" applyFont="1"/>
    <xf numFmtId="174" fontId="4" fillId="0" borderId="0" xfId="15" applyFont="1"/>
    <xf numFmtId="17" fontId="5" fillId="8" borderId="2" xfId="0" applyNumberFormat="1" applyFont="1" applyFill="1" applyBorder="1" applyAlignment="1">
      <alignment horizontal="center" vertical="center" wrapText="1"/>
    </xf>
    <xf numFmtId="3" fontId="5" fillId="8" borderId="2" xfId="0" applyNumberFormat="1" applyFont="1" applyFill="1" applyBorder="1" applyAlignment="1">
      <alignment vertical="center" wrapText="1"/>
    </xf>
    <xf numFmtId="0" fontId="4" fillId="0" borderId="0" xfId="4" applyFont="1" applyAlignment="1">
      <alignment horizontal="center" wrapText="1"/>
    </xf>
    <xf numFmtId="0" fontId="4" fillId="0" borderId="0" xfId="4" applyFont="1" applyAlignment="1">
      <alignment wrapText="1"/>
    </xf>
    <xf numFmtId="0" fontId="4" fillId="0" borderId="0" xfId="4" applyFont="1" applyAlignment="1">
      <alignment vertical="center" wrapText="1"/>
    </xf>
    <xf numFmtId="0" fontId="6" fillId="0" borderId="0" xfId="3" applyFont="1" applyAlignment="1">
      <alignment horizontal="left" vertical="center" wrapText="1"/>
    </xf>
    <xf numFmtId="0" fontId="6" fillId="0" borderId="0" xfId="3" applyFont="1" applyAlignment="1">
      <alignment vertical="center" wrapText="1"/>
    </xf>
    <xf numFmtId="0" fontId="4" fillId="0" borderId="2" xfId="4" applyFont="1" applyBorder="1"/>
    <xf numFmtId="3" fontId="4" fillId="0" borderId="2" xfId="4" applyNumberFormat="1" applyFont="1" applyBorder="1"/>
    <xf numFmtId="0" fontId="4" fillId="0" borderId="0" xfId="4" applyFont="1" applyAlignment="1">
      <alignment horizontal="left" vertical="center" wrapText="1"/>
    </xf>
    <xf numFmtId="0" fontId="4" fillId="2" borderId="16" xfId="0" applyFont="1" applyFill="1" applyBorder="1" applyAlignment="1">
      <alignment horizontal="center" vertical="center"/>
    </xf>
    <xf numFmtId="6" fontId="4" fillId="2" borderId="2" xfId="0" applyNumberFormat="1" applyFont="1" applyFill="1" applyBorder="1" applyAlignment="1">
      <alignment horizontal="center" vertical="center"/>
    </xf>
    <xf numFmtId="6" fontId="5" fillId="2" borderId="2" xfId="0" applyNumberFormat="1" applyFont="1" applyFill="1" applyBorder="1" applyAlignment="1">
      <alignment horizontal="center" vertical="center"/>
    </xf>
    <xf numFmtId="0" fontId="6" fillId="0" borderId="0" xfId="3" applyFont="1"/>
    <xf numFmtId="0" fontId="4" fillId="0" borderId="0" xfId="13" applyAlignment="1">
      <alignment horizontal="center"/>
    </xf>
    <xf numFmtId="0" fontId="6" fillId="0" borderId="0" xfId="3" applyFont="1" applyAlignment="1"/>
    <xf numFmtId="0" fontId="4" fillId="2" borderId="37" xfId="4" applyFont="1" applyFill="1" applyBorder="1" applyAlignment="1">
      <alignment horizontal="center" vertical="center"/>
    </xf>
    <xf numFmtId="6" fontId="4" fillId="2" borderId="2" xfId="4" applyNumberFormat="1" applyFont="1" applyFill="1" applyBorder="1" applyAlignment="1">
      <alignment horizontal="center" vertical="center"/>
    </xf>
    <xf numFmtId="176" fontId="4" fillId="2" borderId="2" xfId="4" applyNumberFormat="1" applyFont="1" applyFill="1" applyBorder="1" applyAlignment="1">
      <alignment horizontal="center" vertical="center"/>
    </xf>
    <xf numFmtId="0" fontId="4" fillId="2" borderId="28" xfId="4" applyFont="1" applyFill="1" applyBorder="1" applyAlignment="1">
      <alignment horizontal="center" vertical="center"/>
    </xf>
    <xf numFmtId="2" fontId="4" fillId="2" borderId="2" xfId="4" applyNumberFormat="1" applyFont="1" applyFill="1" applyBorder="1" applyAlignment="1">
      <alignment horizontal="center" vertical="center"/>
    </xf>
    <xf numFmtId="6" fontId="4" fillId="0" borderId="0" xfId="4" applyNumberFormat="1" applyFont="1" applyAlignment="1">
      <alignment horizontal="center" vertical="center"/>
    </xf>
    <xf numFmtId="176" fontId="4" fillId="0" borderId="0" xfId="4" applyNumberFormat="1" applyFont="1"/>
    <xf numFmtId="0" fontId="4" fillId="2" borderId="28" xfId="4" applyFont="1" applyFill="1" applyBorder="1"/>
    <xf numFmtId="0" fontId="4" fillId="2" borderId="2" xfId="4" applyFont="1" applyFill="1" applyBorder="1" applyAlignment="1">
      <alignment horizontal="center"/>
    </xf>
    <xf numFmtId="0" fontId="4" fillId="2" borderId="29" xfId="4" applyFont="1" applyFill="1" applyBorder="1" applyAlignment="1">
      <alignment horizontal="center"/>
    </xf>
    <xf numFmtId="2" fontId="4" fillId="0" borderId="2" xfId="4" applyNumberFormat="1" applyFont="1" applyBorder="1" applyAlignment="1">
      <alignment horizontal="center"/>
    </xf>
    <xf numFmtId="9" fontId="4" fillId="0" borderId="2" xfId="17" applyFont="1" applyFill="1" applyBorder="1" applyAlignment="1">
      <alignment horizontal="center"/>
    </xf>
    <xf numFmtId="2" fontId="4" fillId="0" borderId="29" xfId="4" applyNumberFormat="1" applyFont="1" applyBorder="1" applyAlignment="1">
      <alignment horizontal="center"/>
    </xf>
    <xf numFmtId="2" fontId="4" fillId="0" borderId="31" xfId="4" applyNumberFormat="1" applyFont="1" applyBorder="1" applyAlignment="1">
      <alignment horizontal="center"/>
    </xf>
    <xf numFmtId="9" fontId="4" fillId="0" borderId="31" xfId="17" applyFont="1" applyFill="1" applyBorder="1" applyAlignment="1">
      <alignment horizontal="center"/>
    </xf>
    <xf numFmtId="2" fontId="4" fillId="0" borderId="32" xfId="4" applyNumberFormat="1" applyFont="1" applyBorder="1" applyAlignment="1">
      <alignment horizontal="center"/>
    </xf>
    <xf numFmtId="2" fontId="4" fillId="0" borderId="0" xfId="4" applyNumberFormat="1" applyFont="1" applyAlignment="1">
      <alignment horizontal="center"/>
    </xf>
    <xf numFmtId="9" fontId="4" fillId="0" borderId="0" xfId="17" applyFont="1" applyFill="1" applyBorder="1" applyAlignment="1">
      <alignment horizontal="center"/>
    </xf>
    <xf numFmtId="171" fontId="4" fillId="0" borderId="0" xfId="4" applyNumberFormat="1" applyFont="1" applyAlignment="1">
      <alignment horizontal="center"/>
    </xf>
    <xf numFmtId="9" fontId="4" fillId="0" borderId="0" xfId="17" applyFont="1"/>
    <xf numFmtId="9" fontId="4" fillId="0" borderId="0" xfId="4" applyNumberFormat="1" applyFont="1"/>
    <xf numFmtId="2" fontId="4" fillId="0" borderId="0" xfId="4" applyNumberFormat="1" applyFont="1"/>
    <xf numFmtId="176" fontId="5" fillId="0" borderId="2" xfId="4" applyNumberFormat="1" applyFont="1" applyBorder="1" applyAlignment="1">
      <alignment horizontal="center" vertical="center" wrapText="1"/>
    </xf>
    <xf numFmtId="165" fontId="5" fillId="0" borderId="29" xfId="16" applyNumberFormat="1" applyFont="1" applyBorder="1" applyAlignment="1">
      <alignment horizontal="center" vertical="center" wrapText="1"/>
    </xf>
    <xf numFmtId="176" fontId="5" fillId="8" borderId="2" xfId="16" applyNumberFormat="1" applyFont="1" applyFill="1" applyBorder="1" applyAlignment="1">
      <alignment horizontal="center" vertical="center"/>
    </xf>
    <xf numFmtId="165" fontId="5" fillId="0" borderId="32" xfId="16" applyNumberFormat="1" applyFont="1" applyFill="1" applyBorder="1" applyAlignment="1">
      <alignment horizontal="center" vertical="center" wrapText="1"/>
    </xf>
    <xf numFmtId="6" fontId="5" fillId="2" borderId="32" xfId="4" applyNumberFormat="1" applyFont="1" applyFill="1" applyBorder="1" applyAlignment="1">
      <alignment horizontal="center" vertical="center" wrapText="1"/>
    </xf>
    <xf numFmtId="6" fontId="5" fillId="0" borderId="0" xfId="4" applyNumberFormat="1" applyFont="1" applyAlignment="1">
      <alignment horizontal="center" vertical="center" wrapText="1"/>
    </xf>
    <xf numFmtId="1" fontId="4" fillId="2" borderId="2" xfId="0" applyNumberFormat="1" applyFont="1" applyFill="1" applyBorder="1" applyAlignment="1">
      <alignment horizontal="center" vertical="center"/>
    </xf>
    <xf numFmtId="171" fontId="4" fillId="2" borderId="2" xfId="0" applyNumberFormat="1" applyFont="1" applyFill="1" applyBorder="1" applyAlignment="1">
      <alignment horizontal="center" vertical="center"/>
    </xf>
    <xf numFmtId="0" fontId="5" fillId="0" borderId="0" xfId="4" applyFont="1" applyAlignment="1">
      <alignment horizontal="center"/>
    </xf>
    <xf numFmtId="4" fontId="4" fillId="2" borderId="2" xfId="0" applyNumberFormat="1" applyFont="1" applyFill="1" applyBorder="1" applyAlignment="1">
      <alignment horizontal="center" vertical="center"/>
    </xf>
    <xf numFmtId="0" fontId="4" fillId="2" borderId="2" xfId="4" applyFont="1" applyFill="1" applyBorder="1" applyAlignment="1">
      <alignment horizontal="center" vertical="center"/>
    </xf>
    <xf numFmtId="2" fontId="5" fillId="2" borderId="2" xfId="4" applyNumberFormat="1" applyFont="1" applyFill="1" applyBorder="1" applyAlignment="1">
      <alignment horizontal="center" vertical="center"/>
    </xf>
    <xf numFmtId="166" fontId="5" fillId="2" borderId="2" xfId="2" applyNumberFormat="1" applyFont="1" applyFill="1" applyBorder="1" applyAlignment="1">
      <alignment horizontal="center" vertical="center"/>
    </xf>
    <xf numFmtId="164" fontId="4" fillId="2" borderId="2" xfId="17" applyNumberFormat="1" applyFont="1" applyFill="1" applyBorder="1" applyAlignment="1">
      <alignment horizontal="center"/>
    </xf>
    <xf numFmtId="166" fontId="4" fillId="2" borderId="2" xfId="4" applyNumberFormat="1" applyFont="1" applyFill="1" applyBorder="1" applyAlignment="1">
      <alignment horizontal="center" vertical="center"/>
    </xf>
    <xf numFmtId="44" fontId="5" fillId="0" borderId="0" xfId="2" applyFont="1" applyBorder="1"/>
    <xf numFmtId="8" fontId="4" fillId="2" borderId="2" xfId="4" applyNumberFormat="1" applyFont="1" applyFill="1" applyBorder="1" applyAlignment="1">
      <alignment horizontal="center" vertical="center"/>
    </xf>
    <xf numFmtId="6" fontId="5" fillId="2" borderId="2" xfId="4" applyNumberFormat="1" applyFont="1" applyFill="1" applyBorder="1" applyAlignment="1">
      <alignment horizontal="center" vertical="center"/>
    </xf>
    <xf numFmtId="169" fontId="4" fillId="2" borderId="2" xfId="4" applyNumberFormat="1" applyFont="1" applyFill="1" applyBorder="1" applyAlignment="1">
      <alignment vertical="center"/>
    </xf>
    <xf numFmtId="6" fontId="4" fillId="2" borderId="2" xfId="4" applyNumberFormat="1" applyFont="1" applyFill="1" applyBorder="1" applyAlignment="1">
      <alignment vertical="center" wrapText="1"/>
    </xf>
    <xf numFmtId="6" fontId="5" fillId="2" borderId="2" xfId="4" applyNumberFormat="1" applyFont="1" applyFill="1" applyBorder="1" applyAlignment="1">
      <alignment vertical="center"/>
    </xf>
    <xf numFmtId="43" fontId="5" fillId="0" borderId="0" xfId="4" applyNumberFormat="1" applyFont="1"/>
    <xf numFmtId="3" fontId="5" fillId="0" borderId="0" xfId="4" applyNumberFormat="1" applyFont="1"/>
    <xf numFmtId="0" fontId="5" fillId="2" borderId="0" xfId="0" applyFont="1" applyFill="1" applyAlignment="1">
      <alignment horizontal="left"/>
    </xf>
    <xf numFmtId="3" fontId="43" fillId="2" borderId="0" xfId="0" applyNumberFormat="1" applyFont="1" applyFill="1" applyAlignment="1">
      <alignment horizontal="center"/>
    </xf>
    <xf numFmtId="0" fontId="6" fillId="2" borderId="0" xfId="3" applyFont="1" applyFill="1" applyBorder="1" applyAlignment="1">
      <alignment vertical="center"/>
    </xf>
    <xf numFmtId="0" fontId="4" fillId="2" borderId="2" xfId="0" applyFont="1" applyFill="1" applyBorder="1" applyAlignment="1">
      <alignment horizontal="left" wrapText="1"/>
    </xf>
    <xf numFmtId="0" fontId="5" fillId="2" borderId="3" xfId="0" applyFont="1" applyFill="1" applyBorder="1" applyAlignment="1">
      <alignment wrapText="1"/>
    </xf>
    <xf numFmtId="0" fontId="5" fillId="2" borderId="3" xfId="0" applyFont="1" applyFill="1" applyBorder="1" applyAlignment="1">
      <alignment vertical="center"/>
    </xf>
    <xf numFmtId="165" fontId="5" fillId="2" borderId="2" xfId="0" applyNumberFormat="1" applyFont="1" applyFill="1" applyBorder="1" applyAlignment="1">
      <alignment horizontal="center" vertical="center"/>
    </xf>
    <xf numFmtId="0" fontId="5" fillId="2" borderId="2" xfId="5" applyFont="1" applyFill="1" applyBorder="1" applyAlignment="1">
      <alignment horizontal="center" vertical="center" wrapText="1"/>
    </xf>
    <xf numFmtId="2" fontId="5" fillId="2" borderId="2" xfId="5" applyNumberFormat="1" applyFont="1" applyFill="1" applyBorder="1" applyAlignment="1">
      <alignment horizontal="center" vertical="center" wrapText="1"/>
    </xf>
    <xf numFmtId="164" fontId="4" fillId="2" borderId="2" xfId="5" applyNumberFormat="1" applyFont="1" applyFill="1" applyBorder="1" applyAlignment="1">
      <alignment horizontal="center" vertical="center" textRotation="90"/>
    </xf>
    <xf numFmtId="6" fontId="4" fillId="2" borderId="2" xfId="5" applyNumberFormat="1" applyFont="1" applyFill="1" applyBorder="1" applyAlignment="1">
      <alignment horizontal="center" vertical="center" textRotation="90"/>
    </xf>
    <xf numFmtId="0" fontId="15" fillId="2" borderId="2" xfId="5" applyFont="1" applyFill="1" applyBorder="1" applyAlignment="1">
      <alignment horizontal="center" vertical="center" wrapText="1"/>
    </xf>
    <xf numFmtId="0" fontId="4" fillId="2" borderId="14" xfId="0" applyFont="1" applyFill="1" applyBorder="1"/>
    <xf numFmtId="0" fontId="24" fillId="2" borderId="2" xfId="0" applyFont="1" applyFill="1" applyBorder="1" applyAlignment="1">
      <alignment horizontal="center" vertical="center" wrapText="1"/>
    </xf>
    <xf numFmtId="0" fontId="24" fillId="2" borderId="0" xfId="0" applyFont="1" applyFill="1" applyAlignment="1">
      <alignment horizontal="left" vertical="center" wrapText="1"/>
    </xf>
    <xf numFmtId="0" fontId="27" fillId="2" borderId="0" xfId="3" applyFont="1" applyFill="1" applyAlignment="1" applyProtection="1">
      <alignment horizontal="left" vertical="top" wrapText="1"/>
    </xf>
    <xf numFmtId="0" fontId="27" fillId="2" borderId="0" xfId="3" applyFont="1" applyFill="1" applyAlignment="1" applyProtection="1">
      <alignment horizontal="left" vertical="top"/>
    </xf>
    <xf numFmtId="0" fontId="15" fillId="0" borderId="27" xfId="0" applyFont="1" applyBorder="1" applyAlignment="1">
      <alignment horizontal="center" vertical="center" wrapText="1"/>
    </xf>
    <xf numFmtId="0" fontId="15" fillId="0" borderId="12" xfId="0" applyFont="1" applyBorder="1" applyAlignment="1">
      <alignment horizontal="center" vertical="center" wrapText="1"/>
    </xf>
    <xf numFmtId="0" fontId="43" fillId="0" borderId="9" xfId="0" applyFont="1" applyBorder="1" applyAlignment="1">
      <alignment horizontal="center" vertical="center" wrapText="1"/>
    </xf>
    <xf numFmtId="166" fontId="44" fillId="0" borderId="7" xfId="0" applyNumberFormat="1" applyFont="1" applyBorder="1" applyAlignment="1">
      <alignment horizontal="center" vertical="center" wrapText="1"/>
    </xf>
    <xf numFmtId="0" fontId="5" fillId="2" borderId="0" xfId="7" applyFont="1" applyFill="1"/>
    <xf numFmtId="0" fontId="29" fillId="2" borderId="0" xfId="0" applyFont="1" applyFill="1"/>
    <xf numFmtId="0" fontId="30" fillId="2" borderId="0" xfId="0" applyFont="1" applyFill="1" applyAlignment="1">
      <alignment vertical="center"/>
    </xf>
    <xf numFmtId="0" fontId="30" fillId="2" borderId="14" xfId="0" applyFont="1" applyFill="1" applyBorder="1" applyAlignment="1">
      <alignment vertical="center"/>
    </xf>
    <xf numFmtId="0" fontId="30" fillId="2" borderId="20" xfId="0" applyFont="1" applyFill="1" applyBorder="1" applyAlignment="1">
      <alignment vertical="center"/>
    </xf>
    <xf numFmtId="0" fontId="30" fillId="2" borderId="15" xfId="0" applyFont="1" applyFill="1" applyBorder="1" applyAlignment="1">
      <alignment vertical="center"/>
    </xf>
    <xf numFmtId="0" fontId="30" fillId="2" borderId="2" xfId="0" applyFont="1" applyFill="1" applyBorder="1" applyAlignment="1">
      <alignment horizontal="center"/>
    </xf>
    <xf numFmtId="0" fontId="29" fillId="2" borderId="2" xfId="0" applyFont="1" applyFill="1" applyBorder="1" applyAlignment="1">
      <alignment vertical="center" wrapText="1"/>
    </xf>
    <xf numFmtId="0" fontId="24" fillId="2" borderId="2" xfId="8" applyFont="1" applyFill="1" applyBorder="1" applyAlignment="1">
      <alignment vertical="center" wrapText="1"/>
    </xf>
    <xf numFmtId="2" fontId="24" fillId="2" borderId="2" xfId="8" applyNumberFormat="1" applyFont="1" applyFill="1" applyBorder="1" applyAlignment="1">
      <alignment horizontal="center" vertical="center"/>
    </xf>
    <xf numFmtId="2" fontId="24" fillId="2" borderId="2" xfId="7" applyNumberFormat="1" applyFont="1" applyFill="1" applyBorder="1" applyAlignment="1">
      <alignment horizontal="center" vertical="center"/>
    </xf>
    <xf numFmtId="166" fontId="24" fillId="2" borderId="2" xfId="2" applyNumberFormat="1" applyFont="1" applyFill="1" applyBorder="1" applyAlignment="1">
      <alignment horizontal="center" vertical="center"/>
    </xf>
    <xf numFmtId="0" fontId="24" fillId="2" borderId="0" xfId="0" applyFont="1" applyFill="1" applyAlignment="1">
      <alignment vertical="center" wrapText="1"/>
    </xf>
    <xf numFmtId="0" fontId="39" fillId="2" borderId="2" xfId="0" applyFont="1" applyFill="1" applyBorder="1" applyAlignment="1">
      <alignment horizontal="center" vertical="center" wrapText="1"/>
    </xf>
    <xf numFmtId="166" fontId="22" fillId="2" borderId="2" xfId="0" applyNumberFormat="1" applyFont="1" applyFill="1" applyBorder="1" applyAlignment="1">
      <alignment horizontal="center"/>
    </xf>
    <xf numFmtId="0" fontId="4" fillId="0" borderId="0" xfId="4" applyFont="1" applyAlignment="1">
      <alignment horizontal="left" wrapText="1"/>
    </xf>
    <xf numFmtId="0" fontId="16" fillId="2" borderId="2" xfId="0" applyFont="1" applyFill="1" applyBorder="1" applyAlignment="1">
      <alignment horizontal="left" vertical="center" wrapText="1"/>
    </xf>
    <xf numFmtId="2" fontId="16" fillId="2" borderId="2" xfId="9" applyNumberFormat="1" applyFont="1" applyFill="1" applyBorder="1" applyAlignment="1">
      <alignment horizontal="center" vertical="center"/>
    </xf>
    <xf numFmtId="165" fontId="17" fillId="0" borderId="2" xfId="9" applyNumberFormat="1" applyFont="1" applyBorder="1" applyAlignment="1">
      <alignment horizontal="center" vertical="center"/>
    </xf>
    <xf numFmtId="4" fontId="17" fillId="0" borderId="2" xfId="9" applyNumberFormat="1" applyFont="1" applyBorder="1" applyAlignment="1">
      <alignment horizontal="center" vertical="center"/>
    </xf>
    <xf numFmtId="0" fontId="16" fillId="0" borderId="23" xfId="0" applyFont="1" applyBorder="1" applyAlignment="1">
      <alignment vertical="center" wrapText="1"/>
    </xf>
    <xf numFmtId="0" fontId="2" fillId="10" borderId="39" xfId="0" applyFont="1" applyFill="1" applyBorder="1"/>
    <xf numFmtId="4" fontId="2" fillId="10" borderId="39" xfId="0" applyNumberFormat="1" applyFont="1" applyFill="1" applyBorder="1"/>
    <xf numFmtId="0" fontId="2" fillId="10" borderId="0" xfId="0" applyFont="1" applyFill="1"/>
    <xf numFmtId="4" fontId="0" fillId="0" borderId="0" xfId="0" applyNumberFormat="1"/>
    <xf numFmtId="10" fontId="0" fillId="0" borderId="0" xfId="0" applyNumberFormat="1"/>
    <xf numFmtId="0" fontId="0" fillId="0" borderId="39" xfId="0" applyBorder="1"/>
    <xf numFmtId="0" fontId="6" fillId="0" borderId="0" xfId="3" applyFont="1" applyAlignment="1">
      <alignment wrapText="1"/>
    </xf>
    <xf numFmtId="165" fontId="4" fillId="2" borderId="2" xfId="16" applyNumberFormat="1" applyFont="1" applyFill="1" applyBorder="1" applyAlignment="1">
      <alignment horizontal="center" vertical="center"/>
    </xf>
    <xf numFmtId="176" fontId="5" fillId="2" borderId="2" xfId="4" applyNumberFormat="1" applyFont="1" applyFill="1" applyBorder="1" applyAlignment="1">
      <alignment horizontal="center" vertical="center"/>
    </xf>
    <xf numFmtId="0" fontId="9" fillId="0" borderId="0" xfId="0" applyFont="1" applyAlignment="1">
      <alignment horizontal="center"/>
    </xf>
    <xf numFmtId="0" fontId="62" fillId="11" borderId="2" xfId="0" applyFont="1" applyFill="1" applyBorder="1" applyAlignment="1">
      <alignment horizontal="center" vertical="center" wrapText="1"/>
    </xf>
    <xf numFmtId="0" fontId="62" fillId="11" borderId="2" xfId="0" applyFont="1" applyFill="1" applyBorder="1" applyAlignment="1">
      <alignment horizontal="center" vertical="center"/>
    </xf>
    <xf numFmtId="0" fontId="62" fillId="11" borderId="2" xfId="4" applyFont="1" applyFill="1" applyBorder="1" applyAlignment="1">
      <alignment horizontal="center" vertical="center" wrapText="1"/>
    </xf>
    <xf numFmtId="0" fontId="62" fillId="11" borderId="38" xfId="4" applyFont="1" applyFill="1" applyBorder="1" applyAlignment="1">
      <alignment horizontal="center" vertical="center" wrapText="1"/>
    </xf>
    <xf numFmtId="0" fontId="62" fillId="11" borderId="35" xfId="4" applyFont="1" applyFill="1" applyBorder="1" applyAlignment="1">
      <alignment horizontal="center" vertical="center" wrapText="1"/>
    </xf>
    <xf numFmtId="0" fontId="62" fillId="11" borderId="36" xfId="4" applyFont="1" applyFill="1" applyBorder="1" applyAlignment="1">
      <alignment horizontal="center" vertical="center" wrapText="1"/>
    </xf>
    <xf numFmtId="0" fontId="62" fillId="11" borderId="29" xfId="4" applyFont="1" applyFill="1" applyBorder="1" applyAlignment="1">
      <alignment horizontal="center" vertical="center" wrapText="1"/>
    </xf>
    <xf numFmtId="0" fontId="62" fillId="11" borderId="2" xfId="4" applyFont="1" applyFill="1" applyBorder="1" applyAlignment="1">
      <alignment horizontal="center"/>
    </xf>
    <xf numFmtId="0" fontId="62" fillId="11" borderId="2" xfId="4" applyFont="1" applyFill="1" applyBorder="1" applyAlignment="1">
      <alignment horizontal="center" vertical="center"/>
    </xf>
    <xf numFmtId="0" fontId="62" fillId="11" borderId="2" xfId="0" applyFont="1" applyFill="1" applyBorder="1" applyAlignment="1">
      <alignment horizontal="center"/>
    </xf>
    <xf numFmtId="2" fontId="62" fillId="11" borderId="2" xfId="0" applyNumberFormat="1" applyFont="1" applyFill="1" applyBorder="1" applyAlignment="1">
      <alignment horizontal="center" vertical="center"/>
    </xf>
    <xf numFmtId="0" fontId="62" fillId="11" borderId="2" xfId="9" applyFont="1" applyFill="1" applyBorder="1" applyAlignment="1">
      <alignment horizontal="center" vertical="center"/>
    </xf>
    <xf numFmtId="166" fontId="62" fillId="11" borderId="2" xfId="0" applyNumberFormat="1" applyFont="1" applyFill="1" applyBorder="1" applyAlignment="1">
      <alignment horizontal="center" vertical="center" wrapText="1"/>
    </xf>
    <xf numFmtId="0" fontId="12" fillId="11" borderId="2" xfId="0" applyFont="1" applyFill="1" applyBorder="1" applyAlignment="1">
      <alignment horizontal="center"/>
    </xf>
    <xf numFmtId="0" fontId="55" fillId="11" borderId="2" xfId="0" applyFont="1" applyFill="1" applyBorder="1" applyAlignment="1">
      <alignment horizontal="center"/>
    </xf>
    <xf numFmtId="0" fontId="25" fillId="11" borderId="2" xfId="0" applyFont="1" applyFill="1" applyBorder="1" applyAlignment="1">
      <alignment horizontal="center"/>
    </xf>
    <xf numFmtId="0" fontId="66" fillId="11" borderId="2" xfId="0" applyFont="1" applyFill="1" applyBorder="1" applyAlignment="1">
      <alignment horizontal="center" vertical="center"/>
    </xf>
    <xf numFmtId="0" fontId="66" fillId="11" borderId="16" xfId="0" applyFont="1" applyFill="1" applyBorder="1" applyAlignment="1">
      <alignment horizontal="center" vertical="center"/>
    </xf>
    <xf numFmtId="0" fontId="66" fillId="11" borderId="2" xfId="0" applyFont="1" applyFill="1" applyBorder="1" applyAlignment="1">
      <alignment vertical="center"/>
    </xf>
    <xf numFmtId="0" fontId="61" fillId="11" borderId="2" xfId="0" applyFont="1" applyFill="1" applyBorder="1" applyAlignment="1">
      <alignment vertical="center"/>
    </xf>
    <xf numFmtId="0" fontId="61" fillId="11" borderId="2" xfId="0" applyFont="1" applyFill="1" applyBorder="1" applyAlignment="1">
      <alignment horizontal="center" vertical="center"/>
    </xf>
    <xf numFmtId="0" fontId="60" fillId="11" borderId="2" xfId="0" applyFont="1" applyFill="1" applyBorder="1" applyAlignment="1">
      <alignment horizontal="center" vertical="center"/>
    </xf>
    <xf numFmtId="0" fontId="60" fillId="11" borderId="16" xfId="0" applyFont="1" applyFill="1" applyBorder="1" applyAlignment="1">
      <alignment horizontal="center" vertical="center"/>
    </xf>
    <xf numFmtId="0" fontId="60" fillId="11" borderId="2" xfId="0" applyFont="1" applyFill="1" applyBorder="1" applyAlignment="1">
      <alignment horizontal="center"/>
    </xf>
    <xf numFmtId="0" fontId="62" fillId="11" borderId="11" xfId="0" applyFont="1" applyFill="1" applyBorder="1" applyAlignment="1">
      <alignment horizontal="left"/>
    </xf>
    <xf numFmtId="0" fontId="62" fillId="11" borderId="1" xfId="0" applyFont="1" applyFill="1" applyBorder="1" applyAlignment="1">
      <alignment horizontal="left"/>
    </xf>
    <xf numFmtId="0" fontId="62" fillId="11" borderId="12" xfId="0" applyFont="1" applyFill="1" applyBorder="1" applyAlignment="1">
      <alignment horizontal="left"/>
    </xf>
    <xf numFmtId="0" fontId="25" fillId="11" borderId="2" xfId="0" applyFont="1" applyFill="1" applyBorder="1" applyAlignment="1">
      <alignment horizontal="center" vertical="center" wrapText="1"/>
    </xf>
    <xf numFmtId="0" fontId="25" fillId="11" borderId="2" xfId="7" applyFont="1" applyFill="1" applyBorder="1" applyAlignment="1">
      <alignment horizontal="center" vertical="center" wrapText="1"/>
    </xf>
    <xf numFmtId="0" fontId="70" fillId="11" borderId="27" xfId="0" applyFont="1" applyFill="1" applyBorder="1" applyAlignment="1">
      <alignment horizontal="center" vertical="center"/>
    </xf>
    <xf numFmtId="0" fontId="70" fillId="11" borderId="12" xfId="0" applyFont="1" applyFill="1" applyBorder="1" applyAlignment="1">
      <alignment horizontal="center" vertical="center"/>
    </xf>
    <xf numFmtId="0" fontId="18" fillId="0" borderId="7" xfId="0" applyFont="1" applyBorder="1" applyAlignment="1">
      <alignment horizontal="center" vertical="center"/>
    </xf>
    <xf numFmtId="0" fontId="18" fillId="0" borderId="9" xfId="0" applyFont="1" applyBorder="1" applyAlignment="1">
      <alignment horizontal="center" vertical="center"/>
    </xf>
    <xf numFmtId="0" fontId="0" fillId="0" borderId="7" xfId="0" applyBorder="1" applyAlignment="1">
      <alignment vertical="center"/>
    </xf>
    <xf numFmtId="4" fontId="4" fillId="2" borderId="0" xfId="0" applyNumberFormat="1" applyFont="1" applyFill="1"/>
    <xf numFmtId="0" fontId="4" fillId="0" borderId="2" xfId="0" applyFont="1" applyBorder="1" applyAlignment="1">
      <alignment horizontal="center" vertical="center"/>
    </xf>
    <xf numFmtId="0" fontId="16" fillId="0" borderId="0" xfId="0" applyFont="1" applyAlignment="1">
      <alignment horizontal="justify" vertical="center" wrapText="1"/>
    </xf>
    <xf numFmtId="0" fontId="0" fillId="0" borderId="0" xfId="0" applyAlignment="1">
      <alignment vertical="center" wrapText="1"/>
    </xf>
    <xf numFmtId="0" fontId="72" fillId="0" borderId="10" xfId="0" applyFont="1" applyBorder="1" applyAlignment="1">
      <alignment horizontal="center" vertical="center" wrapText="1"/>
    </xf>
    <xf numFmtId="0" fontId="72" fillId="0" borderId="7" xfId="0" applyFont="1" applyBorder="1" applyAlignment="1">
      <alignment horizontal="justify" vertical="center" wrapText="1"/>
    </xf>
    <xf numFmtId="0" fontId="72" fillId="0" borderId="7" xfId="0" applyFont="1" applyBorder="1" applyAlignment="1">
      <alignment horizontal="center" vertical="center" wrapText="1"/>
    </xf>
    <xf numFmtId="0" fontId="72" fillId="0" borderId="10" xfId="0" applyFont="1" applyBorder="1" applyAlignment="1">
      <alignment horizontal="justify" vertical="center" wrapText="1"/>
    </xf>
    <xf numFmtId="0" fontId="0" fillId="0" borderId="10" xfId="0" applyBorder="1" applyAlignment="1">
      <alignment vertical="center" wrapText="1"/>
    </xf>
    <xf numFmtId="0" fontId="0" fillId="0" borderId="7" xfId="0" applyBorder="1" applyAlignment="1">
      <alignment vertical="center" wrapText="1"/>
    </xf>
    <xf numFmtId="0" fontId="72" fillId="0" borderId="12" xfId="0" applyFont="1" applyBorder="1" applyAlignment="1">
      <alignment horizontal="center" vertical="center" wrapText="1"/>
    </xf>
    <xf numFmtId="0" fontId="72" fillId="0" borderId="12" xfId="0" applyFont="1" applyBorder="1" applyAlignment="1">
      <alignment horizontal="justify" vertical="center" wrapText="1"/>
    </xf>
    <xf numFmtId="0" fontId="25" fillId="11" borderId="6" xfId="0" applyFont="1" applyFill="1" applyBorder="1" applyAlignment="1">
      <alignment horizontal="center" vertical="center" wrapText="1"/>
    </xf>
    <xf numFmtId="0" fontId="25" fillId="11" borderId="3" xfId="0" applyFont="1" applyFill="1" applyBorder="1" applyAlignment="1">
      <alignment horizontal="center" vertical="center"/>
    </xf>
    <xf numFmtId="0" fontId="24" fillId="0" borderId="0" xfId="0" applyFont="1" applyAlignment="1">
      <alignment horizontal="center"/>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24" fillId="0" borderId="6" xfId="0" applyFont="1" applyBorder="1" applyAlignment="1">
      <alignment horizontal="center" vertical="center"/>
    </xf>
    <xf numFmtId="0" fontId="25" fillId="11" borderId="2" xfId="0" applyFont="1" applyFill="1" applyBorder="1" applyAlignment="1">
      <alignment horizontal="center" vertical="center"/>
    </xf>
    <xf numFmtId="0" fontId="24" fillId="0" borderId="6" xfId="0" applyFont="1" applyBorder="1" applyAlignment="1">
      <alignment horizontal="center" vertical="center" wrapText="1"/>
    </xf>
    <xf numFmtId="0" fontId="26" fillId="0" borderId="0" xfId="3" applyFont="1" applyFill="1" applyAlignment="1">
      <alignment vertical="center" wrapText="1"/>
    </xf>
    <xf numFmtId="0" fontId="26" fillId="0" borderId="0" xfId="3" applyFont="1" applyFill="1" applyAlignment="1">
      <alignment horizontal="left"/>
    </xf>
    <xf numFmtId="0" fontId="25" fillId="11" borderId="2" xfId="18" applyFont="1" applyFill="1" applyBorder="1" applyAlignment="1">
      <alignment horizontal="center" vertical="center" wrapText="1"/>
    </xf>
    <xf numFmtId="0" fontId="25" fillId="11" borderId="6" xfId="18" applyFont="1" applyFill="1" applyBorder="1" applyAlignment="1">
      <alignment horizontal="center" vertical="center" wrapText="1"/>
    </xf>
    <xf numFmtId="0" fontId="24" fillId="0" borderId="0" xfId="18" applyFont="1"/>
    <xf numFmtId="0" fontId="22" fillId="0" borderId="0" xfId="18" applyFont="1" applyAlignment="1">
      <alignment vertical="center"/>
    </xf>
    <xf numFmtId="0" fontId="22" fillId="0" borderId="0" xfId="18" applyFont="1" applyAlignment="1">
      <alignment horizontal="center" vertical="center" wrapText="1"/>
    </xf>
    <xf numFmtId="177" fontId="22" fillId="0" borderId="0" xfId="19" applyNumberFormat="1" applyFont="1" applyFill="1" applyAlignment="1">
      <alignment horizontal="center" vertical="center"/>
    </xf>
    <xf numFmtId="0" fontId="24" fillId="0" borderId="17" xfId="20" applyFont="1" applyBorder="1" applyAlignment="1">
      <alignment horizontal="center" vertical="center" wrapText="1"/>
    </xf>
    <xf numFmtId="0" fontId="24" fillId="0" borderId="19" xfId="0" applyFont="1" applyBorder="1" applyAlignment="1">
      <alignment horizontal="center" vertical="center" wrapText="1"/>
    </xf>
    <xf numFmtId="0" fontId="24" fillId="0" borderId="17" xfId="0" applyFont="1" applyBorder="1" applyAlignment="1">
      <alignment horizontal="center" vertical="center" wrapText="1"/>
    </xf>
    <xf numFmtId="1" fontId="22" fillId="0" borderId="0" xfId="0" applyNumberFormat="1" applyFont="1" applyAlignment="1">
      <alignment vertical="center"/>
    </xf>
    <xf numFmtId="0" fontId="24" fillId="0" borderId="22" xfId="20" applyFont="1" applyBorder="1" applyAlignment="1">
      <alignment horizontal="left" vertical="center"/>
    </xf>
    <xf numFmtId="0" fontId="24" fillId="0" borderId="22" xfId="20" applyFont="1" applyBorder="1" applyAlignment="1">
      <alignment vertical="center"/>
    </xf>
    <xf numFmtId="0" fontId="24" fillId="0" borderId="22" xfId="0" applyFont="1" applyBorder="1" applyAlignment="1">
      <alignment horizontal="center" vertical="center" wrapText="1"/>
    </xf>
    <xf numFmtId="0" fontId="25" fillId="11" borderId="2" xfId="18" applyFont="1" applyFill="1" applyBorder="1" applyAlignment="1">
      <alignment horizontal="center" vertical="center"/>
    </xf>
    <xf numFmtId="3" fontId="24" fillId="0" borderId="2" xfId="0" applyNumberFormat="1" applyFont="1" applyBorder="1" applyAlignment="1">
      <alignment horizontal="center" vertical="center"/>
    </xf>
    <xf numFmtId="0" fontId="22" fillId="0" borderId="0" xfId="18" applyFont="1" applyAlignment="1">
      <alignment vertical="top"/>
    </xf>
    <xf numFmtId="0" fontId="22" fillId="0" borderId="0" xfId="0" applyFont="1" applyAlignment="1">
      <alignment horizontal="center" vertical="center"/>
    </xf>
    <xf numFmtId="0" fontId="22" fillId="0" borderId="0" xfId="0" applyFont="1" applyAlignment="1">
      <alignment vertical="center"/>
    </xf>
    <xf numFmtId="0" fontId="24" fillId="0" borderId="22" xfId="0" applyFont="1" applyBorder="1"/>
    <xf numFmtId="0" fontId="22" fillId="0" borderId="0" xfId="18" applyFont="1"/>
    <xf numFmtId="0" fontId="22" fillId="0" borderId="0" xfId="0" applyFont="1" applyAlignment="1">
      <alignment vertical="center" wrapText="1"/>
    </xf>
    <xf numFmtId="0" fontId="22" fillId="0" borderId="0" xfId="18" applyFont="1" applyAlignment="1">
      <alignment wrapText="1"/>
    </xf>
    <xf numFmtId="0" fontId="25" fillId="11" borderId="2" xfId="0" applyFont="1" applyFill="1" applyBorder="1" applyAlignment="1">
      <alignment vertical="center" wrapText="1"/>
    </xf>
    <xf numFmtId="4" fontId="25" fillId="11" borderId="2" xfId="0" applyNumberFormat="1" applyFont="1" applyFill="1" applyBorder="1" applyAlignment="1">
      <alignment horizontal="center" vertical="center" wrapText="1"/>
    </xf>
    <xf numFmtId="4" fontId="18" fillId="0" borderId="0" xfId="0" applyNumberFormat="1" applyFont="1" applyAlignment="1">
      <alignment horizontal="center"/>
    </xf>
    <xf numFmtId="0" fontId="24" fillId="0" borderId="0" xfId="0" applyFont="1" applyAlignment="1">
      <alignment horizontal="center" vertical="center" wrapText="1"/>
    </xf>
    <xf numFmtId="3" fontId="24" fillId="0" borderId="0" xfId="0" applyNumberFormat="1" applyFont="1" applyAlignment="1">
      <alignment horizontal="center" vertical="center" wrapText="1"/>
    </xf>
    <xf numFmtId="0" fontId="70" fillId="12" borderId="2" xfId="0" applyFont="1" applyFill="1" applyBorder="1" applyAlignment="1">
      <alignment horizontal="center" vertical="center" wrapText="1"/>
    </xf>
    <xf numFmtId="0" fontId="18" fillId="0" borderId="2" xfId="0" applyFont="1" applyBorder="1" applyAlignment="1">
      <alignment horizontal="center"/>
    </xf>
    <xf numFmtId="4" fontId="18" fillId="0" borderId="2" xfId="0" applyNumberFormat="1" applyFont="1" applyBorder="1" applyAlignment="1">
      <alignment horizontal="center"/>
    </xf>
    <xf numFmtId="10" fontId="40" fillId="0" borderId="0" xfId="0" applyNumberFormat="1" applyFont="1" applyAlignment="1">
      <alignment horizontal="center"/>
    </xf>
    <xf numFmtId="0" fontId="22" fillId="0" borderId="0" xfId="18" applyFont="1" applyAlignment="1">
      <alignment vertical="center" wrapText="1"/>
    </xf>
    <xf numFmtId="0" fontId="73" fillId="0" borderId="2" xfId="0" applyFont="1" applyBorder="1" applyAlignment="1">
      <alignment horizontal="center" vertical="center" wrapText="1"/>
    </xf>
    <xf numFmtId="3" fontId="22" fillId="0" borderId="0" xfId="0" applyNumberFormat="1" applyFont="1" applyAlignment="1">
      <alignment vertical="center" wrapText="1"/>
    </xf>
    <xf numFmtId="0" fontId="74" fillId="13" borderId="2" xfId="0" applyFont="1" applyFill="1" applyBorder="1" applyAlignment="1">
      <alignment horizontal="center" vertical="center" wrapText="1"/>
    </xf>
    <xf numFmtId="0" fontId="24" fillId="0" borderId="0" xfId="0" applyFont="1" applyAlignment="1">
      <alignment horizontal="center" vertical="center"/>
    </xf>
    <xf numFmtId="0" fontId="40" fillId="0" borderId="0" xfId="0" applyFont="1" applyAlignment="1">
      <alignment horizontal="center" vertical="center" wrapText="1"/>
    </xf>
    <xf numFmtId="0" fontId="74" fillId="0" borderId="0" xfId="0" applyFont="1" applyAlignment="1">
      <alignment horizontal="center" vertical="center" wrapText="1"/>
    </xf>
    <xf numFmtId="0" fontId="22" fillId="0" borderId="0" xfId="0" applyFont="1" applyAlignment="1">
      <alignment horizontal="left" vertical="center"/>
    </xf>
    <xf numFmtId="1" fontId="22" fillId="0" borderId="0" xfId="0" applyNumberFormat="1" applyFont="1"/>
    <xf numFmtId="0" fontId="18" fillId="0" borderId="0" xfId="0" applyFont="1" applyAlignment="1">
      <alignment vertical="center"/>
    </xf>
    <xf numFmtId="0" fontId="40" fillId="0" borderId="0" xfId="0" applyFont="1" applyAlignment="1">
      <alignment vertical="center" wrapText="1"/>
    </xf>
    <xf numFmtId="0" fontId="73" fillId="0" borderId="0" xfId="0" applyFont="1" applyAlignment="1">
      <alignment horizontal="left" vertical="center" wrapText="1"/>
    </xf>
    <xf numFmtId="0" fontId="73" fillId="0" borderId="0" xfId="0" applyFont="1" applyAlignment="1">
      <alignment horizontal="center" vertical="center" wrapText="1"/>
    </xf>
    <xf numFmtId="0" fontId="69" fillId="11" borderId="2" xfId="0" applyFont="1" applyFill="1" applyBorder="1" applyAlignment="1">
      <alignment horizontal="center" vertical="center"/>
    </xf>
    <xf numFmtId="3" fontId="73" fillId="0" borderId="0" xfId="0" applyNumberFormat="1" applyFont="1" applyAlignment="1">
      <alignment horizontal="center" vertical="center" wrapText="1"/>
    </xf>
    <xf numFmtId="0" fontId="18" fillId="0" borderId="0" xfId="0" applyFont="1" applyAlignment="1">
      <alignment horizontal="left" vertical="center" wrapText="1"/>
    </xf>
    <xf numFmtId="0" fontId="22" fillId="0" borderId="0" xfId="0" applyFont="1"/>
    <xf numFmtId="0" fontId="22" fillId="0" borderId="2" xfId="0" applyFont="1" applyBorder="1" applyAlignment="1">
      <alignment horizontal="center" vertical="center"/>
    </xf>
    <xf numFmtId="1" fontId="24" fillId="0" borderId="0" xfId="0" applyNumberFormat="1" applyFont="1"/>
    <xf numFmtId="1" fontId="24" fillId="0" borderId="0" xfId="0" applyNumberFormat="1" applyFont="1" applyAlignment="1">
      <alignment vertical="center"/>
    </xf>
    <xf numFmtId="0" fontId="18" fillId="0" borderId="0" xfId="0" applyFont="1" applyAlignment="1">
      <alignment vertical="center" wrapText="1"/>
    </xf>
    <xf numFmtId="0" fontId="22" fillId="0" borderId="0" xfId="0" applyFont="1" applyAlignment="1">
      <alignment horizontal="center" vertical="center" wrapText="1"/>
    </xf>
    <xf numFmtId="0" fontId="18" fillId="0" borderId="0" xfId="0" applyFont="1"/>
    <xf numFmtId="0" fontId="24" fillId="0" borderId="2" xfId="18" applyFont="1" applyBorder="1" applyAlignment="1">
      <alignment horizontal="center" vertical="center" wrapText="1"/>
    </xf>
    <xf numFmtId="0" fontId="24" fillId="0" borderId="2" xfId="18" applyFont="1" applyBorder="1" applyAlignment="1">
      <alignment horizontal="center" vertical="center"/>
    </xf>
    <xf numFmtId="0" fontId="26" fillId="0" borderId="2" xfId="3" applyFont="1" applyFill="1" applyBorder="1" applyAlignment="1">
      <alignment horizontal="center" vertical="center" wrapText="1"/>
    </xf>
    <xf numFmtId="0" fontId="22" fillId="0" borderId="0" xfId="18" applyFont="1" applyAlignment="1">
      <alignment horizontal="center"/>
    </xf>
    <xf numFmtId="0" fontId="74" fillId="0" borderId="0" xfId="0" applyFont="1" applyAlignment="1">
      <alignment vertical="center" wrapText="1"/>
    </xf>
    <xf numFmtId="3" fontId="74" fillId="0" borderId="0" xfId="0" applyNumberFormat="1" applyFont="1" applyAlignment="1">
      <alignment horizontal="center" vertical="center" wrapText="1"/>
    </xf>
    <xf numFmtId="2" fontId="22" fillId="0" borderId="0" xfId="11" applyNumberFormat="1" applyFont="1" applyFill="1" applyBorder="1" applyAlignment="1">
      <alignment vertical="center" wrapText="1"/>
    </xf>
    <xf numFmtId="0" fontId="24" fillId="0" borderId="0" xfId="18" applyFont="1" applyAlignment="1">
      <alignment horizontal="center" vertical="top" wrapText="1"/>
    </xf>
    <xf numFmtId="0" fontId="24" fillId="0" borderId="0" xfId="18" applyFont="1" applyAlignment="1">
      <alignment horizontal="center" vertical="center" wrapText="1"/>
    </xf>
    <xf numFmtId="0" fontId="25" fillId="11" borderId="3" xfId="18" applyFont="1" applyFill="1" applyBorder="1" applyAlignment="1">
      <alignment horizontal="center" vertical="center"/>
    </xf>
    <xf numFmtId="165" fontId="24" fillId="0" borderId="2" xfId="0" applyNumberFormat="1" applyFont="1" applyBorder="1" applyAlignment="1">
      <alignment horizontal="center" vertical="center"/>
    </xf>
    <xf numFmtId="2" fontId="22" fillId="0" borderId="0" xfId="11" applyNumberFormat="1" applyFont="1" applyFill="1" applyBorder="1" applyAlignment="1">
      <alignment vertical="center"/>
    </xf>
    <xf numFmtId="0" fontId="22" fillId="0" borderId="0" xfId="18" applyFont="1" applyAlignment="1">
      <alignment horizontal="center" vertical="center"/>
    </xf>
    <xf numFmtId="44" fontId="24" fillId="0" borderId="0" xfId="18" applyNumberFormat="1" applyFont="1" applyAlignment="1">
      <alignment horizontal="center"/>
    </xf>
    <xf numFmtId="0" fontId="24" fillId="0" borderId="17" xfId="4" applyFont="1" applyBorder="1" applyAlignment="1">
      <alignment horizontal="left" vertical="top"/>
    </xf>
    <xf numFmtId="0" fontId="24" fillId="0" borderId="17" xfId="4" applyFont="1" applyBorder="1" applyAlignment="1">
      <alignment horizontal="center" vertical="center"/>
    </xf>
    <xf numFmtId="165" fontId="24" fillId="0" borderId="17" xfId="4" applyNumberFormat="1" applyFont="1" applyBorder="1" applyAlignment="1">
      <alignment horizontal="center" vertical="center"/>
    </xf>
    <xf numFmtId="0" fontId="24" fillId="0" borderId="0" xfId="18" applyFont="1" applyAlignment="1">
      <alignment horizontal="center"/>
    </xf>
    <xf numFmtId="0" fontId="24" fillId="0" borderId="2" xfId="4" applyFont="1" applyBorder="1" applyAlignment="1">
      <alignment horizontal="left" vertical="top"/>
    </xf>
    <xf numFmtId="0" fontId="24" fillId="0" borderId="2" xfId="4" applyFont="1" applyBorder="1" applyAlignment="1">
      <alignment horizontal="center" vertical="center"/>
    </xf>
    <xf numFmtId="2" fontId="24" fillId="0" borderId="2" xfId="4" applyNumberFormat="1" applyFont="1" applyBorder="1" applyAlignment="1">
      <alignment horizontal="center" vertical="center"/>
    </xf>
    <xf numFmtId="165" fontId="24" fillId="0" borderId="0" xfId="18" applyNumberFormat="1" applyFont="1" applyAlignment="1">
      <alignment horizontal="center" vertical="center" wrapText="1"/>
    </xf>
    <xf numFmtId="0" fontId="25" fillId="11" borderId="2" xfId="4" applyFont="1" applyFill="1" applyBorder="1" applyAlignment="1">
      <alignment horizontal="center" vertical="center"/>
    </xf>
    <xf numFmtId="165" fontId="25" fillId="11" borderId="2" xfId="2" applyNumberFormat="1" applyFont="1" applyFill="1" applyBorder="1" applyAlignment="1">
      <alignment horizontal="center" vertical="top"/>
    </xf>
    <xf numFmtId="1" fontId="24" fillId="0" borderId="17" xfId="14" applyNumberFormat="1" applyFont="1" applyFill="1" applyBorder="1" applyAlignment="1">
      <alignment horizontal="center" vertical="center"/>
    </xf>
    <xf numFmtId="165" fontId="24" fillId="0" borderId="2" xfId="18" applyNumberFormat="1" applyFont="1" applyBorder="1" applyAlignment="1">
      <alignment horizontal="center" vertical="center"/>
    </xf>
    <xf numFmtId="165" fontId="22" fillId="0" borderId="2" xfId="18" applyNumberFormat="1" applyFont="1" applyBorder="1" applyAlignment="1">
      <alignment horizontal="center" vertical="center"/>
    </xf>
    <xf numFmtId="165" fontId="22" fillId="0" borderId="2" xfId="0" applyNumberFormat="1" applyFont="1" applyBorder="1" applyAlignment="1">
      <alignment horizontal="center" vertical="center"/>
    </xf>
    <xf numFmtId="0" fontId="40" fillId="0" borderId="0" xfId="0" applyFont="1" applyAlignment="1">
      <alignment horizontal="center"/>
    </xf>
    <xf numFmtId="171" fontId="24" fillId="0" borderId="0" xfId="0" applyNumberFormat="1" applyFont="1" applyAlignment="1">
      <alignment horizontal="left" indent="1"/>
    </xf>
    <xf numFmtId="2" fontId="24" fillId="0" borderId="0" xfId="11" applyNumberFormat="1" applyFont="1" applyFill="1" applyBorder="1" applyAlignment="1">
      <alignment horizontal="center"/>
    </xf>
    <xf numFmtId="0" fontId="22" fillId="0" borderId="0" xfId="0" applyFont="1" applyAlignment="1">
      <alignment horizontal="center"/>
    </xf>
    <xf numFmtId="2" fontId="22" fillId="0" borderId="0" xfId="11" applyNumberFormat="1" applyFont="1" applyFill="1" applyBorder="1" applyAlignment="1">
      <alignment horizontal="center"/>
    </xf>
    <xf numFmtId="3" fontId="22" fillId="0" borderId="0" xfId="0" applyNumberFormat="1" applyFont="1" applyAlignment="1">
      <alignment vertical="center"/>
    </xf>
    <xf numFmtId="0" fontId="26" fillId="0" borderId="0" xfId="3" applyFont="1" applyFill="1" applyBorder="1"/>
    <xf numFmtId="0" fontId="24" fillId="0" borderId="0" xfId="0" applyFont="1" applyAlignment="1">
      <alignment horizontal="justify" vertical="center"/>
    </xf>
    <xf numFmtId="0" fontId="22" fillId="0" borderId="4" xfId="0" applyFont="1" applyBorder="1"/>
    <xf numFmtId="0" fontId="22" fillId="0" borderId="20" xfId="0" applyFont="1" applyBorder="1"/>
    <xf numFmtId="0" fontId="22" fillId="0" borderId="3" xfId="0" applyFont="1" applyBorder="1" applyAlignment="1">
      <alignment horizontal="center" vertical="center"/>
    </xf>
    <xf numFmtId="0" fontId="22" fillId="0" borderId="5" xfId="0" applyFont="1" applyBorder="1" applyAlignment="1">
      <alignment vertical="center"/>
    </xf>
    <xf numFmtId="0" fontId="24" fillId="0" borderId="5" xfId="0" applyFont="1" applyBorder="1"/>
    <xf numFmtId="0" fontId="22" fillId="0" borderId="13" xfId="0" applyFont="1" applyBorder="1" applyAlignment="1">
      <alignment horizontal="right" vertical="center"/>
    </xf>
    <xf numFmtId="0" fontId="22" fillId="0" borderId="19" xfId="0" applyFont="1" applyBorder="1" applyAlignment="1">
      <alignment horizontal="center"/>
    </xf>
    <xf numFmtId="0" fontId="22" fillId="0" borderId="20" xfId="0" applyFont="1" applyBorder="1" applyAlignment="1">
      <alignment horizontal="center"/>
    </xf>
    <xf numFmtId="0" fontId="22" fillId="0" borderId="5" xfId="0" applyFont="1" applyBorder="1" applyAlignment="1">
      <alignment horizontal="center"/>
    </xf>
    <xf numFmtId="0" fontId="22" fillId="0" borderId="6" xfId="0" applyFont="1" applyBorder="1" applyAlignment="1">
      <alignment horizontal="center"/>
    </xf>
    <xf numFmtId="171" fontId="24" fillId="0" borderId="18" xfId="0" applyNumberFormat="1" applyFont="1" applyBorder="1" applyAlignment="1">
      <alignment horizontal="left" indent="1"/>
    </xf>
    <xf numFmtId="2" fontId="24" fillId="0" borderId="0" xfId="11" quotePrefix="1" applyNumberFormat="1" applyFont="1" applyFill="1" applyBorder="1" applyAlignment="1">
      <alignment horizontal="center"/>
    </xf>
    <xf numFmtId="0" fontId="24" fillId="0" borderId="13" xfId="11" quotePrefix="1" applyNumberFormat="1" applyFont="1" applyFill="1" applyBorder="1" applyAlignment="1">
      <alignment horizontal="center"/>
    </xf>
    <xf numFmtId="4" fontId="24" fillId="0" borderId="14" xfId="11" applyNumberFormat="1" applyFont="1" applyFill="1" applyBorder="1" applyAlignment="1">
      <alignment horizontal="center"/>
    </xf>
    <xf numFmtId="2" fontId="24" fillId="0" borderId="14" xfId="11" applyNumberFormat="1" applyFont="1" applyFill="1" applyBorder="1" applyAlignment="1">
      <alignment horizontal="center"/>
    </xf>
    <xf numFmtId="171" fontId="24" fillId="0" borderId="17" xfId="0" applyNumberFormat="1" applyFont="1" applyBorder="1" applyAlignment="1">
      <alignment horizontal="left" indent="1"/>
    </xf>
    <xf numFmtId="2" fontId="24" fillId="0" borderId="20" xfId="11" applyNumberFormat="1" applyFont="1" applyFill="1" applyBorder="1" applyAlignment="1">
      <alignment horizontal="center"/>
    </xf>
    <xf numFmtId="2" fontId="22" fillId="0" borderId="15" xfId="11" applyNumberFormat="1" applyFont="1" applyFill="1" applyBorder="1" applyAlignment="1">
      <alignment horizontal="center"/>
    </xf>
    <xf numFmtId="0" fontId="76" fillId="0" borderId="0" xfId="22" applyFont="1" applyFill="1" applyAlignment="1">
      <alignment horizontal="left" vertical="center" wrapText="1"/>
    </xf>
    <xf numFmtId="0" fontId="26" fillId="0" borderId="0" xfId="22" applyFont="1" applyFill="1" applyAlignment="1">
      <alignment horizontal="left"/>
    </xf>
    <xf numFmtId="0" fontId="40" fillId="0" borderId="0" xfId="0" applyFont="1" applyAlignment="1">
      <alignment vertical="center"/>
    </xf>
    <xf numFmtId="0" fontId="17" fillId="0" borderId="2" xfId="0" applyFont="1" applyBorder="1" applyAlignment="1">
      <alignment vertical="center" wrapText="1"/>
    </xf>
    <xf numFmtId="0" fontId="74" fillId="0" borderId="2" xfId="0" applyFont="1" applyBorder="1" applyAlignment="1">
      <alignment horizontal="center" vertical="center" wrapText="1"/>
    </xf>
    <xf numFmtId="0" fontId="16" fillId="0" borderId="2" xfId="0" applyFont="1" applyBorder="1" applyAlignment="1">
      <alignment vertical="center" wrapText="1"/>
    </xf>
    <xf numFmtId="14" fontId="16" fillId="0" borderId="2" xfId="0" applyNumberFormat="1" applyFont="1" applyBorder="1" applyAlignment="1">
      <alignment vertical="center" wrapText="1"/>
    </xf>
    <xf numFmtId="0" fontId="74" fillId="0" borderId="0" xfId="0" applyFont="1" applyAlignment="1">
      <alignment vertical="center"/>
    </xf>
    <xf numFmtId="0" fontId="74" fillId="0" borderId="0" xfId="0" applyFont="1" applyAlignment="1">
      <alignment vertical="center" textRotation="90"/>
    </xf>
    <xf numFmtId="0" fontId="74" fillId="0" borderId="0" xfId="0" applyFont="1" applyAlignment="1">
      <alignment horizontal="center" vertical="center" textRotation="90"/>
    </xf>
    <xf numFmtId="0" fontId="74" fillId="0" borderId="0" xfId="0" applyFont="1" applyAlignment="1">
      <alignment horizontal="center" vertical="center" textRotation="90" wrapText="1"/>
    </xf>
    <xf numFmtId="0" fontId="75" fillId="0" borderId="0" xfId="0" applyFont="1" applyAlignment="1">
      <alignment horizontal="center" vertical="center"/>
    </xf>
    <xf numFmtId="0" fontId="75" fillId="0" borderId="0" xfId="0" applyFont="1" applyAlignment="1">
      <alignment horizontal="center" vertical="center" wrapText="1"/>
    </xf>
    <xf numFmtId="0" fontId="73" fillId="0" borderId="0" xfId="0" applyFont="1" applyAlignment="1">
      <alignment horizontal="center" vertical="center"/>
    </xf>
    <xf numFmtId="0" fontId="77" fillId="0" borderId="0" xfId="0" applyFont="1" applyAlignment="1">
      <alignment vertical="center"/>
    </xf>
    <xf numFmtId="0" fontId="24" fillId="0" borderId="22" xfId="0" applyFont="1" applyBorder="1" applyAlignment="1">
      <alignment vertical="center" wrapText="1"/>
    </xf>
    <xf numFmtId="0" fontId="25" fillId="11" borderId="2" xfId="0" applyFont="1" applyFill="1" applyBorder="1" applyAlignment="1">
      <alignment horizontal="justify" vertical="center" wrapText="1"/>
    </xf>
    <xf numFmtId="0" fontId="24" fillId="0" borderId="2" xfId="0" applyFont="1" applyBorder="1" applyAlignment="1">
      <alignment horizontal="justify" vertical="center" wrapText="1"/>
    </xf>
    <xf numFmtId="169" fontId="24" fillId="0" borderId="2" xfId="2" applyNumberFormat="1" applyFont="1" applyFill="1" applyBorder="1" applyAlignment="1">
      <alignment horizontal="center" vertical="center"/>
    </xf>
    <xf numFmtId="0" fontId="24" fillId="0" borderId="2" xfId="0" applyFont="1" applyBorder="1"/>
    <xf numFmtId="0" fontId="24" fillId="0" borderId="0" xfId="0" applyFont="1" applyAlignment="1">
      <alignment horizontal="left" vertical="top" wrapText="1"/>
    </xf>
    <xf numFmtId="170" fontId="24" fillId="0" borderId="2" xfId="0" applyNumberFormat="1" applyFont="1" applyBorder="1"/>
    <xf numFmtId="170" fontId="24" fillId="0" borderId="0" xfId="0" applyNumberFormat="1" applyFont="1"/>
    <xf numFmtId="0" fontId="24" fillId="0" borderId="0" xfId="0" applyFont="1" applyAlignment="1">
      <alignment horizontal="justify" vertical="center" wrapText="1"/>
    </xf>
    <xf numFmtId="0" fontId="24" fillId="0" borderId="0" xfId="0" applyFont="1" applyAlignment="1">
      <alignment vertical="top"/>
    </xf>
    <xf numFmtId="0" fontId="25" fillId="11" borderId="17" xfId="0" applyFont="1" applyFill="1" applyBorder="1" applyAlignment="1">
      <alignment horizontal="center" vertical="center"/>
    </xf>
    <xf numFmtId="0" fontId="24" fillId="0" borderId="17" xfId="0" applyFont="1" applyBorder="1" applyAlignment="1">
      <alignment horizontal="center" vertical="top"/>
    </xf>
    <xf numFmtId="0" fontId="24" fillId="0" borderId="2" xfId="0" applyFont="1" applyBorder="1" applyAlignment="1">
      <alignment horizontal="center" vertical="top"/>
    </xf>
    <xf numFmtId="2" fontId="24" fillId="0" borderId="0" xfId="0" applyNumberFormat="1" applyFont="1" applyAlignment="1">
      <alignment vertical="top"/>
    </xf>
    <xf numFmtId="170" fontId="25" fillId="11" borderId="2" xfId="0" applyNumberFormat="1" applyFont="1" applyFill="1" applyBorder="1" applyAlignment="1">
      <alignment horizontal="center" vertical="center"/>
    </xf>
    <xf numFmtId="2" fontId="24" fillId="0" borderId="2" xfId="0" applyNumberFormat="1" applyFont="1" applyBorder="1" applyAlignment="1">
      <alignment horizontal="center" vertical="top"/>
    </xf>
    <xf numFmtId="0" fontId="25" fillId="11" borderId="16" xfId="0" applyFont="1" applyFill="1" applyBorder="1" applyAlignment="1">
      <alignment horizontal="center" vertical="center"/>
    </xf>
    <xf numFmtId="0" fontId="25" fillId="11" borderId="2" xfId="12" applyFont="1" applyFill="1" applyBorder="1" applyAlignment="1">
      <alignment horizontal="center" vertical="center" wrapText="1"/>
    </xf>
    <xf numFmtId="2" fontId="24" fillId="0" borderId="2" xfId="12" applyNumberFormat="1" applyFont="1" applyBorder="1" applyAlignment="1">
      <alignment horizontal="center" vertical="center"/>
    </xf>
    <xf numFmtId="6" fontId="24" fillId="0" borderId="2" xfId="12" applyNumberFormat="1" applyFont="1" applyBorder="1" applyAlignment="1">
      <alignment horizontal="center" vertical="center"/>
    </xf>
    <xf numFmtId="171" fontId="24" fillId="0" borderId="2" xfId="0" applyNumberFormat="1" applyFont="1" applyBorder="1" applyAlignment="1">
      <alignment horizontal="center" vertical="center"/>
    </xf>
    <xf numFmtId="2" fontId="24" fillId="0" borderId="3" xfId="17" applyNumberFormat="1" applyFont="1" applyFill="1" applyBorder="1" applyAlignment="1">
      <alignment horizontal="center" vertical="center"/>
    </xf>
    <xf numFmtId="0" fontId="24" fillId="0" borderId="2" xfId="21" quotePrefix="1" applyNumberFormat="1" applyFont="1" applyFill="1" applyBorder="1" applyAlignment="1">
      <alignment horizontal="center" vertical="center"/>
    </xf>
    <xf numFmtId="4" fontId="24" fillId="0" borderId="2" xfId="21" applyNumberFormat="1" applyFont="1" applyFill="1" applyBorder="1" applyAlignment="1">
      <alignment horizontal="center" vertical="center"/>
    </xf>
    <xf numFmtId="2" fontId="24" fillId="0" borderId="2" xfId="21" applyNumberFormat="1" applyFont="1" applyFill="1" applyBorder="1" applyAlignment="1">
      <alignment horizontal="center" vertical="center"/>
    </xf>
    <xf numFmtId="6" fontId="24" fillId="0" borderId="0" xfId="0" applyNumberFormat="1" applyFont="1"/>
    <xf numFmtId="2" fontId="22" fillId="0" borderId="2" xfId="21" applyNumberFormat="1" applyFont="1" applyFill="1" applyBorder="1" applyAlignment="1">
      <alignment horizontal="center" vertical="center"/>
    </xf>
    <xf numFmtId="0" fontId="24" fillId="0" borderId="0" xfId="0" applyFont="1" applyAlignment="1">
      <alignment horizontal="left" vertical="center"/>
    </xf>
    <xf numFmtId="0" fontId="24" fillId="0" borderId="2" xfId="12" applyFont="1" applyBorder="1" applyAlignment="1">
      <alignment horizontal="center" vertical="center" wrapText="1"/>
    </xf>
    <xf numFmtId="6" fontId="24" fillId="0" borderId="2" xfId="12" applyNumberFormat="1" applyFont="1" applyBorder="1" applyAlignment="1">
      <alignment horizontal="center" vertical="center" wrapText="1"/>
    </xf>
    <xf numFmtId="6" fontId="24" fillId="0" borderId="2" xfId="12" applyNumberFormat="1" applyFont="1" applyBorder="1" applyAlignment="1">
      <alignment horizontal="right" vertical="center" wrapText="1"/>
    </xf>
    <xf numFmtId="0" fontId="18" fillId="0" borderId="0" xfId="0" applyFont="1" applyAlignment="1">
      <alignment horizontal="center" vertical="center" wrapText="1"/>
    </xf>
    <xf numFmtId="0" fontId="76" fillId="0" borderId="0" xfId="3" applyFont="1" applyFill="1" applyAlignment="1">
      <alignment vertical="center" wrapText="1"/>
    </xf>
    <xf numFmtId="1" fontId="24" fillId="0" borderId="2" xfId="0" applyNumberFormat="1" applyFont="1" applyBorder="1" applyAlignment="1">
      <alignment horizontal="center" vertical="center"/>
    </xf>
    <xf numFmtId="0" fontId="40" fillId="10" borderId="2" xfId="0" applyFont="1" applyFill="1" applyBorder="1"/>
    <xf numFmtId="4" fontId="40" fillId="10" borderId="2" xfId="0" applyNumberFormat="1" applyFont="1" applyFill="1" applyBorder="1"/>
    <xf numFmtId="10" fontId="73" fillId="0" borderId="0" xfId="0" applyNumberFormat="1" applyFont="1" applyAlignment="1">
      <alignment horizontal="center" vertical="center" wrapText="1"/>
    </xf>
    <xf numFmtId="0" fontId="40" fillId="0" borderId="2" xfId="0" applyFont="1" applyBorder="1"/>
    <xf numFmtId="0" fontId="18" fillId="0" borderId="2" xfId="0" applyFont="1" applyBorder="1"/>
    <xf numFmtId="4" fontId="18" fillId="0" borderId="2" xfId="0" applyNumberFormat="1" applyFont="1" applyBorder="1"/>
    <xf numFmtId="10" fontId="40" fillId="0" borderId="2" xfId="0" applyNumberFormat="1" applyFont="1" applyBorder="1"/>
    <xf numFmtId="4" fontId="25" fillId="14" borderId="2" xfId="0" applyNumberFormat="1" applyFont="1" applyFill="1" applyBorder="1"/>
    <xf numFmtId="0" fontId="73" fillId="0" borderId="0" xfId="0" applyFont="1" applyAlignment="1">
      <alignment vertical="center"/>
    </xf>
    <xf numFmtId="10" fontId="73" fillId="0" borderId="0" xfId="0" applyNumberFormat="1" applyFont="1" applyAlignment="1">
      <alignment vertical="center"/>
    </xf>
    <xf numFmtId="2" fontId="24" fillId="0" borderId="2" xfId="0" applyNumberFormat="1" applyFont="1" applyBorder="1" applyAlignment="1">
      <alignment horizontal="center" vertical="center"/>
    </xf>
    <xf numFmtId="3" fontId="25" fillId="11" borderId="2" xfId="0" applyNumberFormat="1" applyFont="1" applyFill="1" applyBorder="1" applyAlignment="1">
      <alignment horizontal="center" vertical="center"/>
    </xf>
    <xf numFmtId="0" fontId="24" fillId="0" borderId="0" xfId="7" applyFont="1"/>
    <xf numFmtId="0" fontId="26" fillId="0" borderId="0" xfId="3" applyFont="1" applyFill="1" applyAlignment="1">
      <alignment horizontal="left" vertical="center" wrapText="1"/>
    </xf>
    <xf numFmtId="44" fontId="24" fillId="0" borderId="0" xfId="2" applyFont="1" applyFill="1" applyBorder="1" applyAlignment="1">
      <alignment vertical="center"/>
    </xf>
    <xf numFmtId="0" fontId="24" fillId="0" borderId="0" xfId="20" applyFont="1" applyAlignment="1">
      <alignment vertical="center" wrapText="1"/>
    </xf>
    <xf numFmtId="0" fontId="24" fillId="0" borderId="0" xfId="18" applyFont="1" applyAlignment="1">
      <alignment vertical="center" wrapText="1"/>
    </xf>
    <xf numFmtId="3" fontId="24" fillId="0" borderId="0" xfId="0" applyNumberFormat="1" applyFont="1" applyAlignment="1">
      <alignment horizontal="justify" vertical="center" wrapText="1"/>
    </xf>
    <xf numFmtId="0" fontId="24" fillId="0" borderId="0" xfId="0" applyFont="1" applyAlignment="1">
      <alignment vertical="center" textRotation="90" wrapText="1"/>
    </xf>
    <xf numFmtId="3" fontId="24" fillId="0" borderId="0" xfId="0" applyNumberFormat="1" applyFont="1" applyAlignment="1">
      <alignment horizontal="justify" vertical="center"/>
    </xf>
    <xf numFmtId="0" fontId="74" fillId="15" borderId="2" xfId="0" applyFont="1" applyFill="1" applyBorder="1" applyAlignment="1">
      <alignment horizontal="center" vertical="center" wrapText="1"/>
    </xf>
    <xf numFmtId="0" fontId="78" fillId="0" borderId="2" xfId="0" applyFont="1" applyBorder="1" applyAlignment="1">
      <alignment horizontal="center" vertical="center" wrapText="1"/>
    </xf>
    <xf numFmtId="0" fontId="73" fillId="6" borderId="2" xfId="0" applyFont="1" applyFill="1" applyBorder="1" applyAlignment="1">
      <alignment horizontal="center" vertical="center" wrapText="1"/>
    </xf>
    <xf numFmtId="0" fontId="79" fillId="6" borderId="2" xfId="0" applyFont="1" applyFill="1" applyBorder="1" applyAlignment="1">
      <alignment horizontal="center" vertical="center" wrapText="1"/>
    </xf>
    <xf numFmtId="0" fontId="80" fillId="6" borderId="2" xfId="0" applyFont="1" applyFill="1" applyBorder="1" applyAlignment="1">
      <alignment horizontal="center" vertical="center" wrapText="1"/>
    </xf>
    <xf numFmtId="0" fontId="79" fillId="0" borderId="2" xfId="0" applyFont="1" applyBorder="1" applyAlignment="1">
      <alignment horizontal="center" vertical="center" wrapText="1"/>
    </xf>
    <xf numFmtId="0" fontId="24" fillId="0" borderId="17" xfId="0" applyFont="1" applyBorder="1" applyAlignment="1">
      <alignment horizontal="center" vertical="center"/>
    </xf>
    <xf numFmtId="49" fontId="40" fillId="5" borderId="21" xfId="0" applyNumberFormat="1" applyFont="1" applyFill="1" applyBorder="1" applyAlignment="1">
      <alignment horizontal="center" vertical="center" wrapText="1"/>
    </xf>
    <xf numFmtId="49" fontId="40" fillId="5" borderId="22" xfId="0" applyNumberFormat="1" applyFont="1" applyFill="1" applyBorder="1" applyAlignment="1">
      <alignment horizontal="center" vertical="center" wrapText="1"/>
    </xf>
    <xf numFmtId="0" fontId="74" fillId="9" borderId="22" xfId="0" applyFont="1" applyFill="1" applyBorder="1" applyAlignment="1">
      <alignment horizontal="center" vertical="center" wrapText="1"/>
    </xf>
    <xf numFmtId="0" fontId="40" fillId="5" borderId="13" xfId="0" applyFont="1" applyFill="1" applyBorder="1" applyAlignment="1">
      <alignment horizontal="center" vertical="center" wrapText="1"/>
    </xf>
    <xf numFmtId="1" fontId="18" fillId="0" borderId="4" xfId="0" applyNumberFormat="1" applyFont="1" applyBorder="1" applyAlignment="1">
      <alignment horizontal="center" vertical="center"/>
    </xf>
    <xf numFmtId="49" fontId="18" fillId="0" borderId="0" xfId="0" applyNumberFormat="1" applyFont="1" applyAlignment="1">
      <alignment horizontal="center" vertical="center"/>
    </xf>
    <xf numFmtId="0" fontId="18" fillId="0" borderId="0" xfId="0" applyFont="1" applyAlignment="1">
      <alignment horizontal="center" vertical="center"/>
    </xf>
    <xf numFmtId="3" fontId="18" fillId="0" borderId="14" xfId="0" applyNumberFormat="1" applyFont="1" applyBorder="1" applyAlignment="1">
      <alignment horizontal="center" vertical="center"/>
    </xf>
    <xf numFmtId="164" fontId="24" fillId="0" borderId="0" xfId="0" applyNumberFormat="1" applyFont="1" applyAlignment="1">
      <alignment horizontal="center" vertical="center"/>
    </xf>
    <xf numFmtId="3" fontId="40" fillId="2" borderId="2" xfId="0" applyNumberFormat="1" applyFont="1" applyFill="1" applyBorder="1" applyAlignment="1">
      <alignment horizontal="center" vertical="center"/>
    </xf>
    <xf numFmtId="0" fontId="69" fillId="11" borderId="2" xfId="0" applyFont="1" applyFill="1" applyBorder="1" applyAlignment="1">
      <alignment horizontal="center" vertical="center" wrapText="1"/>
    </xf>
    <xf numFmtId="165" fontId="25" fillId="11" borderId="2" xfId="0" applyNumberFormat="1" applyFont="1" applyFill="1" applyBorder="1" applyAlignment="1">
      <alignment horizontal="center" vertical="center"/>
    </xf>
    <xf numFmtId="0" fontId="22" fillId="0" borderId="0" xfId="8" applyFont="1" applyAlignment="1">
      <alignment vertical="center" wrapText="1"/>
    </xf>
    <xf numFmtId="0" fontId="24" fillId="0" borderId="0" xfId="8" applyFont="1"/>
    <xf numFmtId="0" fontId="78" fillId="6" borderId="2" xfId="0" applyFont="1" applyFill="1" applyBorder="1" applyAlignment="1">
      <alignment horizontal="center" vertical="center" wrapText="1"/>
    </xf>
    <xf numFmtId="1" fontId="24" fillId="0" borderId="2" xfId="14" applyNumberFormat="1" applyFont="1" applyFill="1" applyBorder="1" applyAlignment="1">
      <alignment horizontal="center" vertical="center"/>
    </xf>
    <xf numFmtId="49" fontId="22" fillId="0" borderId="0" xfId="0" applyNumberFormat="1" applyFont="1" applyAlignment="1">
      <alignment horizontal="left" vertical="center" wrapText="1"/>
    </xf>
    <xf numFmtId="1" fontId="24" fillId="0" borderId="0" xfId="0" applyNumberFormat="1" applyFont="1" applyAlignment="1">
      <alignment horizontal="left"/>
    </xf>
    <xf numFmtId="49" fontId="24" fillId="0" borderId="0" xfId="0" applyNumberFormat="1" applyFont="1"/>
    <xf numFmtId="3" fontId="24" fillId="0" borderId="0" xfId="0" applyNumberFormat="1" applyFont="1" applyAlignment="1">
      <alignment horizontal="center"/>
    </xf>
    <xf numFmtId="2" fontId="24" fillId="0" borderId="0" xfId="6" applyNumberFormat="1" applyFont="1" applyFill="1" applyBorder="1" applyAlignment="1">
      <alignment vertical="center" wrapText="1"/>
    </xf>
    <xf numFmtId="0" fontId="66" fillId="11" borderId="2" xfId="9" applyFont="1" applyFill="1" applyBorder="1" applyAlignment="1">
      <alignment horizontal="center" vertical="center"/>
    </xf>
    <xf numFmtId="166" fontId="81" fillId="11" borderId="2" xfId="0" applyNumberFormat="1" applyFont="1" applyFill="1" applyBorder="1" applyAlignment="1">
      <alignment horizontal="center" vertical="center" wrapText="1"/>
    </xf>
    <xf numFmtId="6" fontId="66" fillId="11" borderId="2" xfId="9" applyNumberFormat="1" applyFont="1" applyFill="1" applyBorder="1" applyAlignment="1">
      <alignment horizontal="center" vertical="center"/>
    </xf>
    <xf numFmtId="6" fontId="66" fillId="11" borderId="2" xfId="9" applyNumberFormat="1" applyFont="1" applyFill="1" applyBorder="1" applyAlignment="1">
      <alignment horizontal="center" vertical="center" textRotation="90"/>
    </xf>
    <xf numFmtId="164" fontId="66" fillId="11" borderId="2" xfId="9" applyNumberFormat="1" applyFont="1" applyFill="1" applyBorder="1" applyAlignment="1">
      <alignment horizontal="center" vertical="center" textRotation="90"/>
    </xf>
    <xf numFmtId="164" fontId="66" fillId="11" borderId="2" xfId="9" applyNumberFormat="1" applyFont="1" applyFill="1" applyBorder="1" applyAlignment="1">
      <alignment horizontal="center" vertical="center"/>
    </xf>
    <xf numFmtId="2" fontId="66" fillId="11" borderId="17" xfId="9" applyNumberFormat="1" applyFont="1" applyFill="1" applyBorder="1" applyAlignment="1">
      <alignment horizontal="center" vertical="center"/>
    </xf>
    <xf numFmtId="0" fontId="81" fillId="11" borderId="2" xfId="9" applyFont="1" applyFill="1" applyBorder="1" applyAlignment="1">
      <alignment horizontal="center" vertical="center"/>
    </xf>
    <xf numFmtId="9" fontId="81" fillId="11" borderId="2" xfId="9" applyNumberFormat="1" applyFont="1" applyFill="1" applyBorder="1" applyAlignment="1">
      <alignment horizontal="center" vertical="center"/>
    </xf>
    <xf numFmtId="9" fontId="66" fillId="11" borderId="2" xfId="9" applyNumberFormat="1" applyFont="1" applyFill="1" applyBorder="1" applyAlignment="1">
      <alignment horizontal="center" vertical="center"/>
    </xf>
    <xf numFmtId="0" fontId="81" fillId="11" borderId="2" xfId="9" applyFont="1" applyFill="1" applyBorder="1" applyAlignment="1">
      <alignment vertical="center" wrapText="1"/>
    </xf>
    <xf numFmtId="9" fontId="81" fillId="11" borderId="2" xfId="9" applyNumberFormat="1" applyFont="1" applyFill="1" applyBorder="1" applyAlignment="1">
      <alignment vertical="center" wrapText="1"/>
    </xf>
    <xf numFmtId="0" fontId="25" fillId="11" borderId="2" xfId="9" applyFont="1" applyFill="1" applyBorder="1" applyAlignment="1">
      <alignment horizontal="center" vertical="center"/>
    </xf>
    <xf numFmtId="166" fontId="66" fillId="11" borderId="2" xfId="9" applyNumberFormat="1" applyFont="1" applyFill="1" applyBorder="1" applyAlignment="1">
      <alignment horizontal="center" vertical="center"/>
    </xf>
    <xf numFmtId="0" fontId="16" fillId="0" borderId="2" xfId="9" applyFont="1" applyBorder="1" applyAlignment="1">
      <alignment horizontal="left" vertical="center" wrapText="1"/>
    </xf>
    <xf numFmtId="0" fontId="4" fillId="0" borderId="2" xfId="0" applyFont="1" applyBorder="1" applyAlignment="1">
      <alignment horizontal="left"/>
    </xf>
    <xf numFmtId="3" fontId="4" fillId="0" borderId="2" xfId="0" applyNumberFormat="1" applyFont="1" applyBorder="1" applyAlignment="1">
      <alignment horizontal="left"/>
    </xf>
    <xf numFmtId="0" fontId="5" fillId="0" borderId="2" xfId="0" applyFont="1" applyBorder="1" applyAlignment="1">
      <alignment horizontal="left"/>
    </xf>
    <xf numFmtId="3" fontId="5" fillId="0" borderId="2" xfId="0" applyNumberFormat="1" applyFont="1" applyBorder="1" applyAlignment="1">
      <alignment horizontal="left"/>
    </xf>
    <xf numFmtId="0" fontId="0" fillId="6" borderId="0" xfId="0" applyFill="1"/>
    <xf numFmtId="0" fontId="22" fillId="0" borderId="0" xfId="0" applyFont="1" applyAlignment="1">
      <alignment horizontal="left"/>
    </xf>
    <xf numFmtId="164" fontId="16" fillId="0" borderId="2" xfId="9" applyNumberFormat="1" applyFont="1" applyBorder="1" applyAlignment="1">
      <alignment horizontal="center" vertical="center" textRotation="90"/>
    </xf>
    <xf numFmtId="1" fontId="62" fillId="11" borderId="2" xfId="1" applyNumberFormat="1" applyFont="1" applyFill="1" applyBorder="1" applyAlignment="1">
      <alignment horizontal="center" vertical="center" wrapText="1"/>
    </xf>
    <xf numFmtId="0" fontId="70" fillId="11" borderId="12" xfId="0" applyFont="1" applyFill="1" applyBorder="1" applyAlignment="1">
      <alignment horizontal="center" vertical="center" wrapText="1"/>
    </xf>
    <xf numFmtId="0" fontId="73" fillId="16" borderId="12" xfId="0" applyFont="1" applyFill="1" applyBorder="1" applyAlignment="1">
      <alignment horizontal="center" vertical="center" textRotation="90" wrapText="1"/>
    </xf>
    <xf numFmtId="0" fontId="73" fillId="17" borderId="12" xfId="0" applyFont="1" applyFill="1" applyBorder="1" applyAlignment="1">
      <alignment horizontal="center" vertical="center" textRotation="90" wrapText="1"/>
    </xf>
    <xf numFmtId="0" fontId="73" fillId="6" borderId="12" xfId="0" applyFont="1" applyFill="1" applyBorder="1" applyAlignment="1">
      <alignment horizontal="center" vertical="center" textRotation="90" wrapText="1"/>
    </xf>
    <xf numFmtId="0" fontId="73" fillId="18" borderId="12" xfId="0" applyFont="1" applyFill="1" applyBorder="1" applyAlignment="1">
      <alignment horizontal="center" vertical="center" textRotation="90" wrapText="1"/>
    </xf>
    <xf numFmtId="0" fontId="73" fillId="19" borderId="12" xfId="0" applyFont="1" applyFill="1" applyBorder="1" applyAlignment="1">
      <alignment horizontal="center" vertical="center" textRotation="90" wrapText="1"/>
    </xf>
    <xf numFmtId="0" fontId="73" fillId="20" borderId="12" xfId="0" applyFont="1" applyFill="1" applyBorder="1" applyAlignment="1">
      <alignment horizontal="center" vertical="center" textRotation="90" wrapText="1"/>
    </xf>
    <xf numFmtId="0" fontId="73" fillId="21" borderId="12" xfId="0" applyFont="1" applyFill="1" applyBorder="1" applyAlignment="1">
      <alignment horizontal="center" vertical="center" textRotation="90" wrapText="1"/>
    </xf>
    <xf numFmtId="0" fontId="73" fillId="0" borderId="9" xfId="0" applyFont="1" applyBorder="1" applyAlignment="1">
      <alignment horizontal="center" vertical="center"/>
    </xf>
    <xf numFmtId="0" fontId="73" fillId="0" borderId="7" xfId="0" applyFont="1" applyBorder="1" applyAlignment="1">
      <alignment horizontal="left" vertical="center" wrapText="1"/>
    </xf>
    <xf numFmtId="0" fontId="73" fillId="17" borderId="7" xfId="0" applyFont="1" applyFill="1" applyBorder="1" applyAlignment="1">
      <alignment horizontal="right" vertical="center" wrapText="1"/>
    </xf>
    <xf numFmtId="0" fontId="73" fillId="6" borderId="7" xfId="0" applyFont="1" applyFill="1" applyBorder="1" applyAlignment="1">
      <alignment horizontal="right" vertical="center" wrapText="1"/>
    </xf>
    <xf numFmtId="0" fontId="73" fillId="0" borderId="7" xfId="0" applyFont="1" applyBorder="1" applyAlignment="1">
      <alignment horizontal="right" vertical="center" wrapText="1"/>
    </xf>
    <xf numFmtId="0" fontId="73" fillId="0" borderId="7" xfId="0" applyFont="1" applyBorder="1" applyAlignment="1">
      <alignment horizontal="left" vertical="center"/>
    </xf>
    <xf numFmtId="0" fontId="73" fillId="6" borderId="7" xfId="0" applyFont="1" applyFill="1" applyBorder="1" applyAlignment="1">
      <alignment horizontal="right" vertical="center"/>
    </xf>
    <xf numFmtId="0" fontId="73" fillId="11" borderId="7" xfId="0" applyFont="1" applyFill="1" applyBorder="1" applyAlignment="1">
      <alignment horizontal="right" vertical="center" wrapText="1"/>
    </xf>
    <xf numFmtId="0" fontId="84" fillId="0" borderId="2" xfId="0" applyFont="1" applyBorder="1" applyAlignment="1">
      <alignment horizontal="center" vertical="center" wrapText="1"/>
    </xf>
    <xf numFmtId="0" fontId="62" fillId="11" borderId="2" xfId="23" applyFont="1" applyFill="1" applyBorder="1" applyAlignment="1">
      <alignment horizontal="center" vertical="center" wrapText="1"/>
    </xf>
    <xf numFmtId="0" fontId="5" fillId="11" borderId="2" xfId="24" applyFont="1" applyFill="1" applyBorder="1" applyAlignment="1">
      <alignment horizontal="center" vertical="center" wrapText="1"/>
    </xf>
    <xf numFmtId="9" fontId="5" fillId="0" borderId="2" xfId="24" applyNumberFormat="1" applyFont="1" applyBorder="1" applyAlignment="1">
      <alignment horizontal="center" vertical="center" wrapText="1"/>
    </xf>
    <xf numFmtId="0" fontId="4" fillId="0" borderId="0" xfId="24" applyFont="1" applyAlignment="1">
      <alignment horizontal="center" vertical="center" wrapText="1"/>
    </xf>
    <xf numFmtId="0" fontId="4" fillId="0" borderId="0" xfId="0" applyFont="1" applyAlignment="1">
      <alignment horizontal="center" vertical="center" wrapText="1"/>
    </xf>
    <xf numFmtId="0" fontId="5" fillId="0" borderId="0" xfId="24" applyFont="1" applyAlignment="1">
      <alignment horizontal="center" vertical="center" wrapText="1"/>
    </xf>
    <xf numFmtId="0" fontId="5" fillId="0" borderId="16" xfId="24" applyFont="1" applyBorder="1" applyAlignment="1">
      <alignment horizontal="center" vertical="center" wrapText="1"/>
    </xf>
    <xf numFmtId="0" fontId="4" fillId="0" borderId="2" xfId="24" applyFont="1" applyBorder="1" applyAlignment="1">
      <alignment horizontal="center" vertical="center" wrapText="1"/>
    </xf>
    <xf numFmtId="6" fontId="4" fillId="0" borderId="2" xfId="24" applyNumberFormat="1" applyFont="1" applyBorder="1" applyAlignment="1">
      <alignment horizontal="center" vertical="center" textRotation="90" wrapText="1"/>
    </xf>
    <xf numFmtId="6" fontId="5" fillId="0" borderId="2" xfId="24" applyNumberFormat="1" applyFont="1" applyBorder="1" applyAlignment="1">
      <alignment horizontal="center" vertical="center" wrapText="1"/>
    </xf>
    <xf numFmtId="6" fontId="5" fillId="0" borderId="17" xfId="24" applyNumberFormat="1" applyFont="1" applyBorder="1" applyAlignment="1">
      <alignment horizontal="center" vertical="center" wrapText="1"/>
    </xf>
    <xf numFmtId="0" fontId="73" fillId="0" borderId="7" xfId="0" applyFont="1" applyBorder="1" applyAlignment="1">
      <alignment horizontal="center" vertical="center" wrapText="1"/>
    </xf>
    <xf numFmtId="0" fontId="70" fillId="11" borderId="43" xfId="0" applyFont="1" applyFill="1" applyBorder="1" applyAlignment="1">
      <alignment horizontal="center" vertical="center" wrapText="1"/>
    </xf>
    <xf numFmtId="0" fontId="70" fillId="11" borderId="44" xfId="0" applyFont="1" applyFill="1" applyBorder="1" applyAlignment="1">
      <alignment horizontal="center" vertical="center" wrapText="1"/>
    </xf>
    <xf numFmtId="0" fontId="18" fillId="0" borderId="48" xfId="0" applyFont="1" applyBorder="1" applyAlignment="1">
      <alignment horizontal="center" vertical="center" wrapText="1"/>
    </xf>
    <xf numFmtId="0" fontId="18" fillId="0" borderId="46" xfId="0" applyFont="1" applyBorder="1" applyAlignment="1">
      <alignment horizontal="center" vertical="center" wrapText="1"/>
    </xf>
    <xf numFmtId="0" fontId="73" fillId="8" borderId="48" xfId="0" applyFont="1" applyFill="1" applyBorder="1" applyAlignment="1">
      <alignment horizontal="center" vertical="center" wrapText="1"/>
    </xf>
    <xf numFmtId="0" fontId="73" fillId="8" borderId="46" xfId="0" applyFont="1" applyFill="1" applyBorder="1" applyAlignment="1">
      <alignment horizontal="center" vertical="center" wrapText="1"/>
    </xf>
    <xf numFmtId="0" fontId="18" fillId="0" borderId="50" xfId="0" applyFont="1" applyBorder="1" applyAlignment="1">
      <alignment horizontal="center" vertical="center" wrapText="1"/>
    </xf>
    <xf numFmtId="0" fontId="0" fillId="0" borderId="50" xfId="0" applyBorder="1" applyAlignment="1">
      <alignment horizontal="center" vertical="center" wrapText="1"/>
    </xf>
    <xf numFmtId="0" fontId="18" fillId="0" borderId="49" xfId="0" applyFont="1" applyBorder="1" applyAlignment="1">
      <alignment horizontal="center" vertical="center" wrapText="1"/>
    </xf>
    <xf numFmtId="3" fontId="18" fillId="0" borderId="48" xfId="0" applyNumberFormat="1" applyFont="1" applyBorder="1" applyAlignment="1">
      <alignment horizontal="center" vertical="center" wrapText="1"/>
    </xf>
    <xf numFmtId="0" fontId="0" fillId="0" borderId="46" xfId="0" applyBorder="1" applyAlignment="1">
      <alignment vertical="center" wrapText="1"/>
    </xf>
    <xf numFmtId="0" fontId="0" fillId="8" borderId="48" xfId="0" applyFill="1" applyBorder="1" applyAlignment="1">
      <alignment horizontal="center" vertical="center" wrapText="1"/>
    </xf>
    <xf numFmtId="0" fontId="0" fillId="0" borderId="48" xfId="0" applyBorder="1" applyAlignment="1">
      <alignment vertical="center" wrapText="1"/>
    </xf>
    <xf numFmtId="0" fontId="0" fillId="8" borderId="46" xfId="0" applyFill="1" applyBorder="1" applyAlignment="1">
      <alignment vertical="center" wrapText="1"/>
    </xf>
    <xf numFmtId="0" fontId="18" fillId="0" borderId="45" xfId="0" applyFont="1" applyBorder="1" applyAlignment="1">
      <alignment horizontal="center" vertical="center" wrapText="1"/>
    </xf>
    <xf numFmtId="8" fontId="18" fillId="0" borderId="48" xfId="0" applyNumberFormat="1" applyFont="1" applyBorder="1" applyAlignment="1">
      <alignment horizontal="center" vertical="center" wrapText="1"/>
    </xf>
    <xf numFmtId="0" fontId="0" fillId="0" borderId="0" xfId="0" applyAlignment="1">
      <alignment horizontal="center" vertical="center" wrapText="1"/>
    </xf>
    <xf numFmtId="0" fontId="3" fillId="0" borderId="0" xfId="3" applyFill="1" applyAlignment="1">
      <alignment horizontal="center" vertical="top" wrapText="1"/>
    </xf>
    <xf numFmtId="3" fontId="18" fillId="0" borderId="2" xfId="0" applyNumberFormat="1" applyFont="1" applyBorder="1"/>
    <xf numFmtId="3" fontId="18" fillId="0" borderId="0" xfId="0" applyNumberFormat="1" applyFont="1"/>
    <xf numFmtId="178" fontId="0" fillId="0" borderId="2" xfId="1" applyNumberFormat="1" applyFont="1" applyBorder="1" applyAlignment="1">
      <alignment horizontal="center"/>
    </xf>
    <xf numFmtId="44" fontId="24" fillId="0" borderId="2" xfId="2" applyFon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xf>
    <xf numFmtId="179" fontId="40" fillId="0" borderId="2" xfId="1" applyNumberFormat="1" applyFont="1" applyBorder="1" applyAlignment="1">
      <alignment horizontal="center"/>
    </xf>
    <xf numFmtId="170" fontId="18" fillId="0" borderId="2" xfId="0" applyNumberFormat="1" applyFont="1" applyBorder="1"/>
    <xf numFmtId="166" fontId="22" fillId="0" borderId="2" xfId="0" applyNumberFormat="1" applyFont="1" applyBorder="1"/>
    <xf numFmtId="179" fontId="24" fillId="0" borderId="2" xfId="1" applyNumberFormat="1" applyFont="1" applyBorder="1" applyAlignment="1">
      <alignment horizontal="center"/>
    </xf>
    <xf numFmtId="44" fontId="24" fillId="0" borderId="2" xfId="2" applyFont="1" applyFill="1" applyBorder="1"/>
    <xf numFmtId="0" fontId="3" fillId="0" borderId="0" xfId="3"/>
    <xf numFmtId="0" fontId="89" fillId="8" borderId="0" xfId="0" applyFont="1" applyFill="1" applyAlignment="1">
      <alignment vertical="center" wrapText="1"/>
    </xf>
    <xf numFmtId="0" fontId="88" fillId="8" borderId="0" xfId="0" applyFont="1" applyFill="1" applyAlignment="1">
      <alignment vertical="center" wrapText="1"/>
    </xf>
    <xf numFmtId="0" fontId="88" fillId="8" borderId="0" xfId="0" applyFont="1" applyFill="1" applyAlignment="1">
      <alignment wrapText="1"/>
    </xf>
    <xf numFmtId="0" fontId="72" fillId="8" borderId="7" xfId="0" applyFont="1" applyFill="1" applyBorder="1" applyAlignment="1">
      <alignment horizontal="center" vertical="center" wrapText="1"/>
    </xf>
    <xf numFmtId="0" fontId="90" fillId="0" borderId="0" xfId="0" applyFont="1" applyAlignment="1">
      <alignment horizontal="center" vertical="center" wrapText="1"/>
    </xf>
    <xf numFmtId="0" fontId="87" fillId="0" borderId="0" xfId="0" applyFont="1" applyAlignment="1">
      <alignment vertical="center" wrapText="1"/>
    </xf>
    <xf numFmtId="2" fontId="24" fillId="0" borderId="2" xfId="0" applyNumberFormat="1" applyFont="1" applyBorder="1" applyAlignment="1">
      <alignment horizontal="center" vertical="center" wrapText="1"/>
    </xf>
    <xf numFmtId="0" fontId="18" fillId="8" borderId="48" xfId="0" applyFont="1" applyFill="1" applyBorder="1" applyAlignment="1">
      <alignment horizontal="center" vertical="center" wrapText="1"/>
    </xf>
    <xf numFmtId="0" fontId="54" fillId="0" borderId="3" xfId="0" applyFont="1" applyBorder="1" applyAlignment="1">
      <alignment horizontal="center" vertical="center" wrapText="1"/>
    </xf>
    <xf numFmtId="0" fontId="54" fillId="0" borderId="5" xfId="0" applyFont="1" applyBorder="1" applyAlignment="1">
      <alignment horizontal="center" vertical="center" wrapText="1"/>
    </xf>
    <xf numFmtId="0" fontId="54" fillId="0" borderId="2" xfId="0" applyFont="1" applyBorder="1" applyAlignment="1">
      <alignment horizontal="center" vertical="center" wrapText="1"/>
    </xf>
    <xf numFmtId="0" fontId="27" fillId="4" borderId="26" xfId="3" applyFont="1" applyFill="1" applyBorder="1" applyAlignment="1">
      <alignment horizontal="center" vertical="center" wrapText="1"/>
    </xf>
    <xf numFmtId="0" fontId="27" fillId="4" borderId="24" xfId="3" applyFont="1" applyFill="1" applyBorder="1" applyAlignment="1">
      <alignment horizontal="center" vertical="center" wrapText="1"/>
    </xf>
    <xf numFmtId="0" fontId="27" fillId="4" borderId="33" xfId="3" applyFont="1" applyFill="1" applyBorder="1" applyAlignment="1">
      <alignment horizontal="center" vertical="center" wrapText="1"/>
    </xf>
    <xf numFmtId="0" fontId="27" fillId="4" borderId="25" xfId="3" applyFont="1" applyFill="1" applyBorder="1" applyAlignment="1">
      <alignment horizontal="center" vertical="center" wrapText="1"/>
    </xf>
    <xf numFmtId="0" fontId="27" fillId="4" borderId="0" xfId="3" applyFont="1" applyFill="1" applyBorder="1" applyAlignment="1">
      <alignment horizontal="center" vertical="center" wrapText="1"/>
    </xf>
    <xf numFmtId="0" fontId="27" fillId="4" borderId="10" xfId="3" applyFont="1" applyFill="1" applyBorder="1" applyAlignment="1">
      <alignment horizontal="center" vertical="center" wrapText="1"/>
    </xf>
    <xf numFmtId="0" fontId="27" fillId="4" borderId="34" xfId="3" applyFont="1" applyFill="1" applyBorder="1" applyAlignment="1">
      <alignment horizontal="center" vertical="center" wrapText="1"/>
    </xf>
    <xf numFmtId="0" fontId="27" fillId="4" borderId="8" xfId="3" applyFont="1" applyFill="1" applyBorder="1" applyAlignment="1">
      <alignment horizontal="center" vertical="center" wrapText="1"/>
    </xf>
    <xf numFmtId="0" fontId="27" fillId="4" borderId="7" xfId="3" applyFont="1" applyFill="1" applyBorder="1" applyAlignment="1">
      <alignment horizontal="center" vertical="center" wrapText="1"/>
    </xf>
    <xf numFmtId="0" fontId="3" fillId="4" borderId="26" xfId="3" applyFill="1" applyBorder="1" applyAlignment="1">
      <alignment horizontal="center" vertical="center" wrapText="1"/>
    </xf>
    <xf numFmtId="0" fontId="3" fillId="4" borderId="24" xfId="3" applyFill="1" applyBorder="1" applyAlignment="1">
      <alignment horizontal="center" vertical="center" wrapText="1"/>
    </xf>
    <xf numFmtId="0" fontId="3" fillId="4" borderId="33" xfId="3" applyFill="1" applyBorder="1" applyAlignment="1">
      <alignment horizontal="center" vertical="center" wrapText="1"/>
    </xf>
    <xf numFmtId="0" fontId="3" fillId="4" borderId="25" xfId="3" applyFill="1" applyBorder="1" applyAlignment="1">
      <alignment horizontal="center" vertical="center" wrapText="1"/>
    </xf>
    <xf numFmtId="0" fontId="3" fillId="4" borderId="0" xfId="3" applyFill="1" applyBorder="1" applyAlignment="1">
      <alignment horizontal="center" vertical="center" wrapText="1"/>
    </xf>
    <xf numFmtId="0" fontId="3" fillId="4" borderId="10" xfId="3" applyFill="1" applyBorder="1" applyAlignment="1">
      <alignment horizontal="center" vertical="center" wrapText="1"/>
    </xf>
    <xf numFmtId="0" fontId="3" fillId="4" borderId="34" xfId="3" applyFill="1" applyBorder="1" applyAlignment="1">
      <alignment horizontal="center" vertical="center" wrapText="1"/>
    </xf>
    <xf numFmtId="0" fontId="3" fillId="4" borderId="8" xfId="3" applyFill="1" applyBorder="1" applyAlignment="1">
      <alignment horizontal="center" vertical="center" wrapText="1"/>
    </xf>
    <xf numFmtId="0" fontId="3" fillId="4" borderId="7" xfId="3" applyFill="1" applyBorder="1" applyAlignment="1">
      <alignment horizontal="center" vertical="center" wrapText="1"/>
    </xf>
    <xf numFmtId="0" fontId="12" fillId="11" borderId="2" xfId="0" applyFont="1" applyFill="1" applyBorder="1" applyAlignment="1">
      <alignment horizontal="center"/>
    </xf>
    <xf numFmtId="0" fontId="62" fillId="11" borderId="2" xfId="0" applyFont="1" applyFill="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73" fillId="0" borderId="11" xfId="0" applyFont="1" applyBorder="1" applyAlignment="1">
      <alignment horizontal="center" vertical="center" wrapText="1"/>
    </xf>
    <xf numFmtId="0" fontId="73" fillId="0" borderId="1" xfId="0" applyFont="1" applyBorder="1" applyAlignment="1">
      <alignment horizontal="center" vertical="center" wrapText="1"/>
    </xf>
    <xf numFmtId="0" fontId="73" fillId="0" borderId="12" xfId="0" applyFont="1" applyBorder="1" applyAlignment="1">
      <alignment horizontal="center"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70" fillId="11" borderId="11" xfId="0" applyFont="1" applyFill="1" applyBorder="1" applyAlignment="1">
      <alignment horizontal="center" vertical="center"/>
    </xf>
    <xf numFmtId="0" fontId="70" fillId="11" borderId="1" xfId="0" applyFont="1" applyFill="1" applyBorder="1" applyAlignment="1">
      <alignment horizontal="center" vertical="center"/>
    </xf>
    <xf numFmtId="0" fontId="70" fillId="11" borderId="12" xfId="0" applyFont="1" applyFill="1" applyBorder="1" applyAlignment="1">
      <alignment horizontal="center" vertical="center"/>
    </xf>
    <xf numFmtId="6" fontId="4" fillId="0" borderId="2" xfId="24" applyNumberFormat="1" applyFont="1" applyBorder="1" applyAlignment="1">
      <alignment horizontal="center" vertical="center" wrapText="1"/>
    </xf>
    <xf numFmtId="0" fontId="5" fillId="11" borderId="4" xfId="24" applyFont="1" applyFill="1" applyBorder="1" applyAlignment="1">
      <alignment horizontal="center" vertical="center" wrapText="1"/>
    </xf>
    <xf numFmtId="0" fontId="5" fillId="11" borderId="0" xfId="24" applyFont="1" applyFill="1" applyAlignment="1">
      <alignment horizontal="center" vertical="center" wrapText="1"/>
    </xf>
    <xf numFmtId="0" fontId="5" fillId="11" borderId="14" xfId="24" applyFont="1" applyFill="1" applyBorder="1" applyAlignment="1">
      <alignment horizontal="center" vertical="center" wrapText="1"/>
    </xf>
    <xf numFmtId="0" fontId="5" fillId="0" borderId="16" xfId="24" applyFont="1" applyBorder="1" applyAlignment="1">
      <alignment horizontal="center" vertical="center" wrapText="1"/>
    </xf>
    <xf numFmtId="0" fontId="5" fillId="0" borderId="18" xfId="24" applyFont="1" applyBorder="1" applyAlignment="1">
      <alignment horizontal="center" vertical="center" wrapText="1"/>
    </xf>
    <xf numFmtId="0" fontId="5" fillId="0" borderId="17" xfId="24" applyFont="1" applyBorder="1" applyAlignment="1">
      <alignment horizontal="center" vertical="center" wrapText="1"/>
    </xf>
    <xf numFmtId="6" fontId="84" fillId="0" borderId="2" xfId="0" applyNumberFormat="1" applyFont="1" applyBorder="1" applyAlignment="1">
      <alignment horizontal="center" vertical="center" wrapText="1"/>
    </xf>
    <xf numFmtId="0" fontId="84" fillId="0" borderId="2" xfId="0" applyFont="1" applyBorder="1" applyAlignment="1">
      <alignment horizontal="center" vertical="center" wrapText="1"/>
    </xf>
    <xf numFmtId="0" fontId="84" fillId="0" borderId="2" xfId="0" applyFont="1" applyBorder="1" applyAlignment="1">
      <alignment horizontal="center" vertical="center" textRotation="90" wrapText="1"/>
    </xf>
    <xf numFmtId="0" fontId="84" fillId="18" borderId="2" xfId="0" applyFont="1" applyFill="1" applyBorder="1" applyAlignment="1">
      <alignment horizontal="center" vertical="center" wrapText="1"/>
    </xf>
    <xf numFmtId="0" fontId="84" fillId="18" borderId="16" xfId="0" applyFont="1" applyFill="1" applyBorder="1" applyAlignment="1">
      <alignment horizontal="center" vertical="center" wrapText="1"/>
    </xf>
    <xf numFmtId="0" fontId="84" fillId="18" borderId="18" xfId="0" applyFont="1" applyFill="1" applyBorder="1" applyAlignment="1">
      <alignment horizontal="center" vertical="center" wrapText="1"/>
    </xf>
    <xf numFmtId="0" fontId="84" fillId="21" borderId="2" xfId="0" applyFont="1" applyFill="1" applyBorder="1" applyAlignment="1">
      <alignment horizontal="center" vertical="center" wrapText="1"/>
    </xf>
    <xf numFmtId="0" fontId="84" fillId="0" borderId="16" xfId="0" applyFont="1" applyBorder="1" applyAlignment="1">
      <alignment horizontal="center" vertical="center" textRotation="90" wrapText="1"/>
    </xf>
    <xf numFmtId="0" fontId="84" fillId="0" borderId="18" xfId="0" applyFont="1" applyBorder="1" applyAlignment="1">
      <alignment horizontal="center" vertical="center" textRotation="90" wrapText="1"/>
    </xf>
    <xf numFmtId="0" fontId="84" fillId="0" borderId="16" xfId="0" applyFont="1" applyBorder="1" applyAlignment="1">
      <alignment horizontal="center" vertical="center" wrapText="1"/>
    </xf>
    <xf numFmtId="0" fontId="84" fillId="0" borderId="18" xfId="0" applyFont="1" applyBorder="1" applyAlignment="1">
      <alignment horizontal="center" vertical="center" wrapText="1"/>
    </xf>
    <xf numFmtId="0" fontId="84" fillId="21" borderId="16" xfId="0" applyFont="1" applyFill="1" applyBorder="1" applyAlignment="1">
      <alignment horizontal="center" vertical="center" wrapText="1"/>
    </xf>
    <xf numFmtId="0" fontId="84" fillId="21" borderId="18" xfId="0" applyFont="1" applyFill="1" applyBorder="1" applyAlignment="1">
      <alignment horizontal="center" vertical="center" wrapText="1"/>
    </xf>
    <xf numFmtId="0" fontId="84" fillId="0" borderId="21" xfId="0" applyFont="1" applyBorder="1" applyAlignment="1">
      <alignment horizontal="center" vertical="center" wrapText="1"/>
    </xf>
    <xf numFmtId="0" fontId="84" fillId="0" borderId="22" xfId="0" applyFont="1" applyBorder="1" applyAlignment="1">
      <alignment horizontal="center" vertical="center" wrapText="1"/>
    </xf>
    <xf numFmtId="0" fontId="84" fillId="0" borderId="13" xfId="0" applyFont="1" applyBorder="1" applyAlignment="1">
      <alignment horizontal="center" vertical="center" wrapText="1"/>
    </xf>
    <xf numFmtId="0" fontId="84" fillId="0" borderId="4" xfId="0" applyFont="1" applyBorder="1" applyAlignment="1">
      <alignment horizontal="center" vertical="center" wrapText="1"/>
    </xf>
    <xf numFmtId="0" fontId="84" fillId="0" borderId="0" xfId="0" applyFont="1" applyAlignment="1">
      <alignment horizontal="center" vertical="center" wrapText="1"/>
    </xf>
    <xf numFmtId="0" fontId="84" fillId="0" borderId="14" xfId="0" applyFont="1" applyBorder="1" applyAlignment="1">
      <alignment horizontal="center" vertical="center" wrapText="1"/>
    </xf>
    <xf numFmtId="0" fontId="84" fillId="0" borderId="19" xfId="0" applyFont="1" applyBorder="1" applyAlignment="1">
      <alignment horizontal="center" vertical="center" wrapText="1"/>
    </xf>
    <xf numFmtId="0" fontId="84" fillId="0" borderId="20" xfId="0" applyFont="1" applyBorder="1" applyAlignment="1">
      <alignment horizontal="center" vertical="center" wrapText="1"/>
    </xf>
    <xf numFmtId="0" fontId="84" fillId="0" borderId="15" xfId="0" applyFont="1" applyBorder="1" applyAlignment="1">
      <alignment horizontal="center" vertical="center" wrapText="1"/>
    </xf>
    <xf numFmtId="0" fontId="62" fillId="11" borderId="2" xfId="23" applyFont="1" applyFill="1" applyBorder="1" applyAlignment="1">
      <alignment horizontal="center" vertical="center" wrapText="1"/>
    </xf>
    <xf numFmtId="0" fontId="82" fillId="0" borderId="3" xfId="0" applyFont="1" applyBorder="1" applyAlignment="1">
      <alignment horizontal="center" vertical="center" wrapText="1"/>
    </xf>
    <xf numFmtId="0" fontId="82" fillId="0" borderId="5"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6" xfId="0" applyFont="1" applyBorder="1" applyAlignment="1">
      <alignment horizontal="center" vertical="center" wrapText="1"/>
    </xf>
    <xf numFmtId="0" fontId="65" fillId="11" borderId="0" xfId="0" applyFont="1" applyFill="1" applyAlignment="1">
      <alignment horizontal="center" vertical="center"/>
    </xf>
    <xf numFmtId="0" fontId="51" fillId="0" borderId="2" xfId="0" applyFont="1" applyBorder="1" applyAlignment="1">
      <alignment horizontal="center" vertical="center" wrapText="1"/>
    </xf>
    <xf numFmtId="0" fontId="48" fillId="0" borderId="2" xfId="0" applyFont="1" applyBorder="1" applyAlignment="1">
      <alignment horizontal="center" vertical="center" wrapText="1"/>
    </xf>
    <xf numFmtId="0" fontId="50" fillId="0" borderId="17" xfId="0" applyFont="1" applyBorder="1" applyAlignment="1">
      <alignment horizontal="center" vertical="center" wrapText="1"/>
    </xf>
    <xf numFmtId="0" fontId="64" fillId="11" borderId="2" xfId="0" applyFont="1" applyFill="1" applyBorder="1" applyAlignment="1">
      <alignment horizontal="center"/>
    </xf>
    <xf numFmtId="0" fontId="65" fillId="11" borderId="2" xfId="0" applyFont="1" applyFill="1" applyBorder="1" applyAlignment="1">
      <alignment horizontal="center" vertical="center" wrapText="1"/>
    </xf>
    <xf numFmtId="0" fontId="65" fillId="11" borderId="2" xfId="0" applyFont="1" applyFill="1" applyBorder="1" applyAlignment="1">
      <alignment horizontal="center" vertical="center"/>
    </xf>
    <xf numFmtId="0" fontId="66" fillId="11" borderId="0" xfId="0" applyFont="1" applyFill="1" applyAlignment="1">
      <alignment horizontal="center" vertical="center" wrapText="1"/>
    </xf>
    <xf numFmtId="0" fontId="52" fillId="0" borderId="0" xfId="0" applyFont="1" applyAlignment="1">
      <alignment horizontal="center" vertical="center" wrapText="1"/>
    </xf>
    <xf numFmtId="0" fontId="18" fillId="0" borderId="53" xfId="0" applyFont="1" applyBorder="1" applyAlignment="1">
      <alignment horizontal="center" vertical="center" wrapText="1"/>
    </xf>
    <xf numFmtId="0" fontId="18" fillId="0" borderId="45" xfId="0" applyFont="1" applyBorder="1" applyAlignment="1">
      <alignment horizontal="center" vertical="center" wrapText="1"/>
    </xf>
    <xf numFmtId="0" fontId="70" fillId="11" borderId="51" xfId="0" applyFont="1" applyFill="1" applyBorder="1" applyAlignment="1">
      <alignment horizontal="center" vertical="center" wrapText="1"/>
    </xf>
    <xf numFmtId="0" fontId="70" fillId="11" borderId="52" xfId="0" applyFont="1" applyFill="1" applyBorder="1" applyAlignment="1">
      <alignment horizontal="center" vertical="center" wrapText="1"/>
    </xf>
    <xf numFmtId="0" fontId="70" fillId="11" borderId="44" xfId="0" applyFont="1" applyFill="1" applyBorder="1" applyAlignment="1">
      <alignment horizontal="center" vertical="center" wrapText="1"/>
    </xf>
    <xf numFmtId="0" fontId="18" fillId="0" borderId="47"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49" xfId="0" applyFont="1" applyBorder="1" applyAlignment="1">
      <alignment horizontal="center" vertical="center" wrapText="1"/>
    </xf>
    <xf numFmtId="0" fontId="73" fillId="8" borderId="53" xfId="0" applyFont="1" applyFill="1" applyBorder="1" applyAlignment="1">
      <alignment horizontal="center" vertical="center" wrapText="1"/>
    </xf>
    <xf numFmtId="0" fontId="73" fillId="8" borderId="47" xfId="0" applyFont="1" applyFill="1" applyBorder="1" applyAlignment="1">
      <alignment horizontal="center" vertical="center" wrapText="1"/>
    </xf>
    <xf numFmtId="0" fontId="73" fillId="8" borderId="45" xfId="0" applyFont="1" applyFill="1" applyBorder="1" applyAlignment="1">
      <alignment horizontal="center" vertical="center" wrapText="1"/>
    </xf>
    <xf numFmtId="0" fontId="18" fillId="0" borderId="50" xfId="0" applyFont="1" applyBorder="1" applyAlignment="1">
      <alignment horizontal="center" vertical="center" wrapText="1"/>
    </xf>
    <xf numFmtId="0" fontId="48" fillId="0" borderId="5" xfId="0" applyFont="1" applyBorder="1" applyAlignment="1">
      <alignment horizontal="center" vertical="center" wrapText="1"/>
    </xf>
    <xf numFmtId="0" fontId="49" fillId="0" borderId="0" xfId="0" applyFont="1" applyAlignment="1">
      <alignment horizontal="center"/>
    </xf>
    <xf numFmtId="0" fontId="24" fillId="0" borderId="0" xfId="18" applyFont="1" applyAlignment="1">
      <alignment horizontal="left" vertical="top" wrapText="1"/>
    </xf>
    <xf numFmtId="0" fontId="25" fillId="11" borderId="2" xfId="18" applyFont="1" applyFill="1" applyBorder="1" applyAlignment="1">
      <alignment horizontal="center" vertical="center" wrapText="1"/>
    </xf>
    <xf numFmtId="0" fontId="22" fillId="0" borderId="0" xfId="0" applyFont="1" applyAlignment="1">
      <alignment horizontal="center" vertical="center"/>
    </xf>
    <xf numFmtId="0" fontId="22" fillId="0" borderId="4" xfId="0" applyFont="1" applyBorder="1" applyAlignment="1">
      <alignment horizontal="center" vertical="center" wrapText="1"/>
    </xf>
    <xf numFmtId="0" fontId="22" fillId="0" borderId="0" xfId="0" applyFont="1" applyAlignment="1">
      <alignment horizontal="center" vertical="center" wrapText="1"/>
    </xf>
    <xf numFmtId="0" fontId="18" fillId="0" borderId="2" xfId="0" applyFont="1" applyBorder="1" applyAlignment="1">
      <alignment horizontal="center" vertical="center"/>
    </xf>
    <xf numFmtId="0" fontId="25" fillId="11" borderId="2" xfId="18" applyFont="1" applyFill="1" applyBorder="1" applyAlignment="1">
      <alignment horizontal="center" vertical="center"/>
    </xf>
    <xf numFmtId="0" fontId="40" fillId="0" borderId="2" xfId="0" applyFont="1" applyBorder="1" applyAlignment="1">
      <alignment horizontal="center" vertical="center"/>
    </xf>
    <xf numFmtId="4" fontId="40" fillId="0" borderId="2" xfId="0" applyNumberFormat="1" applyFont="1" applyBorder="1" applyAlignment="1">
      <alignment horizontal="center" vertical="center"/>
    </xf>
    <xf numFmtId="0" fontId="22" fillId="0" borderId="2" xfId="0" applyFont="1" applyBorder="1" applyAlignment="1">
      <alignment horizontal="center" vertical="center" wrapText="1"/>
    </xf>
    <xf numFmtId="0" fontId="24" fillId="0" borderId="0" xfId="0" applyFont="1" applyAlignment="1">
      <alignment horizontal="center"/>
    </xf>
    <xf numFmtId="0" fontId="25" fillId="11" borderId="3" xfId="0" applyFont="1" applyFill="1" applyBorder="1" applyAlignment="1">
      <alignment horizontal="center" vertical="center" wrapText="1"/>
    </xf>
    <xf numFmtId="0" fontId="25" fillId="11" borderId="5" xfId="0" applyFont="1" applyFill="1" applyBorder="1" applyAlignment="1">
      <alignment horizontal="center" vertical="center" wrapText="1"/>
    </xf>
    <xf numFmtId="0" fontId="25" fillId="11" borderId="6" xfId="0" applyFont="1" applyFill="1" applyBorder="1" applyAlignment="1">
      <alignment horizontal="center" vertical="center" wrapText="1"/>
    </xf>
    <xf numFmtId="0" fontId="24" fillId="0" borderId="3" xfId="18" applyFont="1" applyBorder="1" applyAlignment="1">
      <alignment horizontal="center" vertical="center" wrapText="1"/>
    </xf>
    <xf numFmtId="0" fontId="24" fillId="0" borderId="6" xfId="18" applyFont="1" applyBorder="1" applyAlignment="1">
      <alignment horizontal="center" vertical="center" wrapText="1"/>
    </xf>
    <xf numFmtId="0" fontId="24" fillId="0" borderId="2" xfId="18" applyFont="1" applyBorder="1" applyAlignment="1">
      <alignment horizontal="center" vertical="center" wrapText="1"/>
    </xf>
    <xf numFmtId="0" fontId="24" fillId="0" borderId="2" xfId="0" applyFont="1" applyBorder="1" applyAlignment="1">
      <alignment horizontal="center" vertical="center" wrapText="1"/>
    </xf>
    <xf numFmtId="0" fontId="25" fillId="11" borderId="2" xfId="0" applyFont="1" applyFill="1" applyBorder="1" applyAlignment="1">
      <alignment horizontal="center" vertical="center" wrapText="1"/>
    </xf>
    <xf numFmtId="0" fontId="69" fillId="11" borderId="2" xfId="0" applyFont="1" applyFill="1" applyBorder="1" applyAlignment="1">
      <alignment horizontal="center" vertical="center"/>
    </xf>
    <xf numFmtId="0" fontId="18" fillId="0" borderId="2" xfId="0" applyFont="1" applyBorder="1" applyAlignment="1">
      <alignment horizontal="center" vertical="center" wrapText="1"/>
    </xf>
    <xf numFmtId="0" fontId="22" fillId="0" borderId="2" xfId="0" applyFont="1" applyBorder="1" applyAlignment="1">
      <alignment horizontal="center" vertical="center"/>
    </xf>
    <xf numFmtId="0" fontId="25" fillId="11" borderId="2" xfId="0" applyFont="1" applyFill="1" applyBorder="1" applyAlignment="1">
      <alignment horizontal="center" vertical="center"/>
    </xf>
    <xf numFmtId="0" fontId="70" fillId="11" borderId="2" xfId="0" applyFont="1" applyFill="1" applyBorder="1" applyAlignment="1">
      <alignment horizontal="center" vertical="center" wrapText="1"/>
    </xf>
    <xf numFmtId="0" fontId="73" fillId="0" borderId="2" xfId="0" applyFont="1" applyBorder="1" applyAlignment="1">
      <alignment horizontal="center" vertical="center" wrapText="1"/>
    </xf>
    <xf numFmtId="0" fontId="74" fillId="0" borderId="3" xfId="0" applyFont="1" applyBorder="1" applyAlignment="1">
      <alignment horizontal="center" vertical="center" wrapText="1"/>
    </xf>
    <xf numFmtId="0" fontId="74" fillId="0" borderId="5" xfId="0" applyFont="1" applyBorder="1" applyAlignment="1">
      <alignment horizontal="center" vertical="center" wrapText="1"/>
    </xf>
    <xf numFmtId="0" fontId="74" fillId="0" borderId="6" xfId="0" applyFont="1" applyBorder="1" applyAlignment="1">
      <alignment horizontal="center" vertical="center" wrapText="1"/>
    </xf>
    <xf numFmtId="0" fontId="24" fillId="0" borderId="0" xfId="18" applyFont="1" applyAlignment="1">
      <alignment horizontal="left" vertical="center" wrapText="1"/>
    </xf>
    <xf numFmtId="0" fontId="25" fillId="11" borderId="3" xfId="18" applyFont="1" applyFill="1" applyBorder="1" applyAlignment="1">
      <alignment horizontal="center" vertical="center" wrapText="1"/>
    </xf>
    <xf numFmtId="0" fontId="25" fillId="11" borderId="5" xfId="18" applyFont="1" applyFill="1" applyBorder="1" applyAlignment="1">
      <alignment horizontal="center" vertical="center" wrapText="1"/>
    </xf>
    <xf numFmtId="0" fontId="25" fillId="11" borderId="6" xfId="18" applyFont="1" applyFill="1" applyBorder="1" applyAlignment="1">
      <alignment horizontal="center" vertical="center" wrapText="1"/>
    </xf>
    <xf numFmtId="0" fontId="24" fillId="0" borderId="3"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5" fillId="11" borderId="0" xfId="0" applyFont="1" applyFill="1" applyAlignment="1">
      <alignment horizontal="center" vertical="center"/>
    </xf>
    <xf numFmtId="0" fontId="22" fillId="0" borderId="22" xfId="0" applyFont="1" applyBorder="1" applyAlignment="1">
      <alignment vertical="center" wrapText="1"/>
    </xf>
    <xf numFmtId="0" fontId="24" fillId="0" borderId="2" xfId="0" applyFont="1" applyBorder="1" applyAlignment="1">
      <alignment horizontal="center" vertical="center"/>
    </xf>
    <xf numFmtId="0" fontId="40" fillId="0" borderId="2" xfId="0" applyFont="1" applyBorder="1" applyAlignment="1">
      <alignment horizontal="center" vertical="center" wrapText="1"/>
    </xf>
    <xf numFmtId="0" fontId="24" fillId="0" borderId="3" xfId="0" applyFont="1" applyBorder="1" applyAlignment="1">
      <alignment horizontal="center" vertical="center"/>
    </xf>
    <xf numFmtId="0" fontId="24" fillId="0" borderId="5" xfId="0" applyFont="1" applyBorder="1" applyAlignment="1">
      <alignment horizontal="center" vertical="center"/>
    </xf>
    <xf numFmtId="0" fontId="24" fillId="0" borderId="6" xfId="0" applyFont="1" applyBorder="1" applyAlignment="1">
      <alignment horizontal="center" vertical="center"/>
    </xf>
    <xf numFmtId="0" fontId="25" fillId="11" borderId="16" xfId="0"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5" xfId="0" applyFont="1" applyBorder="1" applyAlignment="1">
      <alignment horizontal="center" vertical="center" wrapText="1"/>
    </xf>
    <xf numFmtId="169" fontId="24" fillId="0" borderId="3" xfId="0" applyNumberFormat="1" applyFont="1" applyBorder="1" applyAlignment="1">
      <alignment horizontal="center" vertical="center"/>
    </xf>
    <xf numFmtId="169" fontId="24" fillId="0" borderId="6" xfId="0" applyNumberFormat="1" applyFont="1" applyBorder="1" applyAlignment="1">
      <alignment horizontal="center" vertical="center"/>
    </xf>
    <xf numFmtId="2" fontId="24" fillId="0" borderId="16" xfId="12" applyNumberFormat="1" applyFont="1" applyBorder="1" applyAlignment="1">
      <alignment horizontal="center" vertical="center"/>
    </xf>
    <xf numFmtId="2" fontId="24" fillId="0" borderId="17" xfId="12" applyNumberFormat="1" applyFont="1" applyBorder="1" applyAlignment="1">
      <alignment horizontal="center" vertical="center"/>
    </xf>
    <xf numFmtId="8" fontId="22" fillId="0" borderId="2" xfId="0" applyNumberFormat="1" applyFont="1" applyBorder="1" applyAlignment="1">
      <alignment horizontal="center" vertical="center"/>
    </xf>
    <xf numFmtId="0" fontId="24" fillId="0" borderId="21"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5" xfId="0" applyFont="1" applyBorder="1" applyAlignment="1">
      <alignment horizontal="center" vertical="center" wrapText="1"/>
    </xf>
    <xf numFmtId="0" fontId="25" fillId="11" borderId="18" xfId="0" applyFont="1" applyFill="1" applyBorder="1" applyAlignment="1">
      <alignment horizontal="center" vertical="center" wrapText="1"/>
    </xf>
    <xf numFmtId="0" fontId="25" fillId="11" borderId="17" xfId="0" applyFont="1" applyFill="1" applyBorder="1" applyAlignment="1">
      <alignment horizontal="center" vertical="center" wrapText="1"/>
    </xf>
    <xf numFmtId="0" fontId="25" fillId="11" borderId="3" xfId="0" applyFont="1" applyFill="1" applyBorder="1" applyAlignment="1">
      <alignment horizontal="center" vertical="center"/>
    </xf>
    <xf numFmtId="0" fontId="24" fillId="0" borderId="0" xfId="0" applyFont="1" applyAlignment="1">
      <alignment horizontal="left" vertical="top" wrapText="1"/>
    </xf>
    <xf numFmtId="0" fontId="74" fillId="0" borderId="2" xfId="0" applyFont="1" applyBorder="1" applyAlignment="1">
      <alignment horizontal="center" vertical="center" wrapText="1"/>
    </xf>
    <xf numFmtId="0" fontId="24" fillId="0" borderId="2" xfId="0" applyFont="1" applyBorder="1" applyAlignment="1">
      <alignment horizontal="left" vertical="center" wrapText="1"/>
    </xf>
    <xf numFmtId="0" fontId="18" fillId="0" borderId="0" xfId="0" applyFont="1" applyAlignment="1">
      <alignment vertical="center"/>
    </xf>
    <xf numFmtId="0" fontId="24" fillId="0" borderId="0" xfId="22" applyFont="1" applyFill="1" applyBorder="1" applyAlignment="1">
      <alignment horizontal="left" vertical="center"/>
    </xf>
    <xf numFmtId="0" fontId="25" fillId="11" borderId="5" xfId="0" applyFont="1" applyFill="1" applyBorder="1" applyAlignment="1">
      <alignment horizontal="center" vertical="center"/>
    </xf>
    <xf numFmtId="0" fontId="25" fillId="11" borderId="6" xfId="0" applyFont="1" applyFill="1" applyBorder="1" applyAlignment="1">
      <alignment horizontal="center" vertical="center"/>
    </xf>
    <xf numFmtId="0" fontId="18" fillId="0" borderId="16" xfId="0" applyFont="1" applyBorder="1" applyAlignment="1">
      <alignment horizontal="center" vertical="center" wrapText="1"/>
    </xf>
    <xf numFmtId="0" fontId="18" fillId="0" borderId="16" xfId="0" applyFont="1" applyBorder="1" applyAlignment="1">
      <alignment horizontal="center" vertical="center"/>
    </xf>
    <xf numFmtId="0" fontId="40" fillId="0" borderId="5" xfId="0" applyFont="1" applyBorder="1" applyAlignment="1">
      <alignment horizontal="center" vertical="center" wrapText="1"/>
    </xf>
    <xf numFmtId="0" fontId="40" fillId="0" borderId="6" xfId="0" applyFont="1" applyBorder="1" applyAlignment="1">
      <alignment horizontal="center" vertical="center" wrapText="1"/>
    </xf>
    <xf numFmtId="0" fontId="24" fillId="0" borderId="0" xfId="0" applyFont="1" applyAlignment="1">
      <alignment horizontal="left" vertical="center" wrapText="1"/>
    </xf>
    <xf numFmtId="0" fontId="43" fillId="2" borderId="0" xfId="0" applyFont="1" applyFill="1" applyAlignment="1">
      <alignment horizontal="center" vertical="center" wrapText="1"/>
    </xf>
    <xf numFmtId="0" fontId="46" fillId="2" borderId="0" xfId="3" applyFont="1" applyFill="1" applyBorder="1" applyAlignment="1">
      <alignment horizontal="left" wrapText="1"/>
    </xf>
    <xf numFmtId="0" fontId="62" fillId="11" borderId="2" xfId="0" applyFont="1" applyFill="1" applyBorder="1" applyAlignment="1">
      <alignment horizontal="left"/>
    </xf>
    <xf numFmtId="0" fontId="62" fillId="11" borderId="2" xfId="0" applyFont="1" applyFill="1" applyBorder="1" applyAlignment="1">
      <alignment horizontal="center" vertical="center" wrapText="1"/>
    </xf>
    <xf numFmtId="0" fontId="4" fillId="2" borderId="0" xfId="0" applyFont="1" applyFill="1" applyAlignment="1">
      <alignment horizontal="left" vertical="center" wrapText="1"/>
    </xf>
    <xf numFmtId="0" fontId="62" fillId="11" borderId="2" xfId="0" applyFont="1" applyFill="1" applyBorder="1" applyAlignment="1">
      <alignment horizontal="center"/>
    </xf>
    <xf numFmtId="0" fontId="5" fillId="2" borderId="8" xfId="0" applyFont="1" applyFill="1" applyBorder="1" applyAlignment="1">
      <alignment horizontal="center"/>
    </xf>
    <xf numFmtId="0" fontId="15" fillId="2" borderId="20" xfId="0" applyFont="1" applyFill="1" applyBorder="1" applyAlignment="1">
      <alignment horizontal="center"/>
    </xf>
    <xf numFmtId="0" fontId="18" fillId="0" borderId="41" xfId="0" applyFont="1" applyBorder="1" applyAlignment="1">
      <alignment horizontal="center" vertical="center"/>
    </xf>
    <xf numFmtId="0" fontId="18" fillId="0" borderId="9" xfId="0" applyFont="1" applyBorder="1" applyAlignment="1">
      <alignment horizontal="center" vertical="center"/>
    </xf>
    <xf numFmtId="0" fontId="18" fillId="0" borderId="40" xfId="0" applyFont="1" applyBorder="1" applyAlignment="1">
      <alignment horizontal="center" vertical="center"/>
    </xf>
    <xf numFmtId="0" fontId="44" fillId="2" borderId="22" xfId="0" applyFont="1" applyFill="1" applyBorder="1" applyAlignment="1">
      <alignment horizontal="center" vertical="center" wrapText="1"/>
    </xf>
    <xf numFmtId="0" fontId="44" fillId="2" borderId="0" xfId="0" applyFont="1" applyFill="1" applyAlignment="1">
      <alignment horizontal="center" vertical="center" wrapText="1"/>
    </xf>
    <xf numFmtId="0" fontId="4" fillId="2" borderId="3"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62" fillId="11" borderId="3" xfId="0" applyFont="1" applyFill="1" applyBorder="1" applyAlignment="1">
      <alignment horizontal="center" vertical="center" wrapText="1"/>
    </xf>
    <xf numFmtId="0" fontId="62" fillId="11" borderId="6" xfId="0" applyFont="1" applyFill="1" applyBorder="1" applyAlignment="1">
      <alignment horizontal="center" vertical="center" wrapText="1"/>
    </xf>
    <xf numFmtId="0" fontId="62" fillId="11" borderId="5" xfId="0" applyFont="1" applyFill="1" applyBorder="1" applyAlignment="1">
      <alignment horizontal="center" vertical="center" wrapText="1"/>
    </xf>
    <xf numFmtId="0" fontId="43" fillId="2" borderId="3" xfId="26" applyFont="1" applyFill="1" applyBorder="1" applyAlignment="1">
      <alignment horizontal="center" vertical="center" wrapText="1"/>
    </xf>
    <xf numFmtId="0" fontId="43" fillId="2" borderId="6" xfId="26"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4"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 xfId="0" applyFont="1" applyFill="1" applyBorder="1" applyAlignment="1">
      <alignment horizontal="center" vertical="center"/>
    </xf>
    <xf numFmtId="0" fontId="83" fillId="2" borderId="3" xfId="0" applyFont="1" applyFill="1" applyBorder="1" applyAlignment="1">
      <alignment horizontal="center" vertical="center" wrapText="1"/>
    </xf>
    <xf numFmtId="0" fontId="83" fillId="2" borderId="5" xfId="0" applyFont="1" applyFill="1" applyBorder="1" applyAlignment="1">
      <alignment horizontal="center" vertical="center" wrapText="1"/>
    </xf>
    <xf numFmtId="0" fontId="83" fillId="2" borderId="6" xfId="0" applyFont="1" applyFill="1" applyBorder="1" applyAlignment="1">
      <alignment horizontal="center" vertical="center" wrapText="1"/>
    </xf>
    <xf numFmtId="0" fontId="4" fillId="2" borderId="0" xfId="0" applyFont="1" applyFill="1" applyAlignment="1">
      <alignment horizontal="left" vertical="top" wrapText="1"/>
    </xf>
    <xf numFmtId="0" fontId="4" fillId="2" borderId="2" xfId="0" applyFont="1" applyFill="1" applyBorder="1" applyAlignment="1">
      <alignment horizontal="left" vertical="center" wrapText="1"/>
    </xf>
    <xf numFmtId="0" fontId="6" fillId="2" borderId="0" xfId="3" applyFont="1" applyFill="1" applyAlignment="1">
      <alignment horizontal="left"/>
    </xf>
    <xf numFmtId="0" fontId="44" fillId="2" borderId="0" xfId="0" applyFont="1" applyFill="1" applyAlignment="1">
      <alignment horizontal="left" vertical="center" wrapText="1"/>
    </xf>
    <xf numFmtId="0" fontId="4" fillId="0" borderId="0" xfId="4" applyFont="1" applyAlignment="1">
      <alignment horizontal="left" vertical="center" wrapText="1"/>
    </xf>
    <xf numFmtId="0" fontId="62" fillId="11" borderId="2" xfId="0" applyFont="1" applyFill="1" applyBorder="1" applyAlignment="1">
      <alignment horizontal="left" vertical="center"/>
    </xf>
    <xf numFmtId="0" fontId="62" fillId="11" borderId="38" xfId="4" applyFont="1" applyFill="1" applyBorder="1" applyAlignment="1">
      <alignment horizontal="center"/>
    </xf>
    <xf numFmtId="0" fontId="62" fillId="11" borderId="35" xfId="4" applyFont="1" applyFill="1" applyBorder="1" applyAlignment="1">
      <alignment horizontal="center"/>
    </xf>
    <xf numFmtId="0" fontId="62" fillId="11" borderId="36" xfId="4" applyFont="1" applyFill="1" applyBorder="1" applyAlignment="1">
      <alignment horizontal="center"/>
    </xf>
    <xf numFmtId="0" fontId="4" fillId="0" borderId="26" xfId="4" applyFont="1" applyBorder="1" applyAlignment="1">
      <alignment horizontal="left" vertical="center" wrapText="1"/>
    </xf>
    <xf numFmtId="0" fontId="4" fillId="0" borderId="24" xfId="4" applyFont="1" applyBorder="1" applyAlignment="1">
      <alignment horizontal="left" vertical="center" wrapText="1"/>
    </xf>
    <xf numFmtId="0" fontId="4" fillId="0" borderId="33" xfId="4" applyFont="1" applyBorder="1" applyAlignment="1">
      <alignment horizontal="left" vertical="center" wrapText="1"/>
    </xf>
    <xf numFmtId="0" fontId="4" fillId="0" borderId="25" xfId="4" applyFont="1" applyBorder="1" applyAlignment="1">
      <alignment horizontal="left" vertical="center" wrapText="1"/>
    </xf>
    <xf numFmtId="0" fontId="4" fillId="0" borderId="10" xfId="4" applyFont="1" applyBorder="1" applyAlignment="1">
      <alignment horizontal="left" vertical="center" wrapText="1"/>
    </xf>
    <xf numFmtId="0" fontId="4" fillId="0" borderId="34" xfId="4" applyFont="1" applyBorder="1" applyAlignment="1">
      <alignment horizontal="left" vertical="center" wrapText="1"/>
    </xf>
    <xf numFmtId="0" fontId="4" fillId="0" borderId="8" xfId="4" applyFont="1" applyBorder="1" applyAlignment="1">
      <alignment horizontal="left" vertical="center" wrapText="1"/>
    </xf>
    <xf numFmtId="0" fontId="4" fillId="0" borderId="7" xfId="4" applyFont="1" applyBorder="1" applyAlignment="1">
      <alignment horizontal="left" vertical="center" wrapText="1"/>
    </xf>
    <xf numFmtId="0" fontId="3" fillId="0" borderId="0" xfId="3" applyAlignment="1">
      <alignment horizontal="left" vertical="center" wrapText="1"/>
    </xf>
    <xf numFmtId="0" fontId="3" fillId="0" borderId="0" xfId="3" applyAlignment="1">
      <alignment horizontal="center" vertical="center" wrapText="1"/>
    </xf>
    <xf numFmtId="0" fontId="4" fillId="0" borderId="0" xfId="4" applyFont="1" applyAlignment="1">
      <alignment horizontal="center" vertical="center" wrapText="1"/>
    </xf>
    <xf numFmtId="0" fontId="62" fillId="11" borderId="38" xfId="4" applyFont="1" applyFill="1" applyBorder="1" applyAlignment="1">
      <alignment horizontal="center" vertical="center" wrapText="1"/>
    </xf>
    <xf numFmtId="0" fontId="62" fillId="11" borderId="28" xfId="4" applyFont="1" applyFill="1" applyBorder="1" applyAlignment="1">
      <alignment horizontal="center" vertical="center" wrapText="1"/>
    </xf>
    <xf numFmtId="0" fontId="62" fillId="11" borderId="35" xfId="4" applyFont="1" applyFill="1" applyBorder="1" applyAlignment="1">
      <alignment horizontal="center" vertical="center" wrapText="1"/>
    </xf>
    <xf numFmtId="0" fontId="62" fillId="11" borderId="2" xfId="4" applyFont="1" applyFill="1" applyBorder="1" applyAlignment="1">
      <alignment horizontal="center" vertical="center" wrapText="1"/>
    </xf>
    <xf numFmtId="0" fontId="62" fillId="11" borderId="30" xfId="4" applyFont="1" applyFill="1" applyBorder="1" applyAlignment="1">
      <alignment horizontal="center" vertical="center"/>
    </xf>
    <xf numFmtId="0" fontId="62" fillId="11" borderId="31" xfId="4" applyFont="1" applyFill="1" applyBorder="1" applyAlignment="1">
      <alignment horizontal="center" vertical="center"/>
    </xf>
    <xf numFmtId="0" fontId="6" fillId="0" borderId="0" xfId="3" applyFont="1" applyAlignment="1">
      <alignment horizontal="center" wrapText="1"/>
    </xf>
    <xf numFmtId="0" fontId="4" fillId="0" borderId="0" xfId="4" applyFont="1" applyAlignment="1">
      <alignment horizontal="center" wrapText="1"/>
    </xf>
    <xf numFmtId="0" fontId="62" fillId="11" borderId="30" xfId="4" applyFont="1" applyFill="1" applyBorder="1" applyAlignment="1">
      <alignment horizontal="center" vertical="center" wrapText="1"/>
    </xf>
    <xf numFmtId="0" fontId="62" fillId="11" borderId="31" xfId="4" applyFont="1" applyFill="1" applyBorder="1" applyAlignment="1">
      <alignment horizontal="center" vertical="center" wrapText="1"/>
    </xf>
    <xf numFmtId="0" fontId="4" fillId="2" borderId="0" xfId="0" applyFont="1" applyFill="1" applyAlignment="1">
      <alignment horizontal="center"/>
    </xf>
    <xf numFmtId="0" fontId="4" fillId="0" borderId="22" xfId="4" applyFont="1" applyBorder="1" applyAlignment="1">
      <alignment horizontal="left" wrapText="1"/>
    </xf>
    <xf numFmtId="0" fontId="4" fillId="0" borderId="0" xfId="4" applyFont="1" applyAlignment="1">
      <alignment horizontal="left" wrapText="1"/>
    </xf>
    <xf numFmtId="0" fontId="62" fillId="11" borderId="3" xfId="4" applyFont="1" applyFill="1" applyBorder="1" applyAlignment="1">
      <alignment horizontal="center"/>
    </xf>
    <xf numFmtId="0" fontId="62" fillId="11" borderId="5" xfId="4" applyFont="1" applyFill="1" applyBorder="1" applyAlignment="1">
      <alignment horizontal="center"/>
    </xf>
    <xf numFmtId="0" fontId="62" fillId="11" borderId="6" xfId="4" applyFont="1" applyFill="1" applyBorder="1" applyAlignment="1">
      <alignment horizontal="center"/>
    </xf>
    <xf numFmtId="0" fontId="8" fillId="4" borderId="0" xfId="0" applyFont="1" applyFill="1" applyAlignment="1">
      <alignment horizontal="center" vertical="center" wrapText="1"/>
    </xf>
    <xf numFmtId="166" fontId="62" fillId="11" borderId="2" xfId="2" applyNumberFormat="1" applyFont="1" applyFill="1" applyBorder="1" applyAlignment="1">
      <alignment horizontal="center" vertical="center"/>
    </xf>
    <xf numFmtId="0" fontId="62" fillId="11" borderId="2" xfId="4" applyFont="1" applyFill="1" applyBorder="1" applyAlignment="1">
      <alignment horizontal="center"/>
    </xf>
    <xf numFmtId="0" fontId="4" fillId="0" borderId="2" xfId="4" applyFont="1" applyBorder="1" applyAlignment="1">
      <alignment horizontal="left" wrapText="1"/>
    </xf>
    <xf numFmtId="0" fontId="4" fillId="2" borderId="2" xfId="4" applyFont="1" applyFill="1" applyBorder="1" applyAlignment="1">
      <alignment horizontal="center" vertical="center"/>
    </xf>
    <xf numFmtId="0" fontId="62" fillId="11" borderId="2" xfId="4" applyFont="1" applyFill="1" applyBorder="1" applyAlignment="1">
      <alignment horizontal="center" vertical="center"/>
    </xf>
    <xf numFmtId="0" fontId="7" fillId="3" borderId="0" xfId="0" applyFont="1" applyFill="1" applyAlignment="1">
      <alignment horizontal="center" vertical="center"/>
    </xf>
    <xf numFmtId="0" fontId="4" fillId="2" borderId="16" xfId="4" applyFont="1" applyFill="1" applyBorder="1" applyAlignment="1">
      <alignment horizontal="center" vertical="center"/>
    </xf>
    <xf numFmtId="0" fontId="4" fillId="2" borderId="17" xfId="4" applyFont="1" applyFill="1" applyBorder="1" applyAlignment="1">
      <alignment horizontal="center" vertical="center"/>
    </xf>
    <xf numFmtId="0" fontId="46" fillId="0" borderId="0" xfId="3" applyFont="1" applyAlignment="1">
      <alignment horizontal="center" vertical="center" wrapText="1"/>
    </xf>
    <xf numFmtId="0" fontId="6" fillId="0" borderId="0" xfId="3" applyFont="1" applyAlignment="1">
      <alignment horizontal="center" vertical="center" wrapText="1"/>
    </xf>
    <xf numFmtId="0" fontId="4" fillId="0" borderId="0" xfId="4" applyFont="1" applyAlignment="1">
      <alignment horizontal="center" vertical="top" wrapText="1"/>
    </xf>
    <xf numFmtId="0" fontId="4" fillId="0" borderId="0" xfId="0" applyFont="1" applyAlignment="1">
      <alignment horizontal="left" vertical="center" wrapText="1"/>
    </xf>
    <xf numFmtId="0" fontId="4" fillId="2" borderId="28" xfId="4" applyFont="1" applyFill="1" applyBorder="1" applyAlignment="1">
      <alignment horizontal="center" vertical="center" wrapText="1"/>
    </xf>
    <xf numFmtId="0" fontId="46" fillId="0" borderId="22" xfId="3" applyFont="1" applyBorder="1" applyAlignment="1">
      <alignment horizontal="center" vertical="center" wrapText="1"/>
    </xf>
    <xf numFmtId="0" fontId="6" fillId="0" borderId="22" xfId="3" applyFont="1" applyBorder="1" applyAlignment="1">
      <alignment horizontal="center" vertical="center" wrapText="1"/>
    </xf>
    <xf numFmtId="0" fontId="62" fillId="11" borderId="3" xfId="0" applyFont="1" applyFill="1" applyBorder="1" applyAlignment="1">
      <alignment horizontal="center" vertical="center"/>
    </xf>
    <xf numFmtId="0" fontId="62" fillId="11" borderId="6" xfId="0" applyFont="1" applyFill="1" applyBorder="1" applyAlignment="1">
      <alignment horizontal="center" vertical="center"/>
    </xf>
    <xf numFmtId="0" fontId="5" fillId="0" borderId="2" xfId="0" applyFont="1" applyBorder="1" applyAlignment="1">
      <alignment horizontal="center"/>
    </xf>
    <xf numFmtId="0" fontId="62" fillId="11" borderId="3" xfId="4" applyFont="1" applyFill="1" applyBorder="1" applyAlignment="1">
      <alignment horizontal="center" vertical="center" wrapText="1"/>
    </xf>
    <xf numFmtId="0" fontId="62" fillId="11" borderId="6" xfId="4" applyFont="1" applyFill="1" applyBorder="1" applyAlignment="1">
      <alignment horizontal="center" vertical="center" wrapText="1"/>
    </xf>
    <xf numFmtId="0" fontId="4" fillId="0" borderId="28" xfId="13" applyBorder="1" applyAlignment="1">
      <alignment horizontal="center" vertical="center" wrapText="1"/>
    </xf>
    <xf numFmtId="173" fontId="4" fillId="0" borderId="2" xfId="13" applyNumberFormat="1" applyBorder="1" applyAlignment="1">
      <alignment horizontal="center" vertical="center" wrapText="1"/>
    </xf>
    <xf numFmtId="2" fontId="4" fillId="0" borderId="2" xfId="4" applyNumberFormat="1" applyFont="1" applyBorder="1" applyAlignment="1">
      <alignment horizontal="center" vertical="center" wrapText="1"/>
    </xf>
    <xf numFmtId="0" fontId="5" fillId="0" borderId="31" xfId="4" applyFont="1" applyBorder="1" applyAlignment="1">
      <alignment horizontal="center" vertical="center" wrapText="1"/>
    </xf>
    <xf numFmtId="0" fontId="4" fillId="0" borderId="22" xfId="4" applyFont="1" applyBorder="1" applyAlignment="1">
      <alignment horizontal="center" vertical="center" wrapText="1"/>
    </xf>
    <xf numFmtId="0" fontId="5" fillId="0" borderId="0" xfId="0" applyFont="1" applyAlignment="1">
      <alignment horizontal="left"/>
    </xf>
    <xf numFmtId="0" fontId="62" fillId="11" borderId="5" xfId="0" applyFont="1" applyFill="1" applyBorder="1" applyAlignment="1">
      <alignment horizontal="center" vertical="center"/>
    </xf>
    <xf numFmtId="0" fontId="5" fillId="2" borderId="2" xfId="4" applyFont="1" applyFill="1" applyBorder="1" applyAlignment="1">
      <alignment horizontal="center"/>
    </xf>
    <xf numFmtId="0" fontId="4" fillId="0" borderId="0" xfId="4" applyFont="1" applyAlignment="1">
      <alignment horizontal="center"/>
    </xf>
    <xf numFmtId="0" fontId="62" fillId="11" borderId="21" xfId="0" applyFont="1" applyFill="1" applyBorder="1" applyAlignment="1">
      <alignment horizontal="center" vertical="center" wrapText="1"/>
    </xf>
    <xf numFmtId="0" fontId="62" fillId="11" borderId="13" xfId="0" applyFont="1" applyFill="1" applyBorder="1" applyAlignment="1">
      <alignment horizontal="center" vertical="center" wrapText="1"/>
    </xf>
    <xf numFmtId="0" fontId="62" fillId="11" borderId="19" xfId="0" applyFont="1" applyFill="1" applyBorder="1" applyAlignment="1">
      <alignment horizontal="center" vertical="center" wrapText="1"/>
    </xf>
    <xf numFmtId="0" fontId="62" fillId="11" borderId="15" xfId="0" applyFont="1" applyFill="1" applyBorder="1" applyAlignment="1">
      <alignment horizontal="center" vertical="center" wrapText="1"/>
    </xf>
    <xf numFmtId="0" fontId="30" fillId="0" borderId="0" xfId="0" applyFont="1" applyAlignment="1">
      <alignment horizontal="center"/>
    </xf>
    <xf numFmtId="0" fontId="4" fillId="2" borderId="20" xfId="0" applyFont="1" applyFill="1" applyBorder="1" applyAlignment="1">
      <alignment horizontal="center"/>
    </xf>
    <xf numFmtId="0" fontId="4" fillId="2" borderId="15" xfId="0" applyFont="1" applyFill="1" applyBorder="1" applyAlignment="1">
      <alignment horizontal="center"/>
    </xf>
    <xf numFmtId="0" fontId="83" fillId="0" borderId="3" xfId="0" applyFont="1" applyBorder="1" applyAlignment="1">
      <alignment horizontal="center" vertical="center" wrapText="1"/>
    </xf>
    <xf numFmtId="0" fontId="83" fillId="0" borderId="5" xfId="0" applyFont="1" applyBorder="1" applyAlignment="1">
      <alignment horizontal="center" vertical="center" wrapText="1"/>
    </xf>
    <xf numFmtId="0" fontId="83" fillId="0" borderId="6" xfId="0" applyFont="1" applyBorder="1" applyAlignment="1">
      <alignment horizontal="center" vertical="center" wrapText="1"/>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62" fillId="11" borderId="3" xfId="0" applyFont="1" applyFill="1" applyBorder="1" applyAlignment="1">
      <alignment horizontal="center"/>
    </xf>
    <xf numFmtId="0" fontId="62" fillId="11" borderId="5" xfId="0" applyFont="1" applyFill="1" applyBorder="1" applyAlignment="1">
      <alignment horizontal="center"/>
    </xf>
    <xf numFmtId="0" fontId="62" fillId="11" borderId="6" xfId="0" applyFont="1" applyFill="1" applyBorder="1" applyAlignment="1">
      <alignment horizontal="center"/>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0" fillId="2" borderId="2" xfId="0" applyFont="1" applyFill="1" applyBorder="1" applyAlignment="1">
      <alignment horizontal="center" vertical="center"/>
    </xf>
    <xf numFmtId="0" fontId="78" fillId="0" borderId="2" xfId="0" applyFont="1" applyBorder="1" applyAlignment="1">
      <alignment horizontal="center" vertical="center" wrapText="1"/>
    </xf>
    <xf numFmtId="0" fontId="73" fillId="6" borderId="2" xfId="0" applyFont="1" applyFill="1" applyBorder="1" applyAlignment="1">
      <alignment horizontal="center" vertical="center" wrapText="1"/>
    </xf>
    <xf numFmtId="0" fontId="79" fillId="6" borderId="2" xfId="0" applyFont="1" applyFill="1" applyBorder="1" applyAlignment="1">
      <alignment horizontal="center" vertical="center" wrapText="1"/>
    </xf>
    <xf numFmtId="0" fontId="25" fillId="3" borderId="0" xfId="0" applyFont="1" applyFill="1" applyAlignment="1">
      <alignment horizontal="center" vertical="center" wrapText="1"/>
    </xf>
    <xf numFmtId="0" fontId="22" fillId="4" borderId="0" xfId="0" applyFont="1" applyFill="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15" xfId="0" applyFont="1" applyBorder="1" applyAlignment="1">
      <alignment horizontal="center" vertical="center" wrapText="1"/>
    </xf>
    <xf numFmtId="1" fontId="24" fillId="0" borderId="2" xfId="0" applyNumberFormat="1" applyFont="1" applyBorder="1" applyAlignment="1">
      <alignment horizontal="center" vertical="center"/>
    </xf>
    <xf numFmtId="0" fontId="25" fillId="11" borderId="16" xfId="0" applyFont="1" applyFill="1" applyBorder="1" applyAlignment="1">
      <alignment horizontal="center" vertical="center"/>
    </xf>
    <xf numFmtId="0" fontId="24" fillId="0" borderId="22" xfId="18" applyFont="1" applyBorder="1" applyAlignment="1">
      <alignment horizontal="left" vertical="center"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5" fillId="11" borderId="2" xfId="3" applyFont="1" applyFill="1" applyBorder="1" applyAlignment="1">
      <alignment horizontal="center" vertical="center"/>
    </xf>
    <xf numFmtId="0" fontId="40" fillId="10" borderId="2" xfId="0" applyFont="1" applyFill="1" applyBorder="1" applyAlignment="1">
      <alignment horizontal="center" vertical="center"/>
    </xf>
    <xf numFmtId="0" fontId="25" fillId="11" borderId="17" xfId="0" applyFont="1" applyFill="1" applyBorder="1" applyAlignment="1">
      <alignment horizontal="center" vertical="center"/>
    </xf>
    <xf numFmtId="0" fontId="24" fillId="0" borderId="16"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7" xfId="0" applyFont="1" applyBorder="1" applyAlignment="1">
      <alignment horizontal="center" vertical="center" wrapText="1"/>
    </xf>
    <xf numFmtId="0" fontId="22" fillId="0" borderId="3" xfId="0" applyFont="1" applyBorder="1" applyAlignment="1">
      <alignment horizontal="center"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5" fillId="11" borderId="3" xfId="0" applyFont="1" applyFill="1" applyBorder="1" applyAlignment="1">
      <alignment horizontal="center"/>
    </xf>
    <xf numFmtId="0" fontId="25" fillId="11" borderId="5" xfId="0" applyFont="1" applyFill="1" applyBorder="1" applyAlignment="1">
      <alignment horizontal="center"/>
    </xf>
    <xf numFmtId="0" fontId="25" fillId="11" borderId="6" xfId="0" applyFont="1" applyFill="1" applyBorder="1" applyAlignment="1">
      <alignment horizontal="center"/>
    </xf>
    <xf numFmtId="0" fontId="18" fillId="0" borderId="2" xfId="0" applyFont="1" applyBorder="1" applyAlignment="1">
      <alignment horizontal="left"/>
    </xf>
    <xf numFmtId="0" fontId="61" fillId="11" borderId="2" xfId="0" applyFont="1" applyFill="1" applyBorder="1" applyAlignment="1">
      <alignment horizontal="center"/>
    </xf>
    <xf numFmtId="179" fontId="2" fillId="0" borderId="2" xfId="0" applyNumberFormat="1" applyFont="1" applyBorder="1" applyAlignment="1">
      <alignment vertical="center"/>
    </xf>
    <xf numFmtId="0" fontId="2" fillId="0" borderId="2" xfId="0" applyFont="1" applyBorder="1" applyAlignment="1">
      <alignment vertical="center"/>
    </xf>
    <xf numFmtId="0" fontId="25" fillId="11" borderId="3" xfId="9" applyFont="1" applyFill="1" applyBorder="1" applyAlignment="1">
      <alignment horizontal="center" vertical="center"/>
    </xf>
    <xf numFmtId="0" fontId="25" fillId="11" borderId="6" xfId="9" applyFont="1" applyFill="1" applyBorder="1" applyAlignment="1">
      <alignment horizontal="center" vertical="center"/>
    </xf>
    <xf numFmtId="0" fontId="25" fillId="11" borderId="22" xfId="0" applyFont="1" applyFill="1" applyBorder="1" applyAlignment="1">
      <alignment horizontal="center" vertical="center"/>
    </xf>
    <xf numFmtId="0" fontId="25" fillId="11" borderId="13" xfId="0" applyFont="1" applyFill="1" applyBorder="1" applyAlignment="1">
      <alignment horizontal="center" vertical="center"/>
    </xf>
    <xf numFmtId="0" fontId="25" fillId="11" borderId="20" xfId="0" applyFont="1" applyFill="1" applyBorder="1" applyAlignment="1">
      <alignment horizontal="center" vertical="center"/>
    </xf>
    <xf numFmtId="0" fontId="25" fillId="11" borderId="15" xfId="0" applyFont="1" applyFill="1" applyBorder="1" applyAlignment="1">
      <alignment horizontal="center" vertical="center"/>
    </xf>
    <xf numFmtId="0" fontId="25" fillId="11" borderId="5" xfId="9" applyFont="1" applyFill="1" applyBorder="1" applyAlignment="1">
      <alignment horizontal="center" vertical="center"/>
    </xf>
    <xf numFmtId="0" fontId="0" fillId="0" borderId="2" xfId="0" applyBorder="1" applyAlignment="1">
      <alignment horizontal="center" vertical="center"/>
    </xf>
    <xf numFmtId="179" fontId="22" fillId="0" borderId="2" xfId="9" applyNumberFormat="1" applyFont="1" applyBorder="1" applyAlignment="1">
      <alignment horizontal="center" vertical="center"/>
    </xf>
    <xf numFmtId="0" fontId="22" fillId="0" borderId="2" xfId="9" applyFont="1" applyBorder="1" applyAlignment="1">
      <alignment horizontal="center" vertical="center"/>
    </xf>
    <xf numFmtId="44" fontId="22" fillId="0" borderId="2" xfId="9" applyNumberFormat="1" applyFont="1" applyBorder="1" applyAlignment="1">
      <alignment horizontal="center" vertical="center"/>
    </xf>
    <xf numFmtId="166" fontId="22" fillId="0" borderId="2" xfId="9" applyNumberFormat="1" applyFont="1" applyBorder="1" applyAlignment="1">
      <alignment horizontal="right" vertical="center"/>
    </xf>
    <xf numFmtId="0" fontId="22" fillId="0" borderId="2" xfId="9" applyFont="1" applyBorder="1" applyAlignment="1">
      <alignment horizontal="right" vertical="center"/>
    </xf>
    <xf numFmtId="0" fontId="4" fillId="2" borderId="3" xfId="0" applyFont="1" applyFill="1" applyBorder="1" applyAlignment="1">
      <alignment horizontal="center" wrapText="1"/>
    </xf>
    <xf numFmtId="0" fontId="4" fillId="2" borderId="6" xfId="0" applyFont="1" applyFill="1" applyBorder="1" applyAlignment="1">
      <alignment horizontal="center" wrapText="1"/>
    </xf>
    <xf numFmtId="0" fontId="72" fillId="0" borderId="41" xfId="0" applyFont="1" applyBorder="1" applyAlignment="1">
      <alignment horizontal="justify" vertical="center" wrapText="1"/>
    </xf>
    <xf numFmtId="0" fontId="72" fillId="0" borderId="9" xfId="0" applyFont="1" applyBorder="1" applyAlignment="1">
      <alignment horizontal="justify" vertical="center" wrapText="1"/>
    </xf>
    <xf numFmtId="0" fontId="72" fillId="0" borderId="41" xfId="0" applyFont="1" applyBorder="1" applyAlignment="1">
      <alignment horizontal="center" vertical="center" wrapText="1"/>
    </xf>
    <xf numFmtId="0" fontId="72" fillId="0" borderId="9" xfId="0" applyFont="1" applyBorder="1" applyAlignment="1">
      <alignment horizontal="center" vertical="center" wrapText="1"/>
    </xf>
    <xf numFmtId="0" fontId="5" fillId="2" borderId="3" xfId="0" applyFont="1" applyFill="1" applyBorder="1" applyAlignment="1">
      <alignment horizontal="center" vertical="center"/>
    </xf>
    <xf numFmtId="0" fontId="5" fillId="2" borderId="6" xfId="0" applyFont="1" applyFill="1" applyBorder="1" applyAlignment="1">
      <alignment horizontal="center" vertical="center"/>
    </xf>
    <xf numFmtId="165" fontId="62" fillId="11" borderId="21" xfId="0" applyNumberFormat="1" applyFont="1" applyFill="1" applyBorder="1" applyAlignment="1">
      <alignment horizontal="center" vertical="center" wrapText="1"/>
    </xf>
    <xf numFmtId="165" fontId="62" fillId="11" borderId="22" xfId="0" applyNumberFormat="1" applyFont="1" applyFill="1" applyBorder="1" applyAlignment="1">
      <alignment horizontal="center" vertical="center" wrapText="1"/>
    </xf>
    <xf numFmtId="165" fontId="62" fillId="11" borderId="4" xfId="0" applyNumberFormat="1" applyFont="1" applyFill="1" applyBorder="1" applyAlignment="1">
      <alignment horizontal="center" vertical="center" wrapText="1"/>
    </xf>
    <xf numFmtId="165" fontId="62" fillId="11" borderId="0" xfId="0" applyNumberFormat="1" applyFont="1" applyFill="1" applyAlignment="1">
      <alignment horizontal="center" vertical="center" wrapText="1"/>
    </xf>
    <xf numFmtId="0" fontId="62" fillId="11" borderId="0" xfId="0" applyFont="1" applyFill="1" applyAlignment="1">
      <alignment horizontal="left" vertical="center"/>
    </xf>
    <xf numFmtId="0" fontId="4" fillId="2" borderId="0" xfId="5" applyFont="1" applyFill="1" applyAlignment="1">
      <alignment horizontal="left" vertical="center" wrapText="1"/>
    </xf>
    <xf numFmtId="0" fontId="5" fillId="0" borderId="2"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6" fillId="2" borderId="0" xfId="3" applyFont="1" applyFill="1" applyBorder="1" applyAlignment="1">
      <alignment horizontal="left" vertical="center"/>
    </xf>
    <xf numFmtId="0" fontId="9" fillId="0" borderId="0" xfId="0" applyFont="1" applyAlignment="1">
      <alignment horizontal="center"/>
    </xf>
    <xf numFmtId="0" fontId="4" fillId="2" borderId="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0" borderId="24" xfId="0" applyFont="1" applyBorder="1" applyAlignment="1">
      <alignment horizontal="left"/>
    </xf>
    <xf numFmtId="0" fontId="86" fillId="11" borderId="41" xfId="0" applyFont="1" applyFill="1" applyBorder="1" applyAlignment="1">
      <alignment horizontal="center" vertical="center" wrapText="1"/>
    </xf>
    <xf numFmtId="0" fontId="86" fillId="11" borderId="9" xfId="0" applyFont="1" applyFill="1" applyBorder="1" applyAlignment="1">
      <alignment horizontal="center" vertical="center" wrapText="1"/>
    </xf>
    <xf numFmtId="0" fontId="86" fillId="11" borderId="26" xfId="0" applyFont="1" applyFill="1" applyBorder="1" applyAlignment="1">
      <alignment horizontal="center" vertical="center" wrapText="1"/>
    </xf>
    <xf numFmtId="0" fontId="86" fillId="11" borderId="33" xfId="0" applyFont="1" applyFill="1" applyBorder="1" applyAlignment="1">
      <alignment horizontal="center" vertical="center" wrapText="1"/>
    </xf>
    <xf numFmtId="0" fontId="86" fillId="11" borderId="34" xfId="0" applyFont="1" applyFill="1" applyBorder="1" applyAlignment="1">
      <alignment horizontal="center" vertical="center" wrapText="1"/>
    </xf>
    <xf numFmtId="0" fontId="86" fillId="11" borderId="7" xfId="0" applyFont="1" applyFill="1" applyBorder="1" applyAlignment="1">
      <alignment horizontal="center" vertical="center" wrapText="1"/>
    </xf>
    <xf numFmtId="0" fontId="86" fillId="11" borderId="41" xfId="0" applyFont="1" applyFill="1" applyBorder="1" applyAlignment="1">
      <alignment horizontal="center" vertical="center" textRotation="90" wrapText="1"/>
    </xf>
    <xf numFmtId="0" fontId="86" fillId="11" borderId="42" xfId="0" applyFont="1" applyFill="1" applyBorder="1" applyAlignment="1">
      <alignment horizontal="center" vertical="center" textRotation="90" wrapText="1"/>
    </xf>
    <xf numFmtId="0" fontId="72" fillId="0" borderId="40" xfId="0" applyFont="1" applyBorder="1" applyAlignment="1">
      <alignment horizontal="center" vertical="center" wrapText="1"/>
    </xf>
    <xf numFmtId="0" fontId="22" fillId="0" borderId="21" xfId="0" applyFont="1" applyBorder="1" applyAlignment="1">
      <alignment horizontal="left"/>
    </xf>
    <xf numFmtId="0" fontId="22" fillId="0" borderId="22" xfId="0" applyFont="1" applyBorder="1" applyAlignment="1">
      <alignment horizontal="left"/>
    </xf>
    <xf numFmtId="0" fontId="66" fillId="11" borderId="2" xfId="0" applyFont="1" applyFill="1" applyBorder="1" applyAlignment="1">
      <alignment horizontal="center" vertical="center" wrapText="1"/>
    </xf>
    <xf numFmtId="0" fontId="66" fillId="11" borderId="2" xfId="0" applyFont="1" applyFill="1" applyBorder="1" applyAlignment="1">
      <alignment horizontal="center"/>
    </xf>
    <xf numFmtId="2" fontId="16" fillId="0" borderId="2" xfId="0" applyNumberFormat="1" applyFont="1" applyBorder="1" applyAlignment="1">
      <alignment horizontal="center"/>
    </xf>
    <xf numFmtId="0" fontId="67" fillId="11" borderId="16" xfId="0" applyFont="1" applyFill="1" applyBorder="1" applyAlignment="1">
      <alignment horizontal="center" vertical="center" textRotation="90"/>
    </xf>
    <xf numFmtId="0" fontId="67" fillId="11" borderId="18" xfId="0" applyFont="1" applyFill="1" applyBorder="1" applyAlignment="1">
      <alignment horizontal="center" vertical="center" textRotation="90"/>
    </xf>
    <xf numFmtId="0" fontId="67" fillId="11" borderId="17" xfId="0" applyFont="1" applyFill="1" applyBorder="1" applyAlignment="1">
      <alignment horizontal="center" vertical="center" textRotation="90"/>
    </xf>
    <xf numFmtId="0" fontId="67" fillId="11" borderId="3" xfId="0" applyFont="1" applyFill="1" applyBorder="1" applyAlignment="1">
      <alignment horizontal="center" vertical="center"/>
    </xf>
    <xf numFmtId="0" fontId="67" fillId="11" borderId="5" xfId="0" applyFont="1" applyFill="1" applyBorder="1" applyAlignment="1">
      <alignment horizontal="center" vertical="center"/>
    </xf>
    <xf numFmtId="0" fontId="67" fillId="11" borderId="6" xfId="0" applyFont="1" applyFill="1" applyBorder="1" applyAlignment="1">
      <alignment horizontal="center" vertical="center"/>
    </xf>
    <xf numFmtId="0" fontId="69" fillId="11" borderId="3" xfId="0" applyFont="1" applyFill="1" applyBorder="1" applyAlignment="1">
      <alignment horizontal="center" vertical="center" wrapText="1"/>
    </xf>
    <xf numFmtId="0" fontId="69" fillId="11" borderId="5" xfId="0" applyFont="1" applyFill="1" applyBorder="1" applyAlignment="1">
      <alignment horizontal="center" vertical="center" wrapText="1"/>
    </xf>
    <xf numFmtId="0" fontId="69" fillId="11" borderId="6" xfId="0" applyFont="1" applyFill="1" applyBorder="1" applyAlignment="1">
      <alignment horizontal="center" vertical="center" wrapText="1"/>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25" fillId="11" borderId="2" xfId="0" applyFont="1" applyFill="1" applyBorder="1" applyAlignment="1">
      <alignment horizontal="center"/>
    </xf>
    <xf numFmtId="0" fontId="24" fillId="2" borderId="0" xfId="0" applyFont="1" applyFill="1" applyAlignment="1">
      <alignment horizontal="left" vertical="center"/>
    </xf>
    <xf numFmtId="0" fontId="24" fillId="2" borderId="16" xfId="0" applyFont="1" applyFill="1" applyBorder="1" applyAlignment="1">
      <alignment horizontal="center" vertical="center" wrapText="1"/>
    </xf>
    <xf numFmtId="0" fontId="24" fillId="2" borderId="17"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4" fillId="2" borderId="22"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19" xfId="0" applyFont="1" applyFill="1" applyBorder="1" applyAlignment="1">
      <alignment horizontal="center" vertical="center" wrapText="1"/>
    </xf>
    <xf numFmtId="0" fontId="24" fillId="2" borderId="20"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2" fillId="0" borderId="3" xfId="0" applyFont="1" applyBorder="1" applyAlignment="1">
      <alignment horizontal="center" vertical="center" wrapText="1"/>
    </xf>
    <xf numFmtId="0" fontId="24" fillId="0" borderId="21" xfId="0" applyFont="1" applyBorder="1" applyAlignment="1">
      <alignment horizontal="left" vertical="top" wrapText="1"/>
    </xf>
    <xf numFmtId="0" fontId="24" fillId="0" borderId="22" xfId="0" applyFont="1" applyBorder="1" applyAlignment="1">
      <alignment horizontal="left" vertical="top" wrapText="1"/>
    </xf>
    <xf numFmtId="0" fontId="24" fillId="0" borderId="13" xfId="0" applyFont="1" applyBorder="1" applyAlignment="1">
      <alignment horizontal="left" vertical="top" wrapText="1"/>
    </xf>
    <xf numFmtId="0" fontId="24" fillId="2" borderId="0" xfId="0" applyFont="1" applyFill="1" applyAlignment="1">
      <alignment horizontal="left" vertical="top" wrapText="1"/>
    </xf>
    <xf numFmtId="0" fontId="24" fillId="2" borderId="0" xfId="0" applyFont="1" applyFill="1" applyAlignment="1">
      <alignment horizontal="left" vertical="center" wrapText="1"/>
    </xf>
    <xf numFmtId="0" fontId="31" fillId="2" borderId="0" xfId="0" applyFont="1" applyFill="1" applyAlignment="1">
      <alignment horizontal="center"/>
    </xf>
    <xf numFmtId="0" fontId="31" fillId="2" borderId="0" xfId="0" applyFont="1" applyFill="1" applyAlignment="1">
      <alignment vertical="center" wrapText="1"/>
    </xf>
    <xf numFmtId="0" fontId="31" fillId="2" borderId="0" xfId="0" applyFont="1" applyFill="1" applyAlignment="1">
      <alignment vertical="center"/>
    </xf>
    <xf numFmtId="0" fontId="32" fillId="2" borderId="0" xfId="0" applyFont="1" applyFill="1" applyAlignment="1">
      <alignment horizontal="left" vertical="top" wrapText="1"/>
    </xf>
    <xf numFmtId="0" fontId="2" fillId="0" borderId="0" xfId="0" applyFont="1" applyAlignment="1">
      <alignment horizontal="left" vertical="center"/>
    </xf>
    <xf numFmtId="0" fontId="37" fillId="6" borderId="0" xfId="0" applyFont="1" applyFill="1" applyAlignment="1">
      <alignment horizontal="center" vertical="center"/>
    </xf>
    <xf numFmtId="0" fontId="37" fillId="6" borderId="0" xfId="0" applyFont="1" applyFill="1" applyAlignment="1">
      <alignment horizontal="center" vertical="center" textRotation="90"/>
    </xf>
    <xf numFmtId="0" fontId="0" fillId="0" borderId="0" xfId="0" applyAlignment="1">
      <alignment horizontal="left" vertical="center"/>
    </xf>
    <xf numFmtId="0" fontId="0" fillId="6" borderId="0" xfId="0" applyFill="1" applyAlignment="1">
      <alignment horizontal="left" vertical="center"/>
    </xf>
    <xf numFmtId="0" fontId="2" fillId="6" borderId="0" xfId="0" applyFont="1" applyFill="1" applyAlignment="1">
      <alignment horizontal="left" vertical="center"/>
    </xf>
    <xf numFmtId="2" fontId="0" fillId="2" borderId="2" xfId="0" applyNumberFormat="1" applyFill="1" applyBorder="1" applyAlignment="1">
      <alignment horizontal="center"/>
    </xf>
    <xf numFmtId="2" fontId="2" fillId="2" borderId="2" xfId="0" applyNumberFormat="1" applyFont="1" applyFill="1" applyBorder="1" applyAlignment="1">
      <alignment horizontal="center"/>
    </xf>
    <xf numFmtId="0" fontId="2" fillId="2" borderId="2" xfId="0" applyFont="1" applyFill="1" applyBorder="1" applyAlignment="1">
      <alignment horizontal="center"/>
    </xf>
    <xf numFmtId="0" fontId="68" fillId="11" borderId="2" xfId="0" applyFont="1" applyFill="1" applyBorder="1" applyAlignment="1">
      <alignment horizontal="center" vertical="center"/>
    </xf>
    <xf numFmtId="0" fontId="68" fillId="11" borderId="2" xfId="0" applyFont="1" applyFill="1" applyBorder="1" applyAlignment="1">
      <alignment horizontal="center" vertical="center" textRotation="90"/>
    </xf>
    <xf numFmtId="0" fontId="2" fillId="0" borderId="0" xfId="0" applyFont="1" applyAlignment="1">
      <alignment horizontal="left"/>
    </xf>
    <xf numFmtId="0" fontId="60" fillId="11" borderId="2" xfId="0" applyFont="1" applyFill="1" applyBorder="1" applyAlignment="1">
      <alignment horizontal="center" vertical="center" wrapText="1"/>
    </xf>
    <xf numFmtId="0" fontId="60" fillId="11" borderId="2" xfId="0" applyFont="1" applyFill="1" applyBorder="1" applyAlignment="1">
      <alignment horizontal="center"/>
    </xf>
    <xf numFmtId="0" fontId="66" fillId="11" borderId="2" xfId="9" applyFont="1" applyFill="1" applyBorder="1" applyAlignment="1">
      <alignment horizontal="center" vertical="center"/>
    </xf>
    <xf numFmtId="0" fontId="16" fillId="2" borderId="0" xfId="0" applyFont="1" applyFill="1" applyAlignment="1">
      <alignment horizontal="left" vertical="center"/>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6" fillId="0" borderId="2" xfId="0" applyFont="1" applyBorder="1" applyAlignment="1">
      <alignment horizontal="center"/>
    </xf>
    <xf numFmtId="0" fontId="66" fillId="11" borderId="16" xfId="9" applyFont="1" applyFill="1" applyBorder="1" applyAlignment="1">
      <alignment horizontal="center" vertical="center" wrapText="1"/>
    </xf>
    <xf numFmtId="0" fontId="66" fillId="11" borderId="17" xfId="9" applyFont="1" applyFill="1" applyBorder="1" applyAlignment="1">
      <alignment horizontal="center" vertical="center" wrapText="1"/>
    </xf>
    <xf numFmtId="0" fontId="66" fillId="11" borderId="16" xfId="9" applyFont="1" applyFill="1" applyBorder="1" applyAlignment="1">
      <alignment horizontal="center" vertical="center"/>
    </xf>
    <xf numFmtId="0" fontId="66" fillId="11" borderId="17" xfId="9" applyFont="1" applyFill="1" applyBorder="1" applyAlignment="1">
      <alignment horizontal="center" vertical="center"/>
    </xf>
    <xf numFmtId="0" fontId="66" fillId="11" borderId="3" xfId="9" applyFont="1" applyFill="1" applyBorder="1" applyAlignment="1">
      <alignment horizontal="center" vertical="center"/>
    </xf>
    <xf numFmtId="0" fontId="66" fillId="11" borderId="6" xfId="9" applyFont="1" applyFill="1" applyBorder="1" applyAlignment="1">
      <alignment horizontal="center" vertical="center"/>
    </xf>
    <xf numFmtId="0" fontId="66" fillId="11" borderId="5" xfId="9" applyFont="1" applyFill="1" applyBorder="1" applyAlignment="1">
      <alignment horizontal="center" vertical="center"/>
    </xf>
    <xf numFmtId="49" fontId="66" fillId="11" borderId="16" xfId="10" applyNumberFormat="1" applyFont="1" applyFill="1" applyBorder="1" applyAlignment="1">
      <alignment horizontal="center" vertical="center" wrapText="1"/>
    </xf>
    <xf numFmtId="49" fontId="66" fillId="11" borderId="17" xfId="10" applyNumberFormat="1" applyFont="1" applyFill="1" applyBorder="1" applyAlignment="1">
      <alignment horizontal="center" vertical="center" wrapText="1"/>
    </xf>
    <xf numFmtId="0" fontId="42" fillId="0" borderId="2" xfId="0" applyFont="1" applyBorder="1" applyAlignment="1">
      <alignment horizontal="center" vertical="center" wrapText="1"/>
    </xf>
    <xf numFmtId="0" fontId="66" fillId="11" borderId="2" xfId="9" applyFont="1" applyFill="1" applyBorder="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18" fillId="0" borderId="0" xfId="9" applyFont="1" applyAlignment="1">
      <alignment horizontal="center" vertical="center"/>
    </xf>
    <xf numFmtId="0" fontId="42" fillId="0" borderId="3" xfId="0" applyFont="1" applyBorder="1" applyAlignment="1">
      <alignment horizontal="center" vertical="center" wrapText="1"/>
    </xf>
    <xf numFmtId="0" fontId="42" fillId="0" borderId="5" xfId="0" applyFont="1" applyBorder="1" applyAlignment="1">
      <alignment horizontal="center" vertical="center" wrapText="1"/>
    </xf>
    <xf numFmtId="6" fontId="84" fillId="0" borderId="21" xfId="0" applyNumberFormat="1" applyFont="1" applyBorder="1" applyAlignment="1">
      <alignment horizontal="center" vertical="center" wrapText="1"/>
    </xf>
    <xf numFmtId="6" fontId="84" fillId="0" borderId="4" xfId="0" applyNumberFormat="1" applyFont="1" applyBorder="1" applyAlignment="1">
      <alignment horizontal="center" vertical="center" wrapText="1"/>
    </xf>
    <xf numFmtId="6" fontId="84" fillId="0" borderId="22" xfId="0" applyNumberFormat="1" applyFont="1" applyBorder="1" applyAlignment="1">
      <alignment horizontal="center" vertical="center" wrapText="1"/>
    </xf>
    <xf numFmtId="6" fontId="84" fillId="0" borderId="0" xfId="0" applyNumberFormat="1" applyFont="1" applyBorder="1" applyAlignment="1">
      <alignment horizontal="center" vertical="center" wrapText="1"/>
    </xf>
    <xf numFmtId="0" fontId="84" fillId="0" borderId="0" xfId="0" applyFont="1" applyBorder="1" applyAlignment="1">
      <alignment horizontal="center" vertical="center" wrapText="1"/>
    </xf>
    <xf numFmtId="0" fontId="84" fillId="0" borderId="17" xfId="0" applyFont="1" applyBorder="1" applyAlignment="1">
      <alignment horizontal="center" vertical="center" wrapText="1"/>
    </xf>
    <xf numFmtId="0" fontId="84" fillId="0" borderId="17" xfId="0" applyFont="1" applyBorder="1" applyAlignment="1">
      <alignment horizontal="center" vertical="center" textRotation="90" wrapText="1"/>
    </xf>
    <xf numFmtId="0" fontId="84" fillId="18" borderId="6" xfId="0" applyFont="1" applyFill="1" applyBorder="1" applyAlignment="1">
      <alignment horizontal="center" vertical="center" wrapText="1"/>
    </xf>
    <xf numFmtId="0" fontId="84" fillId="18" borderId="13" xfId="0" applyFont="1" applyFill="1" applyBorder="1" applyAlignment="1">
      <alignment horizontal="center" vertical="center" wrapText="1"/>
    </xf>
    <xf numFmtId="0" fontId="84" fillId="18" borderId="14" xfId="0" applyFont="1" applyFill="1" applyBorder="1" applyAlignment="1">
      <alignment horizontal="center" vertical="center" wrapText="1"/>
    </xf>
    <xf numFmtId="0" fontId="84" fillId="18" borderId="21" xfId="0" applyFont="1" applyFill="1" applyBorder="1" applyAlignment="1">
      <alignment horizontal="center" vertical="center" wrapText="1"/>
    </xf>
    <xf numFmtId="0" fontId="84" fillId="18" borderId="4" xfId="0" applyFont="1" applyFill="1" applyBorder="1" applyAlignment="1">
      <alignment horizontal="center" vertical="center" wrapText="1"/>
    </xf>
    <xf numFmtId="0" fontId="84" fillId="18" borderId="19" xfId="0" applyFont="1" applyFill="1" applyBorder="1" applyAlignment="1">
      <alignment horizontal="center" vertical="center" wrapText="1"/>
    </xf>
    <xf numFmtId="6" fontId="84" fillId="0" borderId="19" xfId="0" applyNumberFormat="1" applyFont="1" applyBorder="1" applyAlignment="1">
      <alignment horizontal="center" vertical="center" wrapText="1"/>
    </xf>
    <xf numFmtId="6" fontId="84" fillId="0" borderId="20" xfId="0" applyNumberFormat="1" applyFont="1" applyBorder="1" applyAlignment="1">
      <alignment horizontal="center" vertical="center" wrapText="1"/>
    </xf>
  </cellXfs>
  <cellStyles count="27">
    <cellStyle name="Hipervínculo" xfId="3" builtinId="8"/>
    <cellStyle name="Hipervínculo 2" xfId="22" xr:uid="{971A8125-5099-4465-A7C9-D8AF52ED397A}"/>
    <cellStyle name="Millares" xfId="1" builtinId="3"/>
    <cellStyle name="Millares [0] 2" xfId="19" xr:uid="{494213E8-0E81-4863-92B8-86AA11935C93}"/>
    <cellStyle name="Millares 2 2" xfId="14" xr:uid="{01EA5E95-0504-426D-964D-BED8AFB1C3BA}"/>
    <cellStyle name="Moneda" xfId="2" builtinId="4"/>
    <cellStyle name="Moneda [0] 2 2" xfId="16" xr:uid="{CA68BD3A-E564-4EDB-B145-41E1B2D8FDC7}"/>
    <cellStyle name="Moneda 3" xfId="15" xr:uid="{EBC5F285-FA3B-4EAB-B6FC-4256E79BF5CF}"/>
    <cellStyle name="Normal" xfId="0" builtinId="0"/>
    <cellStyle name="Normal 2 2 2" xfId="8" xr:uid="{B9401EEC-6963-4A54-8F08-7249FC2EBB7A}"/>
    <cellStyle name="Normal 2 2 3 2 2" xfId="7" xr:uid="{7E36CE30-F338-47C4-AEE5-99F7715EB6D5}"/>
    <cellStyle name="Normal 2 2 3 3" xfId="4" xr:uid="{ABADF23A-8463-41CA-89A2-CEEF0446AF10}"/>
    <cellStyle name="Normal 2 3 2" xfId="9" xr:uid="{BE3BBE89-1F41-45F7-98A9-BBE6AAF2473B}"/>
    <cellStyle name="Normal 3 2" xfId="13" xr:uid="{B985979F-3E72-40A5-930A-D569D5C3C832}"/>
    <cellStyle name="Normal 4" xfId="5" xr:uid="{41494173-8023-4400-850C-4102181E8DCD}"/>
    <cellStyle name="Normal 4 2" xfId="26" xr:uid="{50379EB1-EF39-490C-8852-2FE1A04846CE}"/>
    <cellStyle name="Normal 5" xfId="20" xr:uid="{F370D551-4A15-47F1-A662-F57249B57628}"/>
    <cellStyle name="Normal 6" xfId="12" xr:uid="{95C8A50C-B58B-4303-A477-AF456306D652}"/>
    <cellStyle name="Normal 6 2" xfId="18" xr:uid="{F49B5210-74BD-4A75-8885-5E0E09747DE7}"/>
    <cellStyle name="Normal 6 3" xfId="25" xr:uid="{78B9D232-2495-4C80-8DAE-9737DF400D8B}"/>
    <cellStyle name="Normal 8" xfId="23" xr:uid="{566FD9DF-0D08-4E2D-8249-67CAE54770E5}"/>
    <cellStyle name="Normal 9" xfId="24" xr:uid="{CA94DA81-16B3-45E0-84C9-CCA79A013509}"/>
    <cellStyle name="Porcentaje" xfId="11" builtinId="5"/>
    <cellStyle name="Porcentaje 2" xfId="21" xr:uid="{C5A9A6B9-6243-4249-AE3B-3EC3B36D2832}"/>
    <cellStyle name="Porcentaje 2 2" xfId="17" xr:uid="{21E793A3-6ADB-4DDE-978D-D37AC4E08A55}"/>
    <cellStyle name="Porcentaje 2 4 2" xfId="10" xr:uid="{2174A14B-6F15-454B-BF97-80ABC261BFD8}"/>
    <cellStyle name="Porcentaje 4" xfId="6" xr:uid="{0AD892CF-71DD-4826-8324-BBFC1FFA664F}"/>
  </cellStyles>
  <dxfs count="0"/>
  <tableStyles count="0" defaultTableStyle="TableStyleMedium2" defaultPivotStyle="PivotStyleLight16"/>
  <colors>
    <mruColors>
      <color rgb="FF4472C4"/>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9.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84" Type="http://schemas.openxmlformats.org/officeDocument/2006/relationships/externalLink" Target="externalLinks/externalLink67.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74" Type="http://schemas.openxmlformats.org/officeDocument/2006/relationships/externalLink" Target="externalLinks/externalLink57.xml"/><Relationship Id="rId79" Type="http://schemas.openxmlformats.org/officeDocument/2006/relationships/externalLink" Target="externalLinks/externalLink62.xml"/><Relationship Id="rId5" Type="http://schemas.openxmlformats.org/officeDocument/2006/relationships/worksheet" Target="worksheets/sheet5.xml"/><Relationship Id="rId90" Type="http://schemas.openxmlformats.org/officeDocument/2006/relationships/sharedStrings" Target="sharedStrings.xml"/><Relationship Id="rId95" Type="http://schemas.openxmlformats.org/officeDocument/2006/relationships/customXml" Target="../customXml/item3.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80" Type="http://schemas.openxmlformats.org/officeDocument/2006/relationships/externalLink" Target="externalLinks/externalLink63.xml"/><Relationship Id="rId85" Type="http://schemas.openxmlformats.org/officeDocument/2006/relationships/externalLink" Target="externalLinks/externalLink68.xml"/><Relationship Id="rId9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externalLink" Target="externalLinks/externalLink58.xml"/><Relationship Id="rId83" Type="http://schemas.openxmlformats.org/officeDocument/2006/relationships/externalLink" Target="externalLinks/externalLink66.xml"/><Relationship Id="rId88" Type="http://schemas.openxmlformats.org/officeDocument/2006/relationships/theme" Target="theme/theme1.xml"/><Relationship Id="rId91"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 Id="rId10" Type="http://schemas.openxmlformats.org/officeDocument/2006/relationships/worksheet" Target="worksheets/sheet10.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81" Type="http://schemas.openxmlformats.org/officeDocument/2006/relationships/externalLink" Target="externalLinks/externalLink64.xml"/><Relationship Id="rId86" Type="http://schemas.openxmlformats.org/officeDocument/2006/relationships/externalLink" Target="externalLinks/externalLink69.xml"/><Relationship Id="rId9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34" Type="http://schemas.openxmlformats.org/officeDocument/2006/relationships/externalLink" Target="externalLinks/externalLink17.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7" Type="http://schemas.openxmlformats.org/officeDocument/2006/relationships/worksheet" Target="worksheets/sheet7.xml"/><Relationship Id="rId71" Type="http://schemas.openxmlformats.org/officeDocument/2006/relationships/externalLink" Target="externalLinks/externalLink54.xml"/><Relationship Id="rId92"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externalLink" Target="externalLinks/externalLink12.xml"/><Relationship Id="rId24" Type="http://schemas.openxmlformats.org/officeDocument/2006/relationships/externalLink" Target="externalLinks/externalLink7.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9" Type="http://schemas.openxmlformats.org/officeDocument/2006/relationships/externalLink" Target="externalLinks/externalLink2.xml"/><Relationship Id="rId14" Type="http://schemas.openxmlformats.org/officeDocument/2006/relationships/worksheet" Target="worksheets/sheet14.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r>
              <a:rPr lang="es-CO"/>
              <a:t>COSTOS VS BENEFICIOS</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s-CO"/>
        </a:p>
      </c:txPr>
    </c:title>
    <c:autoTitleDeleted val="0"/>
    <c:plotArea>
      <c:layout/>
      <c:doughnutChart>
        <c:varyColors val="1"/>
        <c:ser>
          <c:idx val="0"/>
          <c:order val="0"/>
          <c:tx>
            <c:strRef>
              <c:f>RESULTADOS!$D$15:$D$16</c:f>
              <c:strCache>
                <c:ptCount val="2"/>
                <c:pt idx="0">
                  <c:v>COSTOS</c:v>
                </c:pt>
                <c:pt idx="1">
                  <c:v>BENEFICIOS</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F72F-4580-BDC6-2C9882FF682A}"/>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F72F-4580-BDC6-2C9882FF682A}"/>
              </c:ext>
            </c:extLst>
          </c:dPt>
          <c:dLbls>
            <c:dLbl>
              <c:idx val="0"/>
              <c:layout>
                <c:manualLayout>
                  <c:x val="0.13202977154605891"/>
                  <c:y val="-0.10633723461607855"/>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72F-4580-BDC6-2C9882FF682A}"/>
                </c:ext>
              </c:extLst>
            </c:dLbl>
            <c:dLbl>
              <c:idx val="1"/>
              <c:layout>
                <c:manualLayout>
                  <c:x val="-0.17964706620201459"/>
                  <c:y val="-0.24697680297927929"/>
                </c:manualLayout>
              </c:layout>
              <c:spPr>
                <a:noFill/>
                <a:ln>
                  <a:noFill/>
                </a:ln>
                <a:effectLst/>
              </c:spPr>
              <c:txPr>
                <a:bodyPr rot="0" spcFirstLastPara="1" vertOverflow="ellipsis" vert="horz" wrap="square" lIns="38100" tIns="19050" rIns="38100" bIns="19050" anchor="ctr" anchorCtr="1">
                  <a:no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22722107240828301"/>
                      <c:h val="9.9373860865412764E-2"/>
                    </c:manualLayout>
                  </c15:layout>
                </c:ext>
                <c:ext xmlns:c16="http://schemas.microsoft.com/office/drawing/2014/chart" uri="{C3380CC4-5D6E-409C-BE32-E72D297353CC}">
                  <c16:uniqueId val="{00000003-F72F-4580-BDC6-2C9882FF682A}"/>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Lit>
              <c:ptCount val="2"/>
              <c:pt idx="0">
                <c:v>COSTOS</c:v>
              </c:pt>
              <c:pt idx="1">
                <c:v>BENEFICIOS</c:v>
              </c:pt>
            </c:strLit>
          </c:cat>
          <c:val>
            <c:numRef>
              <c:f>RESULTADOS!$E$15:$E$16</c:f>
              <c:numCache>
                <c:formatCode>"$"#,##0</c:formatCode>
                <c:ptCount val="2"/>
                <c:pt idx="0">
                  <c:v>28337281267.898876</c:v>
                </c:pt>
                <c:pt idx="1">
                  <c:v>36349605512.087952</c:v>
                </c:pt>
              </c:numCache>
            </c:numRef>
          </c:val>
          <c:extLst>
            <c:ext xmlns:c16="http://schemas.microsoft.com/office/drawing/2014/chart" uri="{C3380CC4-5D6E-409C-BE32-E72D297353CC}">
              <c16:uniqueId val="{00000004-F72F-4580-BDC6-2C9882FF682A}"/>
            </c:ext>
          </c:extLst>
        </c:ser>
        <c:dLbls>
          <c:showLegendKey val="0"/>
          <c:showVal val="0"/>
          <c:showCatName val="0"/>
          <c:showSerName val="0"/>
          <c:showPercent val="1"/>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COSTOS VS BENEFICIOS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21910204732083879"/>
          <c:y val="0.11060278856058152"/>
          <c:w val="0.7415741287062122"/>
          <c:h val="0.83262902997106114"/>
        </c:manualLayout>
      </c:layout>
      <c:bar3DChart>
        <c:barDir val="col"/>
        <c:grouping val="stacked"/>
        <c:varyColors val="0"/>
        <c:ser>
          <c:idx val="0"/>
          <c:order val="0"/>
          <c:tx>
            <c:strRef>
              <c:f>RESULTADOS!$D$15:$D$16</c:f>
              <c:strCache>
                <c:ptCount val="2"/>
                <c:pt idx="0">
                  <c:v>COSTOS</c:v>
                </c:pt>
                <c:pt idx="1">
                  <c:v>BENEFICIOS</c:v>
                </c:pt>
              </c:strCache>
            </c:strRef>
          </c:tx>
          <c:spPr>
            <a:solidFill>
              <a:schemeClr val="accent1"/>
            </a:solidFill>
            <a:ln>
              <a:noFill/>
            </a:ln>
            <a:effectLst/>
            <a:sp3d/>
          </c:spPr>
          <c:invertIfNegative val="0"/>
          <c:dPt>
            <c:idx val="1"/>
            <c:invertIfNegative val="0"/>
            <c:bubble3D val="0"/>
            <c:spPr>
              <a:solidFill>
                <a:schemeClr val="accent2"/>
              </a:solidFill>
              <a:ln>
                <a:noFill/>
              </a:ln>
              <a:effectLst/>
              <a:sp3d/>
            </c:spPr>
            <c:extLst>
              <c:ext xmlns:c16="http://schemas.microsoft.com/office/drawing/2014/chart" uri="{C3380CC4-5D6E-409C-BE32-E72D297353CC}">
                <c16:uniqueId val="{00000001-2E48-4C71-8D72-0A38FED20D79}"/>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COSTOS</c:v>
              </c:pt>
              <c:pt idx="1">
                <c:v>BENEFICIOS</c:v>
              </c:pt>
            </c:strLit>
          </c:cat>
          <c:val>
            <c:numRef>
              <c:f>RESULTADOS!$E$15:$E$16</c:f>
              <c:numCache>
                <c:formatCode>"$"#,##0</c:formatCode>
                <c:ptCount val="2"/>
                <c:pt idx="0">
                  <c:v>28337281267.898876</c:v>
                </c:pt>
                <c:pt idx="1">
                  <c:v>36349605512.087952</c:v>
                </c:pt>
              </c:numCache>
            </c:numRef>
          </c:val>
          <c:extLst>
            <c:ext xmlns:c16="http://schemas.microsoft.com/office/drawing/2014/chart" uri="{C3380CC4-5D6E-409C-BE32-E72D297353CC}">
              <c16:uniqueId val="{00000000-2E48-4C71-8D72-0A38FED20D79}"/>
            </c:ext>
          </c:extLst>
        </c:ser>
        <c:dLbls>
          <c:showLegendKey val="0"/>
          <c:showVal val="0"/>
          <c:showCatName val="0"/>
          <c:showSerName val="0"/>
          <c:showPercent val="0"/>
          <c:showBubbleSize val="0"/>
        </c:dLbls>
        <c:gapWidth val="219"/>
        <c:shape val="box"/>
        <c:axId val="1902242575"/>
        <c:axId val="1902245903"/>
        <c:axId val="0"/>
      </c:bar3DChart>
      <c:catAx>
        <c:axId val="19022425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02245903"/>
        <c:crosses val="autoZero"/>
        <c:auto val="1"/>
        <c:lblAlgn val="ctr"/>
        <c:lblOffset val="100"/>
        <c:noMultiLvlLbl val="0"/>
      </c:catAx>
      <c:valAx>
        <c:axId val="1902245903"/>
        <c:scaling>
          <c:orientation val="minMax"/>
        </c:scaling>
        <c:delete val="0"/>
        <c:axPos val="l"/>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022425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1.png"/><Relationship Id="rId5" Type="http://schemas.openxmlformats.org/officeDocument/2006/relationships/image" Target="../media/image7.jpe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tmp"/><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13.tmp"/></Relationships>
</file>

<file path=xl/drawings/_rels/drawing7.xml.rels><?xml version="1.0" encoding="UTF-8" standalone="yes"?>
<Relationships xmlns="http://schemas.openxmlformats.org/package/2006/relationships"><Relationship Id="rId8" Type="http://schemas.openxmlformats.org/officeDocument/2006/relationships/image" Target="../media/image20.tmp"/><Relationship Id="rId13" Type="http://schemas.openxmlformats.org/officeDocument/2006/relationships/image" Target="../media/image23.tmp"/><Relationship Id="rId3" Type="http://schemas.openxmlformats.org/officeDocument/2006/relationships/image" Target="../media/image3.png"/><Relationship Id="rId7" Type="http://schemas.openxmlformats.org/officeDocument/2006/relationships/image" Target="../media/image19.tmp"/><Relationship Id="rId12" Type="http://schemas.openxmlformats.org/officeDocument/2006/relationships/image" Target="../media/image2.png"/><Relationship Id="rId17" Type="http://schemas.openxmlformats.org/officeDocument/2006/relationships/image" Target="../media/image27.tmp"/><Relationship Id="rId2" Type="http://schemas.openxmlformats.org/officeDocument/2006/relationships/image" Target="../media/image15.png"/><Relationship Id="rId16" Type="http://schemas.openxmlformats.org/officeDocument/2006/relationships/image" Target="../media/image26.tmp"/><Relationship Id="rId1" Type="http://schemas.openxmlformats.org/officeDocument/2006/relationships/image" Target="../media/image14.tmp"/><Relationship Id="rId6" Type="http://schemas.openxmlformats.org/officeDocument/2006/relationships/image" Target="../media/image18.tmp"/><Relationship Id="rId11" Type="http://schemas.openxmlformats.org/officeDocument/2006/relationships/image" Target="../media/image1.png"/><Relationship Id="rId5" Type="http://schemas.openxmlformats.org/officeDocument/2006/relationships/image" Target="../media/image17.tmp"/><Relationship Id="rId15" Type="http://schemas.openxmlformats.org/officeDocument/2006/relationships/image" Target="../media/image25.tmp"/><Relationship Id="rId10" Type="http://schemas.openxmlformats.org/officeDocument/2006/relationships/image" Target="../media/image22.tmp"/><Relationship Id="rId4" Type="http://schemas.openxmlformats.org/officeDocument/2006/relationships/image" Target="../media/image16.png"/><Relationship Id="rId9" Type="http://schemas.openxmlformats.org/officeDocument/2006/relationships/image" Target="../media/image21.tmp"/><Relationship Id="rId14" Type="http://schemas.openxmlformats.org/officeDocument/2006/relationships/image" Target="../media/image24.tmp"/></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png"/><Relationship Id="rId1" Type="http://schemas.openxmlformats.org/officeDocument/2006/relationships/image" Target="../media/image28.png"/><Relationship Id="rId6"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3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2.png"/><Relationship Id="rId7" Type="http://schemas.openxmlformats.org/officeDocument/2006/relationships/image" Target="../media/image35.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34.png"/><Relationship Id="rId5" Type="http://schemas.openxmlformats.org/officeDocument/2006/relationships/image" Target="../media/image11.png"/><Relationship Id="rId4" Type="http://schemas.openxmlformats.org/officeDocument/2006/relationships/image" Target="../media/image33.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36.tmp"/><Relationship Id="rId1" Type="http://schemas.openxmlformats.org/officeDocument/2006/relationships/image" Target="../media/image3.png"/><Relationship Id="rId6"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1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7.tmp"/><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8.tmp"/></Relationships>
</file>

<file path=xl/drawings/_rels/drawing13.xml.rels><?xml version="1.0" encoding="UTF-8" standalone="yes"?>
<Relationships xmlns="http://schemas.openxmlformats.org/package/2006/relationships"><Relationship Id="rId2" Type="http://schemas.openxmlformats.org/officeDocument/2006/relationships/image" Target="../media/image40.png"/><Relationship Id="rId1" Type="http://schemas.openxmlformats.org/officeDocument/2006/relationships/image" Target="../media/image39.tiff"/></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267418</xdr:colOff>
      <xdr:row>0</xdr:row>
      <xdr:rowOff>0</xdr:rowOff>
    </xdr:from>
    <xdr:to>
      <xdr:col>0</xdr:col>
      <xdr:colOff>1985035</xdr:colOff>
      <xdr:row>0</xdr:row>
      <xdr:rowOff>802256</xdr:rowOff>
    </xdr:to>
    <xdr:pic>
      <xdr:nvPicPr>
        <xdr:cNvPr id="2" name="Imagen 1">
          <a:extLst>
            <a:ext uri="{FF2B5EF4-FFF2-40B4-BE49-F238E27FC236}">
              <a16:creationId xmlns:a16="http://schemas.microsoft.com/office/drawing/2014/main" id="{55A313CB-D2DB-9E7B-1711-CF388331A7B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267418" y="0"/>
          <a:ext cx="1717617" cy="80225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379562</xdr:colOff>
      <xdr:row>0</xdr:row>
      <xdr:rowOff>172528</xdr:rowOff>
    </xdr:from>
    <xdr:to>
      <xdr:col>11</xdr:col>
      <xdr:colOff>491705</xdr:colOff>
      <xdr:row>0</xdr:row>
      <xdr:rowOff>880436</xdr:rowOff>
    </xdr:to>
    <xdr:pic>
      <xdr:nvPicPr>
        <xdr:cNvPr id="3" name="Imagen 2">
          <a:extLst>
            <a:ext uri="{FF2B5EF4-FFF2-40B4-BE49-F238E27FC236}">
              <a16:creationId xmlns:a16="http://schemas.microsoft.com/office/drawing/2014/main" id="{BE54C642-ECDF-1B4A-2B64-DA794B880A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82022" y="172528"/>
          <a:ext cx="1682151" cy="70790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355205</xdr:colOff>
      <xdr:row>0</xdr:row>
      <xdr:rowOff>405949</xdr:rowOff>
    </xdr:from>
    <xdr:to>
      <xdr:col>1</xdr:col>
      <xdr:colOff>1877514</xdr:colOff>
      <xdr:row>0</xdr:row>
      <xdr:rowOff>1353992</xdr:rowOff>
    </xdr:to>
    <xdr:pic>
      <xdr:nvPicPr>
        <xdr:cNvPr id="2" name="Imagen 1">
          <a:extLst>
            <a:ext uri="{FF2B5EF4-FFF2-40B4-BE49-F238E27FC236}">
              <a16:creationId xmlns:a16="http://schemas.microsoft.com/office/drawing/2014/main" id="{62107912-0F81-4E78-8EF7-C179D771FFF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355205" y="405949"/>
          <a:ext cx="2029744" cy="94804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10</xdr:col>
      <xdr:colOff>253718</xdr:colOff>
      <xdr:row>0</xdr:row>
      <xdr:rowOff>507437</xdr:rowOff>
    </xdr:from>
    <xdr:to>
      <xdr:col>11</xdr:col>
      <xdr:colOff>1479342</xdr:colOff>
      <xdr:row>0</xdr:row>
      <xdr:rowOff>1674539</xdr:rowOff>
    </xdr:to>
    <xdr:pic>
      <xdr:nvPicPr>
        <xdr:cNvPr id="3" name="Imagen 2">
          <a:extLst>
            <a:ext uri="{FF2B5EF4-FFF2-40B4-BE49-F238E27FC236}">
              <a16:creationId xmlns:a16="http://schemas.microsoft.com/office/drawing/2014/main" id="{91C8D942-53B4-4996-BDCB-B467296B717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936115" y="507437"/>
          <a:ext cx="2773303" cy="1167102"/>
        </a:xfrm>
        <a:prstGeom prst="rect">
          <a:avLst/>
        </a:prstGeom>
        <a:noFill/>
      </xdr:spPr>
    </xdr:pic>
    <xdr:clientData/>
  </xdr:twoCellAnchor>
  <xdr:twoCellAnchor>
    <xdr:from>
      <xdr:col>18</xdr:col>
      <xdr:colOff>502920</xdr:colOff>
      <xdr:row>39</xdr:row>
      <xdr:rowOff>45720</xdr:rowOff>
    </xdr:from>
    <xdr:to>
      <xdr:col>20</xdr:col>
      <xdr:colOff>274320</xdr:colOff>
      <xdr:row>41</xdr:row>
      <xdr:rowOff>259080</xdr:rowOff>
    </xdr:to>
    <xdr:sp macro="" textlink="">
      <xdr:nvSpPr>
        <xdr:cNvPr id="4" name="Flecha: a la derecha 3">
          <a:extLst>
            <a:ext uri="{FF2B5EF4-FFF2-40B4-BE49-F238E27FC236}">
              <a16:creationId xmlns:a16="http://schemas.microsoft.com/office/drawing/2014/main" id="{0F946176-9D92-61B3-26E7-2F7EA7845119}"/>
            </a:ext>
          </a:extLst>
        </xdr:cNvPr>
        <xdr:cNvSpPr/>
      </xdr:nvSpPr>
      <xdr:spPr>
        <a:xfrm>
          <a:off x="36316920" y="23682960"/>
          <a:ext cx="1798320" cy="731520"/>
        </a:xfrm>
        <a:prstGeom prst="right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118985</xdr:rowOff>
    </xdr:from>
    <xdr:to>
      <xdr:col>1</xdr:col>
      <xdr:colOff>706256</xdr:colOff>
      <xdr:row>0</xdr:row>
      <xdr:rowOff>803149</xdr:rowOff>
    </xdr:to>
    <xdr:pic>
      <xdr:nvPicPr>
        <xdr:cNvPr id="2" name="Imagen 1">
          <a:extLst>
            <a:ext uri="{FF2B5EF4-FFF2-40B4-BE49-F238E27FC236}">
              <a16:creationId xmlns:a16="http://schemas.microsoft.com/office/drawing/2014/main" id="{CE8E7B96-B413-4127-BCDE-6EC2DFBAFD6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1" y="118985"/>
          <a:ext cx="1464784" cy="68416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297463</xdr:colOff>
      <xdr:row>0</xdr:row>
      <xdr:rowOff>237970</xdr:rowOff>
    </xdr:from>
    <xdr:to>
      <xdr:col>11</xdr:col>
      <xdr:colOff>462555</xdr:colOff>
      <xdr:row>0</xdr:row>
      <xdr:rowOff>945878</xdr:rowOff>
    </xdr:to>
    <xdr:pic>
      <xdr:nvPicPr>
        <xdr:cNvPr id="3" name="Imagen 2">
          <a:extLst>
            <a:ext uri="{FF2B5EF4-FFF2-40B4-BE49-F238E27FC236}">
              <a16:creationId xmlns:a16="http://schemas.microsoft.com/office/drawing/2014/main" id="{546D7109-CA62-4040-8BFB-D51027C7D02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678908" y="237970"/>
          <a:ext cx="1682151" cy="707908"/>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2103438</xdr:colOff>
      <xdr:row>21</xdr:row>
      <xdr:rowOff>627063</xdr:rowOff>
    </xdr:from>
    <xdr:to>
      <xdr:col>0</xdr:col>
      <xdr:colOff>2484438</xdr:colOff>
      <xdr:row>27</xdr:row>
      <xdr:rowOff>63500</xdr:rowOff>
    </xdr:to>
    <xdr:cxnSp macro="">
      <xdr:nvCxnSpPr>
        <xdr:cNvPr id="2" name="Conector recto de flecha 1">
          <a:extLst>
            <a:ext uri="{FF2B5EF4-FFF2-40B4-BE49-F238E27FC236}">
              <a16:creationId xmlns:a16="http://schemas.microsoft.com/office/drawing/2014/main" id="{88D0536D-B855-4E96-8CC1-8D47A57CE61B}"/>
            </a:ext>
          </a:extLst>
        </xdr:cNvPr>
        <xdr:cNvCxnSpPr/>
      </xdr:nvCxnSpPr>
      <xdr:spPr>
        <a:xfrm>
          <a:off x="2103438" y="8891169"/>
          <a:ext cx="381000" cy="2455682"/>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1482878</xdr:colOff>
      <xdr:row>21</xdr:row>
      <xdr:rowOff>616109</xdr:rowOff>
    </xdr:from>
    <xdr:to>
      <xdr:col>15</xdr:col>
      <xdr:colOff>401052</xdr:colOff>
      <xdr:row>26</xdr:row>
      <xdr:rowOff>284079</xdr:rowOff>
    </xdr:to>
    <xdr:cxnSp macro="">
      <xdr:nvCxnSpPr>
        <xdr:cNvPr id="3" name="Conector recto de flecha 2">
          <a:extLst>
            <a:ext uri="{FF2B5EF4-FFF2-40B4-BE49-F238E27FC236}">
              <a16:creationId xmlns:a16="http://schemas.microsoft.com/office/drawing/2014/main" id="{8E8E749C-F235-4050-BD5E-3081525755E0}"/>
            </a:ext>
          </a:extLst>
        </xdr:cNvPr>
        <xdr:cNvCxnSpPr>
          <a:cxnSpLocks/>
        </xdr:cNvCxnSpPr>
      </xdr:nvCxnSpPr>
      <xdr:spPr>
        <a:xfrm>
          <a:off x="6632848" y="8880215"/>
          <a:ext cx="21890317" cy="229902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12</xdr:col>
      <xdr:colOff>0</xdr:colOff>
      <xdr:row>139</xdr:row>
      <xdr:rowOff>5557</xdr:rowOff>
    </xdr:from>
    <xdr:to>
      <xdr:col>23</xdr:col>
      <xdr:colOff>94546</xdr:colOff>
      <xdr:row>139</xdr:row>
      <xdr:rowOff>80680</xdr:rowOff>
    </xdr:to>
    <xdr:pic>
      <xdr:nvPicPr>
        <xdr:cNvPr id="4" name="Imagen 12">
          <a:extLst>
            <a:ext uri="{FF2B5EF4-FFF2-40B4-BE49-F238E27FC236}">
              <a16:creationId xmlns:a16="http://schemas.microsoft.com/office/drawing/2014/main" id="{99CDD6AB-10E5-4560-85D8-D14839D6A6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24973472" y="33519180"/>
          <a:ext cx="10661904" cy="75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333374</xdr:colOff>
      <xdr:row>138</xdr:row>
      <xdr:rowOff>38100</xdr:rowOff>
    </xdr:from>
    <xdr:to>
      <xdr:col>34</xdr:col>
      <xdr:colOff>3810</xdr:colOff>
      <xdr:row>139</xdr:row>
      <xdr:rowOff>3468</xdr:rowOff>
    </xdr:to>
    <xdr:grpSp>
      <xdr:nvGrpSpPr>
        <xdr:cNvPr id="5" name="Grupo 1">
          <a:extLst>
            <a:ext uri="{FF2B5EF4-FFF2-40B4-BE49-F238E27FC236}">
              <a16:creationId xmlns:a16="http://schemas.microsoft.com/office/drawing/2014/main" id="{412A4CA5-658F-4127-A523-FFF6936DDB05}"/>
            </a:ext>
          </a:extLst>
        </xdr:cNvPr>
        <xdr:cNvGrpSpPr>
          <a:grpSpLocks/>
        </xdr:cNvGrpSpPr>
      </xdr:nvGrpSpPr>
      <xdr:grpSpPr bwMode="auto">
        <a:xfrm>
          <a:off x="25164064" y="33566100"/>
          <a:ext cx="19727677" cy="114265"/>
          <a:chOff x="448424" y="289084"/>
          <a:chExt cx="6137355" cy="399349"/>
        </a:xfrm>
      </xdr:grpSpPr>
      <xdr:pic>
        <xdr:nvPicPr>
          <xdr:cNvPr id="6" name="Imagen 17">
            <a:extLst>
              <a:ext uri="{FF2B5EF4-FFF2-40B4-BE49-F238E27FC236}">
                <a16:creationId xmlns:a16="http://schemas.microsoft.com/office/drawing/2014/main" id="{944E5F3C-B244-6751-5E4A-1483ED41C23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24" y="289084"/>
            <a:ext cx="790944" cy="399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Imagen 17">
            <a:extLst>
              <a:ext uri="{FF2B5EF4-FFF2-40B4-BE49-F238E27FC236}">
                <a16:creationId xmlns:a16="http://schemas.microsoft.com/office/drawing/2014/main" id="{6F408A03-FB4F-E0BD-63C6-A5C5CC3D7D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96414" y="355281"/>
            <a:ext cx="989365" cy="294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15</xdr:col>
      <xdr:colOff>44365</xdr:colOff>
      <xdr:row>0</xdr:row>
      <xdr:rowOff>563451</xdr:rowOff>
    </xdr:from>
    <xdr:to>
      <xdr:col>23</xdr:col>
      <xdr:colOff>785297</xdr:colOff>
      <xdr:row>10</xdr:row>
      <xdr:rowOff>47625</xdr:rowOff>
    </xdr:to>
    <xdr:pic>
      <xdr:nvPicPr>
        <xdr:cNvPr id="8" name="Imagen 7">
          <a:extLst>
            <a:ext uri="{FF2B5EF4-FFF2-40B4-BE49-F238E27FC236}">
              <a16:creationId xmlns:a16="http://schemas.microsoft.com/office/drawing/2014/main" id="{9DF41668-B45A-4F67-86D5-21A4148B2744}"/>
            </a:ext>
          </a:extLst>
        </xdr:cNvPr>
        <xdr:cNvPicPr>
          <a:picLocks noChangeAspect="1"/>
        </xdr:cNvPicPr>
      </xdr:nvPicPr>
      <xdr:blipFill rotWithShape="1">
        <a:blip xmlns:r="http://schemas.openxmlformats.org/officeDocument/2006/relationships" r:embed="rId4"/>
        <a:srcRect l="17143" t="25410" r="18392" b="10748"/>
        <a:stretch/>
      </xdr:blipFill>
      <xdr:spPr>
        <a:xfrm>
          <a:off x="28166478" y="563451"/>
          <a:ext cx="8159649" cy="3935404"/>
        </a:xfrm>
        <a:prstGeom prst="rect">
          <a:avLst/>
        </a:prstGeom>
      </xdr:spPr>
    </xdr:pic>
    <xdr:clientData/>
  </xdr:twoCellAnchor>
  <xdr:twoCellAnchor editAs="oneCell">
    <xdr:from>
      <xdr:col>0</xdr:col>
      <xdr:colOff>250031</xdr:colOff>
      <xdr:row>27</xdr:row>
      <xdr:rowOff>71437</xdr:rowOff>
    </xdr:from>
    <xdr:to>
      <xdr:col>1</xdr:col>
      <xdr:colOff>1177750</xdr:colOff>
      <xdr:row>47</xdr:row>
      <xdr:rowOff>889</xdr:rowOff>
    </xdr:to>
    <xdr:pic>
      <xdr:nvPicPr>
        <xdr:cNvPr id="9" name="Imagen 8">
          <a:extLst>
            <a:ext uri="{FF2B5EF4-FFF2-40B4-BE49-F238E27FC236}">
              <a16:creationId xmlns:a16="http://schemas.microsoft.com/office/drawing/2014/main" id="{BF18AF87-4F94-46F2-8355-2F44315BB2B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50031" y="11354788"/>
          <a:ext cx="3808942" cy="4714831"/>
        </a:xfrm>
        <a:prstGeom prst="rect">
          <a:avLst/>
        </a:prstGeom>
        <a:noFill/>
        <a:ln>
          <a:noFill/>
        </a:ln>
      </xdr:spPr>
    </xdr:pic>
    <xdr:clientData/>
  </xdr:twoCellAnchor>
  <xdr:twoCellAnchor>
    <xdr:from>
      <xdr:col>1</xdr:col>
      <xdr:colOff>1136316</xdr:colOff>
      <xdr:row>21</xdr:row>
      <xdr:rowOff>651711</xdr:rowOff>
    </xdr:from>
    <xdr:to>
      <xdr:col>14</xdr:col>
      <xdr:colOff>451184</xdr:colOff>
      <xdr:row>55</xdr:row>
      <xdr:rowOff>100264</xdr:rowOff>
    </xdr:to>
    <xdr:cxnSp macro="">
      <xdr:nvCxnSpPr>
        <xdr:cNvPr id="10" name="Conector recto de flecha 9">
          <a:extLst>
            <a:ext uri="{FF2B5EF4-FFF2-40B4-BE49-F238E27FC236}">
              <a16:creationId xmlns:a16="http://schemas.microsoft.com/office/drawing/2014/main" id="{85BE9D10-3187-4E9B-A8CD-74CC87792A76}"/>
            </a:ext>
          </a:extLst>
        </xdr:cNvPr>
        <xdr:cNvCxnSpPr>
          <a:cxnSpLocks/>
        </xdr:cNvCxnSpPr>
      </xdr:nvCxnSpPr>
      <xdr:spPr>
        <a:xfrm>
          <a:off x="4017539" y="8915817"/>
          <a:ext cx="23805260" cy="8963489"/>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1253290</xdr:colOff>
      <xdr:row>24</xdr:row>
      <xdr:rowOff>334211</xdr:rowOff>
    </xdr:from>
    <xdr:to>
      <xdr:col>30</xdr:col>
      <xdr:colOff>518026</xdr:colOff>
      <xdr:row>34</xdr:row>
      <xdr:rowOff>233947</xdr:rowOff>
    </xdr:to>
    <xdr:cxnSp macro="">
      <xdr:nvCxnSpPr>
        <xdr:cNvPr id="11" name="Conector recto de flecha 10">
          <a:extLst>
            <a:ext uri="{FF2B5EF4-FFF2-40B4-BE49-F238E27FC236}">
              <a16:creationId xmlns:a16="http://schemas.microsoft.com/office/drawing/2014/main" id="{22291CEC-C529-45F9-9252-8B9B8B71882D}"/>
            </a:ext>
          </a:extLst>
        </xdr:cNvPr>
        <xdr:cNvCxnSpPr>
          <a:cxnSpLocks/>
        </xdr:cNvCxnSpPr>
      </xdr:nvCxnSpPr>
      <xdr:spPr>
        <a:xfrm>
          <a:off x="4134513" y="10280468"/>
          <a:ext cx="37988713" cy="350557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1233366</xdr:colOff>
      <xdr:row>24</xdr:row>
      <xdr:rowOff>317500</xdr:rowOff>
    </xdr:from>
    <xdr:to>
      <xdr:col>45</xdr:col>
      <xdr:colOff>12212</xdr:colOff>
      <xdr:row>36</xdr:row>
      <xdr:rowOff>109904</xdr:rowOff>
    </xdr:to>
    <xdr:cxnSp macro="">
      <xdr:nvCxnSpPr>
        <xdr:cNvPr id="12" name="Conector recto de flecha 11">
          <a:extLst>
            <a:ext uri="{FF2B5EF4-FFF2-40B4-BE49-F238E27FC236}">
              <a16:creationId xmlns:a16="http://schemas.microsoft.com/office/drawing/2014/main" id="{AB8EB76C-EBA6-465D-AF1A-29733354284A}"/>
            </a:ext>
          </a:extLst>
        </xdr:cNvPr>
        <xdr:cNvCxnSpPr>
          <a:cxnSpLocks/>
        </xdr:cNvCxnSpPr>
      </xdr:nvCxnSpPr>
      <xdr:spPr>
        <a:xfrm>
          <a:off x="6383336" y="10263757"/>
          <a:ext cx="47069518" cy="389857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1655339</xdr:colOff>
      <xdr:row>0</xdr:row>
      <xdr:rowOff>0</xdr:rowOff>
    </xdr:from>
    <xdr:to>
      <xdr:col>1</xdr:col>
      <xdr:colOff>792698</xdr:colOff>
      <xdr:row>0</xdr:row>
      <xdr:rowOff>947402</xdr:rowOff>
    </xdr:to>
    <xdr:pic>
      <xdr:nvPicPr>
        <xdr:cNvPr id="13" name="Imagen 12">
          <a:extLst>
            <a:ext uri="{FF2B5EF4-FFF2-40B4-BE49-F238E27FC236}">
              <a16:creationId xmlns:a16="http://schemas.microsoft.com/office/drawing/2014/main" id="{AF808B57-16EA-426A-A152-87B4C0F0748A}"/>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8575" r="65322"/>
        <a:stretch/>
      </xdr:blipFill>
      <xdr:spPr bwMode="auto">
        <a:xfrm>
          <a:off x="1655339" y="0"/>
          <a:ext cx="2028373" cy="94740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1142417</xdr:colOff>
      <xdr:row>0</xdr:row>
      <xdr:rowOff>186516</xdr:rowOff>
    </xdr:from>
    <xdr:to>
      <xdr:col>11</xdr:col>
      <xdr:colOff>955900</xdr:colOff>
      <xdr:row>0</xdr:row>
      <xdr:rowOff>1148055</xdr:rowOff>
    </xdr:to>
    <xdr:pic>
      <xdr:nvPicPr>
        <xdr:cNvPr id="14" name="Imagen 13">
          <a:extLst>
            <a:ext uri="{FF2B5EF4-FFF2-40B4-BE49-F238E27FC236}">
              <a16:creationId xmlns:a16="http://schemas.microsoft.com/office/drawing/2014/main" id="{8DB52B18-E66F-428D-8B27-4BCA0F48861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426149" y="186516"/>
          <a:ext cx="2284835" cy="96153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81</xdr:row>
      <xdr:rowOff>91953</xdr:rowOff>
    </xdr:from>
    <xdr:to>
      <xdr:col>2</xdr:col>
      <xdr:colOff>623141</xdr:colOff>
      <xdr:row>87</xdr:row>
      <xdr:rowOff>97363</xdr:rowOff>
    </xdr:to>
    <xdr:pic>
      <xdr:nvPicPr>
        <xdr:cNvPr id="2" name="Imagen 1">
          <a:extLst>
            <a:ext uri="{FF2B5EF4-FFF2-40B4-BE49-F238E27FC236}">
              <a16:creationId xmlns:a16="http://schemas.microsoft.com/office/drawing/2014/main" id="{43302777-7F0D-487D-A916-D61FB142EED7}"/>
            </a:ext>
          </a:extLst>
        </xdr:cNvPr>
        <xdr:cNvPicPr>
          <a:picLocks noChangeAspect="1"/>
        </xdr:cNvPicPr>
      </xdr:nvPicPr>
      <xdr:blipFill rotWithShape="1">
        <a:blip xmlns:r="http://schemas.openxmlformats.org/officeDocument/2006/relationships" r:embed="rId1"/>
        <a:srcRect l="38549" t="34558" r="40212" b="52980"/>
        <a:stretch/>
      </xdr:blipFill>
      <xdr:spPr>
        <a:xfrm>
          <a:off x="0" y="28024285"/>
          <a:ext cx="4677556" cy="1144097"/>
        </a:xfrm>
        <a:prstGeom prst="rect">
          <a:avLst/>
        </a:prstGeom>
      </xdr:spPr>
    </xdr:pic>
    <xdr:clientData/>
  </xdr:twoCellAnchor>
  <xdr:twoCellAnchor>
    <xdr:from>
      <xdr:col>0</xdr:col>
      <xdr:colOff>2075089</xdr:colOff>
      <xdr:row>16</xdr:row>
      <xdr:rowOff>144318</xdr:rowOff>
    </xdr:from>
    <xdr:to>
      <xdr:col>36</xdr:col>
      <xdr:colOff>14432</xdr:colOff>
      <xdr:row>21</xdr:row>
      <xdr:rowOff>215447</xdr:rowOff>
    </xdr:to>
    <xdr:cxnSp macro="">
      <xdr:nvCxnSpPr>
        <xdr:cNvPr id="3" name="Conector recto de flecha 2">
          <a:extLst>
            <a:ext uri="{FF2B5EF4-FFF2-40B4-BE49-F238E27FC236}">
              <a16:creationId xmlns:a16="http://schemas.microsoft.com/office/drawing/2014/main" id="{13BA01FC-AB8A-4559-BA2B-0FDB72D04386}"/>
            </a:ext>
          </a:extLst>
        </xdr:cNvPr>
        <xdr:cNvCxnSpPr>
          <a:cxnSpLocks/>
        </xdr:cNvCxnSpPr>
      </xdr:nvCxnSpPr>
      <xdr:spPr>
        <a:xfrm flipH="1">
          <a:off x="2075089" y="6683141"/>
          <a:ext cx="39061464" cy="202932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15</xdr:col>
      <xdr:colOff>673422</xdr:colOff>
      <xdr:row>68</xdr:row>
      <xdr:rowOff>59546</xdr:rowOff>
    </xdr:from>
    <xdr:to>
      <xdr:col>20</xdr:col>
      <xdr:colOff>330968</xdr:colOff>
      <xdr:row>77</xdr:row>
      <xdr:rowOff>376465</xdr:rowOff>
    </xdr:to>
    <xdr:pic>
      <xdr:nvPicPr>
        <xdr:cNvPr id="4" name="Imagen 3">
          <a:extLst>
            <a:ext uri="{FF2B5EF4-FFF2-40B4-BE49-F238E27FC236}">
              <a16:creationId xmlns:a16="http://schemas.microsoft.com/office/drawing/2014/main" id="{14788A40-B7C6-41BD-8510-8282F5DFC043}"/>
            </a:ext>
          </a:extLst>
        </xdr:cNvPr>
        <xdr:cNvPicPr>
          <a:picLocks noChangeAspect="1"/>
        </xdr:cNvPicPr>
      </xdr:nvPicPr>
      <xdr:blipFill rotWithShape="1">
        <a:blip xmlns:r="http://schemas.openxmlformats.org/officeDocument/2006/relationships" r:embed="rId2"/>
        <a:srcRect l="35776" t="33444" r="36102" b="23940"/>
        <a:stretch/>
      </xdr:blipFill>
      <xdr:spPr>
        <a:xfrm>
          <a:off x="25275958" y="23454384"/>
          <a:ext cx="3582565" cy="3629462"/>
        </a:xfrm>
        <a:prstGeom prst="rect">
          <a:avLst/>
        </a:prstGeom>
      </xdr:spPr>
    </xdr:pic>
    <xdr:clientData/>
  </xdr:twoCellAnchor>
  <xdr:twoCellAnchor>
    <xdr:from>
      <xdr:col>1</xdr:col>
      <xdr:colOff>850446</xdr:colOff>
      <xdr:row>77</xdr:row>
      <xdr:rowOff>192768</xdr:rowOff>
    </xdr:from>
    <xdr:to>
      <xdr:col>17</xdr:col>
      <xdr:colOff>22679</xdr:colOff>
      <xdr:row>77</xdr:row>
      <xdr:rowOff>306161</xdr:rowOff>
    </xdr:to>
    <xdr:cxnSp macro="">
      <xdr:nvCxnSpPr>
        <xdr:cNvPr id="5" name="Conector recto de flecha 4">
          <a:extLst>
            <a:ext uri="{FF2B5EF4-FFF2-40B4-BE49-F238E27FC236}">
              <a16:creationId xmlns:a16="http://schemas.microsoft.com/office/drawing/2014/main" id="{727100AE-6027-4EB0-A5CF-CC17130ECB4D}"/>
            </a:ext>
          </a:extLst>
        </xdr:cNvPr>
        <xdr:cNvCxnSpPr/>
      </xdr:nvCxnSpPr>
      <xdr:spPr>
        <a:xfrm flipV="1">
          <a:off x="3265842" y="26900149"/>
          <a:ext cx="22929380" cy="113393"/>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994230</xdr:colOff>
      <xdr:row>0</xdr:row>
      <xdr:rowOff>0</xdr:rowOff>
    </xdr:from>
    <xdr:to>
      <xdr:col>1</xdr:col>
      <xdr:colOff>862642</xdr:colOff>
      <xdr:row>0</xdr:row>
      <xdr:rowOff>1065343</xdr:rowOff>
    </xdr:to>
    <xdr:pic>
      <xdr:nvPicPr>
        <xdr:cNvPr id="6" name="Imagen 5">
          <a:extLst>
            <a:ext uri="{FF2B5EF4-FFF2-40B4-BE49-F238E27FC236}">
              <a16:creationId xmlns:a16="http://schemas.microsoft.com/office/drawing/2014/main" id="{1A4CD63E-BAD9-4AA5-B2D9-81EAD24185C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8575" r="65322"/>
        <a:stretch/>
      </xdr:blipFill>
      <xdr:spPr bwMode="auto">
        <a:xfrm>
          <a:off x="994230" y="0"/>
          <a:ext cx="2280883" cy="106534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1242789</xdr:colOff>
      <xdr:row>0</xdr:row>
      <xdr:rowOff>116969</xdr:rowOff>
    </xdr:from>
    <xdr:to>
      <xdr:col>11</xdr:col>
      <xdr:colOff>574174</xdr:colOff>
      <xdr:row>0</xdr:row>
      <xdr:rowOff>1078508</xdr:rowOff>
    </xdr:to>
    <xdr:pic>
      <xdr:nvPicPr>
        <xdr:cNvPr id="7" name="Imagen 6">
          <a:extLst>
            <a:ext uri="{FF2B5EF4-FFF2-40B4-BE49-F238E27FC236}">
              <a16:creationId xmlns:a16="http://schemas.microsoft.com/office/drawing/2014/main" id="{0A067A00-24A8-47AC-859F-3C11AA98171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773420" y="116969"/>
          <a:ext cx="2284835" cy="961539"/>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1850268</xdr:colOff>
      <xdr:row>145</xdr:row>
      <xdr:rowOff>35754</xdr:rowOff>
    </xdr:from>
    <xdr:to>
      <xdr:col>6</xdr:col>
      <xdr:colOff>1600239</xdr:colOff>
      <xdr:row>192</xdr:row>
      <xdr:rowOff>118902</xdr:rowOff>
    </xdr:to>
    <xdr:pic>
      <xdr:nvPicPr>
        <xdr:cNvPr id="2" name="Imagen 1">
          <a:extLst>
            <a:ext uri="{FF2B5EF4-FFF2-40B4-BE49-F238E27FC236}">
              <a16:creationId xmlns:a16="http://schemas.microsoft.com/office/drawing/2014/main" id="{3ADD7FE7-8FAD-4C6B-ACED-98A69C166149}"/>
            </a:ext>
          </a:extLst>
        </xdr:cNvPr>
        <xdr:cNvPicPr>
          <a:picLocks noChangeAspect="1"/>
        </xdr:cNvPicPr>
      </xdr:nvPicPr>
      <xdr:blipFill rotWithShape="1">
        <a:blip xmlns:r="http://schemas.openxmlformats.org/officeDocument/2006/relationships" r:embed="rId1"/>
        <a:srcRect l="41828" t="19077" r="25980" b="22305"/>
        <a:stretch/>
      </xdr:blipFill>
      <xdr:spPr>
        <a:xfrm>
          <a:off x="8125098" y="30712705"/>
          <a:ext cx="6024803" cy="8165981"/>
        </a:xfrm>
        <a:prstGeom prst="rect">
          <a:avLst/>
        </a:prstGeom>
        <a:ln>
          <a:solidFill>
            <a:sysClr val="windowText" lastClr="000000"/>
          </a:solidFill>
        </a:ln>
      </xdr:spPr>
    </xdr:pic>
    <xdr:clientData/>
  </xdr:twoCellAnchor>
  <xdr:twoCellAnchor editAs="oneCell">
    <xdr:from>
      <xdr:col>7</xdr:col>
      <xdr:colOff>53474</xdr:colOff>
      <xdr:row>152</xdr:row>
      <xdr:rowOff>159761</xdr:rowOff>
    </xdr:from>
    <xdr:to>
      <xdr:col>15</xdr:col>
      <xdr:colOff>89948</xdr:colOff>
      <xdr:row>163</xdr:row>
      <xdr:rowOff>137516</xdr:rowOff>
    </xdr:to>
    <xdr:pic>
      <xdr:nvPicPr>
        <xdr:cNvPr id="3" name="Imagen 2">
          <a:extLst>
            <a:ext uri="{FF2B5EF4-FFF2-40B4-BE49-F238E27FC236}">
              <a16:creationId xmlns:a16="http://schemas.microsoft.com/office/drawing/2014/main" id="{03A97E6D-9720-415E-ACFD-B30A7D833CCE}"/>
            </a:ext>
          </a:extLst>
        </xdr:cNvPr>
        <xdr:cNvPicPr>
          <a:picLocks noChangeAspect="1"/>
        </xdr:cNvPicPr>
      </xdr:nvPicPr>
      <xdr:blipFill>
        <a:blip xmlns:r="http://schemas.openxmlformats.org/officeDocument/2006/relationships" r:embed="rId2"/>
        <a:stretch>
          <a:fillRect/>
        </a:stretch>
      </xdr:blipFill>
      <xdr:spPr>
        <a:xfrm>
          <a:off x="14666621" y="23382070"/>
          <a:ext cx="7030605" cy="1892821"/>
        </a:xfrm>
        <a:prstGeom prst="rect">
          <a:avLst/>
        </a:prstGeom>
        <a:ln>
          <a:solidFill>
            <a:sysClr val="windowText" lastClr="000000"/>
          </a:solidFill>
        </a:ln>
      </xdr:spPr>
    </xdr:pic>
    <xdr:clientData/>
  </xdr:twoCellAnchor>
  <xdr:twoCellAnchor>
    <xdr:from>
      <xdr:col>2</xdr:col>
      <xdr:colOff>2088904</xdr:colOff>
      <xdr:row>111</xdr:row>
      <xdr:rowOff>240632</xdr:rowOff>
    </xdr:from>
    <xdr:to>
      <xdr:col>5</xdr:col>
      <xdr:colOff>679449</xdr:colOff>
      <xdr:row>145</xdr:row>
      <xdr:rowOff>35754</xdr:rowOff>
    </xdr:to>
    <xdr:cxnSp macro="">
      <xdr:nvCxnSpPr>
        <xdr:cNvPr id="4" name="Conector recto de flecha 3">
          <a:extLst>
            <a:ext uri="{FF2B5EF4-FFF2-40B4-BE49-F238E27FC236}">
              <a16:creationId xmlns:a16="http://schemas.microsoft.com/office/drawing/2014/main" id="{A9199EDA-0BEE-4F22-994E-193B658892CC}"/>
            </a:ext>
          </a:extLst>
        </xdr:cNvPr>
        <xdr:cNvCxnSpPr>
          <a:stCxn id="2" idx="0"/>
        </xdr:cNvCxnSpPr>
      </xdr:nvCxnSpPr>
      <xdr:spPr>
        <a:xfrm flipH="1" flipV="1">
          <a:off x="6272125" y="24843640"/>
          <a:ext cx="4865375" cy="586906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1839363</xdr:colOff>
      <xdr:row>111</xdr:row>
      <xdr:rowOff>447726</xdr:rowOff>
    </xdr:from>
    <xdr:to>
      <xdr:col>8</xdr:col>
      <xdr:colOff>455900</xdr:colOff>
      <xdr:row>160</xdr:row>
      <xdr:rowOff>164059</xdr:rowOff>
    </xdr:to>
    <xdr:cxnSp macro="">
      <xdr:nvCxnSpPr>
        <xdr:cNvPr id="5" name="Conector recto de flecha 4">
          <a:extLst>
            <a:ext uri="{FF2B5EF4-FFF2-40B4-BE49-F238E27FC236}">
              <a16:creationId xmlns:a16="http://schemas.microsoft.com/office/drawing/2014/main" id="{A5F6BFB2-5F15-41D7-9311-060A59C4354E}"/>
            </a:ext>
          </a:extLst>
        </xdr:cNvPr>
        <xdr:cNvCxnSpPr/>
      </xdr:nvCxnSpPr>
      <xdr:spPr>
        <a:xfrm flipH="1" flipV="1">
          <a:off x="12297414" y="25050734"/>
          <a:ext cx="3579681" cy="8378199"/>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71856</xdr:colOff>
      <xdr:row>153</xdr:row>
      <xdr:rowOff>124910</xdr:rowOff>
    </xdr:from>
    <xdr:to>
      <xdr:col>3</xdr:col>
      <xdr:colOff>1502172</xdr:colOff>
      <xdr:row>161</xdr:row>
      <xdr:rowOff>121019</xdr:rowOff>
    </xdr:to>
    <xdr:pic>
      <xdr:nvPicPr>
        <xdr:cNvPr id="6" name="Imagen 5">
          <a:extLst>
            <a:ext uri="{FF2B5EF4-FFF2-40B4-BE49-F238E27FC236}">
              <a16:creationId xmlns:a16="http://schemas.microsoft.com/office/drawing/2014/main" id="{F45F5D96-62E3-41FD-9BE2-9D3DE95414D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1856" y="23519748"/>
          <a:ext cx="7693093" cy="1393589"/>
        </a:xfrm>
        <a:prstGeom prst="rect">
          <a:avLst/>
        </a:prstGeom>
        <a:ln>
          <a:solidFill>
            <a:sysClr val="windowText" lastClr="000000"/>
          </a:solidFill>
        </a:ln>
      </xdr:spPr>
    </xdr:pic>
    <xdr:clientData/>
  </xdr:twoCellAnchor>
  <xdr:twoCellAnchor>
    <xdr:from>
      <xdr:col>2</xdr:col>
      <xdr:colOff>1197141</xdr:colOff>
      <xdr:row>111</xdr:row>
      <xdr:rowOff>620326</xdr:rowOff>
    </xdr:from>
    <xdr:to>
      <xdr:col>3</xdr:col>
      <xdr:colOff>978952</xdr:colOff>
      <xdr:row>157</xdr:row>
      <xdr:rowOff>109289</xdr:rowOff>
    </xdr:to>
    <xdr:cxnSp macro="">
      <xdr:nvCxnSpPr>
        <xdr:cNvPr id="7" name="Conector recto de flecha 6">
          <a:extLst>
            <a:ext uri="{FF2B5EF4-FFF2-40B4-BE49-F238E27FC236}">
              <a16:creationId xmlns:a16="http://schemas.microsoft.com/office/drawing/2014/main" id="{1DD717E0-E37D-4275-A605-A32B5DFAF5F1}"/>
            </a:ext>
          </a:extLst>
        </xdr:cNvPr>
        <xdr:cNvCxnSpPr/>
      </xdr:nvCxnSpPr>
      <xdr:spPr>
        <a:xfrm flipV="1">
          <a:off x="5372326" y="20064265"/>
          <a:ext cx="1869403" cy="41299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28728</xdr:colOff>
      <xdr:row>77</xdr:row>
      <xdr:rowOff>0</xdr:rowOff>
    </xdr:from>
    <xdr:to>
      <xdr:col>13</xdr:col>
      <xdr:colOff>63411</xdr:colOff>
      <xdr:row>93</xdr:row>
      <xdr:rowOff>46347</xdr:rowOff>
    </xdr:to>
    <xdr:pic>
      <xdr:nvPicPr>
        <xdr:cNvPr id="8" name="Imagen 7">
          <a:extLst>
            <a:ext uri="{FF2B5EF4-FFF2-40B4-BE49-F238E27FC236}">
              <a16:creationId xmlns:a16="http://schemas.microsoft.com/office/drawing/2014/main" id="{8A983F0E-CA21-4E86-8172-8C759E180E9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641875" y="12472492"/>
          <a:ext cx="5453726" cy="3091472"/>
        </a:xfrm>
        <a:prstGeom prst="rect">
          <a:avLst/>
        </a:prstGeom>
      </xdr:spPr>
    </xdr:pic>
    <xdr:clientData/>
  </xdr:twoCellAnchor>
  <xdr:twoCellAnchor>
    <xdr:from>
      <xdr:col>4</xdr:col>
      <xdr:colOff>1243263</xdr:colOff>
      <xdr:row>82</xdr:row>
      <xdr:rowOff>133684</xdr:rowOff>
    </xdr:from>
    <xdr:to>
      <xdr:col>7</xdr:col>
      <xdr:colOff>28728</xdr:colOff>
      <xdr:row>84</xdr:row>
      <xdr:rowOff>227157</xdr:rowOff>
    </xdr:to>
    <xdr:cxnSp macro="">
      <xdr:nvCxnSpPr>
        <xdr:cNvPr id="9" name="Conector recto de flecha 8">
          <a:extLst>
            <a:ext uri="{FF2B5EF4-FFF2-40B4-BE49-F238E27FC236}">
              <a16:creationId xmlns:a16="http://schemas.microsoft.com/office/drawing/2014/main" id="{2D0B5F9A-F1B0-440B-A998-F8129C19C9D2}"/>
            </a:ext>
          </a:extLst>
        </xdr:cNvPr>
        <xdr:cNvCxnSpPr>
          <a:stCxn id="8" idx="1"/>
        </xdr:cNvCxnSpPr>
      </xdr:nvCxnSpPr>
      <xdr:spPr>
        <a:xfrm flipH="1" flipV="1">
          <a:off x="9593633" y="13547759"/>
          <a:ext cx="5048242" cy="44715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1122616</xdr:colOff>
      <xdr:row>0</xdr:row>
      <xdr:rowOff>11817</xdr:rowOff>
    </xdr:from>
    <xdr:to>
      <xdr:col>1</xdr:col>
      <xdr:colOff>1146250</xdr:colOff>
      <xdr:row>0</xdr:row>
      <xdr:rowOff>999795</xdr:rowOff>
    </xdr:to>
    <xdr:pic>
      <xdr:nvPicPr>
        <xdr:cNvPr id="10" name="Imagen 9">
          <a:extLst>
            <a:ext uri="{FF2B5EF4-FFF2-40B4-BE49-F238E27FC236}">
              <a16:creationId xmlns:a16="http://schemas.microsoft.com/office/drawing/2014/main" id="{0B0C81F5-DE7D-49E7-9AFE-2AF9472D251F}"/>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8575" r="65322"/>
        <a:stretch/>
      </xdr:blipFill>
      <xdr:spPr bwMode="auto">
        <a:xfrm>
          <a:off x="1122616" y="11817"/>
          <a:ext cx="2115244" cy="98797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177255</xdr:colOff>
      <xdr:row>0</xdr:row>
      <xdr:rowOff>200890</xdr:rowOff>
    </xdr:from>
    <xdr:to>
      <xdr:col>11</xdr:col>
      <xdr:colOff>654087</xdr:colOff>
      <xdr:row>0</xdr:row>
      <xdr:rowOff>1162429</xdr:rowOff>
    </xdr:to>
    <xdr:pic>
      <xdr:nvPicPr>
        <xdr:cNvPr id="11" name="Imagen 10">
          <a:extLst>
            <a:ext uri="{FF2B5EF4-FFF2-40B4-BE49-F238E27FC236}">
              <a16:creationId xmlns:a16="http://schemas.microsoft.com/office/drawing/2014/main" id="{256B8D86-4713-4B41-9448-23AFE407FBA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6839234" y="200890"/>
          <a:ext cx="2284835" cy="961539"/>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1183822</xdr:colOff>
      <xdr:row>80</xdr:row>
      <xdr:rowOff>81643</xdr:rowOff>
    </xdr:from>
    <xdr:to>
      <xdr:col>11</xdr:col>
      <xdr:colOff>1292678</xdr:colOff>
      <xdr:row>80</xdr:row>
      <xdr:rowOff>176893</xdr:rowOff>
    </xdr:to>
    <xdr:cxnSp macro="">
      <xdr:nvCxnSpPr>
        <xdr:cNvPr id="2" name="Conector recto de flecha 1">
          <a:extLst>
            <a:ext uri="{FF2B5EF4-FFF2-40B4-BE49-F238E27FC236}">
              <a16:creationId xmlns:a16="http://schemas.microsoft.com/office/drawing/2014/main" id="{927246B3-93CA-493E-8BA9-856B23457447}"/>
            </a:ext>
          </a:extLst>
        </xdr:cNvPr>
        <xdr:cNvCxnSpPr/>
      </xdr:nvCxnSpPr>
      <xdr:spPr>
        <a:xfrm flipH="1" flipV="1">
          <a:off x="17341097" y="14246217"/>
          <a:ext cx="8114170" cy="952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1000125</xdr:colOff>
      <xdr:row>81</xdr:row>
      <xdr:rowOff>476250</xdr:rowOff>
    </xdr:from>
    <xdr:to>
      <xdr:col>16</xdr:col>
      <xdr:colOff>1499668</xdr:colOff>
      <xdr:row>95</xdr:row>
      <xdr:rowOff>238886</xdr:rowOff>
    </xdr:to>
    <xdr:cxnSp macro="">
      <xdr:nvCxnSpPr>
        <xdr:cNvPr id="3" name="Conector recto de flecha 2">
          <a:extLst>
            <a:ext uri="{FF2B5EF4-FFF2-40B4-BE49-F238E27FC236}">
              <a16:creationId xmlns:a16="http://schemas.microsoft.com/office/drawing/2014/main" id="{CEACAA23-8F19-41B1-98F8-2AF34C779269}"/>
            </a:ext>
          </a:extLst>
        </xdr:cNvPr>
        <xdr:cNvCxnSpPr/>
      </xdr:nvCxnSpPr>
      <xdr:spPr>
        <a:xfrm>
          <a:off x="27440087" y="15236046"/>
          <a:ext cx="4717860" cy="3161444"/>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14</xdr:col>
      <xdr:colOff>47625</xdr:colOff>
      <xdr:row>82</xdr:row>
      <xdr:rowOff>333375</xdr:rowOff>
    </xdr:from>
    <xdr:to>
      <xdr:col>21</xdr:col>
      <xdr:colOff>1420041</xdr:colOff>
      <xdr:row>102</xdr:row>
      <xdr:rowOff>79629</xdr:rowOff>
    </xdr:to>
    <xdr:cxnSp macro="">
      <xdr:nvCxnSpPr>
        <xdr:cNvPr id="4" name="Conector recto de flecha 3">
          <a:extLst>
            <a:ext uri="{FF2B5EF4-FFF2-40B4-BE49-F238E27FC236}">
              <a16:creationId xmlns:a16="http://schemas.microsoft.com/office/drawing/2014/main" id="{01C0FEAB-ED52-4944-B494-B54E7FEE4A68}"/>
            </a:ext>
          </a:extLst>
        </xdr:cNvPr>
        <xdr:cNvCxnSpPr/>
      </xdr:nvCxnSpPr>
      <xdr:spPr>
        <a:xfrm>
          <a:off x="27531383" y="15636635"/>
          <a:ext cx="11059881" cy="4568420"/>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xdr:col>
      <xdr:colOff>1623795</xdr:colOff>
      <xdr:row>130</xdr:row>
      <xdr:rowOff>135317</xdr:rowOff>
    </xdr:from>
    <xdr:to>
      <xdr:col>11</xdr:col>
      <xdr:colOff>33828</xdr:colOff>
      <xdr:row>153</xdr:row>
      <xdr:rowOff>33830</xdr:rowOff>
    </xdr:to>
    <xdr:cxnSp macro="">
      <xdr:nvCxnSpPr>
        <xdr:cNvPr id="5" name="Conector recto de flecha 4">
          <a:extLst>
            <a:ext uri="{FF2B5EF4-FFF2-40B4-BE49-F238E27FC236}">
              <a16:creationId xmlns:a16="http://schemas.microsoft.com/office/drawing/2014/main" id="{7A4C3DDF-52CF-4936-8627-D4BB5D9F49DA}"/>
            </a:ext>
          </a:extLst>
        </xdr:cNvPr>
        <xdr:cNvCxnSpPr/>
      </xdr:nvCxnSpPr>
      <xdr:spPr>
        <a:xfrm flipH="1" flipV="1">
          <a:off x="13666948" y="30547658"/>
          <a:ext cx="10520843" cy="397491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20781</xdr:colOff>
      <xdr:row>212</xdr:row>
      <xdr:rowOff>4002</xdr:rowOff>
    </xdr:from>
    <xdr:to>
      <xdr:col>13</xdr:col>
      <xdr:colOff>16916</xdr:colOff>
      <xdr:row>216</xdr:row>
      <xdr:rowOff>77112</xdr:rowOff>
    </xdr:to>
    <xdr:cxnSp macro="">
      <xdr:nvCxnSpPr>
        <xdr:cNvPr id="6" name="Conector recto de flecha 5">
          <a:extLst>
            <a:ext uri="{FF2B5EF4-FFF2-40B4-BE49-F238E27FC236}">
              <a16:creationId xmlns:a16="http://schemas.microsoft.com/office/drawing/2014/main" id="{EE780131-D39C-47BC-8509-080073607403}"/>
            </a:ext>
          </a:extLst>
        </xdr:cNvPr>
        <xdr:cNvCxnSpPr>
          <a:cxnSpLocks/>
        </xdr:cNvCxnSpPr>
      </xdr:nvCxnSpPr>
      <xdr:spPr>
        <a:xfrm flipV="1">
          <a:off x="7480093" y="42848529"/>
          <a:ext cx="18974248" cy="74969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614454</xdr:colOff>
      <xdr:row>80</xdr:row>
      <xdr:rowOff>455017</xdr:rowOff>
    </xdr:from>
    <xdr:to>
      <xdr:col>1</xdr:col>
      <xdr:colOff>814946</xdr:colOff>
      <xdr:row>90</xdr:row>
      <xdr:rowOff>84572</xdr:rowOff>
    </xdr:to>
    <xdr:cxnSp macro="">
      <xdr:nvCxnSpPr>
        <xdr:cNvPr id="7" name="Conector recto de flecha 6">
          <a:extLst>
            <a:ext uri="{FF2B5EF4-FFF2-40B4-BE49-F238E27FC236}">
              <a16:creationId xmlns:a16="http://schemas.microsoft.com/office/drawing/2014/main" id="{9E1FBF07-BA0F-4619-9D94-2B135848824B}"/>
            </a:ext>
          </a:extLst>
        </xdr:cNvPr>
        <xdr:cNvCxnSpPr>
          <a:cxnSpLocks/>
          <a:stCxn id="38" idx="0"/>
        </xdr:cNvCxnSpPr>
      </xdr:nvCxnSpPr>
      <xdr:spPr>
        <a:xfrm flipH="1" flipV="1">
          <a:off x="2965576" y="18824207"/>
          <a:ext cx="200492" cy="231896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2640075</xdr:colOff>
      <xdr:row>82</xdr:row>
      <xdr:rowOff>107701</xdr:rowOff>
    </xdr:from>
    <xdr:to>
      <xdr:col>3</xdr:col>
      <xdr:colOff>3193287</xdr:colOff>
      <xdr:row>92</xdr:row>
      <xdr:rowOff>127580</xdr:rowOff>
    </xdr:to>
    <xdr:cxnSp macro="">
      <xdr:nvCxnSpPr>
        <xdr:cNvPr id="8" name="Conector recto de flecha 7">
          <a:extLst>
            <a:ext uri="{FF2B5EF4-FFF2-40B4-BE49-F238E27FC236}">
              <a16:creationId xmlns:a16="http://schemas.microsoft.com/office/drawing/2014/main" id="{414798CA-A8C9-4A97-8730-0448B9CE3DDA}"/>
            </a:ext>
          </a:extLst>
        </xdr:cNvPr>
        <xdr:cNvCxnSpPr>
          <a:cxnSpLocks/>
        </xdr:cNvCxnSpPr>
      </xdr:nvCxnSpPr>
      <xdr:spPr>
        <a:xfrm flipH="1" flipV="1">
          <a:off x="10093298" y="15410961"/>
          <a:ext cx="553212" cy="195219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2976959</xdr:colOff>
      <xdr:row>126</xdr:row>
      <xdr:rowOff>186060</xdr:rowOff>
    </xdr:from>
    <xdr:to>
      <xdr:col>14</xdr:col>
      <xdr:colOff>600466</xdr:colOff>
      <xdr:row>163</xdr:row>
      <xdr:rowOff>16916</xdr:rowOff>
    </xdr:to>
    <xdr:cxnSp macro="">
      <xdr:nvCxnSpPr>
        <xdr:cNvPr id="9" name="Conector recto de flecha 8">
          <a:extLst>
            <a:ext uri="{FF2B5EF4-FFF2-40B4-BE49-F238E27FC236}">
              <a16:creationId xmlns:a16="http://schemas.microsoft.com/office/drawing/2014/main" id="{EDF46090-E02C-4CCB-AE42-CC2B5C44C88D}"/>
            </a:ext>
          </a:extLst>
        </xdr:cNvPr>
        <xdr:cNvCxnSpPr>
          <a:cxnSpLocks/>
          <a:endCxn id="22" idx="0"/>
        </xdr:cNvCxnSpPr>
      </xdr:nvCxnSpPr>
      <xdr:spPr>
        <a:xfrm>
          <a:off x="10436271" y="29583529"/>
          <a:ext cx="17650322" cy="659667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3450565</xdr:colOff>
      <xdr:row>212</xdr:row>
      <xdr:rowOff>109946</xdr:rowOff>
    </xdr:from>
    <xdr:to>
      <xdr:col>7</xdr:col>
      <xdr:colOff>1167104</xdr:colOff>
      <xdr:row>215</xdr:row>
      <xdr:rowOff>101487</xdr:rowOff>
    </xdr:to>
    <xdr:cxnSp macro="">
      <xdr:nvCxnSpPr>
        <xdr:cNvPr id="10" name="Conector recto de flecha 9">
          <a:extLst>
            <a:ext uri="{FF2B5EF4-FFF2-40B4-BE49-F238E27FC236}">
              <a16:creationId xmlns:a16="http://schemas.microsoft.com/office/drawing/2014/main" id="{119E07F1-032C-41D9-85DE-BE4B345C8707}"/>
            </a:ext>
          </a:extLst>
        </xdr:cNvPr>
        <xdr:cNvCxnSpPr>
          <a:cxnSpLocks/>
          <a:endCxn id="66" idx="1"/>
        </xdr:cNvCxnSpPr>
      </xdr:nvCxnSpPr>
      <xdr:spPr>
        <a:xfrm flipV="1">
          <a:off x="7425483" y="42954473"/>
          <a:ext cx="12009323" cy="498979"/>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1522309</xdr:colOff>
      <xdr:row>140</xdr:row>
      <xdr:rowOff>54922</xdr:rowOff>
    </xdr:from>
    <xdr:to>
      <xdr:col>8</xdr:col>
      <xdr:colOff>1243350</xdr:colOff>
      <xdr:row>181</xdr:row>
      <xdr:rowOff>2890</xdr:rowOff>
    </xdr:to>
    <xdr:pic>
      <xdr:nvPicPr>
        <xdr:cNvPr id="11" name="Imagen 10">
          <a:extLst>
            <a:ext uri="{FF2B5EF4-FFF2-40B4-BE49-F238E27FC236}">
              <a16:creationId xmlns:a16="http://schemas.microsoft.com/office/drawing/2014/main" id="{2F86057B-0057-47C5-BD29-0EB4044C92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882752" y="32192547"/>
          <a:ext cx="5049122" cy="7701733"/>
        </a:xfrm>
        <a:prstGeom prst="rect">
          <a:avLst/>
        </a:prstGeom>
      </xdr:spPr>
    </xdr:pic>
    <xdr:clientData/>
  </xdr:twoCellAnchor>
  <xdr:twoCellAnchor>
    <xdr:from>
      <xdr:col>1</xdr:col>
      <xdr:colOff>1320920</xdr:colOff>
      <xdr:row>147</xdr:row>
      <xdr:rowOff>202182</xdr:rowOff>
    </xdr:from>
    <xdr:to>
      <xdr:col>6</xdr:col>
      <xdr:colOff>524352</xdr:colOff>
      <xdr:row>163</xdr:row>
      <xdr:rowOff>101488</xdr:rowOff>
    </xdr:to>
    <xdr:cxnSp macro="">
      <xdr:nvCxnSpPr>
        <xdr:cNvPr id="12" name="Conector recto de flecha 11">
          <a:extLst>
            <a:ext uri="{FF2B5EF4-FFF2-40B4-BE49-F238E27FC236}">
              <a16:creationId xmlns:a16="http://schemas.microsoft.com/office/drawing/2014/main" id="{186AAFEC-4763-42D2-A0BE-F0AB3FC9DA48}"/>
            </a:ext>
          </a:extLst>
        </xdr:cNvPr>
        <xdr:cNvCxnSpPr/>
      </xdr:nvCxnSpPr>
      <xdr:spPr>
        <a:xfrm flipH="1" flipV="1">
          <a:off x="3672042" y="31460251"/>
          <a:ext cx="13005694" cy="299466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4610100</xdr:colOff>
      <xdr:row>248</xdr:row>
      <xdr:rowOff>314325</xdr:rowOff>
    </xdr:from>
    <xdr:to>
      <xdr:col>9</xdr:col>
      <xdr:colOff>801194</xdr:colOff>
      <xdr:row>248</xdr:row>
      <xdr:rowOff>719313</xdr:rowOff>
    </xdr:to>
    <xdr:pic>
      <xdr:nvPicPr>
        <xdr:cNvPr id="13" name="Imagen 17">
          <a:extLst>
            <a:ext uri="{FF2B5EF4-FFF2-40B4-BE49-F238E27FC236}">
              <a16:creationId xmlns:a16="http://schemas.microsoft.com/office/drawing/2014/main" id="{738617B7-8B36-43AF-8DF2-E20131932B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448862" y="43455026"/>
          <a:ext cx="797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1386991</xdr:colOff>
      <xdr:row>148</xdr:row>
      <xdr:rowOff>253717</xdr:rowOff>
    </xdr:from>
    <xdr:to>
      <xdr:col>6</xdr:col>
      <xdr:colOff>439779</xdr:colOff>
      <xdr:row>173</xdr:row>
      <xdr:rowOff>33829</xdr:rowOff>
    </xdr:to>
    <xdr:cxnSp macro="">
      <xdr:nvCxnSpPr>
        <xdr:cNvPr id="15" name="Conector recto de flecha 14">
          <a:extLst>
            <a:ext uri="{FF2B5EF4-FFF2-40B4-BE49-F238E27FC236}">
              <a16:creationId xmlns:a16="http://schemas.microsoft.com/office/drawing/2014/main" id="{555C5118-6D2F-4612-8D4E-A0DA0FE6E06F}"/>
            </a:ext>
          </a:extLst>
        </xdr:cNvPr>
        <xdr:cNvCxnSpPr/>
      </xdr:nvCxnSpPr>
      <xdr:spPr>
        <a:xfrm flipH="1" flipV="1">
          <a:off x="3738113" y="31900821"/>
          <a:ext cx="12855050" cy="417789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40436</xdr:colOff>
      <xdr:row>242</xdr:row>
      <xdr:rowOff>283053</xdr:rowOff>
    </xdr:from>
    <xdr:to>
      <xdr:col>11</xdr:col>
      <xdr:colOff>668072</xdr:colOff>
      <xdr:row>242</xdr:row>
      <xdr:rowOff>333257</xdr:rowOff>
    </xdr:to>
    <xdr:pic>
      <xdr:nvPicPr>
        <xdr:cNvPr id="16" name="Imagen 12">
          <a:extLst>
            <a:ext uri="{FF2B5EF4-FFF2-40B4-BE49-F238E27FC236}">
              <a16:creationId xmlns:a16="http://schemas.microsoft.com/office/drawing/2014/main" id="{02E85A53-C3D9-4411-9290-3E252830BDC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2815" t="45454" r="978" b="19910"/>
        <a:stretch>
          <a:fillRect/>
        </a:stretch>
      </xdr:blipFill>
      <xdr:spPr bwMode="auto">
        <a:xfrm flipV="1">
          <a:off x="14403417" y="42233310"/>
          <a:ext cx="10427244" cy="502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2179788</xdr:colOff>
      <xdr:row>240</xdr:row>
      <xdr:rowOff>57330</xdr:rowOff>
    </xdr:from>
    <xdr:to>
      <xdr:col>5</xdr:col>
      <xdr:colOff>1659582</xdr:colOff>
      <xdr:row>242</xdr:row>
      <xdr:rowOff>308670</xdr:rowOff>
    </xdr:to>
    <xdr:pic>
      <xdr:nvPicPr>
        <xdr:cNvPr id="17" name="Imagen 16" descr="Colombia Potencia de la Vida">
          <a:extLst>
            <a:ext uri="{FF2B5EF4-FFF2-40B4-BE49-F238E27FC236}">
              <a16:creationId xmlns:a16="http://schemas.microsoft.com/office/drawing/2014/main" id="{3A7AE59B-D54B-486F-B831-4970CD05B641}"/>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222263" y="41688409"/>
          <a:ext cx="1800300" cy="570517"/>
        </a:xfrm>
        <a:prstGeom prst="rect">
          <a:avLst/>
        </a:prstGeom>
        <a:noFill/>
        <a:ln>
          <a:noFill/>
        </a:ln>
      </xdr:spPr>
    </xdr:pic>
    <xdr:clientData/>
  </xdr:twoCellAnchor>
  <xdr:twoCellAnchor>
    <xdr:from>
      <xdr:col>11</xdr:col>
      <xdr:colOff>594683</xdr:colOff>
      <xdr:row>240</xdr:row>
      <xdr:rowOff>82851</xdr:rowOff>
    </xdr:from>
    <xdr:to>
      <xdr:col>13</xdr:col>
      <xdr:colOff>80873</xdr:colOff>
      <xdr:row>242</xdr:row>
      <xdr:rowOff>283054</xdr:rowOff>
    </xdr:to>
    <xdr:pic>
      <xdr:nvPicPr>
        <xdr:cNvPr id="18" name="Imagen 17">
          <a:extLst>
            <a:ext uri="{FF2B5EF4-FFF2-40B4-BE49-F238E27FC236}">
              <a16:creationId xmlns:a16="http://schemas.microsoft.com/office/drawing/2014/main" id="{AABE5AEF-C27B-42F1-9675-2D82F2FF1C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757272" y="41713930"/>
          <a:ext cx="1763563" cy="519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960037</xdr:colOff>
      <xdr:row>80</xdr:row>
      <xdr:rowOff>431322</xdr:rowOff>
    </xdr:from>
    <xdr:to>
      <xdr:col>12</xdr:col>
      <xdr:colOff>95745</xdr:colOff>
      <xdr:row>95</xdr:row>
      <xdr:rowOff>47027</xdr:rowOff>
    </xdr:to>
    <xdr:cxnSp macro="">
      <xdr:nvCxnSpPr>
        <xdr:cNvPr id="29" name="Conector recto de flecha 28">
          <a:extLst>
            <a:ext uri="{FF2B5EF4-FFF2-40B4-BE49-F238E27FC236}">
              <a16:creationId xmlns:a16="http://schemas.microsoft.com/office/drawing/2014/main" id="{9EC99CDB-FE20-4BC1-91B0-F41C2A6F8EF3}"/>
            </a:ext>
          </a:extLst>
        </xdr:cNvPr>
        <xdr:cNvCxnSpPr>
          <a:cxnSpLocks/>
          <a:stCxn id="55" idx="0"/>
        </xdr:cNvCxnSpPr>
      </xdr:nvCxnSpPr>
      <xdr:spPr>
        <a:xfrm flipH="1" flipV="1">
          <a:off x="19242471" y="18574620"/>
          <a:ext cx="6523816" cy="363672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1776784</xdr:colOff>
      <xdr:row>207</xdr:row>
      <xdr:rowOff>51502</xdr:rowOff>
    </xdr:from>
    <xdr:to>
      <xdr:col>6</xdr:col>
      <xdr:colOff>1390526</xdr:colOff>
      <xdr:row>218</xdr:row>
      <xdr:rowOff>38626</xdr:rowOff>
    </xdr:to>
    <xdr:cxnSp macro="">
      <xdr:nvCxnSpPr>
        <xdr:cNvPr id="34" name="Conector recto de flecha 33">
          <a:extLst>
            <a:ext uri="{FF2B5EF4-FFF2-40B4-BE49-F238E27FC236}">
              <a16:creationId xmlns:a16="http://schemas.microsoft.com/office/drawing/2014/main" id="{AEFDF7BD-09F4-4B62-9B11-6D9F95C96584}"/>
            </a:ext>
          </a:extLst>
        </xdr:cNvPr>
        <xdr:cNvCxnSpPr/>
      </xdr:nvCxnSpPr>
      <xdr:spPr>
        <a:xfrm flipH="1" flipV="1">
          <a:off x="1776784" y="36368710"/>
          <a:ext cx="15771017" cy="183317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90</xdr:row>
      <xdr:rowOff>84572</xdr:rowOff>
    </xdr:from>
    <xdr:to>
      <xdr:col>2</xdr:col>
      <xdr:colOff>2357217</xdr:colOff>
      <xdr:row>105</xdr:row>
      <xdr:rowOff>92224</xdr:rowOff>
    </xdr:to>
    <xdr:pic>
      <xdr:nvPicPr>
        <xdr:cNvPr id="38" name="Imagen 37">
          <a:extLst>
            <a:ext uri="{FF2B5EF4-FFF2-40B4-BE49-F238E27FC236}">
              <a16:creationId xmlns:a16="http://schemas.microsoft.com/office/drawing/2014/main" id="{080C845B-83EE-B416-DE90-EEDEEF3413B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1143174"/>
          <a:ext cx="6332135" cy="3830338"/>
        </a:xfrm>
        <a:prstGeom prst="rect">
          <a:avLst/>
        </a:prstGeom>
      </xdr:spPr>
    </xdr:pic>
    <xdr:clientData/>
  </xdr:twoCellAnchor>
  <xdr:twoCellAnchor editAs="oneCell">
    <xdr:from>
      <xdr:col>3</xdr:col>
      <xdr:colOff>186061</xdr:colOff>
      <xdr:row>90</xdr:row>
      <xdr:rowOff>99403</xdr:rowOff>
    </xdr:from>
    <xdr:to>
      <xdr:col>4</xdr:col>
      <xdr:colOff>1725284</xdr:colOff>
      <xdr:row>104</xdr:row>
      <xdr:rowOff>44341</xdr:rowOff>
    </xdr:to>
    <xdr:pic>
      <xdr:nvPicPr>
        <xdr:cNvPr id="41" name="Imagen 40">
          <a:extLst>
            <a:ext uri="{FF2B5EF4-FFF2-40B4-BE49-F238E27FC236}">
              <a16:creationId xmlns:a16="http://schemas.microsoft.com/office/drawing/2014/main" id="{4AB7B895-1936-9750-23DB-101F6D20802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645373" y="21158005"/>
          <a:ext cx="6123064" cy="3598477"/>
        </a:xfrm>
        <a:prstGeom prst="rect">
          <a:avLst/>
        </a:prstGeom>
      </xdr:spPr>
    </xdr:pic>
    <xdr:clientData/>
  </xdr:twoCellAnchor>
  <xdr:twoCellAnchor editAs="oneCell">
    <xdr:from>
      <xdr:col>4</xdr:col>
      <xdr:colOff>2280460</xdr:colOff>
      <xdr:row>91</xdr:row>
      <xdr:rowOff>25271</xdr:rowOff>
    </xdr:from>
    <xdr:to>
      <xdr:col>9</xdr:col>
      <xdr:colOff>1079530</xdr:colOff>
      <xdr:row>113</xdr:row>
      <xdr:rowOff>18007</xdr:rowOff>
    </xdr:to>
    <xdr:pic>
      <xdr:nvPicPr>
        <xdr:cNvPr id="43" name="Imagen 42">
          <a:extLst>
            <a:ext uri="{FF2B5EF4-FFF2-40B4-BE49-F238E27FC236}">
              <a16:creationId xmlns:a16="http://schemas.microsoft.com/office/drawing/2014/main" id="{4AE90AF8-1309-5D40-10E9-D2F0AC8033FD}"/>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329613" y="21020852"/>
          <a:ext cx="8204646" cy="5112931"/>
        </a:xfrm>
        <a:prstGeom prst="rect">
          <a:avLst/>
        </a:prstGeom>
      </xdr:spPr>
    </xdr:pic>
    <xdr:clientData/>
  </xdr:twoCellAnchor>
  <xdr:twoCellAnchor>
    <xdr:from>
      <xdr:col>8</xdr:col>
      <xdr:colOff>1460924</xdr:colOff>
      <xdr:row>110</xdr:row>
      <xdr:rowOff>111307</xdr:rowOff>
    </xdr:from>
    <xdr:to>
      <xdr:col>9</xdr:col>
      <xdr:colOff>88814</xdr:colOff>
      <xdr:row>110</xdr:row>
      <xdr:rowOff>260482</xdr:rowOff>
    </xdr:to>
    <xdr:sp macro="" textlink="">
      <xdr:nvSpPr>
        <xdr:cNvPr id="44" name="Rectángulo 43">
          <a:extLst>
            <a:ext uri="{FF2B5EF4-FFF2-40B4-BE49-F238E27FC236}">
              <a16:creationId xmlns:a16="http://schemas.microsoft.com/office/drawing/2014/main" id="{88B3446F-5CE0-40DD-8577-BEDF4A0093B1}"/>
            </a:ext>
          </a:extLst>
        </xdr:cNvPr>
        <xdr:cNvSpPr/>
      </xdr:nvSpPr>
      <xdr:spPr>
        <a:xfrm>
          <a:off x="21162543" y="25573146"/>
          <a:ext cx="381000" cy="149175"/>
        </a:xfrm>
        <a:prstGeom prst="rect">
          <a:avLst/>
        </a:prstGeom>
        <a:solidFill>
          <a:schemeClr val="accent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1099173</xdr:colOff>
      <xdr:row>83</xdr:row>
      <xdr:rowOff>111308</xdr:rowOff>
    </xdr:from>
    <xdr:to>
      <xdr:col>8</xdr:col>
      <xdr:colOff>1460924</xdr:colOff>
      <xdr:row>110</xdr:row>
      <xdr:rowOff>185895</xdr:rowOff>
    </xdr:to>
    <xdr:cxnSp macro="">
      <xdr:nvCxnSpPr>
        <xdr:cNvPr id="45" name="Conector recto de flecha 44">
          <a:extLst>
            <a:ext uri="{FF2B5EF4-FFF2-40B4-BE49-F238E27FC236}">
              <a16:creationId xmlns:a16="http://schemas.microsoft.com/office/drawing/2014/main" id="{A78BDFC1-4D58-488E-BAE1-648606964473}"/>
            </a:ext>
          </a:extLst>
        </xdr:cNvPr>
        <xdr:cNvCxnSpPr>
          <a:cxnSpLocks/>
          <a:stCxn id="44" idx="1"/>
        </xdr:cNvCxnSpPr>
      </xdr:nvCxnSpPr>
      <xdr:spPr>
        <a:xfrm flipH="1" flipV="1">
          <a:off x="13148326" y="19757273"/>
          <a:ext cx="8014217" cy="589046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1502666</xdr:colOff>
      <xdr:row>84</xdr:row>
      <xdr:rowOff>69568</xdr:rowOff>
    </xdr:from>
    <xdr:to>
      <xdr:col>8</xdr:col>
      <xdr:colOff>1432448</xdr:colOff>
      <xdr:row>94</xdr:row>
      <xdr:rowOff>101765</xdr:rowOff>
    </xdr:to>
    <xdr:cxnSp macro="">
      <xdr:nvCxnSpPr>
        <xdr:cNvPr id="48" name="Conector recto de flecha 47">
          <a:extLst>
            <a:ext uri="{FF2B5EF4-FFF2-40B4-BE49-F238E27FC236}">
              <a16:creationId xmlns:a16="http://schemas.microsoft.com/office/drawing/2014/main" id="{8B0A7244-7794-4DB2-9D6A-E14A0FD3ED28}"/>
            </a:ext>
          </a:extLst>
        </xdr:cNvPr>
        <xdr:cNvCxnSpPr>
          <a:cxnSpLocks/>
          <a:stCxn id="49" idx="1"/>
        </xdr:cNvCxnSpPr>
      </xdr:nvCxnSpPr>
      <xdr:spPr>
        <a:xfrm flipH="1" flipV="1">
          <a:off x="13551819" y="19882495"/>
          <a:ext cx="7582248" cy="218880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1432448</xdr:colOff>
      <xdr:row>94</xdr:row>
      <xdr:rowOff>27177</xdr:rowOff>
    </xdr:from>
    <xdr:to>
      <xdr:col>9</xdr:col>
      <xdr:colOff>60338</xdr:colOff>
      <xdr:row>94</xdr:row>
      <xdr:rowOff>176352</xdr:rowOff>
    </xdr:to>
    <xdr:sp macro="" textlink="">
      <xdr:nvSpPr>
        <xdr:cNvPr id="49" name="Rectángulo 48">
          <a:extLst>
            <a:ext uri="{FF2B5EF4-FFF2-40B4-BE49-F238E27FC236}">
              <a16:creationId xmlns:a16="http://schemas.microsoft.com/office/drawing/2014/main" id="{712163BC-31AE-4D14-93B8-FE65BD63C6C7}"/>
            </a:ext>
          </a:extLst>
        </xdr:cNvPr>
        <xdr:cNvSpPr/>
      </xdr:nvSpPr>
      <xdr:spPr>
        <a:xfrm>
          <a:off x="21134067" y="21996708"/>
          <a:ext cx="381000" cy="149175"/>
        </a:xfrm>
        <a:prstGeom prst="rect">
          <a:avLst/>
        </a:prstGeom>
        <a:solidFill>
          <a:schemeClr val="accent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1447011</xdr:colOff>
      <xdr:row>86</xdr:row>
      <xdr:rowOff>0</xdr:rowOff>
    </xdr:from>
    <xdr:to>
      <xdr:col>8</xdr:col>
      <xdr:colOff>1433098</xdr:colOff>
      <xdr:row>99</xdr:row>
      <xdr:rowOff>55654</xdr:rowOff>
    </xdr:to>
    <xdr:cxnSp macro="">
      <xdr:nvCxnSpPr>
        <xdr:cNvPr id="51" name="Conector recto de flecha 50">
          <a:extLst>
            <a:ext uri="{FF2B5EF4-FFF2-40B4-BE49-F238E27FC236}">
              <a16:creationId xmlns:a16="http://schemas.microsoft.com/office/drawing/2014/main" id="{FC599F7C-F378-4E5E-BBFA-AB8A316D10CE}"/>
            </a:ext>
          </a:extLst>
        </xdr:cNvPr>
        <xdr:cNvCxnSpPr>
          <a:cxnSpLocks/>
        </xdr:cNvCxnSpPr>
      </xdr:nvCxnSpPr>
      <xdr:spPr>
        <a:xfrm flipH="1" flipV="1">
          <a:off x="13496164" y="20146853"/>
          <a:ext cx="7638553" cy="306098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1431798</xdr:colOff>
      <xdr:row>98</xdr:row>
      <xdr:rowOff>123923</xdr:rowOff>
    </xdr:from>
    <xdr:to>
      <xdr:col>9</xdr:col>
      <xdr:colOff>59688</xdr:colOff>
      <xdr:row>99</xdr:row>
      <xdr:rowOff>120048</xdr:rowOff>
    </xdr:to>
    <xdr:sp macro="" textlink="">
      <xdr:nvSpPr>
        <xdr:cNvPr id="53" name="Rectángulo 52">
          <a:extLst>
            <a:ext uri="{FF2B5EF4-FFF2-40B4-BE49-F238E27FC236}">
              <a16:creationId xmlns:a16="http://schemas.microsoft.com/office/drawing/2014/main" id="{BFE6C233-78FE-4E8D-A10C-50C56F61DE19}"/>
            </a:ext>
          </a:extLst>
        </xdr:cNvPr>
        <xdr:cNvSpPr/>
      </xdr:nvSpPr>
      <xdr:spPr>
        <a:xfrm>
          <a:off x="21133417" y="23123058"/>
          <a:ext cx="381000" cy="149175"/>
        </a:xfrm>
        <a:prstGeom prst="rect">
          <a:avLst/>
        </a:prstGeom>
        <a:solidFill>
          <a:schemeClr val="accent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9</xdr:col>
      <xdr:colOff>1391357</xdr:colOff>
      <xdr:row>95</xdr:row>
      <xdr:rowOff>47027</xdr:rowOff>
    </xdr:from>
    <xdr:to>
      <xdr:col>14</xdr:col>
      <xdr:colOff>1179354</xdr:colOff>
      <xdr:row>100</xdr:row>
      <xdr:rowOff>3245</xdr:rowOff>
    </xdr:to>
    <xdr:pic>
      <xdr:nvPicPr>
        <xdr:cNvPr id="55" name="Imagen 54">
          <a:extLst>
            <a:ext uri="{FF2B5EF4-FFF2-40B4-BE49-F238E27FC236}">
              <a16:creationId xmlns:a16="http://schemas.microsoft.com/office/drawing/2014/main" id="{D014DA23-67E2-415C-E708-735EFA161E9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2846086" y="22211348"/>
          <a:ext cx="5840402" cy="1274762"/>
        </a:xfrm>
        <a:prstGeom prst="rect">
          <a:avLst/>
        </a:prstGeom>
      </xdr:spPr>
    </xdr:pic>
    <xdr:clientData/>
  </xdr:twoCellAnchor>
  <xdr:twoCellAnchor editAs="oneCell">
    <xdr:from>
      <xdr:col>4</xdr:col>
      <xdr:colOff>389034</xdr:colOff>
      <xdr:row>192</xdr:row>
      <xdr:rowOff>33828</xdr:rowOff>
    </xdr:from>
    <xdr:to>
      <xdr:col>7</xdr:col>
      <xdr:colOff>186060</xdr:colOff>
      <xdr:row>229</xdr:row>
      <xdr:rowOff>142342</xdr:rowOff>
    </xdr:to>
    <xdr:pic>
      <xdr:nvPicPr>
        <xdr:cNvPr id="63" name="Imagen 62">
          <a:extLst>
            <a:ext uri="{FF2B5EF4-FFF2-40B4-BE49-F238E27FC236}">
              <a16:creationId xmlns:a16="http://schemas.microsoft.com/office/drawing/2014/main" id="{127A9003-CA89-50A8-FBFE-FCD596AA8A7B}"/>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432187" y="39343218"/>
          <a:ext cx="6021575" cy="6502212"/>
        </a:xfrm>
        <a:prstGeom prst="rect">
          <a:avLst/>
        </a:prstGeom>
      </xdr:spPr>
    </xdr:pic>
    <xdr:clientData/>
  </xdr:twoCellAnchor>
  <xdr:twoCellAnchor editAs="oneCell">
    <xdr:from>
      <xdr:col>7</xdr:col>
      <xdr:colOff>1167104</xdr:colOff>
      <xdr:row>199</xdr:row>
      <xdr:rowOff>-1</xdr:rowOff>
    </xdr:from>
    <xdr:to>
      <xdr:col>12</xdr:col>
      <xdr:colOff>427724</xdr:colOff>
      <xdr:row>227</xdr:row>
      <xdr:rowOff>33826</xdr:rowOff>
    </xdr:to>
    <xdr:pic>
      <xdr:nvPicPr>
        <xdr:cNvPr id="66" name="Imagen 65">
          <a:extLst>
            <a:ext uri="{FF2B5EF4-FFF2-40B4-BE49-F238E27FC236}">
              <a16:creationId xmlns:a16="http://schemas.microsoft.com/office/drawing/2014/main" id="{5D1CE9C2-48CF-A050-DD0A-D4A6A272497C}"/>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434806" y="40493407"/>
          <a:ext cx="6635359" cy="4922131"/>
        </a:xfrm>
        <a:prstGeom prst="rect">
          <a:avLst/>
        </a:prstGeom>
      </xdr:spPr>
    </xdr:pic>
    <xdr:clientData/>
  </xdr:twoCellAnchor>
  <xdr:twoCellAnchor editAs="oneCell">
    <xdr:from>
      <xdr:col>0</xdr:col>
      <xdr:colOff>1065615</xdr:colOff>
      <xdr:row>0</xdr:row>
      <xdr:rowOff>0</xdr:rowOff>
    </xdr:from>
    <xdr:to>
      <xdr:col>1</xdr:col>
      <xdr:colOff>811897</xdr:colOff>
      <xdr:row>0</xdr:row>
      <xdr:rowOff>979645</xdr:rowOff>
    </xdr:to>
    <xdr:pic>
      <xdr:nvPicPr>
        <xdr:cNvPr id="19" name="Imagen 18">
          <a:extLst>
            <a:ext uri="{FF2B5EF4-FFF2-40B4-BE49-F238E27FC236}">
              <a16:creationId xmlns:a16="http://schemas.microsoft.com/office/drawing/2014/main" id="{B09BB724-1F2F-4E57-BA82-D214ECBE3A4E}"/>
            </a:ext>
          </a:extLst>
        </xdr:cNvPr>
        <xdr:cNvPicPr>
          <a:picLocks noChangeAspect="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8575" r="65322"/>
        <a:stretch/>
      </xdr:blipFill>
      <xdr:spPr bwMode="auto">
        <a:xfrm>
          <a:off x="1065615" y="0"/>
          <a:ext cx="2097404" cy="97964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1657624</xdr:colOff>
      <xdr:row>0</xdr:row>
      <xdr:rowOff>67658</xdr:rowOff>
    </xdr:from>
    <xdr:to>
      <xdr:col>7</xdr:col>
      <xdr:colOff>35200</xdr:colOff>
      <xdr:row>0</xdr:row>
      <xdr:rowOff>1029197</xdr:rowOff>
    </xdr:to>
    <xdr:pic>
      <xdr:nvPicPr>
        <xdr:cNvPr id="20" name="Imagen 19">
          <a:extLst>
            <a:ext uri="{FF2B5EF4-FFF2-40B4-BE49-F238E27FC236}">
              <a16:creationId xmlns:a16="http://schemas.microsoft.com/office/drawing/2014/main" id="{8298C16A-2EEF-46F7-BCED-9F69513D7754}"/>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6018067" y="67658"/>
          <a:ext cx="2284835" cy="961539"/>
        </a:xfrm>
        <a:prstGeom prst="rect">
          <a:avLst/>
        </a:prstGeom>
        <a:noFill/>
      </xdr:spPr>
    </xdr:pic>
    <xdr:clientData/>
  </xdr:twoCellAnchor>
  <xdr:twoCellAnchor editAs="oneCell">
    <xdr:from>
      <xdr:col>11</xdr:col>
      <xdr:colOff>372120</xdr:colOff>
      <xdr:row>163</xdr:row>
      <xdr:rowOff>16916</xdr:rowOff>
    </xdr:from>
    <xdr:to>
      <xdr:col>16</xdr:col>
      <xdr:colOff>981042</xdr:colOff>
      <xdr:row>174</xdr:row>
      <xdr:rowOff>93378</xdr:rowOff>
    </xdr:to>
    <xdr:pic>
      <xdr:nvPicPr>
        <xdr:cNvPr id="22" name="Imagen 21">
          <a:extLst>
            <a:ext uri="{FF2B5EF4-FFF2-40B4-BE49-F238E27FC236}">
              <a16:creationId xmlns:a16="http://schemas.microsoft.com/office/drawing/2014/main" id="{92D11FBA-A507-AF7D-D007-C2599763234F}"/>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4526083" y="36180200"/>
          <a:ext cx="7121020" cy="1970892"/>
        </a:xfrm>
        <a:prstGeom prst="rect">
          <a:avLst/>
        </a:prstGeom>
      </xdr:spPr>
    </xdr:pic>
    <xdr:clientData/>
  </xdr:twoCellAnchor>
  <xdr:twoCellAnchor editAs="oneCell">
    <xdr:from>
      <xdr:col>11</xdr:col>
      <xdr:colOff>50744</xdr:colOff>
      <xdr:row>151</xdr:row>
      <xdr:rowOff>59535</xdr:rowOff>
    </xdr:from>
    <xdr:to>
      <xdr:col>16</xdr:col>
      <xdr:colOff>828366</xdr:colOff>
      <xdr:row>158</xdr:row>
      <xdr:rowOff>22553</xdr:rowOff>
    </xdr:to>
    <xdr:pic>
      <xdr:nvPicPr>
        <xdr:cNvPr id="26" name="Imagen 25">
          <a:extLst>
            <a:ext uri="{FF2B5EF4-FFF2-40B4-BE49-F238E27FC236}">
              <a16:creationId xmlns:a16="http://schemas.microsoft.com/office/drawing/2014/main" id="{9993EF20-E978-DEDD-7F46-D89EA6D0015C}"/>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24204707" y="34209990"/>
          <a:ext cx="7289720" cy="1130122"/>
        </a:xfrm>
        <a:prstGeom prst="rect">
          <a:avLst/>
        </a:prstGeom>
      </xdr:spPr>
    </xdr:pic>
    <xdr:clientData/>
  </xdr:twoCellAnchor>
  <xdr:twoCellAnchor editAs="oneCell">
    <xdr:from>
      <xdr:col>21</xdr:col>
      <xdr:colOff>135317</xdr:colOff>
      <xdr:row>119</xdr:row>
      <xdr:rowOff>16917</xdr:rowOff>
    </xdr:from>
    <xdr:to>
      <xdr:col>32</xdr:col>
      <xdr:colOff>538100</xdr:colOff>
      <xdr:row>139</xdr:row>
      <xdr:rowOff>126734</xdr:rowOff>
    </xdr:to>
    <xdr:pic>
      <xdr:nvPicPr>
        <xdr:cNvPr id="33" name="Imagen 32">
          <a:extLst>
            <a:ext uri="{FF2B5EF4-FFF2-40B4-BE49-F238E27FC236}">
              <a16:creationId xmlns:a16="http://schemas.microsoft.com/office/drawing/2014/main" id="{D4B7F356-98A0-0753-C86D-CE64B939AEA9}"/>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7313474" y="28213454"/>
          <a:ext cx="10162473" cy="3864845"/>
        </a:xfrm>
        <a:prstGeom prst="rect">
          <a:avLst/>
        </a:prstGeom>
      </xdr:spPr>
    </xdr:pic>
    <xdr:clientData/>
  </xdr:twoCellAnchor>
  <xdr:twoCellAnchor>
    <xdr:from>
      <xdr:col>20</xdr:col>
      <xdr:colOff>321377</xdr:colOff>
      <xdr:row>124</xdr:row>
      <xdr:rowOff>93032</xdr:rowOff>
    </xdr:from>
    <xdr:to>
      <xdr:col>20</xdr:col>
      <xdr:colOff>1463109</xdr:colOff>
      <xdr:row>126</xdr:row>
      <xdr:rowOff>202979</xdr:rowOff>
    </xdr:to>
    <xdr:sp macro="" textlink="">
      <xdr:nvSpPr>
        <xdr:cNvPr id="39" name="Flecha: hacia abajo 38">
          <a:extLst>
            <a:ext uri="{FF2B5EF4-FFF2-40B4-BE49-F238E27FC236}">
              <a16:creationId xmlns:a16="http://schemas.microsoft.com/office/drawing/2014/main" id="{ACECAD75-5F77-5300-B606-1F06D6E145F4}"/>
            </a:ext>
          </a:extLst>
        </xdr:cNvPr>
        <xdr:cNvSpPr/>
      </xdr:nvSpPr>
      <xdr:spPr>
        <a:xfrm rot="5400000">
          <a:off x="36137912" y="28805463"/>
          <a:ext cx="448238" cy="1141732"/>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845727</xdr:colOff>
      <xdr:row>125</xdr:row>
      <xdr:rowOff>16914</xdr:rowOff>
    </xdr:from>
    <xdr:to>
      <xdr:col>12</xdr:col>
      <xdr:colOff>498981</xdr:colOff>
      <xdr:row>126</xdr:row>
      <xdr:rowOff>296007</xdr:rowOff>
    </xdr:to>
    <xdr:sp macro="" textlink="">
      <xdr:nvSpPr>
        <xdr:cNvPr id="40" name="Flecha: hacia abajo 39">
          <a:extLst>
            <a:ext uri="{FF2B5EF4-FFF2-40B4-BE49-F238E27FC236}">
              <a16:creationId xmlns:a16="http://schemas.microsoft.com/office/drawing/2014/main" id="{FFBEC635-DF95-4EDC-826C-37A3ED046D30}"/>
            </a:ext>
          </a:extLst>
        </xdr:cNvPr>
        <xdr:cNvSpPr/>
      </xdr:nvSpPr>
      <xdr:spPr>
        <a:xfrm rot="5400000">
          <a:off x="25346437" y="28898491"/>
          <a:ext cx="448238" cy="1141732"/>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1759111</xdr:colOff>
      <xdr:row>129</xdr:row>
      <xdr:rowOff>84573</xdr:rowOff>
    </xdr:from>
    <xdr:to>
      <xdr:col>10</xdr:col>
      <xdr:colOff>194687</xdr:colOff>
      <xdr:row>138</xdr:row>
      <xdr:rowOff>97586</xdr:rowOff>
    </xdr:to>
    <xdr:cxnSp macro="">
      <xdr:nvCxnSpPr>
        <xdr:cNvPr id="42" name="Conector recto de flecha 41">
          <a:extLst>
            <a:ext uri="{FF2B5EF4-FFF2-40B4-BE49-F238E27FC236}">
              <a16:creationId xmlns:a16="http://schemas.microsoft.com/office/drawing/2014/main" id="{4525E1D6-520C-4E93-BABF-B7DD51298C08}"/>
            </a:ext>
          </a:extLst>
        </xdr:cNvPr>
        <xdr:cNvCxnSpPr>
          <a:cxnSpLocks/>
        </xdr:cNvCxnSpPr>
      </xdr:nvCxnSpPr>
      <xdr:spPr>
        <a:xfrm>
          <a:off x="13802264" y="30327769"/>
          <a:ext cx="9345452" cy="153532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186059</xdr:colOff>
      <xdr:row>119</xdr:row>
      <xdr:rowOff>186060</xdr:rowOff>
    </xdr:from>
    <xdr:to>
      <xdr:col>19</xdr:col>
      <xdr:colOff>1020777</xdr:colOff>
      <xdr:row>149</xdr:row>
      <xdr:rowOff>159153</xdr:rowOff>
    </xdr:to>
    <xdr:pic>
      <xdr:nvPicPr>
        <xdr:cNvPr id="50" name="Imagen 49">
          <a:extLst>
            <a:ext uri="{FF2B5EF4-FFF2-40B4-BE49-F238E27FC236}">
              <a16:creationId xmlns:a16="http://schemas.microsoft.com/office/drawing/2014/main" id="{79B9531C-EE09-9415-D7A8-E3F8DFAE9727}"/>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26623484" y="28382597"/>
          <a:ext cx="8547748" cy="5571805"/>
        </a:xfrm>
        <a:prstGeom prst="rect">
          <a:avLst/>
        </a:prstGeom>
      </xdr:spPr>
    </xdr:pic>
    <xdr:clientData/>
  </xdr:twoCellAnchor>
  <xdr:twoCellAnchor editAs="oneCell">
    <xdr:from>
      <xdr:col>13</xdr:col>
      <xdr:colOff>186060</xdr:colOff>
      <xdr:row>198</xdr:row>
      <xdr:rowOff>101682</xdr:rowOff>
    </xdr:from>
    <xdr:to>
      <xdr:col>18</xdr:col>
      <xdr:colOff>507434</xdr:colOff>
      <xdr:row>228</xdr:row>
      <xdr:rowOff>107647</xdr:rowOff>
    </xdr:to>
    <xdr:pic>
      <xdr:nvPicPr>
        <xdr:cNvPr id="60" name="Imagen 59">
          <a:extLst>
            <a:ext uri="{FF2B5EF4-FFF2-40B4-BE49-F238E27FC236}">
              <a16:creationId xmlns:a16="http://schemas.microsoft.com/office/drawing/2014/main" id="{4CB40346-F809-2781-20D0-0221DE2BF0EB}"/>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26623485" y="43064611"/>
          <a:ext cx="7239422" cy="50634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2370174</xdr:colOff>
      <xdr:row>17</xdr:row>
      <xdr:rowOff>199360</xdr:rowOff>
    </xdr:from>
    <xdr:to>
      <xdr:col>1</xdr:col>
      <xdr:colOff>158940</xdr:colOff>
      <xdr:row>22</xdr:row>
      <xdr:rowOff>80491</xdr:rowOff>
    </xdr:to>
    <xdr:cxnSp macro="">
      <xdr:nvCxnSpPr>
        <xdr:cNvPr id="2" name="Conector recto de flecha 1">
          <a:extLst>
            <a:ext uri="{FF2B5EF4-FFF2-40B4-BE49-F238E27FC236}">
              <a16:creationId xmlns:a16="http://schemas.microsoft.com/office/drawing/2014/main" id="{B8AEF7CC-08A1-4772-816F-C4D6338AE2D5}"/>
            </a:ext>
          </a:extLst>
        </xdr:cNvPr>
        <xdr:cNvCxnSpPr>
          <a:cxnSpLocks/>
        </xdr:cNvCxnSpPr>
      </xdr:nvCxnSpPr>
      <xdr:spPr>
        <a:xfrm>
          <a:off x="2370174" y="6600160"/>
          <a:ext cx="937408" cy="92492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355402</xdr:colOff>
      <xdr:row>17</xdr:row>
      <xdr:rowOff>174426</xdr:rowOff>
    </xdr:from>
    <xdr:to>
      <xdr:col>36</xdr:col>
      <xdr:colOff>641902</xdr:colOff>
      <xdr:row>28</xdr:row>
      <xdr:rowOff>82826</xdr:rowOff>
    </xdr:to>
    <xdr:cxnSp macro="">
      <xdr:nvCxnSpPr>
        <xdr:cNvPr id="3" name="Conector recto de flecha 2">
          <a:extLst>
            <a:ext uri="{FF2B5EF4-FFF2-40B4-BE49-F238E27FC236}">
              <a16:creationId xmlns:a16="http://schemas.microsoft.com/office/drawing/2014/main" id="{21874D9B-4442-43EE-8FA0-22061F309AF1}"/>
            </a:ext>
          </a:extLst>
        </xdr:cNvPr>
        <xdr:cNvCxnSpPr/>
      </xdr:nvCxnSpPr>
      <xdr:spPr>
        <a:xfrm>
          <a:off x="7523953" y="6575226"/>
          <a:ext cx="36612334" cy="198736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1150422</xdr:colOff>
      <xdr:row>54</xdr:row>
      <xdr:rowOff>235033</xdr:rowOff>
    </xdr:from>
    <xdr:to>
      <xdr:col>22</xdr:col>
      <xdr:colOff>591705</xdr:colOff>
      <xdr:row>55</xdr:row>
      <xdr:rowOff>216477</xdr:rowOff>
    </xdr:to>
    <xdr:cxnSp macro="">
      <xdr:nvCxnSpPr>
        <xdr:cNvPr id="4" name="Conector recto de flecha 3">
          <a:extLst>
            <a:ext uri="{FF2B5EF4-FFF2-40B4-BE49-F238E27FC236}">
              <a16:creationId xmlns:a16="http://schemas.microsoft.com/office/drawing/2014/main" id="{CB4F5049-AF79-45F4-8490-F4D3D85DA9F9}"/>
            </a:ext>
          </a:extLst>
        </xdr:cNvPr>
        <xdr:cNvCxnSpPr/>
      </xdr:nvCxnSpPr>
      <xdr:spPr>
        <a:xfrm>
          <a:off x="4299064" y="15055214"/>
          <a:ext cx="27226966" cy="524908"/>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1026721</xdr:colOff>
      <xdr:row>37</xdr:row>
      <xdr:rowOff>9720</xdr:rowOff>
    </xdr:from>
    <xdr:to>
      <xdr:col>18</xdr:col>
      <xdr:colOff>398495</xdr:colOff>
      <xdr:row>50</xdr:row>
      <xdr:rowOff>259773</xdr:rowOff>
    </xdr:to>
    <xdr:cxnSp macro="">
      <xdr:nvCxnSpPr>
        <xdr:cNvPr id="5" name="Conector recto de flecha 4">
          <a:extLst>
            <a:ext uri="{FF2B5EF4-FFF2-40B4-BE49-F238E27FC236}">
              <a16:creationId xmlns:a16="http://schemas.microsoft.com/office/drawing/2014/main" id="{5C4842C2-6B60-423B-AAED-0F71A24E2684}"/>
            </a:ext>
          </a:extLst>
        </xdr:cNvPr>
        <xdr:cNvCxnSpPr/>
      </xdr:nvCxnSpPr>
      <xdr:spPr>
        <a:xfrm flipV="1">
          <a:off x="4175363" y="10042241"/>
          <a:ext cx="23568868" cy="271720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673100</xdr:colOff>
      <xdr:row>21</xdr:row>
      <xdr:rowOff>139700</xdr:rowOff>
    </xdr:from>
    <xdr:to>
      <xdr:col>1</xdr:col>
      <xdr:colOff>1348936</xdr:colOff>
      <xdr:row>43</xdr:row>
      <xdr:rowOff>76200</xdr:rowOff>
    </xdr:to>
    <xdr:pic>
      <xdr:nvPicPr>
        <xdr:cNvPr id="6" name="Imagen 5">
          <a:extLst>
            <a:ext uri="{FF2B5EF4-FFF2-40B4-BE49-F238E27FC236}">
              <a16:creationId xmlns:a16="http://schemas.microsoft.com/office/drawing/2014/main" id="{58A1EC21-66E1-45B8-A0B9-505A1578821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673100" y="7368636"/>
          <a:ext cx="3824478" cy="3775255"/>
        </a:xfrm>
        <a:prstGeom prst="rect">
          <a:avLst/>
        </a:prstGeom>
        <a:noFill/>
        <a:ln>
          <a:noFill/>
        </a:ln>
      </xdr:spPr>
    </xdr:pic>
    <xdr:clientData/>
  </xdr:twoCellAnchor>
  <xdr:twoCellAnchor>
    <xdr:from>
      <xdr:col>1</xdr:col>
      <xdr:colOff>1049694</xdr:colOff>
      <xdr:row>37</xdr:row>
      <xdr:rowOff>29158</xdr:rowOff>
    </xdr:from>
    <xdr:to>
      <xdr:col>20</xdr:col>
      <xdr:colOff>174949</xdr:colOff>
      <xdr:row>51</xdr:row>
      <xdr:rowOff>330460</xdr:rowOff>
    </xdr:to>
    <xdr:cxnSp macro="">
      <xdr:nvCxnSpPr>
        <xdr:cNvPr id="7" name="Conector recto de flecha 6">
          <a:extLst>
            <a:ext uri="{FF2B5EF4-FFF2-40B4-BE49-F238E27FC236}">
              <a16:creationId xmlns:a16="http://schemas.microsoft.com/office/drawing/2014/main" id="{D131527C-58AE-4312-8D51-6659DF880514}"/>
            </a:ext>
          </a:extLst>
        </xdr:cNvPr>
        <xdr:cNvCxnSpPr/>
      </xdr:nvCxnSpPr>
      <xdr:spPr>
        <a:xfrm flipV="1">
          <a:off x="4198336" y="10061679"/>
          <a:ext cx="25116643" cy="3311921"/>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1682151</xdr:colOff>
      <xdr:row>0</xdr:row>
      <xdr:rowOff>0</xdr:rowOff>
    </xdr:from>
    <xdr:to>
      <xdr:col>1</xdr:col>
      <xdr:colOff>657447</xdr:colOff>
      <xdr:row>0</xdr:row>
      <xdr:rowOff>992038</xdr:rowOff>
    </xdr:to>
    <xdr:pic>
      <xdr:nvPicPr>
        <xdr:cNvPr id="8" name="Imagen 7">
          <a:extLst>
            <a:ext uri="{FF2B5EF4-FFF2-40B4-BE49-F238E27FC236}">
              <a16:creationId xmlns:a16="http://schemas.microsoft.com/office/drawing/2014/main" id="{C930D96C-E79D-408D-B9B6-6B943911C3F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575" r="65322"/>
        <a:stretch/>
      </xdr:blipFill>
      <xdr:spPr bwMode="auto">
        <a:xfrm>
          <a:off x="1682151" y="0"/>
          <a:ext cx="2123937" cy="99203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679330</xdr:colOff>
      <xdr:row>0</xdr:row>
      <xdr:rowOff>107830</xdr:rowOff>
    </xdr:from>
    <xdr:to>
      <xdr:col>11</xdr:col>
      <xdr:colOff>775212</xdr:colOff>
      <xdr:row>0</xdr:row>
      <xdr:rowOff>1069369</xdr:rowOff>
    </xdr:to>
    <xdr:pic>
      <xdr:nvPicPr>
        <xdr:cNvPr id="9" name="Imagen 8">
          <a:extLst>
            <a:ext uri="{FF2B5EF4-FFF2-40B4-BE49-F238E27FC236}">
              <a16:creationId xmlns:a16="http://schemas.microsoft.com/office/drawing/2014/main" id="{4F8EF02F-63F6-4E34-81FD-02E5E882ACF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32028" y="107830"/>
          <a:ext cx="2284835" cy="961539"/>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22</xdr:col>
      <xdr:colOff>13217</xdr:colOff>
      <xdr:row>16</xdr:row>
      <xdr:rowOff>144853</xdr:rowOff>
    </xdr:from>
    <xdr:to>
      <xdr:col>27</xdr:col>
      <xdr:colOff>308039</xdr:colOff>
      <xdr:row>32</xdr:row>
      <xdr:rowOff>142421</xdr:rowOff>
    </xdr:to>
    <xdr:pic>
      <xdr:nvPicPr>
        <xdr:cNvPr id="2" name="Imagen 1">
          <a:extLst>
            <a:ext uri="{FF2B5EF4-FFF2-40B4-BE49-F238E27FC236}">
              <a16:creationId xmlns:a16="http://schemas.microsoft.com/office/drawing/2014/main" id="{57ED8676-0349-49F0-B3D6-3519ED56D51D}"/>
            </a:ext>
          </a:extLst>
        </xdr:cNvPr>
        <xdr:cNvPicPr>
          <a:picLocks noChangeAspect="1"/>
        </xdr:cNvPicPr>
      </xdr:nvPicPr>
      <xdr:blipFill rotWithShape="1">
        <a:blip xmlns:r="http://schemas.openxmlformats.org/officeDocument/2006/relationships" r:embed="rId1"/>
        <a:srcRect l="24928" t="25426" r="27046" b="15973"/>
        <a:stretch/>
      </xdr:blipFill>
      <xdr:spPr>
        <a:xfrm>
          <a:off x="28816817" y="6614664"/>
          <a:ext cx="4219841" cy="3689674"/>
        </a:xfrm>
        <a:prstGeom prst="rect">
          <a:avLst/>
        </a:prstGeom>
      </xdr:spPr>
    </xdr:pic>
    <xdr:clientData/>
  </xdr:twoCellAnchor>
  <xdr:twoCellAnchor editAs="oneCell">
    <xdr:from>
      <xdr:col>22</xdr:col>
      <xdr:colOff>17698</xdr:colOff>
      <xdr:row>31</xdr:row>
      <xdr:rowOff>124240</xdr:rowOff>
    </xdr:from>
    <xdr:to>
      <xdr:col>27</xdr:col>
      <xdr:colOff>331305</xdr:colOff>
      <xdr:row>70</xdr:row>
      <xdr:rowOff>40288</xdr:rowOff>
    </xdr:to>
    <xdr:pic>
      <xdr:nvPicPr>
        <xdr:cNvPr id="3" name="Imagen 2">
          <a:extLst>
            <a:ext uri="{FF2B5EF4-FFF2-40B4-BE49-F238E27FC236}">
              <a16:creationId xmlns:a16="http://schemas.microsoft.com/office/drawing/2014/main" id="{7EDDDF4F-892B-421D-BCA2-68496B07F867}"/>
            </a:ext>
          </a:extLst>
        </xdr:cNvPr>
        <xdr:cNvPicPr>
          <a:picLocks noChangeAspect="1"/>
        </xdr:cNvPicPr>
      </xdr:nvPicPr>
      <xdr:blipFill rotWithShape="1">
        <a:blip xmlns:r="http://schemas.openxmlformats.org/officeDocument/2006/relationships" r:embed="rId2"/>
        <a:srcRect l="29984" t="20774" r="31142" b="5122"/>
        <a:stretch/>
      </xdr:blipFill>
      <xdr:spPr>
        <a:xfrm>
          <a:off x="28821298" y="10087749"/>
          <a:ext cx="4238626" cy="5963165"/>
        </a:xfrm>
        <a:prstGeom prst="rect">
          <a:avLst/>
        </a:prstGeom>
      </xdr:spPr>
    </xdr:pic>
    <xdr:clientData/>
  </xdr:twoCellAnchor>
  <xdr:twoCellAnchor editAs="oneCell">
    <xdr:from>
      <xdr:col>28</xdr:col>
      <xdr:colOff>718713</xdr:colOff>
      <xdr:row>17</xdr:row>
      <xdr:rowOff>284355</xdr:rowOff>
    </xdr:from>
    <xdr:to>
      <xdr:col>35</xdr:col>
      <xdr:colOff>720183</xdr:colOff>
      <xdr:row>56</xdr:row>
      <xdr:rowOff>61324</xdr:rowOff>
    </xdr:to>
    <xdr:pic>
      <xdr:nvPicPr>
        <xdr:cNvPr id="4" name="Imagen 3">
          <a:extLst>
            <a:ext uri="{FF2B5EF4-FFF2-40B4-BE49-F238E27FC236}">
              <a16:creationId xmlns:a16="http://schemas.microsoft.com/office/drawing/2014/main" id="{0903201A-BEF4-4020-94D9-E5248E7AF0B0}"/>
            </a:ext>
          </a:extLst>
        </xdr:cNvPr>
        <xdr:cNvPicPr>
          <a:picLocks noChangeAspect="1"/>
        </xdr:cNvPicPr>
      </xdr:nvPicPr>
      <xdr:blipFill rotWithShape="1">
        <a:blip xmlns:r="http://schemas.openxmlformats.org/officeDocument/2006/relationships" r:embed="rId3"/>
        <a:srcRect l="36706" t="21613" r="38268" b="16314"/>
        <a:stretch/>
      </xdr:blipFill>
      <xdr:spPr>
        <a:xfrm>
          <a:off x="34232336" y="7038838"/>
          <a:ext cx="5496496" cy="6980026"/>
        </a:xfrm>
        <a:prstGeom prst="rect">
          <a:avLst/>
        </a:prstGeom>
      </xdr:spPr>
    </xdr:pic>
    <xdr:clientData/>
  </xdr:twoCellAnchor>
  <xdr:twoCellAnchor editAs="oneCell">
    <xdr:from>
      <xdr:col>29</xdr:col>
      <xdr:colOff>60671</xdr:colOff>
      <xdr:row>54</xdr:row>
      <xdr:rowOff>17174</xdr:rowOff>
    </xdr:from>
    <xdr:to>
      <xdr:col>35</xdr:col>
      <xdr:colOff>451358</xdr:colOff>
      <xdr:row>68</xdr:row>
      <xdr:rowOff>139391</xdr:rowOff>
    </xdr:to>
    <xdr:pic>
      <xdr:nvPicPr>
        <xdr:cNvPr id="5" name="Imagen 4">
          <a:extLst>
            <a:ext uri="{FF2B5EF4-FFF2-40B4-BE49-F238E27FC236}">
              <a16:creationId xmlns:a16="http://schemas.microsoft.com/office/drawing/2014/main" id="{2AD4E7DC-F0B8-48A7-99DB-53572E35DB12}"/>
            </a:ext>
          </a:extLst>
        </xdr:cNvPr>
        <xdr:cNvPicPr>
          <a:picLocks noChangeAspect="1"/>
        </xdr:cNvPicPr>
      </xdr:nvPicPr>
      <xdr:blipFill rotWithShape="1">
        <a:blip xmlns:r="http://schemas.openxmlformats.org/officeDocument/2006/relationships" r:embed="rId4"/>
        <a:srcRect l="33104" t="76660" r="34762" b="8124"/>
        <a:stretch/>
      </xdr:blipFill>
      <xdr:spPr>
        <a:xfrm>
          <a:off x="34359297" y="13681416"/>
          <a:ext cx="5100710" cy="2175303"/>
        </a:xfrm>
        <a:prstGeom prst="rect">
          <a:avLst/>
        </a:prstGeom>
      </xdr:spPr>
    </xdr:pic>
    <xdr:clientData/>
  </xdr:twoCellAnchor>
  <xdr:twoCellAnchor>
    <xdr:from>
      <xdr:col>3</xdr:col>
      <xdr:colOff>1052946</xdr:colOff>
      <xdr:row>14</xdr:row>
      <xdr:rowOff>238991</xdr:rowOff>
    </xdr:from>
    <xdr:to>
      <xdr:col>24</xdr:col>
      <xdr:colOff>255549</xdr:colOff>
      <xdr:row>57</xdr:row>
      <xdr:rowOff>116159</xdr:rowOff>
    </xdr:to>
    <xdr:cxnSp macro="">
      <xdr:nvCxnSpPr>
        <xdr:cNvPr id="6" name="Conector recto de flecha 5">
          <a:extLst>
            <a:ext uri="{FF2B5EF4-FFF2-40B4-BE49-F238E27FC236}">
              <a16:creationId xmlns:a16="http://schemas.microsoft.com/office/drawing/2014/main" id="{45B183A8-B642-47A0-B076-CFA241974C5A}"/>
            </a:ext>
          </a:extLst>
        </xdr:cNvPr>
        <xdr:cNvCxnSpPr/>
      </xdr:nvCxnSpPr>
      <xdr:spPr>
        <a:xfrm flipH="1" flipV="1">
          <a:off x="7367482" y="5992810"/>
          <a:ext cx="23261675" cy="8227538"/>
        </a:xfrm>
        <a:prstGeom prst="straightConnector1">
          <a:avLst/>
        </a:prstGeom>
        <a:ln>
          <a:headEnd type="triangle"/>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769211</xdr:colOff>
      <xdr:row>17</xdr:row>
      <xdr:rowOff>321623</xdr:rowOff>
    </xdr:from>
    <xdr:to>
      <xdr:col>32</xdr:col>
      <xdr:colOff>255549</xdr:colOff>
      <xdr:row>45</xdr:row>
      <xdr:rowOff>151006</xdr:rowOff>
    </xdr:to>
    <xdr:cxnSp macro="">
      <xdr:nvCxnSpPr>
        <xdr:cNvPr id="7" name="Conector recto de flecha 6">
          <a:extLst>
            <a:ext uri="{FF2B5EF4-FFF2-40B4-BE49-F238E27FC236}">
              <a16:creationId xmlns:a16="http://schemas.microsoft.com/office/drawing/2014/main" id="{30230A12-899C-4522-8F06-249718EA983D}"/>
            </a:ext>
          </a:extLst>
        </xdr:cNvPr>
        <xdr:cNvCxnSpPr/>
      </xdr:nvCxnSpPr>
      <xdr:spPr>
        <a:xfrm flipH="1" flipV="1">
          <a:off x="7083747" y="7076106"/>
          <a:ext cx="29825440" cy="5410674"/>
        </a:xfrm>
        <a:prstGeom prst="straightConnector1">
          <a:avLst/>
        </a:prstGeom>
        <a:ln>
          <a:headEnd type="triangle"/>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751996</xdr:colOff>
      <xdr:row>19</xdr:row>
      <xdr:rowOff>170936</xdr:rowOff>
    </xdr:from>
    <xdr:to>
      <xdr:col>6</xdr:col>
      <xdr:colOff>1097446</xdr:colOff>
      <xdr:row>25</xdr:row>
      <xdr:rowOff>20706</xdr:rowOff>
    </xdr:to>
    <xdr:cxnSp macro="">
      <xdr:nvCxnSpPr>
        <xdr:cNvPr id="8" name="Conector recto de flecha 7">
          <a:extLst>
            <a:ext uri="{FF2B5EF4-FFF2-40B4-BE49-F238E27FC236}">
              <a16:creationId xmlns:a16="http://schemas.microsoft.com/office/drawing/2014/main" id="{73D9C0E3-063D-44A3-BDFC-FF83B543D93A}"/>
            </a:ext>
          </a:extLst>
        </xdr:cNvPr>
        <xdr:cNvCxnSpPr/>
      </xdr:nvCxnSpPr>
      <xdr:spPr>
        <a:xfrm>
          <a:off x="5393007" y="7788061"/>
          <a:ext cx="7091307" cy="893566"/>
        </a:xfrm>
        <a:prstGeom prst="straightConnector1">
          <a:avLst/>
        </a:prstGeom>
        <a:ln>
          <a:headEnd type="triangle"/>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1472803</xdr:colOff>
      <xdr:row>0</xdr:row>
      <xdr:rowOff>0</xdr:rowOff>
    </xdr:from>
    <xdr:to>
      <xdr:col>1</xdr:col>
      <xdr:colOff>1030962</xdr:colOff>
      <xdr:row>0</xdr:row>
      <xdr:rowOff>918850</xdr:rowOff>
    </xdr:to>
    <xdr:pic>
      <xdr:nvPicPr>
        <xdr:cNvPr id="9" name="Imagen 8">
          <a:extLst>
            <a:ext uri="{FF2B5EF4-FFF2-40B4-BE49-F238E27FC236}">
              <a16:creationId xmlns:a16="http://schemas.microsoft.com/office/drawing/2014/main" id="{DB454EDB-8A96-4421-BA85-0A5C0DFBB566}"/>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8575" r="65322"/>
        <a:stretch/>
      </xdr:blipFill>
      <xdr:spPr bwMode="auto">
        <a:xfrm>
          <a:off x="1472803" y="0"/>
          <a:ext cx="1967243" cy="9188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1104602</xdr:colOff>
      <xdr:row>0</xdr:row>
      <xdr:rowOff>0</xdr:rowOff>
    </xdr:from>
    <xdr:to>
      <xdr:col>11</xdr:col>
      <xdr:colOff>475392</xdr:colOff>
      <xdr:row>0</xdr:row>
      <xdr:rowOff>961539</xdr:rowOff>
    </xdr:to>
    <xdr:pic>
      <xdr:nvPicPr>
        <xdr:cNvPr id="10" name="Imagen 9">
          <a:extLst>
            <a:ext uri="{FF2B5EF4-FFF2-40B4-BE49-F238E27FC236}">
              <a16:creationId xmlns:a16="http://schemas.microsoft.com/office/drawing/2014/main" id="{99CDD2AB-FC3B-48B4-8FF9-549345B1AAF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6684750" y="0"/>
          <a:ext cx="2284835" cy="961539"/>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511525</xdr:colOff>
      <xdr:row>0</xdr:row>
      <xdr:rowOff>96456</xdr:rowOff>
    </xdr:from>
    <xdr:to>
      <xdr:col>1</xdr:col>
      <xdr:colOff>745602</xdr:colOff>
      <xdr:row>0</xdr:row>
      <xdr:rowOff>713772</xdr:rowOff>
    </xdr:to>
    <xdr:pic>
      <xdr:nvPicPr>
        <xdr:cNvPr id="2" name="Imagen 1">
          <a:extLst>
            <a:ext uri="{FF2B5EF4-FFF2-40B4-BE49-F238E27FC236}">
              <a16:creationId xmlns:a16="http://schemas.microsoft.com/office/drawing/2014/main" id="{485E4679-AA08-4DC2-BB17-08F6DFB3C2D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511525" y="96456"/>
          <a:ext cx="1410836" cy="61731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555962</xdr:colOff>
      <xdr:row>0</xdr:row>
      <xdr:rowOff>144780</xdr:rowOff>
    </xdr:from>
    <xdr:to>
      <xdr:col>11</xdr:col>
      <xdr:colOff>518160</xdr:colOff>
      <xdr:row>0</xdr:row>
      <xdr:rowOff>920819</xdr:rowOff>
    </xdr:to>
    <xdr:pic>
      <xdr:nvPicPr>
        <xdr:cNvPr id="3" name="Imagen 2">
          <a:extLst>
            <a:ext uri="{FF2B5EF4-FFF2-40B4-BE49-F238E27FC236}">
              <a16:creationId xmlns:a16="http://schemas.microsoft.com/office/drawing/2014/main" id="{B8308282-EEF7-4346-BCA7-1C7EBABEA7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88282" y="144780"/>
          <a:ext cx="1547158" cy="776039"/>
        </a:xfrm>
        <a:prstGeom prst="rect">
          <a:avLst/>
        </a:prstGeom>
        <a:noFill/>
      </xdr:spPr>
    </xdr:pic>
    <xdr:clientData/>
  </xdr:twoCellAnchor>
  <xdr:twoCellAnchor editAs="oneCell">
    <xdr:from>
      <xdr:col>6</xdr:col>
      <xdr:colOff>91440</xdr:colOff>
      <xdr:row>15</xdr:row>
      <xdr:rowOff>0</xdr:rowOff>
    </xdr:from>
    <xdr:to>
      <xdr:col>21</xdr:col>
      <xdr:colOff>302678</xdr:colOff>
      <xdr:row>20</xdr:row>
      <xdr:rowOff>171602</xdr:rowOff>
    </xdr:to>
    <xdr:pic>
      <xdr:nvPicPr>
        <xdr:cNvPr id="4" name="Imagen 3">
          <a:extLst>
            <a:ext uri="{FF2B5EF4-FFF2-40B4-BE49-F238E27FC236}">
              <a16:creationId xmlns:a16="http://schemas.microsoft.com/office/drawing/2014/main" id="{70ECB417-4397-5C23-7EF6-1106AAF3B90B}"/>
            </a:ext>
          </a:extLst>
        </xdr:cNvPr>
        <xdr:cNvPicPr>
          <a:picLocks noChangeAspect="1"/>
        </xdr:cNvPicPr>
      </xdr:nvPicPr>
      <xdr:blipFill>
        <a:blip xmlns:r="http://schemas.openxmlformats.org/officeDocument/2006/relationships" r:embed="rId3"/>
        <a:stretch>
          <a:fillRect/>
        </a:stretch>
      </xdr:blipFill>
      <xdr:spPr>
        <a:xfrm>
          <a:off x="5227320" y="7208520"/>
          <a:ext cx="12098438" cy="1086002"/>
        </a:xfrm>
        <a:prstGeom prst="rect">
          <a:avLst/>
        </a:prstGeom>
        <a:ln>
          <a:solidFill>
            <a:sysClr val="windowText" lastClr="000000"/>
          </a:solidFill>
        </a:ln>
      </xdr:spPr>
    </xdr:pic>
    <xdr:clientData/>
  </xdr:twoCellAnchor>
  <xdr:twoCellAnchor editAs="oneCell">
    <xdr:from>
      <xdr:col>6</xdr:col>
      <xdr:colOff>22860</xdr:colOff>
      <xdr:row>22</xdr:row>
      <xdr:rowOff>22860</xdr:rowOff>
    </xdr:from>
    <xdr:to>
      <xdr:col>15</xdr:col>
      <xdr:colOff>330603</xdr:colOff>
      <xdr:row>34</xdr:row>
      <xdr:rowOff>9829</xdr:rowOff>
    </xdr:to>
    <xdr:pic>
      <xdr:nvPicPr>
        <xdr:cNvPr id="5" name="Imagen 4">
          <a:extLst>
            <a:ext uri="{FF2B5EF4-FFF2-40B4-BE49-F238E27FC236}">
              <a16:creationId xmlns:a16="http://schemas.microsoft.com/office/drawing/2014/main" id="{B1D14BD8-53D6-34CA-A1D2-78B62469E440}"/>
            </a:ext>
          </a:extLst>
        </xdr:cNvPr>
        <xdr:cNvPicPr>
          <a:picLocks noChangeAspect="1"/>
        </xdr:cNvPicPr>
      </xdr:nvPicPr>
      <xdr:blipFill>
        <a:blip xmlns:r="http://schemas.openxmlformats.org/officeDocument/2006/relationships" r:embed="rId4"/>
        <a:stretch>
          <a:fillRect/>
        </a:stretch>
      </xdr:blipFill>
      <xdr:spPr>
        <a:xfrm>
          <a:off x="5387340" y="8511540"/>
          <a:ext cx="7440063" cy="2181529"/>
        </a:xfrm>
        <a:prstGeom prst="rect">
          <a:avLst/>
        </a:prstGeom>
        <a:ln>
          <a:solidFill>
            <a:sysClr val="windowText" lastClr="000000"/>
          </a:solidFill>
        </a:ln>
      </xdr:spPr>
    </xdr:pic>
    <xdr:clientData/>
  </xdr:twoCellAnchor>
  <xdr:twoCellAnchor>
    <xdr:from>
      <xdr:col>2</xdr:col>
      <xdr:colOff>975360</xdr:colOff>
      <xdr:row>16</xdr:row>
      <xdr:rowOff>45720</xdr:rowOff>
    </xdr:from>
    <xdr:to>
      <xdr:col>14</xdr:col>
      <xdr:colOff>38100</xdr:colOff>
      <xdr:row>18</xdr:row>
      <xdr:rowOff>30480</xdr:rowOff>
    </xdr:to>
    <xdr:cxnSp macro="">
      <xdr:nvCxnSpPr>
        <xdr:cNvPr id="7" name="Conector recto de flecha 6">
          <a:extLst>
            <a:ext uri="{FF2B5EF4-FFF2-40B4-BE49-F238E27FC236}">
              <a16:creationId xmlns:a16="http://schemas.microsoft.com/office/drawing/2014/main" id="{560B25F9-EEE0-3916-4B5E-73E505D9A716}"/>
            </a:ext>
          </a:extLst>
        </xdr:cNvPr>
        <xdr:cNvCxnSpPr/>
      </xdr:nvCxnSpPr>
      <xdr:spPr>
        <a:xfrm flipH="1">
          <a:off x="2941320" y="7437120"/>
          <a:ext cx="8801100" cy="35052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982980</xdr:colOff>
      <xdr:row>19</xdr:row>
      <xdr:rowOff>152400</xdr:rowOff>
    </xdr:from>
    <xdr:to>
      <xdr:col>6</xdr:col>
      <xdr:colOff>236220</xdr:colOff>
      <xdr:row>22</xdr:row>
      <xdr:rowOff>160020</xdr:rowOff>
    </xdr:to>
    <xdr:cxnSp macro="">
      <xdr:nvCxnSpPr>
        <xdr:cNvPr id="8" name="Conector recto de flecha 7">
          <a:extLst>
            <a:ext uri="{FF2B5EF4-FFF2-40B4-BE49-F238E27FC236}">
              <a16:creationId xmlns:a16="http://schemas.microsoft.com/office/drawing/2014/main" id="{D0675DB9-C8EA-4B42-9EA8-867D92CC66F9}"/>
            </a:ext>
          </a:extLst>
        </xdr:cNvPr>
        <xdr:cNvCxnSpPr/>
      </xdr:nvCxnSpPr>
      <xdr:spPr>
        <a:xfrm flipH="1" flipV="1">
          <a:off x="2948940" y="8092440"/>
          <a:ext cx="2651760" cy="55626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632460</xdr:colOff>
      <xdr:row>39</xdr:row>
      <xdr:rowOff>15240</xdr:rowOff>
    </xdr:from>
    <xdr:to>
      <xdr:col>12</xdr:col>
      <xdr:colOff>447165</xdr:colOff>
      <xdr:row>44</xdr:row>
      <xdr:rowOff>62626</xdr:rowOff>
    </xdr:to>
    <xdr:pic>
      <xdr:nvPicPr>
        <xdr:cNvPr id="11" name="Imagen 10">
          <a:extLst>
            <a:ext uri="{FF2B5EF4-FFF2-40B4-BE49-F238E27FC236}">
              <a16:creationId xmlns:a16="http://schemas.microsoft.com/office/drawing/2014/main" id="{7644207A-7796-45A1-BB13-406BF4ADD78C}"/>
            </a:ext>
          </a:extLst>
        </xdr:cNvPr>
        <xdr:cNvPicPr>
          <a:picLocks noChangeAspect="1"/>
        </xdr:cNvPicPr>
      </xdr:nvPicPr>
      <xdr:blipFill>
        <a:blip xmlns:r="http://schemas.openxmlformats.org/officeDocument/2006/relationships" r:embed="rId5"/>
        <a:stretch>
          <a:fillRect/>
        </a:stretch>
      </xdr:blipFill>
      <xdr:spPr>
        <a:xfrm>
          <a:off x="4404360" y="11612880"/>
          <a:ext cx="6947025" cy="1876186"/>
        </a:xfrm>
        <a:prstGeom prst="rect">
          <a:avLst/>
        </a:prstGeom>
        <a:ln>
          <a:solidFill>
            <a:sysClr val="windowText" lastClr="000000"/>
          </a:solidFill>
        </a:ln>
      </xdr:spPr>
    </xdr:pic>
    <xdr:clientData/>
  </xdr:twoCellAnchor>
  <xdr:twoCellAnchor>
    <xdr:from>
      <xdr:col>0</xdr:col>
      <xdr:colOff>1135380</xdr:colOff>
      <xdr:row>40</xdr:row>
      <xdr:rowOff>464820</xdr:rowOff>
    </xdr:from>
    <xdr:to>
      <xdr:col>4</xdr:col>
      <xdr:colOff>594360</xdr:colOff>
      <xdr:row>40</xdr:row>
      <xdr:rowOff>1021080</xdr:rowOff>
    </xdr:to>
    <xdr:cxnSp macro="">
      <xdr:nvCxnSpPr>
        <xdr:cNvPr id="12" name="Conector recto de flecha 11">
          <a:extLst>
            <a:ext uri="{FF2B5EF4-FFF2-40B4-BE49-F238E27FC236}">
              <a16:creationId xmlns:a16="http://schemas.microsoft.com/office/drawing/2014/main" id="{26A7D45D-16F0-4D62-AD72-139937827F9D}"/>
            </a:ext>
          </a:extLst>
        </xdr:cNvPr>
        <xdr:cNvCxnSpPr/>
      </xdr:nvCxnSpPr>
      <xdr:spPr>
        <a:xfrm flipH="1" flipV="1">
          <a:off x="1135380" y="12245340"/>
          <a:ext cx="4023360" cy="55626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0</xdr:colOff>
      <xdr:row>51</xdr:row>
      <xdr:rowOff>0</xdr:rowOff>
    </xdr:from>
    <xdr:to>
      <xdr:col>19</xdr:col>
      <xdr:colOff>211238</xdr:colOff>
      <xdr:row>56</xdr:row>
      <xdr:rowOff>171602</xdr:rowOff>
    </xdr:to>
    <xdr:pic>
      <xdr:nvPicPr>
        <xdr:cNvPr id="18" name="Imagen 17">
          <a:extLst>
            <a:ext uri="{FF2B5EF4-FFF2-40B4-BE49-F238E27FC236}">
              <a16:creationId xmlns:a16="http://schemas.microsoft.com/office/drawing/2014/main" id="{87DE3807-4E05-444C-A87E-FFECD6D26714}"/>
            </a:ext>
          </a:extLst>
        </xdr:cNvPr>
        <xdr:cNvPicPr>
          <a:picLocks noChangeAspect="1"/>
        </xdr:cNvPicPr>
      </xdr:nvPicPr>
      <xdr:blipFill>
        <a:blip xmlns:r="http://schemas.openxmlformats.org/officeDocument/2006/relationships" r:embed="rId3"/>
        <a:stretch>
          <a:fillRect/>
        </a:stretch>
      </xdr:blipFill>
      <xdr:spPr>
        <a:xfrm>
          <a:off x="4564380" y="14706600"/>
          <a:ext cx="12098438" cy="1086002"/>
        </a:xfrm>
        <a:prstGeom prst="rect">
          <a:avLst/>
        </a:prstGeom>
        <a:ln>
          <a:solidFill>
            <a:sysClr val="windowText" lastClr="000000"/>
          </a:solidFill>
        </a:ln>
      </xdr:spPr>
    </xdr:pic>
    <xdr:clientData/>
  </xdr:twoCellAnchor>
  <xdr:twoCellAnchor>
    <xdr:from>
      <xdr:col>0</xdr:col>
      <xdr:colOff>1135380</xdr:colOff>
      <xdr:row>53</xdr:row>
      <xdr:rowOff>121920</xdr:rowOff>
    </xdr:from>
    <xdr:to>
      <xdr:col>15</xdr:col>
      <xdr:colOff>312420</xdr:colOff>
      <xdr:row>54</xdr:row>
      <xdr:rowOff>22860</xdr:rowOff>
    </xdr:to>
    <xdr:cxnSp macro="">
      <xdr:nvCxnSpPr>
        <xdr:cNvPr id="19" name="Conector recto de flecha 18">
          <a:extLst>
            <a:ext uri="{FF2B5EF4-FFF2-40B4-BE49-F238E27FC236}">
              <a16:creationId xmlns:a16="http://schemas.microsoft.com/office/drawing/2014/main" id="{F1092CE5-3654-4A2C-B6FF-DFF8A25657F2}"/>
            </a:ext>
          </a:extLst>
        </xdr:cNvPr>
        <xdr:cNvCxnSpPr/>
      </xdr:nvCxnSpPr>
      <xdr:spPr>
        <a:xfrm flipH="1" flipV="1">
          <a:off x="1135380" y="15194280"/>
          <a:ext cx="12458700" cy="8382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624840</xdr:colOff>
      <xdr:row>58</xdr:row>
      <xdr:rowOff>15240</xdr:rowOff>
    </xdr:from>
    <xdr:to>
      <xdr:col>14</xdr:col>
      <xdr:colOff>662257</xdr:colOff>
      <xdr:row>103</xdr:row>
      <xdr:rowOff>35441</xdr:rowOff>
    </xdr:to>
    <xdr:pic>
      <xdr:nvPicPr>
        <xdr:cNvPr id="22" name="Imagen 21">
          <a:extLst>
            <a:ext uri="{FF2B5EF4-FFF2-40B4-BE49-F238E27FC236}">
              <a16:creationId xmlns:a16="http://schemas.microsoft.com/office/drawing/2014/main" id="{22024F81-B964-813A-5396-B547A9CBCAC4}"/>
            </a:ext>
          </a:extLst>
        </xdr:cNvPr>
        <xdr:cNvPicPr>
          <a:picLocks noChangeAspect="1"/>
        </xdr:cNvPicPr>
      </xdr:nvPicPr>
      <xdr:blipFill>
        <a:blip xmlns:r="http://schemas.openxmlformats.org/officeDocument/2006/relationships" r:embed="rId6"/>
        <a:stretch>
          <a:fillRect/>
        </a:stretch>
      </xdr:blipFill>
      <xdr:spPr>
        <a:xfrm>
          <a:off x="4396740" y="16002000"/>
          <a:ext cx="8754697" cy="8249801"/>
        </a:xfrm>
        <a:prstGeom prst="rect">
          <a:avLst/>
        </a:prstGeom>
        <a:ln>
          <a:solidFill>
            <a:sysClr val="windowText" lastClr="000000"/>
          </a:solidFill>
        </a:ln>
      </xdr:spPr>
    </xdr:pic>
    <xdr:clientData/>
  </xdr:twoCellAnchor>
  <xdr:twoCellAnchor>
    <xdr:from>
      <xdr:col>0</xdr:col>
      <xdr:colOff>891540</xdr:colOff>
      <xdr:row>53</xdr:row>
      <xdr:rowOff>160020</xdr:rowOff>
    </xdr:from>
    <xdr:to>
      <xdr:col>7</xdr:col>
      <xdr:colOff>228600</xdr:colOff>
      <xdr:row>100</xdr:row>
      <xdr:rowOff>7620</xdr:rowOff>
    </xdr:to>
    <xdr:cxnSp macro="">
      <xdr:nvCxnSpPr>
        <xdr:cNvPr id="23" name="Conector recto de flecha 22">
          <a:extLst>
            <a:ext uri="{FF2B5EF4-FFF2-40B4-BE49-F238E27FC236}">
              <a16:creationId xmlns:a16="http://schemas.microsoft.com/office/drawing/2014/main" id="{865B121C-A803-46B3-B18D-9ABB4850FFC2}"/>
            </a:ext>
          </a:extLst>
        </xdr:cNvPr>
        <xdr:cNvCxnSpPr/>
      </xdr:nvCxnSpPr>
      <xdr:spPr>
        <a:xfrm flipH="1" flipV="1">
          <a:off x="891540" y="15232380"/>
          <a:ext cx="6278880" cy="844296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558872</xdr:colOff>
      <xdr:row>110</xdr:row>
      <xdr:rowOff>167094</xdr:rowOff>
    </xdr:from>
    <xdr:to>
      <xdr:col>8</xdr:col>
      <xdr:colOff>202557</xdr:colOff>
      <xdr:row>113</xdr:row>
      <xdr:rowOff>104082</xdr:rowOff>
    </xdr:to>
    <xdr:pic>
      <xdr:nvPicPr>
        <xdr:cNvPr id="28" name="Imagen 27">
          <a:extLst>
            <a:ext uri="{FF2B5EF4-FFF2-40B4-BE49-F238E27FC236}">
              <a16:creationId xmlns:a16="http://schemas.microsoft.com/office/drawing/2014/main" id="{A9F9B922-6451-4362-8EC1-1E74B175D2BA}"/>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330290" y="25698917"/>
          <a:ext cx="3598368" cy="486785"/>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0</xdr:colOff>
      <xdr:row>53</xdr:row>
      <xdr:rowOff>283209</xdr:rowOff>
    </xdr:from>
    <xdr:to>
      <xdr:col>42</xdr:col>
      <xdr:colOff>36035</xdr:colOff>
      <xdr:row>54</xdr:row>
      <xdr:rowOff>50199</xdr:rowOff>
    </xdr:to>
    <xdr:pic>
      <xdr:nvPicPr>
        <xdr:cNvPr id="6" name="Imagen 12">
          <a:extLst>
            <a:ext uri="{FF2B5EF4-FFF2-40B4-BE49-F238E27FC236}">
              <a16:creationId xmlns:a16="http://schemas.microsoft.com/office/drawing/2014/main" id="{24068235-00BA-4571-B95E-26D827F703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0" y="1042334"/>
          <a:ext cx="9503075" cy="516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1844725</xdr:colOff>
      <xdr:row>56</xdr:row>
      <xdr:rowOff>153622</xdr:rowOff>
    </xdr:from>
    <xdr:to>
      <xdr:col>13</xdr:col>
      <xdr:colOff>271791</xdr:colOff>
      <xdr:row>61</xdr:row>
      <xdr:rowOff>265428</xdr:rowOff>
    </xdr:to>
    <xdr:cxnSp macro="">
      <xdr:nvCxnSpPr>
        <xdr:cNvPr id="11" name="Conector recto de flecha 10">
          <a:extLst>
            <a:ext uri="{FF2B5EF4-FFF2-40B4-BE49-F238E27FC236}">
              <a16:creationId xmlns:a16="http://schemas.microsoft.com/office/drawing/2014/main" id="{E6B5B0ED-F44E-1BCA-4D48-CA4649FE1C40}"/>
            </a:ext>
          </a:extLst>
        </xdr:cNvPr>
        <xdr:cNvCxnSpPr/>
      </xdr:nvCxnSpPr>
      <xdr:spPr>
        <a:xfrm flipV="1">
          <a:off x="4479918" y="11119804"/>
          <a:ext cx="17393362" cy="131714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15</xdr:col>
      <xdr:colOff>951118</xdr:colOff>
      <xdr:row>39</xdr:row>
      <xdr:rowOff>442381</xdr:rowOff>
    </xdr:from>
    <xdr:to>
      <xdr:col>20</xdr:col>
      <xdr:colOff>900790</xdr:colOff>
      <xdr:row>61</xdr:row>
      <xdr:rowOff>201836</xdr:rowOff>
    </xdr:to>
    <xdr:pic>
      <xdr:nvPicPr>
        <xdr:cNvPr id="5" name="Imagen 4">
          <a:extLst>
            <a:ext uri="{FF2B5EF4-FFF2-40B4-BE49-F238E27FC236}">
              <a16:creationId xmlns:a16="http://schemas.microsoft.com/office/drawing/2014/main" id="{CEEA9C9A-BCF1-736A-ED2C-66E1D370F4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563164" y="13293527"/>
          <a:ext cx="5966044" cy="7084071"/>
        </a:xfrm>
        <a:prstGeom prst="rect">
          <a:avLst/>
        </a:prstGeom>
      </xdr:spPr>
    </xdr:pic>
    <xdr:clientData/>
  </xdr:twoCellAnchor>
  <xdr:twoCellAnchor>
    <xdr:from>
      <xdr:col>3</xdr:col>
      <xdr:colOff>2123425</xdr:colOff>
      <xdr:row>58</xdr:row>
      <xdr:rowOff>55298</xdr:rowOff>
    </xdr:from>
    <xdr:to>
      <xdr:col>20</xdr:col>
      <xdr:colOff>0</xdr:colOff>
      <xdr:row>60</xdr:row>
      <xdr:rowOff>165893</xdr:rowOff>
    </xdr:to>
    <xdr:cxnSp macro="">
      <xdr:nvCxnSpPr>
        <xdr:cNvPr id="10" name="Conector recto de flecha 9">
          <a:extLst>
            <a:ext uri="{FF2B5EF4-FFF2-40B4-BE49-F238E27FC236}">
              <a16:creationId xmlns:a16="http://schemas.microsoft.com/office/drawing/2014/main" id="{35B4CC12-E6FA-2F60-18FD-0D06EB92998F}"/>
            </a:ext>
          </a:extLst>
        </xdr:cNvPr>
        <xdr:cNvCxnSpPr/>
      </xdr:nvCxnSpPr>
      <xdr:spPr>
        <a:xfrm flipH="1">
          <a:off x="9732366" y="19055530"/>
          <a:ext cx="19896052" cy="78522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6</xdr:col>
      <xdr:colOff>989501</xdr:colOff>
      <xdr:row>48</xdr:row>
      <xdr:rowOff>32803</xdr:rowOff>
    </xdr:from>
    <xdr:to>
      <xdr:col>14</xdr:col>
      <xdr:colOff>50549</xdr:colOff>
      <xdr:row>48</xdr:row>
      <xdr:rowOff>87414</xdr:rowOff>
    </xdr:to>
    <xdr:pic>
      <xdr:nvPicPr>
        <xdr:cNvPr id="20" name="Imagen 12">
          <a:extLst>
            <a:ext uri="{FF2B5EF4-FFF2-40B4-BE49-F238E27FC236}">
              <a16:creationId xmlns:a16="http://schemas.microsoft.com/office/drawing/2014/main" id="{98893D7F-06E7-4DC4-BF89-3231149F30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13282142" y="17247575"/>
          <a:ext cx="9230424" cy="54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159478</xdr:colOff>
      <xdr:row>43</xdr:row>
      <xdr:rowOff>12686</xdr:rowOff>
    </xdr:from>
    <xdr:to>
      <xdr:col>8</xdr:col>
      <xdr:colOff>771330</xdr:colOff>
      <xdr:row>46</xdr:row>
      <xdr:rowOff>2859</xdr:rowOff>
    </xdr:to>
    <xdr:pic>
      <xdr:nvPicPr>
        <xdr:cNvPr id="21" name="Imagen 20" descr="Colombia Potencia de la Vida">
          <a:extLst>
            <a:ext uri="{FF2B5EF4-FFF2-40B4-BE49-F238E27FC236}">
              <a16:creationId xmlns:a16="http://schemas.microsoft.com/office/drawing/2014/main" id="{C7BEB994-1511-446E-8856-DD5B43098FF6}"/>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466991" y="16364817"/>
          <a:ext cx="1817014" cy="620672"/>
        </a:xfrm>
        <a:prstGeom prst="rect">
          <a:avLst/>
        </a:prstGeom>
        <a:noFill/>
        <a:ln>
          <a:noFill/>
        </a:ln>
      </xdr:spPr>
    </xdr:pic>
    <xdr:clientData/>
  </xdr:twoCellAnchor>
  <xdr:twoCellAnchor>
    <xdr:from>
      <xdr:col>13</xdr:col>
      <xdr:colOff>206576</xdr:colOff>
      <xdr:row>44</xdr:row>
      <xdr:rowOff>0</xdr:rowOff>
    </xdr:from>
    <xdr:to>
      <xdr:col>13</xdr:col>
      <xdr:colOff>2233414</xdr:colOff>
      <xdr:row>46</xdr:row>
      <xdr:rowOff>70902</xdr:rowOff>
    </xdr:to>
    <xdr:pic>
      <xdr:nvPicPr>
        <xdr:cNvPr id="22" name="Imagen 17">
          <a:extLst>
            <a:ext uri="{FF2B5EF4-FFF2-40B4-BE49-F238E27FC236}">
              <a16:creationId xmlns:a16="http://schemas.microsoft.com/office/drawing/2014/main" id="{E25523E8-83F2-4745-B196-C81A10EA64A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808065" y="9246731"/>
          <a:ext cx="2026838" cy="632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439163</xdr:colOff>
      <xdr:row>0</xdr:row>
      <xdr:rowOff>15685</xdr:rowOff>
    </xdr:from>
    <xdr:to>
      <xdr:col>0</xdr:col>
      <xdr:colOff>2353224</xdr:colOff>
      <xdr:row>0</xdr:row>
      <xdr:rowOff>909695</xdr:rowOff>
    </xdr:to>
    <xdr:pic>
      <xdr:nvPicPr>
        <xdr:cNvPr id="2" name="Imagen 1">
          <a:extLst>
            <a:ext uri="{FF2B5EF4-FFF2-40B4-BE49-F238E27FC236}">
              <a16:creationId xmlns:a16="http://schemas.microsoft.com/office/drawing/2014/main" id="{6F274629-7F85-493F-8AD5-C52A2A761A1B}"/>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8575" r="65322"/>
        <a:stretch/>
      </xdr:blipFill>
      <xdr:spPr bwMode="auto">
        <a:xfrm>
          <a:off x="439163" y="15685"/>
          <a:ext cx="1914061" cy="89401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674429</xdr:colOff>
      <xdr:row>0</xdr:row>
      <xdr:rowOff>62737</xdr:rowOff>
    </xdr:from>
    <xdr:to>
      <xdr:col>6</xdr:col>
      <xdr:colOff>449762</xdr:colOff>
      <xdr:row>0</xdr:row>
      <xdr:rowOff>1024276</xdr:rowOff>
    </xdr:to>
    <xdr:pic>
      <xdr:nvPicPr>
        <xdr:cNvPr id="3" name="Imagen 2">
          <a:extLst>
            <a:ext uri="{FF2B5EF4-FFF2-40B4-BE49-F238E27FC236}">
              <a16:creationId xmlns:a16="http://schemas.microsoft.com/office/drawing/2014/main" id="{3D8569C3-C88D-4F72-97D2-CD26AA13B74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445805" y="62737"/>
          <a:ext cx="2284835" cy="961539"/>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230038</xdr:colOff>
      <xdr:row>0</xdr:row>
      <xdr:rowOff>0</xdr:rowOff>
    </xdr:from>
    <xdr:to>
      <xdr:col>0</xdr:col>
      <xdr:colOff>2265872</xdr:colOff>
      <xdr:row>0</xdr:row>
      <xdr:rowOff>950887</xdr:rowOff>
    </xdr:to>
    <xdr:pic>
      <xdr:nvPicPr>
        <xdr:cNvPr id="2" name="Imagen 1">
          <a:extLst>
            <a:ext uri="{FF2B5EF4-FFF2-40B4-BE49-F238E27FC236}">
              <a16:creationId xmlns:a16="http://schemas.microsoft.com/office/drawing/2014/main" id="{9FB6D5FC-4BB2-4457-AE3F-AFE77EF8632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230038" y="0"/>
          <a:ext cx="2035834" cy="95088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402566</xdr:colOff>
      <xdr:row>0</xdr:row>
      <xdr:rowOff>184031</xdr:rowOff>
    </xdr:from>
    <xdr:to>
      <xdr:col>6</xdr:col>
      <xdr:colOff>904609</xdr:colOff>
      <xdr:row>0</xdr:row>
      <xdr:rowOff>1145570</xdr:rowOff>
    </xdr:to>
    <xdr:pic>
      <xdr:nvPicPr>
        <xdr:cNvPr id="3" name="Imagen 2">
          <a:extLst>
            <a:ext uri="{FF2B5EF4-FFF2-40B4-BE49-F238E27FC236}">
              <a16:creationId xmlns:a16="http://schemas.microsoft.com/office/drawing/2014/main" id="{15FEF864-6D6E-439F-9588-B2DF5DDC9A0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030974" y="184031"/>
          <a:ext cx="2284835" cy="961539"/>
        </a:xfrm>
        <a:prstGeom prst="rect">
          <a:avLst/>
        </a:prstGeom>
        <a:noFill/>
      </xdr:spPr>
    </xdr:pic>
    <xdr:clientData/>
  </xdr:twoCellAnchor>
  <xdr:twoCellAnchor editAs="oneCell">
    <xdr:from>
      <xdr:col>0</xdr:col>
      <xdr:colOff>0</xdr:colOff>
      <xdr:row>18</xdr:row>
      <xdr:rowOff>0</xdr:rowOff>
    </xdr:from>
    <xdr:to>
      <xdr:col>4</xdr:col>
      <xdr:colOff>308231</xdr:colOff>
      <xdr:row>57</xdr:row>
      <xdr:rowOff>8972</xdr:rowOff>
    </xdr:to>
    <xdr:pic>
      <xdr:nvPicPr>
        <xdr:cNvPr id="5" name="Imagen 4">
          <a:extLst>
            <a:ext uri="{FF2B5EF4-FFF2-40B4-BE49-F238E27FC236}">
              <a16:creationId xmlns:a16="http://schemas.microsoft.com/office/drawing/2014/main" id="{4F6BE0B3-2FC9-B107-B0CC-A472FD8B7B5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6866627"/>
          <a:ext cx="10153846" cy="6289001"/>
        </a:xfrm>
        <a:prstGeom prst="rect">
          <a:avLst/>
        </a:prstGeom>
      </xdr:spPr>
    </xdr:pic>
    <xdr:clientData/>
  </xdr:twoCellAnchor>
  <xdr:twoCellAnchor editAs="oneCell">
    <xdr:from>
      <xdr:col>5</xdr:col>
      <xdr:colOff>0</xdr:colOff>
      <xdr:row>18</xdr:row>
      <xdr:rowOff>0</xdr:rowOff>
    </xdr:from>
    <xdr:to>
      <xdr:col>11</xdr:col>
      <xdr:colOff>687795</xdr:colOff>
      <xdr:row>58</xdr:row>
      <xdr:rowOff>149886</xdr:rowOff>
    </xdr:to>
    <xdr:pic>
      <xdr:nvPicPr>
        <xdr:cNvPr id="7" name="Imagen 6">
          <a:extLst>
            <a:ext uri="{FF2B5EF4-FFF2-40B4-BE49-F238E27FC236}">
              <a16:creationId xmlns:a16="http://schemas.microsoft.com/office/drawing/2014/main" id="{EECACDE3-4401-B3EA-C307-E437D7EF8B0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628408" y="6866627"/>
          <a:ext cx="10188354" cy="659094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52365</xdr:colOff>
      <xdr:row>0</xdr:row>
      <xdr:rowOff>28575</xdr:rowOff>
    </xdr:from>
    <xdr:to>
      <xdr:col>3</xdr:col>
      <xdr:colOff>881036</xdr:colOff>
      <xdr:row>5</xdr:row>
      <xdr:rowOff>173355</xdr:rowOff>
    </xdr:to>
    <xdr:pic>
      <xdr:nvPicPr>
        <xdr:cNvPr id="2" name="Imagem 2">
          <a:extLst>
            <a:ext uri="{FF2B5EF4-FFF2-40B4-BE49-F238E27FC236}">
              <a16:creationId xmlns:a16="http://schemas.microsoft.com/office/drawing/2014/main" id="{AAFEF1E6-DF9E-4E41-B6CB-2366F56F7B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65" y="28575"/>
          <a:ext cx="3701267" cy="1050554"/>
        </a:xfrm>
        <a:prstGeom prst="rect">
          <a:avLst/>
        </a:prstGeom>
      </xdr:spPr>
    </xdr:pic>
    <xdr:clientData/>
  </xdr:twoCellAnchor>
  <xdr:twoCellAnchor editAs="oneCell">
    <xdr:from>
      <xdr:col>4</xdr:col>
      <xdr:colOff>751353</xdr:colOff>
      <xdr:row>1</xdr:row>
      <xdr:rowOff>33057</xdr:rowOff>
    </xdr:from>
    <xdr:to>
      <xdr:col>12</xdr:col>
      <xdr:colOff>2013</xdr:colOff>
      <xdr:row>4</xdr:row>
      <xdr:rowOff>156483</xdr:rowOff>
    </xdr:to>
    <xdr:pic>
      <xdr:nvPicPr>
        <xdr:cNvPr id="3" name="Imagem 3">
          <a:extLst>
            <a:ext uri="{FF2B5EF4-FFF2-40B4-BE49-F238E27FC236}">
              <a16:creationId xmlns:a16="http://schemas.microsoft.com/office/drawing/2014/main" id="{74DE272F-1E3B-4E77-A5B7-2E329F0738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71262" y="214212"/>
          <a:ext cx="5530691" cy="666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135316</xdr:colOff>
      <xdr:row>0</xdr:row>
      <xdr:rowOff>67658</xdr:rowOff>
    </xdr:from>
    <xdr:to>
      <xdr:col>0</xdr:col>
      <xdr:colOff>2778919</xdr:colOff>
      <xdr:row>0</xdr:row>
      <xdr:rowOff>1302418</xdr:rowOff>
    </xdr:to>
    <xdr:pic>
      <xdr:nvPicPr>
        <xdr:cNvPr id="2" name="Imagen 1">
          <a:extLst>
            <a:ext uri="{FF2B5EF4-FFF2-40B4-BE49-F238E27FC236}">
              <a16:creationId xmlns:a16="http://schemas.microsoft.com/office/drawing/2014/main" id="{6063DB69-14CB-46C6-9C91-BA2F44E8DFD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135316" y="67658"/>
          <a:ext cx="2643603" cy="123476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7</xdr:col>
      <xdr:colOff>321376</xdr:colOff>
      <xdr:row>0</xdr:row>
      <xdr:rowOff>355206</xdr:rowOff>
    </xdr:from>
    <xdr:to>
      <xdr:col>8</xdr:col>
      <xdr:colOff>1134646</xdr:colOff>
      <xdr:row>0</xdr:row>
      <xdr:rowOff>1316745</xdr:rowOff>
    </xdr:to>
    <xdr:pic>
      <xdr:nvPicPr>
        <xdr:cNvPr id="3" name="Imagen 2">
          <a:extLst>
            <a:ext uri="{FF2B5EF4-FFF2-40B4-BE49-F238E27FC236}">
              <a16:creationId xmlns:a16="http://schemas.microsoft.com/office/drawing/2014/main" id="{E0643173-CC60-4E1D-86AE-CE647878ACD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13784" y="355206"/>
          <a:ext cx="2284835" cy="961539"/>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xdr:from>
      <xdr:col>3</xdr:col>
      <xdr:colOff>1115289</xdr:colOff>
      <xdr:row>17</xdr:row>
      <xdr:rowOff>26130</xdr:rowOff>
    </xdr:from>
    <xdr:to>
      <xdr:col>8</xdr:col>
      <xdr:colOff>1103673</xdr:colOff>
      <xdr:row>41</xdr:row>
      <xdr:rowOff>63430</xdr:rowOff>
    </xdr:to>
    <xdr:graphicFrame macro="">
      <xdr:nvGraphicFramePr>
        <xdr:cNvPr id="2" name="Gráfico 1">
          <a:extLst>
            <a:ext uri="{FF2B5EF4-FFF2-40B4-BE49-F238E27FC236}">
              <a16:creationId xmlns:a16="http://schemas.microsoft.com/office/drawing/2014/main" id="{7E018BD1-C2C5-44C4-81D9-75C148A8EC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1110367</xdr:colOff>
      <xdr:row>1</xdr:row>
      <xdr:rowOff>172706</xdr:rowOff>
    </xdr:from>
    <xdr:to>
      <xdr:col>8</xdr:col>
      <xdr:colOff>1128069</xdr:colOff>
      <xdr:row>11</xdr:row>
      <xdr:rowOff>165893</xdr:rowOff>
    </xdr:to>
    <xdr:graphicFrame macro="">
      <xdr:nvGraphicFramePr>
        <xdr:cNvPr id="3" name="Gráfico 2">
          <a:extLst>
            <a:ext uri="{FF2B5EF4-FFF2-40B4-BE49-F238E27FC236}">
              <a16:creationId xmlns:a16="http://schemas.microsoft.com/office/drawing/2014/main" id="{7045C864-F903-40E6-A730-4E90F4C738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964129</xdr:colOff>
      <xdr:row>0</xdr:row>
      <xdr:rowOff>0</xdr:rowOff>
    </xdr:from>
    <xdr:to>
      <xdr:col>1</xdr:col>
      <xdr:colOff>536510</xdr:colOff>
      <xdr:row>0</xdr:row>
      <xdr:rowOff>926070</xdr:rowOff>
    </xdr:to>
    <xdr:pic>
      <xdr:nvPicPr>
        <xdr:cNvPr id="4" name="Imagen 3">
          <a:extLst>
            <a:ext uri="{FF2B5EF4-FFF2-40B4-BE49-F238E27FC236}">
              <a16:creationId xmlns:a16="http://schemas.microsoft.com/office/drawing/2014/main" id="{04CFF2D6-2513-42D0-8C9B-E2B17986C7F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8575" r="65322"/>
        <a:stretch/>
      </xdr:blipFill>
      <xdr:spPr bwMode="auto">
        <a:xfrm>
          <a:off x="964129" y="0"/>
          <a:ext cx="1982703" cy="92607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672353</xdr:colOff>
      <xdr:row>0</xdr:row>
      <xdr:rowOff>88801</xdr:rowOff>
    </xdr:from>
    <xdr:to>
      <xdr:col>11</xdr:col>
      <xdr:colOff>775213</xdr:colOff>
      <xdr:row>0</xdr:row>
      <xdr:rowOff>1050340</xdr:rowOff>
    </xdr:to>
    <xdr:pic>
      <xdr:nvPicPr>
        <xdr:cNvPr id="5" name="Imagen 4">
          <a:extLst>
            <a:ext uri="{FF2B5EF4-FFF2-40B4-BE49-F238E27FC236}">
              <a16:creationId xmlns:a16="http://schemas.microsoft.com/office/drawing/2014/main" id="{F39B8EED-A527-472E-96D7-E92700A24F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931310" y="88801"/>
          <a:ext cx="2284835" cy="961539"/>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yectos/CEI/Tunja-Barbosa/HORIZONTAL%20Barbos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GENIERIA-28/Documentos/Descargas/APU%20ELECTRICOS%20FORMATO%20MEDELLIN%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nts%20and%20Settings\crendon.HMV\Local%20Settings\Temporary%20Internet%20Files\OLK3\85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usr\excel\COTIZACIONES\MIAMI\ELECONWIRE\Amir\Catalogo\MV_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MVMEDMAIL/Propuestas/Trab/personal/Lista%20de%20precios%20para%20gabinetes%20de%20control%20y%20protecci&#243;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4F669A70/aCCIDENTES%20DE%201995%20-%20199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1337.concol.com/alfresco/Concol/1337%20Cucuta%20Pamplona/EIA/EIA%20UF2/Entrega%2030%20dic/Versi&#243;n%20de%20trabajo/Matrices%20finales/Matriz%20CON%20Proyecto%20EIA_1337%20C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ZXPREPLIEGOS%20PUENTE%20ARMADA/PRESUP/ZPREPLIEGOS%20PUENTE%20ARMADA/OBRAS%20PUENTE%20ARMADA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meta/INFORMES/infabr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VICON/DATOS/LICITAR/IDU/UNIT_4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Lucho/transfer%20lucho/Mis%20documentos/ANDES3/mayo%204-01/Mis%20documentos/AiuApoSaraBrut20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Lucho/transfer%20lucho/Mis%20documentos/AiuApoSaraBrut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a%20%20aaInformaci&#243;n%20GRUPO%204/A%20MInformes%20Mensuales/Informe%20de%20estado%20vial%20ene/aCCIDENTES%20DE%201995%20-%20199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angel/ComLectu/Users/isa3867/AppData/Local/Microsoft/Windows/Temporary%20Internet%20Files/Content.Outlook/2VW4WWU6/Formato%20MIAIA%20V1%20O&amp;M.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sangel/ComLectu/Users/Sangel/Desktop/E.A.Ruta%20del%20Sol.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onia/c_sonia/Documents%20and%20Settings/Usuario/Mis%20documentos/SOTA%20LTDA/SINCELEJO/INVIAS/VIAS%20SUCRE/ACTAS/Mis%20documentos/INF.BIMENSUAL/INFORME%20BIMENSUAL%20JUL-AGO-20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sant02/DocumentacionProcesos/GestionAdministrativa/DesarrollarTH/Documentaci&#243;nt&#233;cnicaSO/PFRInstalaciones/Actualizaci&#243;n%20PFR%20BANADI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usr\excel\COTIZACIONES\MIAMI\ELECONWIRE\CATALOGO\BAJA%20TENSION\B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INGENIERIA-04/Compartidos/PAVICOL/MSOFFICE/LICITAR/analisis%20del%20AIU/AIU.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UNITARIO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p-alexander/Documentos/winnt/perfiles/Co80097831/Mis%20documentos/Formatos/Presupuesto%20Da&#241;os%20Interinstitucionales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p1337.concol.com/alfresco/Concol/ComLectu/Procedimientos/Matriz%20ISA%20Cami/Matriz%20ISA.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isanet/DocumentacionProcesos/GestionAdministrativa/DesarrollarTH/Documentaci&#243;nt&#233;cnicaSO/PFRInstalaciones/PFRInstalaciones_Noroccidente_V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342834B/APU%20Q%20la%20hueso%20Lat%20norte%20cll48.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INGENIERIA-04/Compartidos/Familia%20Monsalvo%20Diaz/Equipo%20Anterior/Rossana/IDU%2050.19/An&#225;lisis%20de%20precios%20unitari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PLATO%20PALERMO.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WINDOWS/TEMP/Alcantarillado%20PAVCO-RAS%202000%20(08-11-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Pc1/d/LIQ.TRANSPORTE%20DE%20MATERIALES%20OCTUBRE%20DE%202006%20HASMER%20FIN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rodrel/AppData/Local/Microsoft/Windows/Temporary%20Internet%20Files/Content.IE5/90ZIF8WU/Cantidades.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2ACF9D5F/APUs%20OBRA%20CIVIL%20TRAMO%203%20ENTREGAR.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INGENIERIA-28/Documentos/Descargas/APUS%20(5).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pescador/ComTotal/concol/1017%20Evaluaci&#243;n%20Impactos/Entrega%201017/Evaluaci&#243;n%20Ambiental/EIA/Documentos/Matriz%20Principal/EIA_V03.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Sonia.Martinez/Documents/LICITACIONES%20SONIA/CONTRATOS%20DE%20INGENIERIA%20DE%20VIAS/INV-1697-2010%20-%20EMERGENCIA%20-%20MOJARRAS%20-%20POPAYAN/APUS%20NP/PRESUPUESTO%20OFICIAL%20INVIAS.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JorgeF/Documents/amv%20grupo%203%20boyaca%202009/PRECIOS%20UNITARIOS/corregidos/2011/LICITACIONES%20AGOSTO%202011/apus%20boyaca%20VIA%20chiquinquira%20-%20TUNJ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E0992774a/PRECIOS/DOCUME~1/e0939709/CONFIG~1/Temp/precios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INGENIERIA-28/Documentos/04_Proyectos%202014/03_Medellin/06_Entregas%20del%20proyecto/17.%20V.%20Presupuestos%20y%20programaci&#243;n/01_P1.1/01_OC/00_CO/01_APU/APUs%20%20RiO%20MED%20OBRA%20CIVIL%20FINAL%20.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Daniela/AppData/Local/Temp/Rar$DIa4256.26709/Evaluaci&#243;n%20econ&#243;mica%20de%20impactos%20proyecto%20La%20Hocha.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Trab\PROP\47L8%20Siemens%20FCS%20Mexico\47L8008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ino/C/AMV-3005-2005/ADMON%20GRUPO%203%202004%20-2005/PRESUPUESTOS/Analisis%20de%20Precios%20Unitarios%20ASTRID.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mrojast/A%20Max/Emergencias/INFORMES/PROYECTOS%20FNC/237%20mil/CORDOBA/CAUCACIA%20-%20PLANETA%20RIC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a%20%20aaInformaci&#243;n%20GRUPO%204\A%20MInformes%20Mensuales\Informe%20de%20estado%20vial%20ene\aCCIDENTES%20DE%201995%20-%20199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Juan%20Andr&#233;s/Techo/Informe%20final/Juan%20Andr&#233;s/Aci-Sedic/Ciudad%20de%20Cali/dise&#241;o%20poz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Documents%20and%20Settings/usuario/Mis%20documentos/Mis%20documentos/presupues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INGENIERIA-04/Compartidos/INFO_PC1/CIVILTEC/IDU-129-2005/COPIA%20PRESUPUESTO/PRESUPUESTO/An&#225;lisis%20de%20precios%20unitarios/Secci&#243;n%201%20Paviment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E0992774a/PRECIOS/Constancita/HOJA%20DIARIA/HD%202003/Hoja%20Diaria%20Nuev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aescorcia/Desktop/APU/APU%202011/CHOCO/APU%20ADVIAL.%20G-2%20201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CristianCamilo/Google%20Drive/EIATEC/Proyectos/Surimena%20(Nayibe)/Evaluaci&#243;n%20econ&#243;mica/Evaluaci&#243;n%20econ&#243;mica%20de%20impactos%20proyecto%20Surimena.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mailustabucaedu-my.sharepoint.com/CONSULTORIA/DOCUMENTOS/EIA/EIA%20LLA-78/DOCUMENTO/INSUMOS/Capitulo%208/MATRIZ_SIN_PPROYECTO_V0.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aescorcia/Desktop/APU/APU%202011/APU%20CON%20PARTICULARES%20OPA.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Sonia/c_sonia/Documents%20and%20Settings/Usuario/Mis%20documentos/SOTA%20LTDA/SINCELEJO/INVIAS/VIAS%20SUCRE/ACTAS/Andres/A&#241;o_2002/Licitaciones%202002/Bases%20y%20Prog/BASE%20035%20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INGENIERIA-04/Compartidos/BACKP%2008062011/MIS%20DOCUMENTOS/varios/Nueva%20carpeta/Presupuesto/APUS/09-04-16%20APUs%20Volumen%201%20REV%207/APU%20nuevo%20format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MANTENIMIENTO%20RUTA%201001_MARZO%20DE%202008/Documents%20and%20Settings/PEDRO%20GARCIA%20REALPE/Mis%20documentos/AMV_G1_2006_TUMACO/Actas%20AMV_G1_Tumaco/a%20%20aaInformaci&#243;n"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ISA\EVALUACIONES%20RIESGO%20PSICOSOCIAL%202011\RiesgosPsicosocial_V08h_ISA_2_2.xls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Documents%20and%20Settings\pc-30\Mis%20documentos\Downloads\cantidades%20HIDRAULICA-B1%20(3).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E0992774a/PRECIOS/MERYVENT/ZZZ.MERCA.GQ/MERCADEO/POLITICA%20DE%20PRECIOS/PRECIOS%20MARZO%202003/precios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ocuments%20and%20Settings/pc-30/Mis%20documentos/Downloads/DC.01-GEINF-Tramo2-0-Anexos%20(1).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14%20CERREJON/temp/091029%20CiclosCERREJO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Preobra/ModeloPresupuest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mrojast/A%20Max/APU/APU%202011/APU%20CON%20PARTICULARES%20OP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ANTENIMIENTO%20RUTA%201001_MARZO%20DE%202008/Documents%20and%20Settings/Jaime%20Rojas/Mis%20documentos/Contrato/Interv/JunBarba/a%20%20aaInformaci&#243;n%20GRUPO%204/A%20MInformes%20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sheetName val="AASHTO"/>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CNO"/>
      <sheetName val="EST2"/>
      <sheetName val="PIs"/>
      <sheetName val="PIs (2)"/>
      <sheetName val="Texto Per"/>
      <sheetName val="RCA"/>
      <sheetName val="Hoja2"/>
      <sheetName val="Hoja3"/>
      <sheetName val="Hoja6"/>
      <sheetName val="Hoja5"/>
      <sheetName val="Var k17"/>
      <sheetName val="Hoja1"/>
      <sheetName val="CV0-10"/>
      <sheetName val="CV10-19"/>
      <sheetName val="CV19-30"/>
      <sheetName val="Hoja1 (2)"/>
      <sheetName val="CV30-38"/>
      <sheetName val="CV38-49"/>
      <sheetName val="CV49-58"/>
    </sheetNames>
    <sheetDataSet>
      <sheetData sheetId="0" refreshError="1"/>
      <sheetData sheetId="1">
        <row r="2">
          <cell r="AQ2">
            <v>6</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Ejecutivo"/>
      <sheetName val="Resumen_Real"/>
      <sheetName val="TablasDinamicas"/>
      <sheetName val="HorasDetalladas"/>
      <sheetName val="46W9"/>
      <sheetName val="46W9_Hoja1"/>
      <sheetName val="46W9_Cuadro de costos"/>
      <sheetName val="46W9_Bases"/>
      <sheetName val="46W9_ASPECTOS ELECTRICOS"/>
      <sheetName val="46W9_OBRAS CIVILES"/>
      <sheetName val="46W9_Costo directos"/>
      <sheetName val="46W9_Resumen Costos"/>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V"/>
      <sheetName val="M5.35"/>
      <sheetName val="M46.69"/>
      <sheetName val="M6.30 mm2"/>
      <sheetName val="TPR5.35"/>
      <sheetName val="TLX5.35"/>
      <sheetName val="M5.35NC"/>
      <sheetName val="TK5.46"/>
      <sheetName val="CG"/>
      <sheetName val="Esp_AWG"/>
      <sheetName val="Dibujos"/>
      <sheetName val="T_Cu_ASTM"/>
      <sheetName val="D_AWG"/>
      <sheetName val="T_5_69"/>
      <sheetName val="T_XLPE-TK_acsr"/>
      <sheetName val="T_XLPE-TK_Cu"/>
      <sheetName val="D_mm2"/>
      <sheetName val="T_mm2"/>
      <sheetName val="Hoja1"/>
      <sheetName val="T_mm2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8">
          <cell r="T8">
            <v>1</v>
          </cell>
          <cell r="U8">
            <v>8</v>
          </cell>
          <cell r="V8" t="e">
            <v>#VALUE!</v>
          </cell>
          <cell r="W8">
            <v>24</v>
          </cell>
          <cell r="X8">
            <v>0.51100000000000001</v>
          </cell>
          <cell r="Y8">
            <v>6</v>
          </cell>
          <cell r="Z8">
            <v>16</v>
          </cell>
          <cell r="AA8">
            <v>1.2909999999999999</v>
          </cell>
          <cell r="AE8">
            <v>6</v>
          </cell>
          <cell r="AF8">
            <v>16</v>
          </cell>
          <cell r="AG8">
            <v>1.2909999999999999</v>
          </cell>
          <cell r="AH8">
            <v>6</v>
          </cell>
          <cell r="AI8">
            <v>16</v>
          </cell>
          <cell r="AJ8">
            <v>1.2909999999999999</v>
          </cell>
        </row>
        <row r="9">
          <cell r="T9">
            <v>2</v>
          </cell>
          <cell r="U9">
            <v>7</v>
          </cell>
          <cell r="V9" t="e">
            <v>#VALUE!</v>
          </cell>
          <cell r="W9">
            <v>24</v>
          </cell>
          <cell r="X9">
            <v>0.51100000000000001</v>
          </cell>
          <cell r="Y9">
            <v>8</v>
          </cell>
          <cell r="Z9">
            <v>16</v>
          </cell>
          <cell r="AA9">
            <v>1.2909999999999999</v>
          </cell>
          <cell r="AE9">
            <v>6</v>
          </cell>
          <cell r="AF9">
            <v>16</v>
          </cell>
          <cell r="AG9">
            <v>1.2909999999999999</v>
          </cell>
          <cell r="AH9">
            <v>6</v>
          </cell>
          <cell r="AI9">
            <v>16</v>
          </cell>
          <cell r="AJ9">
            <v>1.2909999999999999</v>
          </cell>
        </row>
        <row r="10">
          <cell r="T10">
            <v>3</v>
          </cell>
          <cell r="U10">
            <v>6</v>
          </cell>
          <cell r="V10" t="e">
            <v>#VALUE!</v>
          </cell>
          <cell r="W10">
            <v>24</v>
          </cell>
          <cell r="X10">
            <v>0.51100000000000001</v>
          </cell>
          <cell r="Y10">
            <v>10</v>
          </cell>
          <cell r="Z10">
            <v>16</v>
          </cell>
          <cell r="AA10">
            <v>1.2909999999999999</v>
          </cell>
          <cell r="AE10">
            <v>6</v>
          </cell>
          <cell r="AF10">
            <v>16</v>
          </cell>
          <cell r="AG10">
            <v>1.2909999999999999</v>
          </cell>
          <cell r="AH10">
            <v>6</v>
          </cell>
          <cell r="AI10">
            <v>16</v>
          </cell>
          <cell r="AJ10">
            <v>1.2909999999999999</v>
          </cell>
        </row>
        <row r="11">
          <cell r="T11">
            <v>4</v>
          </cell>
          <cell r="U11">
            <v>5</v>
          </cell>
          <cell r="V11" t="e">
            <v>#VALUE!</v>
          </cell>
          <cell r="W11">
            <v>24</v>
          </cell>
          <cell r="X11">
            <v>0.51100000000000001</v>
          </cell>
          <cell r="Y11">
            <v>13</v>
          </cell>
          <cell r="Z11">
            <v>16</v>
          </cell>
          <cell r="AA11">
            <v>1.2909999999999999</v>
          </cell>
          <cell r="AE11">
            <v>6</v>
          </cell>
          <cell r="AF11">
            <v>16</v>
          </cell>
          <cell r="AG11">
            <v>1.2909999999999999</v>
          </cell>
          <cell r="AH11">
            <v>6</v>
          </cell>
          <cell r="AI11">
            <v>16</v>
          </cell>
          <cell r="AJ11">
            <v>1.2909999999999999</v>
          </cell>
        </row>
        <row r="12">
          <cell r="T12">
            <v>5</v>
          </cell>
          <cell r="U12">
            <v>4</v>
          </cell>
          <cell r="V12" t="e">
            <v>#VALUE!</v>
          </cell>
          <cell r="W12">
            <v>24</v>
          </cell>
          <cell r="X12">
            <v>0.51100000000000001</v>
          </cell>
          <cell r="Y12">
            <v>16</v>
          </cell>
          <cell r="Z12">
            <v>16</v>
          </cell>
          <cell r="AA12">
            <v>1.2909999999999999</v>
          </cell>
          <cell r="AB12">
            <v>10</v>
          </cell>
          <cell r="AC12">
            <v>16</v>
          </cell>
          <cell r="AD12">
            <v>1.2909999999999999</v>
          </cell>
          <cell r="AE12">
            <v>6</v>
          </cell>
          <cell r="AF12">
            <v>16</v>
          </cell>
          <cell r="AG12">
            <v>1.2909999999999999</v>
          </cell>
          <cell r="AH12">
            <v>6</v>
          </cell>
          <cell r="AI12">
            <v>16</v>
          </cell>
          <cell r="AJ12">
            <v>1.2909999999999999</v>
          </cell>
        </row>
        <row r="13">
          <cell r="T13">
            <v>6</v>
          </cell>
          <cell r="U13">
            <v>3</v>
          </cell>
          <cell r="V13" t="e">
            <v>#VALUE!</v>
          </cell>
          <cell r="W13">
            <v>24</v>
          </cell>
          <cell r="X13">
            <v>0.51100000000000001</v>
          </cell>
          <cell r="Y13">
            <v>20</v>
          </cell>
          <cell r="Z13">
            <v>16</v>
          </cell>
          <cell r="AA13">
            <v>1.2909999999999999</v>
          </cell>
          <cell r="AB13">
            <v>13</v>
          </cell>
          <cell r="AC13">
            <v>16</v>
          </cell>
          <cell r="AD13">
            <v>1.2909999999999999</v>
          </cell>
          <cell r="AE13">
            <v>7</v>
          </cell>
          <cell r="AF13">
            <v>16</v>
          </cell>
          <cell r="AG13">
            <v>1.2909999999999999</v>
          </cell>
          <cell r="AH13">
            <v>6</v>
          </cell>
          <cell r="AI13">
            <v>16</v>
          </cell>
          <cell r="AJ13">
            <v>1.2909999999999999</v>
          </cell>
        </row>
        <row r="14">
          <cell r="T14">
            <v>7</v>
          </cell>
          <cell r="U14">
            <v>2</v>
          </cell>
          <cell r="V14">
            <v>11</v>
          </cell>
          <cell r="W14">
            <v>24</v>
          </cell>
          <cell r="X14">
            <v>0.51100000000000001</v>
          </cell>
          <cell r="Y14">
            <v>26</v>
          </cell>
          <cell r="Z14">
            <v>16</v>
          </cell>
          <cell r="AA14">
            <v>1.2909999999999999</v>
          </cell>
          <cell r="AB14">
            <v>16</v>
          </cell>
          <cell r="AC14">
            <v>16</v>
          </cell>
          <cell r="AD14">
            <v>1.2909999999999999</v>
          </cell>
          <cell r="AE14">
            <v>9</v>
          </cell>
          <cell r="AF14">
            <v>16</v>
          </cell>
          <cell r="AG14">
            <v>1.2909999999999999</v>
          </cell>
          <cell r="AH14">
            <v>6</v>
          </cell>
          <cell r="AI14">
            <v>16</v>
          </cell>
          <cell r="AJ14">
            <v>1.2909999999999999</v>
          </cell>
        </row>
        <row r="15">
          <cell r="T15">
            <v>8</v>
          </cell>
          <cell r="U15">
            <v>1</v>
          </cell>
          <cell r="V15">
            <v>11</v>
          </cell>
          <cell r="W15">
            <v>24</v>
          </cell>
          <cell r="X15">
            <v>0.51100000000000001</v>
          </cell>
          <cell r="Y15">
            <v>20</v>
          </cell>
          <cell r="Z15">
            <v>14</v>
          </cell>
          <cell r="AA15">
            <v>1.629</v>
          </cell>
          <cell r="AB15">
            <v>20</v>
          </cell>
          <cell r="AC15">
            <v>16</v>
          </cell>
          <cell r="AD15">
            <v>1.2909999999999999</v>
          </cell>
          <cell r="AE15">
            <v>11</v>
          </cell>
          <cell r="AF15">
            <v>16</v>
          </cell>
          <cell r="AG15">
            <v>1.2909999999999999</v>
          </cell>
          <cell r="AH15">
            <v>7</v>
          </cell>
          <cell r="AI15">
            <v>16</v>
          </cell>
          <cell r="AJ15">
            <v>1.2909999999999999</v>
          </cell>
        </row>
        <row r="16">
          <cell r="T16">
            <v>9</v>
          </cell>
          <cell r="U16" t="str">
            <v>1/0</v>
          </cell>
          <cell r="V16">
            <v>12</v>
          </cell>
          <cell r="W16">
            <v>24</v>
          </cell>
          <cell r="X16">
            <v>0.51100000000000001</v>
          </cell>
          <cell r="Y16">
            <v>25</v>
          </cell>
          <cell r="Z16">
            <v>14</v>
          </cell>
          <cell r="AA16">
            <v>1.629</v>
          </cell>
          <cell r="AB16">
            <v>26</v>
          </cell>
          <cell r="AC16">
            <v>16</v>
          </cell>
          <cell r="AD16">
            <v>1.2909999999999999</v>
          </cell>
          <cell r="AE16">
            <v>14</v>
          </cell>
          <cell r="AF16">
            <v>16</v>
          </cell>
          <cell r="AG16">
            <v>1.2909999999999999</v>
          </cell>
          <cell r="AH16">
            <v>9</v>
          </cell>
          <cell r="AI16">
            <v>16</v>
          </cell>
          <cell r="AJ16">
            <v>1.2909999999999999</v>
          </cell>
        </row>
        <row r="17">
          <cell r="T17">
            <v>10</v>
          </cell>
          <cell r="U17" t="str">
            <v>2/0</v>
          </cell>
          <cell r="V17">
            <v>12</v>
          </cell>
          <cell r="W17">
            <v>24</v>
          </cell>
          <cell r="X17">
            <v>0.51100000000000001</v>
          </cell>
          <cell r="Y17">
            <v>32</v>
          </cell>
          <cell r="Z17">
            <v>14</v>
          </cell>
          <cell r="AA17">
            <v>1.629</v>
          </cell>
          <cell r="AB17">
            <v>20</v>
          </cell>
          <cell r="AC17">
            <v>14</v>
          </cell>
          <cell r="AD17">
            <v>1.629</v>
          </cell>
          <cell r="AE17">
            <v>18</v>
          </cell>
          <cell r="AF17">
            <v>16</v>
          </cell>
          <cell r="AG17">
            <v>1.2909999999999999</v>
          </cell>
          <cell r="AH17">
            <v>11</v>
          </cell>
          <cell r="AI17">
            <v>16</v>
          </cell>
          <cell r="AJ17">
            <v>1.2909999999999999</v>
          </cell>
        </row>
        <row r="18">
          <cell r="T18">
            <v>11</v>
          </cell>
          <cell r="U18" t="str">
            <v>3/0</v>
          </cell>
          <cell r="V18">
            <v>13</v>
          </cell>
          <cell r="W18">
            <v>24</v>
          </cell>
          <cell r="X18">
            <v>0.51100000000000001</v>
          </cell>
          <cell r="Y18">
            <v>25</v>
          </cell>
          <cell r="Z18">
            <v>12</v>
          </cell>
          <cell r="AA18">
            <v>2.052</v>
          </cell>
          <cell r="AB18">
            <v>25</v>
          </cell>
          <cell r="AC18">
            <v>14</v>
          </cell>
          <cell r="AD18">
            <v>1.629</v>
          </cell>
          <cell r="AE18">
            <v>22</v>
          </cell>
          <cell r="AF18">
            <v>16</v>
          </cell>
          <cell r="AG18">
            <v>1.2909999999999999</v>
          </cell>
          <cell r="AH18">
            <v>14</v>
          </cell>
          <cell r="AI18">
            <v>16</v>
          </cell>
          <cell r="AJ18">
            <v>1.2909999999999999</v>
          </cell>
        </row>
        <row r="19">
          <cell r="T19">
            <v>12</v>
          </cell>
          <cell r="U19" t="str">
            <v>4/0</v>
          </cell>
          <cell r="V19">
            <v>14</v>
          </cell>
          <cell r="W19">
            <v>24</v>
          </cell>
          <cell r="X19">
            <v>0.51100000000000001</v>
          </cell>
          <cell r="Y19">
            <v>32</v>
          </cell>
          <cell r="Z19">
            <v>12</v>
          </cell>
          <cell r="AA19">
            <v>2.052</v>
          </cell>
          <cell r="AB19">
            <v>32</v>
          </cell>
          <cell r="AC19">
            <v>14</v>
          </cell>
          <cell r="AD19">
            <v>1.629</v>
          </cell>
          <cell r="AE19">
            <v>28</v>
          </cell>
          <cell r="AF19">
            <v>16</v>
          </cell>
          <cell r="AG19">
            <v>1.2909999999999999</v>
          </cell>
          <cell r="AH19">
            <v>17</v>
          </cell>
          <cell r="AI19">
            <v>16</v>
          </cell>
          <cell r="AJ19">
            <v>1.2909999999999999</v>
          </cell>
        </row>
        <row r="20">
          <cell r="T20">
            <v>13</v>
          </cell>
          <cell r="U20">
            <v>250</v>
          </cell>
          <cell r="V20">
            <v>14</v>
          </cell>
          <cell r="W20">
            <v>24</v>
          </cell>
          <cell r="X20">
            <v>0.51100000000000001</v>
          </cell>
          <cell r="Y20">
            <v>38</v>
          </cell>
          <cell r="Z20">
            <v>12</v>
          </cell>
          <cell r="AA20">
            <v>2.052</v>
          </cell>
          <cell r="AB20">
            <v>25</v>
          </cell>
          <cell r="AC20">
            <v>12</v>
          </cell>
          <cell r="AD20">
            <v>2.052</v>
          </cell>
          <cell r="AE20">
            <v>21</v>
          </cell>
          <cell r="AF20">
            <v>14</v>
          </cell>
          <cell r="AG20">
            <v>1.629</v>
          </cell>
          <cell r="AH20">
            <v>20</v>
          </cell>
          <cell r="AI20">
            <v>16</v>
          </cell>
          <cell r="AJ20">
            <v>1.2909999999999999</v>
          </cell>
        </row>
        <row r="21">
          <cell r="T21">
            <v>14</v>
          </cell>
          <cell r="U21">
            <v>300</v>
          </cell>
          <cell r="V21">
            <v>15</v>
          </cell>
          <cell r="W21">
            <v>24</v>
          </cell>
          <cell r="X21">
            <v>0.51100000000000001</v>
          </cell>
          <cell r="Y21">
            <v>28</v>
          </cell>
          <cell r="Z21">
            <v>10</v>
          </cell>
          <cell r="AA21">
            <v>2.5880000000000001</v>
          </cell>
          <cell r="AB21">
            <v>29</v>
          </cell>
          <cell r="AC21">
            <v>12</v>
          </cell>
          <cell r="AD21">
            <v>2.052</v>
          </cell>
          <cell r="AE21">
            <v>25</v>
          </cell>
          <cell r="AF21">
            <v>14</v>
          </cell>
          <cell r="AG21">
            <v>1.629</v>
          </cell>
          <cell r="AH21">
            <v>24</v>
          </cell>
          <cell r="AI21">
            <v>16</v>
          </cell>
          <cell r="AJ21">
            <v>1.2909999999999999</v>
          </cell>
        </row>
        <row r="22">
          <cell r="T22">
            <v>15</v>
          </cell>
          <cell r="U22">
            <v>350</v>
          </cell>
          <cell r="V22">
            <v>16</v>
          </cell>
          <cell r="W22">
            <v>24</v>
          </cell>
          <cell r="X22">
            <v>0.51100000000000001</v>
          </cell>
          <cell r="Y22">
            <v>33</v>
          </cell>
          <cell r="Z22">
            <v>10</v>
          </cell>
          <cell r="AA22">
            <v>2.5880000000000001</v>
          </cell>
          <cell r="AB22">
            <v>32</v>
          </cell>
          <cell r="AC22">
            <v>12</v>
          </cell>
          <cell r="AD22">
            <v>2.052</v>
          </cell>
          <cell r="AE22">
            <v>29</v>
          </cell>
          <cell r="AF22">
            <v>14</v>
          </cell>
          <cell r="AG22">
            <v>1.629</v>
          </cell>
          <cell r="AH22">
            <v>28</v>
          </cell>
          <cell r="AI22">
            <v>16</v>
          </cell>
          <cell r="AJ22">
            <v>1.2909999999999999</v>
          </cell>
        </row>
        <row r="23">
          <cell r="T23">
            <v>16</v>
          </cell>
          <cell r="U23">
            <v>400</v>
          </cell>
          <cell r="V23">
            <v>16</v>
          </cell>
          <cell r="W23">
            <v>24</v>
          </cell>
          <cell r="X23">
            <v>0.51100000000000001</v>
          </cell>
          <cell r="Y23">
            <v>38</v>
          </cell>
          <cell r="Z23">
            <v>10</v>
          </cell>
          <cell r="AA23">
            <v>2.5880000000000001</v>
          </cell>
          <cell r="AE23">
            <v>33</v>
          </cell>
          <cell r="AF23">
            <v>14</v>
          </cell>
          <cell r="AG23">
            <v>1.629</v>
          </cell>
          <cell r="AH23">
            <v>32</v>
          </cell>
          <cell r="AI23">
            <v>16</v>
          </cell>
          <cell r="AJ23">
            <v>1.2909999999999999</v>
          </cell>
        </row>
        <row r="24">
          <cell r="T24">
            <v>17</v>
          </cell>
          <cell r="U24">
            <v>450</v>
          </cell>
          <cell r="V24">
            <v>17</v>
          </cell>
          <cell r="W24">
            <v>24</v>
          </cell>
          <cell r="X24">
            <v>0.51100000000000001</v>
          </cell>
          <cell r="Y24">
            <v>34</v>
          </cell>
          <cell r="Z24">
            <v>9</v>
          </cell>
          <cell r="AA24">
            <v>2.9060000000000001</v>
          </cell>
          <cell r="AE24">
            <v>37</v>
          </cell>
          <cell r="AF24">
            <v>14</v>
          </cell>
          <cell r="AG24">
            <v>1.629</v>
          </cell>
          <cell r="AH24">
            <v>36</v>
          </cell>
          <cell r="AI24">
            <v>16</v>
          </cell>
          <cell r="AJ24">
            <v>1.2909999999999999</v>
          </cell>
        </row>
        <row r="25">
          <cell r="T25">
            <v>18</v>
          </cell>
          <cell r="U25">
            <v>500</v>
          </cell>
          <cell r="V25">
            <v>17</v>
          </cell>
          <cell r="W25">
            <v>24</v>
          </cell>
          <cell r="X25">
            <v>0.51100000000000001</v>
          </cell>
          <cell r="Y25">
            <v>38</v>
          </cell>
          <cell r="Z25">
            <v>9</v>
          </cell>
          <cell r="AA25">
            <v>2.9060000000000001</v>
          </cell>
          <cell r="AE25">
            <v>26</v>
          </cell>
          <cell r="AF25">
            <v>12</v>
          </cell>
          <cell r="AG25">
            <v>2.052</v>
          </cell>
          <cell r="AH25">
            <v>25</v>
          </cell>
          <cell r="AI25">
            <v>14</v>
          </cell>
          <cell r="AJ25">
            <v>1.629</v>
          </cell>
        </row>
        <row r="26">
          <cell r="T26">
            <v>19</v>
          </cell>
          <cell r="U26">
            <v>550</v>
          </cell>
          <cell r="V26">
            <v>18</v>
          </cell>
          <cell r="W26">
            <v>24</v>
          </cell>
          <cell r="X26">
            <v>0.51100000000000001</v>
          </cell>
          <cell r="AE26">
            <v>29</v>
          </cell>
          <cell r="AF26">
            <v>12</v>
          </cell>
          <cell r="AG26">
            <v>2.052</v>
          </cell>
          <cell r="AH26">
            <v>28</v>
          </cell>
          <cell r="AI26">
            <v>14</v>
          </cell>
          <cell r="AJ26">
            <v>1.629</v>
          </cell>
        </row>
        <row r="27">
          <cell r="T27">
            <v>20</v>
          </cell>
          <cell r="U27">
            <v>600</v>
          </cell>
          <cell r="V27">
            <v>18</v>
          </cell>
          <cell r="W27">
            <v>24</v>
          </cell>
          <cell r="X27">
            <v>0.51100000000000001</v>
          </cell>
          <cell r="AE27">
            <v>31</v>
          </cell>
          <cell r="AF27">
            <v>12</v>
          </cell>
          <cell r="AG27">
            <v>2.052</v>
          </cell>
          <cell r="AH27">
            <v>30</v>
          </cell>
          <cell r="AI27">
            <v>14</v>
          </cell>
          <cell r="AJ27">
            <v>1.629</v>
          </cell>
        </row>
        <row r="28">
          <cell r="T28">
            <v>21</v>
          </cell>
          <cell r="U28">
            <v>650</v>
          </cell>
          <cell r="V28">
            <v>19</v>
          </cell>
          <cell r="W28">
            <v>24</v>
          </cell>
          <cell r="X28">
            <v>0.51100000000000001</v>
          </cell>
          <cell r="AE28">
            <v>34</v>
          </cell>
          <cell r="AF28">
            <v>12</v>
          </cell>
          <cell r="AG28">
            <v>2.052</v>
          </cell>
          <cell r="AH28">
            <v>33</v>
          </cell>
          <cell r="AI28">
            <v>14</v>
          </cell>
          <cell r="AJ28">
            <v>1.629</v>
          </cell>
        </row>
        <row r="29">
          <cell r="T29">
            <v>22</v>
          </cell>
          <cell r="U29">
            <v>700</v>
          </cell>
          <cell r="V29">
            <v>19</v>
          </cell>
          <cell r="W29">
            <v>24</v>
          </cell>
          <cell r="X29">
            <v>0.51100000000000001</v>
          </cell>
          <cell r="AE29">
            <v>36</v>
          </cell>
          <cell r="AF29">
            <v>12</v>
          </cell>
          <cell r="AG29">
            <v>2.052</v>
          </cell>
          <cell r="AH29">
            <v>35</v>
          </cell>
          <cell r="AI29">
            <v>14</v>
          </cell>
          <cell r="AJ29">
            <v>1.629</v>
          </cell>
        </row>
        <row r="30">
          <cell r="T30">
            <v>23</v>
          </cell>
          <cell r="U30">
            <v>750</v>
          </cell>
          <cell r="V30">
            <v>19</v>
          </cell>
          <cell r="W30">
            <v>24</v>
          </cell>
          <cell r="X30">
            <v>0.51100000000000001</v>
          </cell>
          <cell r="AE30">
            <v>25</v>
          </cell>
          <cell r="AF30">
            <v>10</v>
          </cell>
          <cell r="AG30">
            <v>2.5880000000000001</v>
          </cell>
          <cell r="AH30">
            <v>24</v>
          </cell>
          <cell r="AI30">
            <v>12</v>
          </cell>
          <cell r="AJ30">
            <v>2.052</v>
          </cell>
        </row>
        <row r="31">
          <cell r="T31">
            <v>24</v>
          </cell>
          <cell r="U31">
            <v>800</v>
          </cell>
          <cell r="V31">
            <v>20</v>
          </cell>
          <cell r="W31">
            <v>24</v>
          </cell>
          <cell r="X31">
            <v>0.51100000000000001</v>
          </cell>
          <cell r="AE31">
            <v>26</v>
          </cell>
          <cell r="AF31">
            <v>10</v>
          </cell>
          <cell r="AG31">
            <v>2.5880000000000001</v>
          </cell>
          <cell r="AH31">
            <v>26</v>
          </cell>
          <cell r="AI31">
            <v>12</v>
          </cell>
          <cell r="AJ31">
            <v>2.052</v>
          </cell>
        </row>
        <row r="32">
          <cell r="T32">
            <v>25</v>
          </cell>
          <cell r="U32">
            <v>900</v>
          </cell>
          <cell r="V32">
            <v>21</v>
          </cell>
          <cell r="W32">
            <v>24</v>
          </cell>
          <cell r="X32">
            <v>0.51100000000000001</v>
          </cell>
          <cell r="AE32">
            <v>29</v>
          </cell>
          <cell r="AF32">
            <v>10</v>
          </cell>
          <cell r="AG32">
            <v>2.5880000000000001</v>
          </cell>
          <cell r="AH32">
            <v>29</v>
          </cell>
          <cell r="AI32">
            <v>12</v>
          </cell>
          <cell r="AJ32">
            <v>2.052</v>
          </cell>
        </row>
        <row r="33">
          <cell r="T33">
            <v>26</v>
          </cell>
          <cell r="U33">
            <v>1000</v>
          </cell>
          <cell r="V33">
            <v>21</v>
          </cell>
          <cell r="W33">
            <v>24</v>
          </cell>
          <cell r="X33">
            <v>0.51100000000000001</v>
          </cell>
          <cell r="AE33">
            <v>32</v>
          </cell>
          <cell r="AF33">
            <v>10</v>
          </cell>
          <cell r="AG33">
            <v>2.5880000000000001</v>
          </cell>
          <cell r="AH33">
            <v>31</v>
          </cell>
          <cell r="AI33">
            <v>12</v>
          </cell>
          <cell r="AJ33">
            <v>2.052</v>
          </cell>
        </row>
      </sheetData>
      <sheetData sheetId="12" refreshError="1">
        <row r="8">
          <cell r="I8" t="str">
            <v/>
          </cell>
        </row>
        <row r="22">
          <cell r="E22">
            <v>60</v>
          </cell>
        </row>
        <row r="25">
          <cell r="C25">
            <v>2</v>
          </cell>
          <cell r="P25">
            <v>1</v>
          </cell>
        </row>
        <row r="26">
          <cell r="N26">
            <v>1.1299999999999999</v>
          </cell>
        </row>
        <row r="27">
          <cell r="N27">
            <v>1.18</v>
          </cell>
        </row>
        <row r="29">
          <cell r="D29">
            <v>2.7050000000000001</v>
          </cell>
          <cell r="G29">
            <v>28.172000000000001</v>
          </cell>
        </row>
        <row r="35">
          <cell r="O35">
            <v>0.92</v>
          </cell>
          <cell r="P35">
            <v>2.2999999999999998</v>
          </cell>
        </row>
        <row r="36">
          <cell r="S36" t="str">
            <v>-</v>
          </cell>
        </row>
        <row r="37">
          <cell r="V37">
            <v>1</v>
          </cell>
        </row>
        <row r="40">
          <cell r="H40">
            <v>7</v>
          </cell>
        </row>
        <row r="47">
          <cell r="AA47">
            <v>0</v>
          </cell>
        </row>
        <row r="51">
          <cell r="D51">
            <v>7</v>
          </cell>
          <cell r="E51">
            <v>0.72599999999999998</v>
          </cell>
        </row>
        <row r="52">
          <cell r="D52">
            <v>19</v>
          </cell>
          <cell r="E52">
            <v>0.75800000000000001</v>
          </cell>
        </row>
        <row r="53">
          <cell r="D53">
            <v>37</v>
          </cell>
          <cell r="E53">
            <v>0.76800000000000002</v>
          </cell>
        </row>
        <row r="54">
          <cell r="D54">
            <v>61</v>
          </cell>
          <cell r="E54">
            <v>0.77200000000000002</v>
          </cell>
        </row>
      </sheetData>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binetes ctrol, prot. y med. "/>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Seguim-16"/>
      <sheetName val="Informe"/>
      <sheetName val="Hoja1"/>
      <sheetName val="AMC"/>
      <sheetName val="Basico"/>
      <sheetName val="Iva"/>
      <sheetName val="Total"/>
      <sheetName val="amc_acta"/>
      <sheetName val="amc_bas"/>
      <sheetName val="amc_iva"/>
      <sheetName val="amc_total"/>
      <sheetName val="amc_anticip"/>
      <sheetName val="aCCIDENTES DE 1995 - 1996.xls"/>
      <sheetName val="CONT_ADI"/>
      <sheetName val="aCCIDENTES%20DE%201995%20-%2019"/>
      <sheetName val="Informacion"/>
      <sheetName val="items"/>
      <sheetName val="ACTA DE MODIFICACION  (2)"/>
      <sheetName val="#¡REF"/>
      <sheetName val="Datos"/>
      <sheetName val="MATERIALES"/>
      <sheetName val="Formulario N° 4"/>
      <sheetName val="EQUIPO"/>
      <sheetName val="Datos Básicos"/>
      <sheetName val="SALARIOS"/>
      <sheetName val="INDICMICROEMP"/>
      <sheetName val="\a  aaInformación GRUPO 4\A MIn"/>
      <sheetName val="otros"/>
      <sheetName val="PRESUPUESTO"/>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Calificación"/>
      <sheetName val="Criterios"/>
    </sheet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s>
    <sheetDataSet>
      <sheetData sheetId="0"/>
      <sheetData sheetId="1"/>
      <sheetData sheetId="2" refreshError="1">
        <row r="20">
          <cell r="A20" t="str">
            <v>ADMINISTRADOR VIAL: ARMANDO SANCHEZ SANCHEZ</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Informacion"/>
      <sheetName val="\a  aaInformación GRUPO 4\A MIn"/>
      <sheetName val="#¡REF"/>
      <sheetName val="INDICMICROEMP"/>
      <sheetName val="Hoja1"/>
      <sheetName val="AMC"/>
      <sheetName val="Basico"/>
      <sheetName val="Iva"/>
      <sheetName val="Total"/>
      <sheetName val="amc_acta"/>
      <sheetName val="amc_bas"/>
      <sheetName val="amc_iva"/>
      <sheetName val="amc_total"/>
      <sheetName val="amc_anticip"/>
      <sheetName val="Datos"/>
      <sheetName val="aCCIDENTES%20DE%201995%20-%2019"/>
      <sheetName val="aCCIDENTES DE 1995 - 1996.xls"/>
      <sheetName val="CONT_ADI"/>
      <sheetName val="items"/>
      <sheetName val="ACTA DE MODIFICACION  (2)"/>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20%20aaInformaci%C3%B3n"/>
      <sheetName val="M.O."/>
      <sheetName val="aCCIDENTES DE 1995 - 1996"/>
      <sheetName val="[a  aaInformación][a  aaInforma"/>
      <sheetName val="lisprecios"/>
      <sheetName val="PERSONAL"/>
      <sheetName val="PRESTACIONES SOCIALES"/>
      <sheetName val="BASES"/>
      <sheetName val="CDItem"/>
      <sheetName val="\MANTENIMIENTO RUTA 1001_MARZO "/>
      <sheetName val="\I\MANTENIMIENTO RUTA 1001_MARZ"/>
      <sheetName val="\F\MANTENIMIENTO RUTA 1001_MARZ"/>
      <sheetName val="a__aaInformación"/>
      <sheetName val="a__aaInformación1"/>
      <sheetName val="a__aaInformación2"/>
      <sheetName val="Materiales"/>
      <sheetName val="Cuadrillas"/>
      <sheetName val="Concretos y morteros"/>
      <sheetName val="Equipo"/>
      <sheetName val="Datos iniciales "/>
      <sheetName val="Transporte"/>
      <sheetName val="CONT_ADI"/>
      <sheetName val="Formulario N° 4"/>
      <sheetName val="otros"/>
      <sheetName val="Presupuesto"/>
      <sheetName val="Datos"/>
      <sheetName val="Jornal"/>
      <sheetName val="ANEXO IX"/>
      <sheetName val="APUs"/>
      <sheetName val="INSUMOS"/>
      <sheetName val="PptoGral"/>
      <sheetName val="\\SERVIDOR\Public2\MANTENIMIENT"/>
      <sheetName val="Fornato 6"/>
      <sheetName val="[a  aaInformación]__cceficie_10"/>
      <sheetName val="[a  aaInformación]__cceficien_2"/>
      <sheetName val="[a  aaInformación]__cceficien_3"/>
      <sheetName val="[a  aaInformación]__cceficien_4"/>
      <sheetName val="[a  aaInformación]__cceficien_5"/>
      <sheetName val="[a  aaInformación]__cceficien_6"/>
      <sheetName val="[a  aaInformación]__cceficien_7"/>
      <sheetName val="[a  aaInformación]__cceficien_9"/>
      <sheetName val="[a  aaInformación]__cceficien_8"/>
      <sheetName val="[a  aaInformación]__cceficie_11"/>
      <sheetName val="[a  aaInformación]__cceficie_12"/>
      <sheetName val="[a  aaInformación]__cceficie_13"/>
      <sheetName val="[a  aaInformación]__cceficie_14"/>
      <sheetName val="[a  aaInformación]__cceficie_15"/>
      <sheetName val="[a  aaInformación]__cceficie_18"/>
      <sheetName val="[a  aaInformación]__cceficie_16"/>
      <sheetName val="[a  aaInformación]__cceficie_17"/>
      <sheetName val="[a  aaInformación]__cceficie_19"/>
      <sheetName val="[a  aaInformación]__cceficie_37"/>
      <sheetName val="[a  aaInformación]//cceficiente"/>
      <sheetName val="[a  aaInformación]__cceficie_26"/>
      <sheetName val="[a  aaInformación]__cceficie_20"/>
      <sheetName val="[a  aaInformación]__cceficie_21"/>
      <sheetName val="[a  aaInformación]__cceficie_22"/>
      <sheetName val="[a  aaInformación]__cceficie_23"/>
      <sheetName val="[a  aaInformación]__cceficie_25"/>
      <sheetName val="[a  aaInformación]__cceficie_24"/>
      <sheetName val="[a  aaInformación]__cceficie_36"/>
      <sheetName val="[a  aaInformación]__cceficie_28"/>
      <sheetName val="[a  aaInformación]__cceficie_27"/>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CCIDENTES_DE_1995_-_1996"/>
      <sheetName val="//cceficiente_sharepoint_com/MA"/>
      <sheetName val="[a  aaInformación]__cceficie_38"/>
      <sheetName val="[a  aaInformación]__cceficie_49"/>
      <sheetName val="[a  aaInformación]__cceficie_39"/>
      <sheetName val="[a  aaInformación]__cceficie_47"/>
      <sheetName val="[a  aaInformación]__cceficie_40"/>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50"/>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7"/>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CDItem"/>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 val="5_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1">
          <cell r="D21">
            <v>76779</v>
          </cell>
        </row>
      </sheetData>
      <sheetData sheetId="13"/>
      <sheetData sheetId="14"/>
      <sheetData sheetId="15"/>
      <sheetData sheetId="1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Aspectos_Impacto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pectos Ambientales"/>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D"/>
      <sheetName val="CARRETERAS"/>
      <sheetName val="GENERALIDADES "/>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FR"/>
      <sheetName val="GRUPO OCUP"/>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_BT"/>
      <sheetName val="P_XHHW"/>
      <sheetName val="XHHW-2"/>
      <sheetName val="P_RHW-2"/>
      <sheetName val="RHW-2 0.6"/>
      <sheetName val="RHW-2 2"/>
      <sheetName val="P_USE-2"/>
      <sheetName val="USE-2"/>
      <sheetName val="P_TTU"/>
      <sheetName val="TTU 0.6"/>
      <sheetName val="TTU 2"/>
      <sheetName val="POTENCIA"/>
      <sheetName val="PVC-PVC"/>
      <sheetName val="PVC-PVC PC"/>
      <sheetName val="PVC-PVC_AH"/>
      <sheetName val="PVC-PVC_AF"/>
      <sheetName val="PVC-PVC_IL"/>
      <sheetName val="XLPE-PVC"/>
      <sheetName val="XLPE-PVC PC"/>
      <sheetName val="XLPE-PVC_AH"/>
      <sheetName val="XLPE-PVC_IL"/>
      <sheetName val="XLPE-PVC_AF"/>
      <sheetName val="POT mm2"/>
      <sheetName val="P_MLPLX"/>
      <sheetName val="DPLX"/>
      <sheetName val="TPLX"/>
      <sheetName val="QPLX"/>
      <sheetName val="NM GC-SW"/>
      <sheetName val="P_SEU_SER"/>
      <sheetName val="SER"/>
      <sheetName val="P_APE_ARE"/>
      <sheetName val="ARE"/>
      <sheetName val="APE"/>
      <sheetName val="Cab"/>
      <sheetName val="CG"/>
      <sheetName val="AMPACITY"/>
      <sheetName val="FACTORES"/>
      <sheetName val="Esp"/>
      <sheetName val="TPLX UD 600"/>
      <sheetName val="Single UD 600"/>
      <sheetName val="TPLX-Cu"/>
      <sheetName val="SER-AL"/>
      <sheetName val="S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4">
          <cell r="E4">
            <v>18</v>
          </cell>
          <cell r="F4">
            <v>1.0236873428326527</v>
          </cell>
          <cell r="G4">
            <v>7</v>
          </cell>
          <cell r="H4">
            <v>0.38607999999999998</v>
          </cell>
          <cell r="I4">
            <v>1.1582399999999999</v>
          </cell>
          <cell r="J4">
            <v>1.1234928</v>
          </cell>
          <cell r="K4">
            <v>19</v>
          </cell>
          <cell r="L4">
            <v>0.23367999999999997</v>
          </cell>
          <cell r="M4">
            <v>1.1683999999999999</v>
          </cell>
          <cell r="N4">
            <v>1.1333479999999998</v>
          </cell>
          <cell r="O4">
            <v>19</v>
          </cell>
          <cell r="P4">
            <v>0.254</v>
          </cell>
          <cell r="Q4">
            <v>0.18592800000000001</v>
          </cell>
          <cell r="R4">
            <v>1.133856</v>
          </cell>
          <cell r="S4">
            <v>1.09984032</v>
          </cell>
          <cell r="T4">
            <v>0.82304683373131526</v>
          </cell>
          <cell r="U4">
            <v>16</v>
          </cell>
          <cell r="V4">
            <v>0.254</v>
          </cell>
          <cell r="W4">
            <v>1.22</v>
          </cell>
        </row>
        <row r="5">
          <cell r="E5">
            <v>16</v>
          </cell>
          <cell r="F5">
            <v>1.2908459058322823</v>
          </cell>
          <cell r="G5">
            <v>7</v>
          </cell>
          <cell r="H5">
            <v>0.48767999999999995</v>
          </cell>
          <cell r="I5">
            <v>1.4630399999999999</v>
          </cell>
          <cell r="J5">
            <v>1.4191487999999999</v>
          </cell>
          <cell r="K5">
            <v>19</v>
          </cell>
          <cell r="L5">
            <v>0.29717999999999994</v>
          </cell>
          <cell r="M5">
            <v>1.4858999999999998</v>
          </cell>
          <cell r="N5">
            <v>1.4413229999999997</v>
          </cell>
          <cell r="O5">
            <v>19</v>
          </cell>
          <cell r="P5">
            <v>0.32003999999999999</v>
          </cell>
          <cell r="Q5">
            <v>0.23426928</v>
          </cell>
          <cell r="R5">
            <v>1.4286585599999999</v>
          </cell>
          <cell r="S5">
            <v>1.3857988031999999</v>
          </cell>
          <cell r="T5">
            <v>1.3086957277552644</v>
          </cell>
          <cell r="U5">
            <v>26</v>
          </cell>
          <cell r="V5">
            <v>0.254</v>
          </cell>
          <cell r="W5">
            <v>1.52</v>
          </cell>
        </row>
        <row r="6">
          <cell r="E6">
            <v>14</v>
          </cell>
          <cell r="F6">
            <v>1.6277266337915062</v>
          </cell>
          <cell r="G6">
            <v>7</v>
          </cell>
          <cell r="H6">
            <v>0.61468</v>
          </cell>
          <cell r="I6">
            <v>1.8440400000000001</v>
          </cell>
          <cell r="J6">
            <v>1.7887188000000001</v>
          </cell>
          <cell r="K6">
            <v>19</v>
          </cell>
          <cell r="L6">
            <v>0.37337999999999999</v>
          </cell>
          <cell r="M6">
            <v>1.8669</v>
          </cell>
          <cell r="N6">
            <v>1.8108929999999999</v>
          </cell>
          <cell r="O6">
            <v>19</v>
          </cell>
          <cell r="P6">
            <v>0.40386</v>
          </cell>
          <cell r="Q6">
            <v>0.29562551999999997</v>
          </cell>
          <cell r="R6">
            <v>1.8028310400000001</v>
          </cell>
          <cell r="S6">
            <v>1.7487461088</v>
          </cell>
          <cell r="T6">
            <v>2.0809077170983796</v>
          </cell>
          <cell r="U6">
            <v>41</v>
          </cell>
          <cell r="V6">
            <v>0.254</v>
          </cell>
          <cell r="W6">
            <v>1.98</v>
          </cell>
        </row>
        <row r="7">
          <cell r="E7">
            <v>12</v>
          </cell>
          <cell r="F7">
            <v>2.0525253884939483</v>
          </cell>
          <cell r="G7">
            <v>7</v>
          </cell>
          <cell r="H7">
            <v>0.77469999999999994</v>
          </cell>
          <cell r="I7">
            <v>2.3240999999999996</v>
          </cell>
          <cell r="J7">
            <v>2.2543769999999994</v>
          </cell>
          <cell r="K7">
            <v>19</v>
          </cell>
          <cell r="L7">
            <v>0.46989999999999998</v>
          </cell>
          <cell r="M7">
            <v>2.3494999999999999</v>
          </cell>
          <cell r="N7">
            <v>2.2790149999999998</v>
          </cell>
          <cell r="O7">
            <v>19</v>
          </cell>
          <cell r="P7">
            <v>0.51053999999999999</v>
          </cell>
          <cell r="Q7">
            <v>0.37371527999999998</v>
          </cell>
          <cell r="R7">
            <v>2.2790505599999999</v>
          </cell>
          <cell r="S7">
            <v>2.2106790431999999</v>
          </cell>
          <cell r="T7">
            <v>3.3087728761114783</v>
          </cell>
          <cell r="U7">
            <v>65</v>
          </cell>
          <cell r="V7">
            <v>0.254</v>
          </cell>
          <cell r="W7">
            <v>2.57</v>
          </cell>
        </row>
        <row r="8">
          <cell r="E8">
            <v>10</v>
          </cell>
          <cell r="F8">
            <v>2.5881867280128654</v>
          </cell>
          <cell r="G8">
            <v>7</v>
          </cell>
          <cell r="H8">
            <v>0.97789999999999999</v>
          </cell>
          <cell r="I8">
            <v>2.9337</v>
          </cell>
          <cell r="J8">
            <v>2.8456889999999997</v>
          </cell>
          <cell r="K8">
            <v>19</v>
          </cell>
          <cell r="L8">
            <v>0.59435999999999989</v>
          </cell>
          <cell r="M8">
            <v>2.9717999999999996</v>
          </cell>
          <cell r="N8">
            <v>2.8826459999999994</v>
          </cell>
          <cell r="O8">
            <v>19</v>
          </cell>
          <cell r="P8">
            <v>0.64261999999999997</v>
          </cell>
          <cell r="Q8">
            <v>0.47039784000000001</v>
          </cell>
          <cell r="R8">
            <v>2.8686556799999998</v>
          </cell>
          <cell r="S8">
            <v>2.7825960095999998</v>
          </cell>
          <cell r="T8">
            <v>5.2611549545103795</v>
          </cell>
          <cell r="U8">
            <v>104</v>
          </cell>
          <cell r="V8">
            <v>0.254</v>
          </cell>
          <cell r="W8">
            <v>3.2</v>
          </cell>
        </row>
        <row r="9">
          <cell r="E9">
            <v>8</v>
          </cell>
          <cell r="F9">
            <v>3.2636432058836342</v>
          </cell>
          <cell r="G9">
            <v>7</v>
          </cell>
          <cell r="H9">
            <v>1.23444</v>
          </cell>
          <cell r="I9">
            <v>3.7033199999999997</v>
          </cell>
          <cell r="J9">
            <v>3.5922203999999995</v>
          </cell>
          <cell r="K9">
            <v>19</v>
          </cell>
          <cell r="L9">
            <v>0.74929999999999997</v>
          </cell>
          <cell r="M9">
            <v>3.7464999999999997</v>
          </cell>
          <cell r="N9">
            <v>3.6341049999999995</v>
          </cell>
          <cell r="O9">
            <v>19</v>
          </cell>
          <cell r="P9">
            <v>0.81025999999999998</v>
          </cell>
          <cell r="Q9">
            <v>0.59311031999999997</v>
          </cell>
          <cell r="R9">
            <v>3.6170006399999997</v>
          </cell>
          <cell r="S9">
            <v>3.5084906207999995</v>
          </cell>
          <cell r="T9">
            <v>8.3655640600810273</v>
          </cell>
          <cell r="U9">
            <v>24</v>
          </cell>
          <cell r="V9">
            <v>0.254</v>
          </cell>
          <cell r="W9">
            <v>3.99</v>
          </cell>
          <cell r="X9">
            <v>3.4</v>
          </cell>
        </row>
        <row r="10">
          <cell r="E10">
            <v>6</v>
          </cell>
          <cell r="F10">
            <v>4.1153780985069099</v>
          </cell>
          <cell r="G10">
            <v>7</v>
          </cell>
          <cell r="H10">
            <v>1.5544800000000001</v>
          </cell>
          <cell r="I10">
            <v>4.6634400000000005</v>
          </cell>
          <cell r="J10">
            <v>4.5235368000000005</v>
          </cell>
          <cell r="K10">
            <v>19</v>
          </cell>
          <cell r="L10">
            <v>0.94488000000000005</v>
          </cell>
          <cell r="M10">
            <v>4.7244000000000002</v>
          </cell>
          <cell r="N10">
            <v>4.582668</v>
          </cell>
          <cell r="O10">
            <v>19</v>
          </cell>
          <cell r="P10">
            <v>1.02108</v>
          </cell>
          <cell r="Q10">
            <v>0.74743055999999997</v>
          </cell>
          <cell r="R10">
            <v>4.5581011199999999</v>
          </cell>
          <cell r="S10">
            <v>4.4213580863999997</v>
          </cell>
          <cell r="T10">
            <v>13.301767890969138</v>
          </cell>
          <cell r="U10">
            <v>38</v>
          </cell>
          <cell r="V10">
            <v>0.254</v>
          </cell>
          <cell r="W10">
            <v>5.33</v>
          </cell>
          <cell r="X10">
            <v>4.29</v>
          </cell>
        </row>
        <row r="11">
          <cell r="E11">
            <v>4</v>
          </cell>
          <cell r="F11">
            <v>5.1893959680205972</v>
          </cell>
          <cell r="G11">
            <v>7</v>
          </cell>
          <cell r="H11">
            <v>1.96088</v>
          </cell>
          <cell r="I11">
            <v>5.8826400000000003</v>
          </cell>
          <cell r="J11">
            <v>5.7061608000000001</v>
          </cell>
          <cell r="K11">
            <v>19</v>
          </cell>
          <cell r="L11">
            <v>1.19126</v>
          </cell>
          <cell r="M11">
            <v>5.9562999999999997</v>
          </cell>
          <cell r="N11">
            <v>5.7776109999999994</v>
          </cell>
          <cell r="O11">
            <v>19</v>
          </cell>
          <cell r="P11">
            <v>1.2877799999999999</v>
          </cell>
          <cell r="Q11">
            <v>0.94265495999999993</v>
          </cell>
          <cell r="R11">
            <v>5.7486499200000001</v>
          </cell>
          <cell r="S11">
            <v>5.5761904223999998</v>
          </cell>
          <cell r="T11">
            <v>21.150639425442844</v>
          </cell>
          <cell r="U11">
            <v>60</v>
          </cell>
          <cell r="V11">
            <v>0.254</v>
          </cell>
          <cell r="W11">
            <v>6.91</v>
          </cell>
          <cell r="X11">
            <v>5.41</v>
          </cell>
        </row>
        <row r="12">
          <cell r="E12">
            <v>2</v>
          </cell>
          <cell r="F12">
            <v>6.5437074962027859</v>
          </cell>
          <cell r="G12">
            <v>7</v>
          </cell>
          <cell r="H12">
            <v>2.4739599999999999</v>
          </cell>
          <cell r="I12">
            <v>7.4218799999999998</v>
          </cell>
          <cell r="J12">
            <v>7.1992235999999998</v>
          </cell>
          <cell r="K12">
            <v>19</v>
          </cell>
          <cell r="L12">
            <v>1.5011399999999999</v>
          </cell>
          <cell r="M12">
            <v>7.5056999999999992</v>
          </cell>
          <cell r="N12">
            <v>7.2805289999999987</v>
          </cell>
          <cell r="O12">
            <v>19</v>
          </cell>
          <cell r="P12">
            <v>1.6255999999999999</v>
          </cell>
          <cell r="Q12">
            <v>1.1899392</v>
          </cell>
          <cell r="R12">
            <v>7.2566783999999993</v>
          </cell>
          <cell r="S12">
            <v>7.0389780479999988</v>
          </cell>
          <cell r="T12">
            <v>33.630834019349621</v>
          </cell>
          <cell r="U12">
            <v>35</v>
          </cell>
          <cell r="V12">
            <v>0.254</v>
          </cell>
          <cell r="W12">
            <v>8.59</v>
          </cell>
          <cell r="X12">
            <v>6.82</v>
          </cell>
        </row>
        <row r="13">
          <cell r="E13">
            <v>1</v>
          </cell>
          <cell r="F13">
            <v>7.3481398321757503</v>
          </cell>
          <cell r="G13">
            <v>19</v>
          </cell>
          <cell r="H13">
            <v>1.6865600000000001</v>
          </cell>
          <cell r="I13">
            <v>8.4328000000000003</v>
          </cell>
          <cell r="J13">
            <v>8.1798160000000006</v>
          </cell>
          <cell r="K13">
            <v>37</v>
          </cell>
          <cell r="L13">
            <v>1.2090399999999999</v>
          </cell>
          <cell r="M13">
            <v>8.4632799999999992</v>
          </cell>
          <cell r="N13">
            <v>8.2093815999999986</v>
          </cell>
          <cell r="O13">
            <v>19</v>
          </cell>
          <cell r="P13">
            <v>1.8237199999999998</v>
          </cell>
          <cell r="Q13">
            <v>1.3349630399999999</v>
          </cell>
          <cell r="R13">
            <v>8.1410860799999991</v>
          </cell>
          <cell r="S13">
            <v>7.8968534975999987</v>
          </cell>
          <cell r="T13">
            <v>42.407698705618671</v>
          </cell>
          <cell r="U13">
            <v>44</v>
          </cell>
          <cell r="V13">
            <v>0.254</v>
          </cell>
          <cell r="W13">
            <v>10.1</v>
          </cell>
          <cell r="X13">
            <v>7.61</v>
          </cell>
        </row>
        <row r="14">
          <cell r="E14" t="str">
            <v>1/0</v>
          </cell>
          <cell r="F14">
            <v>8.2514628021714636</v>
          </cell>
          <cell r="G14">
            <v>19</v>
          </cell>
          <cell r="H14">
            <v>1.8922999999999999</v>
          </cell>
          <cell r="I14">
            <v>9.4614999999999991</v>
          </cell>
          <cell r="J14">
            <v>9.1776549999999997</v>
          </cell>
          <cell r="K14">
            <v>37</v>
          </cell>
          <cell r="L14">
            <v>1.35636</v>
          </cell>
          <cell r="M14">
            <v>9.4945199999999996</v>
          </cell>
          <cell r="N14">
            <v>9.2096843999999987</v>
          </cell>
          <cell r="O14">
            <v>19</v>
          </cell>
          <cell r="P14">
            <v>2.0497800000000002</v>
          </cell>
          <cell r="Q14">
            <v>1.5004389599999999</v>
          </cell>
          <cell r="R14">
            <v>9.1502179199999993</v>
          </cell>
          <cell r="S14">
            <v>8.8757113823999987</v>
          </cell>
          <cell r="T14">
            <v>53.475120732117652</v>
          </cell>
          <cell r="X14">
            <v>8.64</v>
          </cell>
        </row>
        <row r="15">
          <cell r="E15" t="str">
            <v>2/0</v>
          </cell>
          <cell r="F15">
            <v>9.265833249046814</v>
          </cell>
          <cell r="G15">
            <v>19</v>
          </cell>
          <cell r="H15">
            <v>2.1259800000000002</v>
          </cell>
          <cell r="I15">
            <v>10.629900000000001</v>
          </cell>
          <cell r="J15">
            <v>10.311003000000001</v>
          </cell>
          <cell r="K15">
            <v>37</v>
          </cell>
          <cell r="L15">
            <v>1.524</v>
          </cell>
          <cell r="M15">
            <v>10.667999999999999</v>
          </cell>
          <cell r="N15">
            <v>10.347959999999999</v>
          </cell>
          <cell r="O15">
            <v>19</v>
          </cell>
          <cell r="P15">
            <v>2.30124</v>
          </cell>
          <cell r="Q15">
            <v>1.6845076799999998</v>
          </cell>
          <cell r="R15">
            <v>10.272735359999999</v>
          </cell>
          <cell r="S15">
            <v>9.9645532991999985</v>
          </cell>
          <cell r="T15">
            <v>67.430882235910801</v>
          </cell>
          <cell r="X15">
            <v>9.59</v>
          </cell>
        </row>
        <row r="16">
          <cell r="E16" t="str">
            <v>3/0</v>
          </cell>
          <cell r="F16">
            <v>10.404902483053986</v>
          </cell>
          <cell r="G16">
            <v>19</v>
          </cell>
          <cell r="H16">
            <v>2.3875999999999999</v>
          </cell>
          <cell r="I16">
            <v>11.937999999999999</v>
          </cell>
          <cell r="J16">
            <v>11.579859999999998</v>
          </cell>
          <cell r="K16">
            <v>37</v>
          </cell>
          <cell r="L16">
            <v>1.7094199999999999</v>
          </cell>
          <cell r="M16">
            <v>11.96594</v>
          </cell>
          <cell r="N16">
            <v>11.606961799999999</v>
          </cell>
          <cell r="O16">
            <v>19</v>
          </cell>
          <cell r="P16">
            <v>2.58318</v>
          </cell>
          <cell r="Q16">
            <v>1.89088776</v>
          </cell>
          <cell r="R16">
            <v>11.53131552</v>
          </cell>
          <cell r="S16">
            <v>11.185376054399999</v>
          </cell>
          <cell r="T16">
            <v>85.028772574277681</v>
          </cell>
          <cell r="X16">
            <v>10.77</v>
          </cell>
        </row>
        <row r="17">
          <cell r="E17" t="str">
            <v>4/0</v>
          </cell>
          <cell r="F17">
            <v>11.683999999999999</v>
          </cell>
          <cell r="G17">
            <v>19</v>
          </cell>
          <cell r="H17">
            <v>2.6797</v>
          </cell>
          <cell r="I17">
            <v>13.3985</v>
          </cell>
          <cell r="J17">
            <v>12.996544999999999</v>
          </cell>
          <cell r="K17">
            <v>37</v>
          </cell>
          <cell r="L17">
            <v>1.9202399999999997</v>
          </cell>
          <cell r="M17">
            <v>13.441679999999998</v>
          </cell>
          <cell r="N17">
            <v>13.038429599999997</v>
          </cell>
          <cell r="O17">
            <v>19</v>
          </cell>
          <cell r="P17">
            <v>2.9006799999999999</v>
          </cell>
          <cell r="Q17">
            <v>2.1232977599999998</v>
          </cell>
          <cell r="R17">
            <v>12.94863552</v>
          </cell>
          <cell r="S17">
            <v>12.560176454399999</v>
          </cell>
          <cell r="T17">
            <v>107.2193025770305</v>
          </cell>
          <cell r="X17">
            <v>12.1</v>
          </cell>
        </row>
        <row r="18">
          <cell r="E18">
            <v>250</v>
          </cell>
          <cell r="G18">
            <v>37</v>
          </cell>
          <cell r="H18">
            <v>2.0878800000000002</v>
          </cell>
          <cell r="I18">
            <v>14.615160000000001</v>
          </cell>
          <cell r="J18">
            <v>14.176705200000001</v>
          </cell>
          <cell r="K18">
            <v>61</v>
          </cell>
          <cell r="L18">
            <v>1.6255999999999999</v>
          </cell>
          <cell r="M18">
            <v>14.6304</v>
          </cell>
          <cell r="N18">
            <v>14.191488</v>
          </cell>
          <cell r="O18">
            <v>19</v>
          </cell>
          <cell r="P18">
            <v>3.1546799999999999</v>
          </cell>
          <cell r="Q18">
            <v>2.3092257599999999</v>
          </cell>
          <cell r="R18">
            <v>14.082491520000001</v>
          </cell>
          <cell r="S18">
            <v>13.660016774400001</v>
          </cell>
          <cell r="T18">
            <v>126.67500000000001</v>
          </cell>
          <cell r="X18">
            <v>13.23</v>
          </cell>
        </row>
        <row r="19">
          <cell r="E19">
            <v>300</v>
          </cell>
          <cell r="G19">
            <v>37</v>
          </cell>
          <cell r="H19">
            <v>2.286</v>
          </cell>
          <cell r="I19">
            <v>16.001999999999999</v>
          </cell>
          <cell r="J19">
            <v>15.521939999999999</v>
          </cell>
          <cell r="K19">
            <v>61</v>
          </cell>
          <cell r="L19">
            <v>1.7805399999999998</v>
          </cell>
          <cell r="M19">
            <v>16.024859999999997</v>
          </cell>
          <cell r="N19">
            <v>15.544114199999996</v>
          </cell>
          <cell r="O19">
            <v>19</v>
          </cell>
          <cell r="P19">
            <v>3.4543999999999997</v>
          </cell>
          <cell r="Q19">
            <v>2.5286207999999997</v>
          </cell>
          <cell r="R19">
            <v>15.420441599999998</v>
          </cell>
          <cell r="S19">
            <v>14.957828351999998</v>
          </cell>
          <cell r="T19">
            <v>152.01000000000002</v>
          </cell>
          <cell r="X19">
            <v>14.5</v>
          </cell>
        </row>
        <row r="20">
          <cell r="E20">
            <v>350</v>
          </cell>
          <cell r="G20">
            <v>37</v>
          </cell>
          <cell r="H20">
            <v>2.4714199999999997</v>
          </cell>
          <cell r="I20">
            <v>17.299939999999999</v>
          </cell>
          <cell r="J20">
            <v>16.780941799999997</v>
          </cell>
          <cell r="K20">
            <v>61</v>
          </cell>
          <cell r="L20">
            <v>1.9227799999999999</v>
          </cell>
          <cell r="M20">
            <v>17.305019999999999</v>
          </cell>
          <cell r="N20">
            <v>16.785869399999999</v>
          </cell>
          <cell r="O20">
            <v>19</v>
          </cell>
          <cell r="P20">
            <v>3.7312599999999998</v>
          </cell>
          <cell r="Q20">
            <v>2.73128232</v>
          </cell>
          <cell r="R20">
            <v>16.65634464</v>
          </cell>
          <cell r="S20">
            <v>16.1566543008</v>
          </cell>
          <cell r="T20">
            <v>177.34500000000003</v>
          </cell>
          <cell r="X20">
            <v>15.66</v>
          </cell>
        </row>
        <row r="21">
          <cell r="E21">
            <v>400</v>
          </cell>
          <cell r="G21">
            <v>37</v>
          </cell>
          <cell r="H21">
            <v>2.6415999999999999</v>
          </cell>
          <cell r="I21">
            <v>18.491199999999999</v>
          </cell>
          <cell r="J21">
            <v>17.936463999999997</v>
          </cell>
          <cell r="K21">
            <v>61</v>
          </cell>
          <cell r="L21">
            <v>2.0573999999999999</v>
          </cell>
          <cell r="M21">
            <v>18.5166</v>
          </cell>
          <cell r="N21">
            <v>17.961102</v>
          </cell>
          <cell r="O21">
            <v>19</v>
          </cell>
          <cell r="P21">
            <v>3.9903399999999998</v>
          </cell>
          <cell r="Q21">
            <v>2.9209288799999995</v>
          </cell>
          <cell r="R21">
            <v>17.812877759999999</v>
          </cell>
          <cell r="S21">
            <v>17.278491427199999</v>
          </cell>
          <cell r="T21">
            <v>202.68</v>
          </cell>
          <cell r="X21">
            <v>16.739999999999998</v>
          </cell>
        </row>
        <row r="22">
          <cell r="E22">
            <v>500</v>
          </cell>
          <cell r="G22">
            <v>37</v>
          </cell>
          <cell r="H22">
            <v>2.9514800000000001</v>
          </cell>
          <cell r="I22">
            <v>20.660360000000001</v>
          </cell>
          <cell r="J22">
            <v>20.040549200000001</v>
          </cell>
          <cell r="K22">
            <v>61</v>
          </cell>
          <cell r="L22">
            <v>2.2986999999999997</v>
          </cell>
          <cell r="M22">
            <v>20.688299999999998</v>
          </cell>
          <cell r="N22">
            <v>20.067650999999998</v>
          </cell>
          <cell r="O22">
            <v>19</v>
          </cell>
          <cell r="P22">
            <v>4.4602399999999998</v>
          </cell>
          <cell r="Q22">
            <v>3.2648956799999995</v>
          </cell>
          <cell r="R22">
            <v>19.910511360000001</v>
          </cell>
          <cell r="S22">
            <v>19.313196019199999</v>
          </cell>
          <cell r="T22">
            <v>253.35000000000002</v>
          </cell>
          <cell r="X22">
            <v>18.71</v>
          </cell>
        </row>
        <row r="23">
          <cell r="E23">
            <v>600</v>
          </cell>
          <cell r="G23">
            <v>61</v>
          </cell>
          <cell r="H23">
            <v>2.5196800000000001</v>
          </cell>
          <cell r="I23">
            <v>22.677120000000002</v>
          </cell>
          <cell r="J23">
            <v>21.996806400000001</v>
          </cell>
          <cell r="K23">
            <v>91</v>
          </cell>
          <cell r="L23">
            <v>2.0624799999999999</v>
          </cell>
          <cell r="M23">
            <v>22.687279999999998</v>
          </cell>
          <cell r="N23">
            <v>22.006661599999997</v>
          </cell>
          <cell r="T23">
            <v>304.02000000000004</v>
          </cell>
          <cell r="X23">
            <v>20.59</v>
          </cell>
        </row>
        <row r="24">
          <cell r="E24">
            <v>700</v>
          </cell>
          <cell r="G24">
            <v>61</v>
          </cell>
          <cell r="H24">
            <v>2.7203399999999998</v>
          </cell>
          <cell r="I24">
            <v>24.483059999999998</v>
          </cell>
          <cell r="J24">
            <v>23.748568199999998</v>
          </cell>
          <cell r="K24">
            <v>91</v>
          </cell>
          <cell r="L24">
            <v>2.2275800000000001</v>
          </cell>
          <cell r="M24">
            <v>24.50338</v>
          </cell>
          <cell r="N24">
            <v>23.768278599999999</v>
          </cell>
          <cell r="T24">
            <v>354.69000000000005</v>
          </cell>
          <cell r="X24">
            <v>22.24</v>
          </cell>
        </row>
        <row r="25">
          <cell r="E25">
            <v>750</v>
          </cell>
          <cell r="G25">
            <v>61</v>
          </cell>
          <cell r="H25">
            <v>2.8168600000000001</v>
          </cell>
          <cell r="I25">
            <v>25.351739999999999</v>
          </cell>
          <cell r="J25">
            <v>24.5911878</v>
          </cell>
          <cell r="K25">
            <v>91</v>
          </cell>
          <cell r="L25">
            <v>2.3063199999999999</v>
          </cell>
          <cell r="M25">
            <v>25.369519999999998</v>
          </cell>
          <cell r="N25">
            <v>24.608434399999997</v>
          </cell>
          <cell r="T25">
            <v>380.02500000000003</v>
          </cell>
          <cell r="X25">
            <v>23.02</v>
          </cell>
        </row>
        <row r="26">
          <cell r="E26">
            <v>800</v>
          </cell>
          <cell r="G26">
            <v>61</v>
          </cell>
          <cell r="H26">
            <v>2.9082999999999997</v>
          </cell>
          <cell r="I26">
            <v>26.174699999999998</v>
          </cell>
          <cell r="J26">
            <v>25.389458999999999</v>
          </cell>
          <cell r="K26">
            <v>91</v>
          </cell>
          <cell r="L26">
            <v>2.38252</v>
          </cell>
          <cell r="M26">
            <v>26.207719999999998</v>
          </cell>
          <cell r="N26">
            <v>25.421488399999998</v>
          </cell>
          <cell r="T26">
            <v>405.36</v>
          </cell>
          <cell r="X26">
            <v>23.78</v>
          </cell>
        </row>
        <row r="27">
          <cell r="E27">
            <v>900</v>
          </cell>
          <cell r="G27">
            <v>61</v>
          </cell>
          <cell r="H27">
            <v>3.0861000000000001</v>
          </cell>
          <cell r="I27">
            <v>27.774900000000002</v>
          </cell>
          <cell r="J27">
            <v>26.941653000000002</v>
          </cell>
          <cell r="K27">
            <v>91</v>
          </cell>
          <cell r="L27">
            <v>2.5247600000000001</v>
          </cell>
          <cell r="M27">
            <v>27.772360000000003</v>
          </cell>
          <cell r="N27">
            <v>26.939189200000001</v>
          </cell>
          <cell r="T27">
            <v>456.03000000000003</v>
          </cell>
          <cell r="X27">
            <v>25.22</v>
          </cell>
        </row>
        <row r="28">
          <cell r="E28">
            <v>1000</v>
          </cell>
          <cell r="G28">
            <v>61</v>
          </cell>
          <cell r="H28">
            <v>3.2511999999999999</v>
          </cell>
          <cell r="I28">
            <v>29.2608</v>
          </cell>
          <cell r="J28">
            <v>28.382975999999999</v>
          </cell>
          <cell r="K28">
            <v>91</v>
          </cell>
          <cell r="L28">
            <v>2.6619199999999998</v>
          </cell>
          <cell r="M28">
            <v>29.281119999999998</v>
          </cell>
          <cell r="N28">
            <v>28.402686399999997</v>
          </cell>
          <cell r="T28">
            <v>506.70000000000005</v>
          </cell>
          <cell r="X28">
            <v>26.58</v>
          </cell>
        </row>
      </sheetData>
      <sheetData sheetId="34" refreshError="1"/>
      <sheetData sheetId="35" refreshError="1">
        <row r="6">
          <cell r="B6">
            <v>14</v>
          </cell>
          <cell r="C6">
            <v>2.0809077170983796</v>
          </cell>
          <cell r="D6">
            <v>25</v>
          </cell>
          <cell r="E6">
            <v>20</v>
          </cell>
          <cell r="F6">
            <v>30</v>
          </cell>
          <cell r="G6">
            <v>20</v>
          </cell>
          <cell r="H6">
            <v>35</v>
          </cell>
          <cell r="I6">
            <v>25</v>
          </cell>
        </row>
        <row r="7">
          <cell r="B7">
            <v>12</v>
          </cell>
          <cell r="C7">
            <v>3.3087728761114783</v>
          </cell>
          <cell r="D7">
            <v>30</v>
          </cell>
          <cell r="E7">
            <v>25</v>
          </cell>
          <cell r="F7">
            <v>35</v>
          </cell>
          <cell r="G7">
            <v>25</v>
          </cell>
          <cell r="H7">
            <v>40</v>
          </cell>
          <cell r="I7">
            <v>30</v>
          </cell>
        </row>
        <row r="8">
          <cell r="B8">
            <v>10</v>
          </cell>
          <cell r="C8">
            <v>5.2611549545103795</v>
          </cell>
          <cell r="D8">
            <v>40</v>
          </cell>
          <cell r="E8">
            <v>30</v>
          </cell>
          <cell r="F8">
            <v>50</v>
          </cell>
          <cell r="G8">
            <v>35</v>
          </cell>
          <cell r="H8">
            <v>55</v>
          </cell>
          <cell r="I8">
            <v>40</v>
          </cell>
        </row>
        <row r="9">
          <cell r="B9">
            <v>8</v>
          </cell>
          <cell r="C9">
            <v>8.3655640600810273</v>
          </cell>
          <cell r="D9">
            <v>60</v>
          </cell>
          <cell r="E9">
            <v>40</v>
          </cell>
          <cell r="F9">
            <v>70</v>
          </cell>
          <cell r="G9">
            <v>50</v>
          </cell>
          <cell r="H9">
            <v>80</v>
          </cell>
          <cell r="I9">
            <v>55</v>
          </cell>
        </row>
        <row r="10">
          <cell r="B10">
            <v>6</v>
          </cell>
          <cell r="C10">
            <v>13.301767890969138</v>
          </cell>
          <cell r="D10">
            <v>80</v>
          </cell>
          <cell r="E10">
            <v>55</v>
          </cell>
          <cell r="F10">
            <v>95</v>
          </cell>
          <cell r="G10">
            <v>65</v>
          </cell>
          <cell r="H10">
            <v>105</v>
          </cell>
          <cell r="I10">
            <v>75</v>
          </cell>
        </row>
        <row r="11">
          <cell r="B11">
            <v>4</v>
          </cell>
          <cell r="C11">
            <v>21.150639425442844</v>
          </cell>
          <cell r="D11">
            <v>105</v>
          </cell>
          <cell r="E11">
            <v>70</v>
          </cell>
          <cell r="F11">
            <v>125</v>
          </cell>
          <cell r="G11">
            <v>85</v>
          </cell>
          <cell r="H11">
            <v>140</v>
          </cell>
          <cell r="I11">
            <v>95</v>
          </cell>
        </row>
        <row r="12">
          <cell r="B12">
            <v>2</v>
          </cell>
          <cell r="C12">
            <v>33.630834019349621</v>
          </cell>
          <cell r="D12">
            <v>140</v>
          </cell>
          <cell r="E12">
            <v>95</v>
          </cell>
          <cell r="F12">
            <v>170</v>
          </cell>
          <cell r="G12">
            <v>115</v>
          </cell>
          <cell r="H12">
            <v>190</v>
          </cell>
          <cell r="I12">
            <v>130</v>
          </cell>
        </row>
        <row r="13">
          <cell r="B13">
            <v>1</v>
          </cell>
          <cell r="C13">
            <v>42.407698705618671</v>
          </cell>
          <cell r="D13">
            <v>165</v>
          </cell>
          <cell r="E13">
            <v>110</v>
          </cell>
          <cell r="F13">
            <v>195</v>
          </cell>
          <cell r="G13">
            <v>130</v>
          </cell>
          <cell r="H13">
            <v>220</v>
          </cell>
          <cell r="I13">
            <v>150</v>
          </cell>
        </row>
        <row r="14">
          <cell r="B14" t="str">
            <v>1/0</v>
          </cell>
          <cell r="C14">
            <v>53.475120732117652</v>
          </cell>
          <cell r="D14">
            <v>195</v>
          </cell>
          <cell r="E14">
            <v>125</v>
          </cell>
          <cell r="F14">
            <v>230</v>
          </cell>
          <cell r="G14">
            <v>150</v>
          </cell>
          <cell r="H14">
            <v>260</v>
          </cell>
          <cell r="I14">
            <v>170</v>
          </cell>
        </row>
        <row r="15">
          <cell r="B15" t="str">
            <v>2/0</v>
          </cell>
          <cell r="C15">
            <v>67.430882235910801</v>
          </cell>
          <cell r="D15">
            <v>225</v>
          </cell>
          <cell r="E15">
            <v>145</v>
          </cell>
          <cell r="F15">
            <v>265</v>
          </cell>
          <cell r="G15">
            <v>175</v>
          </cell>
          <cell r="H15">
            <v>300</v>
          </cell>
          <cell r="I15">
            <v>195</v>
          </cell>
        </row>
        <row r="16">
          <cell r="B16" t="str">
            <v>3/0</v>
          </cell>
          <cell r="C16">
            <v>85.028772574277681</v>
          </cell>
          <cell r="D16">
            <v>260</v>
          </cell>
          <cell r="E16">
            <v>165</v>
          </cell>
          <cell r="F16">
            <v>310</v>
          </cell>
          <cell r="G16">
            <v>200</v>
          </cell>
          <cell r="H16">
            <v>350</v>
          </cell>
          <cell r="I16">
            <v>225</v>
          </cell>
        </row>
        <row r="17">
          <cell r="B17" t="str">
            <v>4/0</v>
          </cell>
          <cell r="C17">
            <v>107.2193025770305</v>
          </cell>
          <cell r="D17">
            <v>300</v>
          </cell>
          <cell r="E17">
            <v>195</v>
          </cell>
          <cell r="F17">
            <v>360</v>
          </cell>
          <cell r="G17">
            <v>230</v>
          </cell>
          <cell r="H17">
            <v>405</v>
          </cell>
          <cell r="I17">
            <v>260</v>
          </cell>
        </row>
        <row r="18">
          <cell r="B18">
            <v>250</v>
          </cell>
          <cell r="C18">
            <v>126.67500000000001</v>
          </cell>
          <cell r="D18">
            <v>340</v>
          </cell>
          <cell r="E18">
            <v>215</v>
          </cell>
          <cell r="F18">
            <v>405</v>
          </cell>
          <cell r="G18">
            <v>255</v>
          </cell>
          <cell r="H18">
            <v>455</v>
          </cell>
          <cell r="I18">
            <v>290</v>
          </cell>
        </row>
        <row r="19">
          <cell r="B19">
            <v>300</v>
          </cell>
          <cell r="C19">
            <v>152.01000000000002</v>
          </cell>
          <cell r="D19">
            <v>375</v>
          </cell>
          <cell r="E19">
            <v>240</v>
          </cell>
          <cell r="F19">
            <v>455</v>
          </cell>
          <cell r="G19">
            <v>285</v>
          </cell>
          <cell r="H19">
            <v>505</v>
          </cell>
          <cell r="I19">
            <v>320</v>
          </cell>
        </row>
        <row r="20">
          <cell r="B20">
            <v>350</v>
          </cell>
          <cell r="C20">
            <v>177.34500000000003</v>
          </cell>
          <cell r="D20">
            <v>420</v>
          </cell>
          <cell r="E20">
            <v>260</v>
          </cell>
          <cell r="F20">
            <v>505</v>
          </cell>
          <cell r="G20">
            <v>310</v>
          </cell>
          <cell r="H20">
            <v>570</v>
          </cell>
          <cell r="I20">
            <v>350</v>
          </cell>
        </row>
        <row r="21">
          <cell r="B21">
            <v>400</v>
          </cell>
          <cell r="C21">
            <v>202.68</v>
          </cell>
          <cell r="D21">
            <v>455</v>
          </cell>
          <cell r="E21">
            <v>280</v>
          </cell>
          <cell r="F21">
            <v>545</v>
          </cell>
          <cell r="G21">
            <v>335</v>
          </cell>
          <cell r="H21">
            <v>615</v>
          </cell>
          <cell r="I21">
            <v>380</v>
          </cell>
        </row>
        <row r="22">
          <cell r="B22">
            <v>500</v>
          </cell>
          <cell r="C22">
            <v>253.35000000000002</v>
          </cell>
          <cell r="D22">
            <v>515</v>
          </cell>
          <cell r="E22">
            <v>320</v>
          </cell>
          <cell r="F22">
            <v>620</v>
          </cell>
          <cell r="G22">
            <v>380</v>
          </cell>
          <cell r="H22">
            <v>700</v>
          </cell>
          <cell r="I22">
            <v>430</v>
          </cell>
        </row>
        <row r="23">
          <cell r="B23">
            <v>600</v>
          </cell>
          <cell r="C23">
            <v>304.02000000000004</v>
          </cell>
          <cell r="D23">
            <v>575</v>
          </cell>
          <cell r="E23">
            <v>355</v>
          </cell>
          <cell r="F23">
            <v>690</v>
          </cell>
          <cell r="G23">
            <v>420</v>
          </cell>
          <cell r="H23">
            <v>780</v>
          </cell>
          <cell r="I23">
            <v>475</v>
          </cell>
        </row>
        <row r="24">
          <cell r="B24">
            <v>700</v>
          </cell>
          <cell r="C24">
            <v>354.69000000000005</v>
          </cell>
          <cell r="D24">
            <v>630</v>
          </cell>
          <cell r="E24">
            <v>385</v>
          </cell>
          <cell r="F24">
            <v>755</v>
          </cell>
          <cell r="G24">
            <v>460</v>
          </cell>
          <cell r="H24">
            <v>855</v>
          </cell>
          <cell r="I24">
            <v>520</v>
          </cell>
        </row>
        <row r="25">
          <cell r="B25">
            <v>750</v>
          </cell>
          <cell r="C25">
            <v>380.02500000000003</v>
          </cell>
          <cell r="D25">
            <v>655</v>
          </cell>
          <cell r="E25">
            <v>400</v>
          </cell>
          <cell r="F25">
            <v>785</v>
          </cell>
          <cell r="G25">
            <v>475</v>
          </cell>
          <cell r="H25">
            <v>885</v>
          </cell>
          <cell r="I25">
            <v>535</v>
          </cell>
        </row>
        <row r="26">
          <cell r="B26">
            <v>800</v>
          </cell>
          <cell r="C26">
            <v>405.36</v>
          </cell>
          <cell r="D26">
            <v>680</v>
          </cell>
          <cell r="E26">
            <v>410</v>
          </cell>
          <cell r="F26">
            <v>815</v>
          </cell>
          <cell r="G26">
            <v>490</v>
          </cell>
          <cell r="H26">
            <v>920</v>
          </cell>
          <cell r="I26">
            <v>555</v>
          </cell>
        </row>
        <row r="27">
          <cell r="B27">
            <v>900</v>
          </cell>
          <cell r="C27">
            <v>456.03000000000003</v>
          </cell>
          <cell r="D27">
            <v>730</v>
          </cell>
          <cell r="E27">
            <v>435</v>
          </cell>
          <cell r="F27">
            <v>870</v>
          </cell>
          <cell r="G27">
            <v>520</v>
          </cell>
          <cell r="H27">
            <v>985</v>
          </cell>
          <cell r="I27">
            <v>585</v>
          </cell>
        </row>
        <row r="28">
          <cell r="B28">
            <v>1000</v>
          </cell>
          <cell r="C28">
            <v>506.70000000000005</v>
          </cell>
          <cell r="D28">
            <v>780</v>
          </cell>
          <cell r="E28">
            <v>455</v>
          </cell>
          <cell r="F28">
            <v>935</v>
          </cell>
          <cell r="G28">
            <v>545</v>
          </cell>
          <cell r="H28">
            <v>1055</v>
          </cell>
          <cell r="I28">
            <v>615</v>
          </cell>
        </row>
      </sheetData>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FRDetalle"/>
      <sheetName val="Lista"/>
      <sheetName val="PFRInstalaciones_Noroccidente_V"/>
    </sheetNames>
    <sheetDataSet>
      <sheetData sheetId="0" refreshError="1"/>
      <sheetData sheetId="1">
        <row r="9">
          <cell r="A9">
            <v>2</v>
          </cell>
        </row>
        <row r="10">
          <cell r="A10">
            <v>3</v>
          </cell>
        </row>
        <row r="11">
          <cell r="A11">
            <v>4</v>
          </cell>
        </row>
        <row r="12">
          <cell r="A12">
            <v>10</v>
          </cell>
        </row>
        <row r="13">
          <cell r="A13">
            <v>45</v>
          </cell>
        </row>
        <row r="14">
          <cell r="A14">
            <v>76</v>
          </cell>
        </row>
        <row r="15">
          <cell r="A15">
            <v>77</v>
          </cell>
        </row>
        <row r="16">
          <cell r="A16">
            <v>79</v>
          </cell>
        </row>
        <row r="17">
          <cell r="A17">
            <v>97</v>
          </cell>
        </row>
        <row r="18">
          <cell r="A18">
            <v>1003</v>
          </cell>
        </row>
        <row r="19">
          <cell r="A19">
            <v>1004</v>
          </cell>
        </row>
        <row r="20">
          <cell r="A20">
            <v>2002</v>
          </cell>
        </row>
        <row r="21">
          <cell r="A21">
            <v>2003</v>
          </cell>
        </row>
        <row r="22">
          <cell r="A22">
            <v>5002</v>
          </cell>
        </row>
        <row r="23">
          <cell r="A23">
            <v>5003</v>
          </cell>
        </row>
        <row r="24">
          <cell r="A24">
            <v>42230</v>
          </cell>
        </row>
        <row r="25">
          <cell r="A25">
            <v>42500</v>
          </cell>
        </row>
      </sheetData>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o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básicos"/>
      <sheetName val="Datos"/>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INDICE"/>
      <sheetName val="Equipo"/>
      <sheetName val="Materiales"/>
      <sheetName val="Otro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2 OTRA"/>
      <sheetName val="210.3"/>
      <sheetName val="211"/>
      <sheetName val="220"/>
      <sheetName val="221.1"/>
      <sheetName val="221.2"/>
      <sheetName val="230.1"/>
      <sheetName val="230.2"/>
      <sheetName val="310"/>
      <sheetName val="311"/>
      <sheetName val="320.1"/>
      <sheetName val="320.4"/>
      <sheetName val="330.1"/>
      <sheetName val="330.2"/>
      <sheetName val="340.1"/>
      <sheetName val="340.2"/>
      <sheetName val="340.3"/>
      <sheetName val="341.1"/>
      <sheetName val="341.2"/>
      <sheetName val="410.1"/>
      <sheetName val="410.2"/>
      <sheetName val="411.1"/>
      <sheetName val="411.2"/>
      <sheetName val="411.3"/>
      <sheetName val="413"/>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2P COMPRADA"/>
      <sheetName val="450.3P COMPRADA"/>
      <sheetName val="450.4P COMPRADA"/>
      <sheetName val="450.5"/>
      <sheetName val="451. 1 COMPRADA "/>
      <sheetName val="451. 2 COMPRADA"/>
      <sheetName val="451.3 COMPRADA"/>
      <sheetName val="452.1 COMPRADA"/>
      <sheetName val="452.2 COMPRADA"/>
      <sheetName val="452.3 COMPRADA"/>
      <sheetName val="452.4 COMPRADA"/>
      <sheetName val="453"/>
      <sheetName val="460"/>
      <sheetName val="460P"/>
      <sheetName val="461.1"/>
      <sheetName val="461.2"/>
      <sheetName val="462.3P"/>
      <sheetName val="462,2"/>
      <sheetName val="462.5"/>
      <sheetName val="500"/>
      <sheetName val="510"/>
      <sheetName val="600.1"/>
      <sheetName val="600.2"/>
      <sheetName val="600.3"/>
      <sheetName val="600.4"/>
      <sheetName val="600.4 P"/>
      <sheetName val="600.5"/>
      <sheetName val="600.5 P"/>
      <sheetName val="610.1"/>
      <sheetName val="610.2"/>
      <sheetName val="620.1"/>
      <sheetName val="620.2"/>
      <sheetName val="620.3"/>
      <sheetName val="621.1"/>
      <sheetName val="621.1 (2)"/>
      <sheetName val="621.1 (3)"/>
      <sheetName val="621.1 (4)"/>
      <sheetName val="621.2"/>
      <sheetName val="621.3"/>
      <sheetName val="621.4"/>
      <sheetName val="621.5"/>
      <sheetName val="621.5P"/>
      <sheetName val="621.6"/>
      <sheetName val="622.1"/>
      <sheetName val="622.2"/>
      <sheetName val="622.3"/>
      <sheetName val="622.4"/>
      <sheetName val="622.5"/>
      <sheetName val="630.1"/>
      <sheetName val="630.2"/>
      <sheetName val="630.3"/>
      <sheetName val="630.4"/>
      <sheetName val="630.5"/>
      <sheetName val="630.6"/>
      <sheetName val="630.7"/>
      <sheetName val="630P MORTERO 1,3"/>
      <sheetName val="631P. BOLSACRETOS"/>
      <sheetName val="632"/>
      <sheetName val="632P"/>
      <sheetName val="640.3"/>
      <sheetName val="642.1"/>
      <sheetName val="642.2"/>
      <sheetName val="650.1"/>
      <sheetName val="650.2"/>
      <sheetName val="650.3"/>
      <sheetName val="650.4"/>
      <sheetName val="660.1"/>
      <sheetName val="660.2"/>
      <sheetName val="660.3"/>
      <sheetName val="661 TIPO I"/>
      <sheetName val="662.1"/>
      <sheetName val="662.2"/>
      <sheetName val="670.1P"/>
      <sheetName val="670.2"/>
      <sheetName val="671"/>
      <sheetName val="672"/>
      <sheetName val="673.1"/>
      <sheetName val="673.2"/>
      <sheetName val="673.3"/>
      <sheetName val="674"/>
      <sheetName val="675.1"/>
      <sheetName val="676"/>
      <sheetName val="680.1P"/>
      <sheetName val="680.2"/>
      <sheetName val="680.3"/>
      <sheetName val="680P"/>
      <sheetName val="681"/>
      <sheetName val="683P"/>
      <sheetName val="700.1"/>
      <sheetName val="700.2"/>
      <sheetName val="700P BANDAS SONORAS "/>
      <sheetName val="701"/>
      <sheetName val="710.1"/>
      <sheetName val="710.2"/>
      <sheetName val="710.3"/>
      <sheetName val="710.4"/>
      <sheetName val="710.5"/>
      <sheetName val="720"/>
      <sheetName val="730.1"/>
      <sheetName val="730.2"/>
      <sheetName val="740"/>
      <sheetName val="800.1"/>
      <sheetName val="800.2"/>
      <sheetName val="800.3"/>
      <sheetName val="800.4"/>
      <sheetName val="810.1"/>
      <sheetName val="810.2"/>
      <sheetName val="815P"/>
      <sheetName val="900.1"/>
      <sheetName val="900.2"/>
      <sheetName val="900.3"/>
      <sheetName val="Hoja1 (2)"/>
      <sheetName val="Hoja2 (2)"/>
      <sheetName val="Hoja3 (2)"/>
      <sheetName val="Hoja1"/>
      <sheetName val="Hoja2"/>
      <sheetName val="Hoja3"/>
      <sheetName val="Hoja4"/>
    </sheetNames>
    <sheetDataSet>
      <sheetData sheetId="0" refreshError="1"/>
      <sheetData sheetId="1">
        <row r="1">
          <cell r="A1" t="str">
            <v>MINISTERIO DEL TRANSPORTE</v>
          </cell>
        </row>
        <row r="2">
          <cell r="A2" t="str">
            <v>INSTITUTO NACIONAL DE VIAS</v>
          </cell>
        </row>
        <row r="3">
          <cell r="A3" t="str">
            <v>SUBDIRECCION RED NACIONAL DE CARRETERAS</v>
          </cell>
        </row>
        <row r="4">
          <cell r="A4" t="str">
            <v>TERRITORIAL MAGDALENA GRUPO 2</v>
          </cell>
        </row>
        <row r="5">
          <cell r="A5" t="str">
            <v>ANALISIS DE PRECIOS UNITARIOS FEBRERO DE 2011</v>
          </cell>
        </row>
        <row r="7">
          <cell r="A7" t="str">
            <v>ADMINISTRADOR VIAL: CONSORCIO INGEVIAS</v>
          </cell>
        </row>
        <row r="9">
          <cell r="A9" t="str">
            <v>ITEM</v>
          </cell>
          <cell r="B9" t="str">
            <v>DESCRIPCION</v>
          </cell>
          <cell r="C9" t="str">
            <v xml:space="preserve">UNIDAD </v>
          </cell>
          <cell r="D9" t="str">
            <v>COSTO TOTAL</v>
          </cell>
          <cell r="E9" t="str">
            <v>CODIGOS CUBS</v>
          </cell>
          <cell r="F9" t="str">
            <v>CODIGOS CUBS</v>
          </cell>
        </row>
        <row r="10">
          <cell r="A10" t="str">
            <v>200-07</v>
          </cell>
          <cell r="B10" t="str">
            <v>DESMONTE Y LIMPIEZA</v>
          </cell>
          <cell r="E10" t="str">
            <v>3.6.1.2.</v>
          </cell>
          <cell r="F10" t="e">
            <v>#N/A</v>
          </cell>
        </row>
        <row r="11">
          <cell r="A11" t="str">
            <v>200.1</v>
          </cell>
          <cell r="B11" t="str">
            <v xml:space="preserve">DESMONTE Y LIMPIEZA EN BOSQUE           </v>
          </cell>
          <cell r="C11" t="str">
            <v xml:space="preserve"> HA</v>
          </cell>
          <cell r="D11">
            <v>2321366</v>
          </cell>
          <cell r="F11" t="str">
            <v>3.6.1.2.1</v>
          </cell>
        </row>
        <row r="12">
          <cell r="A12" t="str">
            <v>200.2</v>
          </cell>
          <cell r="B12" t="str">
            <v xml:space="preserve">DESMONTE Y LIMPIEZA EN ZONAS NO BOSCOSAS           </v>
          </cell>
          <cell r="C12" t="str">
            <v xml:space="preserve"> HA</v>
          </cell>
          <cell r="D12">
            <v>523456</v>
          </cell>
          <cell r="F12" t="str">
            <v>3.6.1.2.3</v>
          </cell>
        </row>
        <row r="13">
          <cell r="A13" t="str">
            <v>201-07</v>
          </cell>
          <cell r="B13" t="str">
            <v>DEMOLICION Y REMOCION</v>
          </cell>
          <cell r="E13" t="str">
            <v>3.6.1.3.</v>
          </cell>
          <cell r="F13" t="e">
            <v>#N/A</v>
          </cell>
        </row>
        <row r="14">
          <cell r="A14" t="str">
            <v>201.1</v>
          </cell>
          <cell r="B14" t="str">
            <v>DEMOLICIÓN DE EDIFICACIONES.</v>
          </cell>
          <cell r="C14" t="str">
            <v>Gl</v>
          </cell>
          <cell r="D14" t="str">
            <v>?</v>
          </cell>
          <cell r="F14" t="str">
            <v>3.6.1.3.11</v>
          </cell>
        </row>
        <row r="15">
          <cell r="A15" t="str">
            <v>201.7</v>
          </cell>
          <cell r="B15" t="str">
            <v>DEMOLICION DE ESTRUCTURAS</v>
          </cell>
          <cell r="C15" t="str">
            <v>M³</v>
          </cell>
          <cell r="D15">
            <v>65804</v>
          </cell>
          <cell r="E15" t="str">
            <v>3.6.1.3.14.</v>
          </cell>
          <cell r="F15" t="str">
            <v xml:space="preserve">3.6.1.3.13  </v>
          </cell>
        </row>
        <row r="16">
          <cell r="A16" t="str">
            <v>201.8</v>
          </cell>
          <cell r="B16" t="str">
            <v xml:space="preserve">DEMOLICION DE PAVIMENTOS RIGIDOS.    </v>
          </cell>
          <cell r="C16" t="str">
            <v>M2</v>
          </cell>
          <cell r="D16">
            <v>17850</v>
          </cell>
          <cell r="E16" t="str">
            <v>3.6.1.3.16.</v>
          </cell>
          <cell r="F16" t="str">
            <v>3.6.1.3.15</v>
          </cell>
        </row>
        <row r="17">
          <cell r="A17" t="str">
            <v>201.9</v>
          </cell>
          <cell r="B17" t="str">
            <v xml:space="preserve">DEMOLICION PISOS Y ANDENES DE CONCRETO.  </v>
          </cell>
          <cell r="C17" t="str">
            <v>M2</v>
          </cell>
          <cell r="D17">
            <v>9591</v>
          </cell>
          <cell r="E17" t="str">
            <v>3.6.1.3.34.</v>
          </cell>
          <cell r="F17" t="str">
            <v>3.6.1.3.33</v>
          </cell>
        </row>
        <row r="18">
          <cell r="A18" t="str">
            <v>201.1</v>
          </cell>
          <cell r="B18" t="str">
            <v>DEMOLICION DE BORDILLOS DE CONCRETO</v>
          </cell>
          <cell r="C18" t="str">
            <v>ML</v>
          </cell>
          <cell r="D18">
            <v>1465</v>
          </cell>
          <cell r="E18" t="str">
            <v>3.6.1.3.36.</v>
          </cell>
          <cell r="F18" t="str">
            <v>3.6.1.3.11</v>
          </cell>
        </row>
        <row r="19">
          <cell r="A19" t="str">
            <v>201.11</v>
          </cell>
          <cell r="B19" t="str">
            <v xml:space="preserve">DESMONTAJE Y TRASLADO DE ESTRUCTURAS METALICAS. </v>
          </cell>
          <cell r="C19" t="str">
            <v>KG</v>
          </cell>
          <cell r="D19">
            <v>636</v>
          </cell>
          <cell r="E19" t="str">
            <v>3.6.1.3.40.</v>
          </cell>
          <cell r="F19" t="str">
            <v>3.6.1.3</v>
          </cell>
        </row>
        <row r="20">
          <cell r="A20" t="str">
            <v>201.12</v>
          </cell>
          <cell r="B20" t="str">
            <v xml:space="preserve">REMOCION DE ESPECIES VEGETALES    </v>
          </cell>
          <cell r="C20" t="str">
            <v>U</v>
          </cell>
          <cell r="D20">
            <v>210023</v>
          </cell>
          <cell r="E20" t="str">
            <v>3.6.1.3.47.</v>
          </cell>
          <cell r="F20" t="str">
            <v>3.6.1.3.47</v>
          </cell>
        </row>
        <row r="21">
          <cell r="A21" t="str">
            <v>201.13</v>
          </cell>
          <cell r="B21" t="str">
            <v>REMOCION DE OBSTACULOS</v>
          </cell>
          <cell r="C21" t="str">
            <v>U</v>
          </cell>
          <cell r="D21">
            <v>0</v>
          </cell>
          <cell r="F21" t="str">
            <v>3.6.1.3</v>
          </cell>
        </row>
        <row r="22">
          <cell r="A22" t="str">
            <v>201.14</v>
          </cell>
          <cell r="B22" t="str">
            <v xml:space="preserve">REMOCION DE DUCTOS DE SERVICIOS EXISTENTES </v>
          </cell>
          <cell r="C22" t="str">
            <v>ML</v>
          </cell>
          <cell r="D22">
            <v>10480</v>
          </cell>
          <cell r="E22" t="str">
            <v>3.6.1.3.9.</v>
          </cell>
          <cell r="F22" t="str">
            <v>3.6.1.3.9</v>
          </cell>
        </row>
        <row r="23">
          <cell r="A23" t="str">
            <v>201.15</v>
          </cell>
          <cell r="B23" t="str">
            <v>REMOCION DE ALCANTARILLAS</v>
          </cell>
          <cell r="C23" t="str">
            <v>ML</v>
          </cell>
          <cell r="D23">
            <v>20172</v>
          </cell>
          <cell r="F23" t="str">
            <v>3.6.1.3</v>
          </cell>
        </row>
        <row r="24">
          <cell r="A24" t="str">
            <v>201.16</v>
          </cell>
          <cell r="B24" t="str">
            <v xml:space="preserve">REMOCION DE CERCAS DE ALAMBRE       </v>
          </cell>
          <cell r="C24" t="str">
            <v>ML</v>
          </cell>
          <cell r="D24">
            <v>2315</v>
          </cell>
          <cell r="F24" t="str">
            <v>3.6.1.3</v>
          </cell>
        </row>
        <row r="25">
          <cell r="A25" t="str">
            <v>201.17</v>
          </cell>
          <cell r="B25" t="str">
            <v xml:space="preserve">REMOCION DE OBSTACULOS.   </v>
          </cell>
          <cell r="C25" t="str">
            <v>ML</v>
          </cell>
          <cell r="D25">
            <v>0</v>
          </cell>
          <cell r="F25" t="str">
            <v>3.6.1.3</v>
          </cell>
        </row>
        <row r="26">
          <cell r="A26" t="str">
            <v>201.18</v>
          </cell>
          <cell r="B26" t="str">
            <v xml:space="preserve">TRASLADO DE POSTES    </v>
          </cell>
          <cell r="C26" t="str">
            <v>U</v>
          </cell>
          <cell r="D26">
            <v>33108</v>
          </cell>
          <cell r="E26" t="str">
            <v>3.6.1.3.1.</v>
          </cell>
          <cell r="F26" t="str">
            <v>3.6.1.3.1</v>
          </cell>
        </row>
        <row r="27">
          <cell r="A27" t="str">
            <v>201.21</v>
          </cell>
          <cell r="B27" t="str">
            <v>REMOCION DE DEFENSAS METALICAS</v>
          </cell>
          <cell r="C27" t="str">
            <v>ML</v>
          </cell>
          <cell r="D27">
            <v>8569</v>
          </cell>
          <cell r="F27" t="str">
            <v>3.6.1.3</v>
          </cell>
        </row>
        <row r="28">
          <cell r="A28" t="str">
            <v>210-07</v>
          </cell>
          <cell r="B28" t="str">
            <v>EXCAVACION DE LA EXPLANACION, CANALES Y PRESTAMOS</v>
          </cell>
          <cell r="E28" t="str">
            <v>3.6.2.1.</v>
          </cell>
          <cell r="F28" t="e">
            <v>#N/A</v>
          </cell>
        </row>
        <row r="29">
          <cell r="A29" t="str">
            <v>210.1.1</v>
          </cell>
          <cell r="B29" t="str">
            <v>EXCAVACIÓN SIN CLASIFICAR DE LA EXPLANACIÓN, CANALES</v>
          </cell>
          <cell r="C29" t="str">
            <v>M³</v>
          </cell>
          <cell r="D29">
            <v>7110</v>
          </cell>
          <cell r="E29" t="str">
            <v>3.6.2.1.1.</v>
          </cell>
          <cell r="F29" t="str">
            <v xml:space="preserve">3.6.2.1.1 </v>
          </cell>
        </row>
        <row r="30">
          <cell r="A30" t="str">
            <v>210.1.2</v>
          </cell>
          <cell r="B30" t="str">
            <v xml:space="preserve">EXCAVACION SIN CLASIFICAR DE PRESTAMOS </v>
          </cell>
          <cell r="C30" t="str">
            <v>M³</v>
          </cell>
          <cell r="D30">
            <v>5333</v>
          </cell>
          <cell r="E30" t="str">
            <v>3.6.2.1.2</v>
          </cell>
          <cell r="F30" t="str">
            <v>3.6.2.1.3 </v>
          </cell>
        </row>
        <row r="31">
          <cell r="A31" t="str">
            <v>210.2.1</v>
          </cell>
          <cell r="B31" t="str">
            <v>EXCAVACION EN ROCA DE LA EXPLANACION Y CANALES</v>
          </cell>
          <cell r="C31" t="str">
            <v>M³</v>
          </cell>
          <cell r="D31">
            <v>34160</v>
          </cell>
          <cell r="E31" t="str">
            <v>3.6.2.1.3.</v>
          </cell>
          <cell r="F31" t="str">
            <v>3.6.2.1.3</v>
          </cell>
        </row>
        <row r="32">
          <cell r="A32" t="str">
            <v>210.2.3</v>
          </cell>
          <cell r="B32" t="str">
            <v xml:space="preserve">EXCAVACION EN ROCA DE PRESTAMOS  </v>
          </cell>
          <cell r="C32" t="str">
            <v>M³</v>
          </cell>
          <cell r="D32">
            <v>34899</v>
          </cell>
          <cell r="E32" t="str">
            <v>3.6.2.1.4.</v>
          </cell>
          <cell r="F32" t="str">
            <v>3.6.2.1.5</v>
          </cell>
        </row>
        <row r="33">
          <cell r="A33" t="str">
            <v>211-07</v>
          </cell>
          <cell r="B33" t="str">
            <v>REMOCION DE DERRUMBES</v>
          </cell>
          <cell r="E33" t="str">
            <v>3.6.2.2.</v>
          </cell>
          <cell r="F33" t="e">
            <v>#N/A</v>
          </cell>
        </row>
        <row r="34">
          <cell r="A34" t="str">
            <v>211.1</v>
          </cell>
          <cell r="B34" t="str">
            <v>REMOCION DE DERRUMBES</v>
          </cell>
          <cell r="C34" t="str">
            <v>M³</v>
          </cell>
          <cell r="D34">
            <v>5449</v>
          </cell>
          <cell r="E34" t="str">
            <v>3.6.2.2.1.</v>
          </cell>
          <cell r="F34" t="str">
            <v xml:space="preserve">3.6.2.2.1  </v>
          </cell>
        </row>
        <row r="35">
          <cell r="A35" t="str">
            <v>220-07</v>
          </cell>
          <cell r="B35" t="str">
            <v>TERRAPLEN</v>
          </cell>
          <cell r="E35" t="str">
            <v>3.6.2.3.</v>
          </cell>
          <cell r="F35" t="e">
            <v>#N/A</v>
          </cell>
        </row>
        <row r="36">
          <cell r="A36" t="str">
            <v>220.1</v>
          </cell>
          <cell r="B36" t="str">
            <v>TERRAPLENES</v>
          </cell>
          <cell r="C36" t="str">
            <v>M³</v>
          </cell>
          <cell r="D36">
            <v>11182</v>
          </cell>
          <cell r="E36" t="str">
            <v>3.6.2.3.2.</v>
          </cell>
          <cell r="F36" t="str">
            <v>3.6.2.3.1</v>
          </cell>
        </row>
        <row r="37">
          <cell r="A37" t="str">
            <v>221-07</v>
          </cell>
          <cell r="B37" t="str">
            <v>PEDRAPLENES</v>
          </cell>
          <cell r="E37" t="str">
            <v>3.6.2.4.</v>
          </cell>
          <cell r="F37" t="e">
            <v>#N/A</v>
          </cell>
        </row>
        <row r="38">
          <cell r="A38" t="str">
            <v>221.1</v>
          </cell>
          <cell r="B38" t="str">
            <v>PEDRAPLEN COMPACTO</v>
          </cell>
          <cell r="C38" t="str">
            <v>M³</v>
          </cell>
          <cell r="D38">
            <v>59702</v>
          </cell>
          <cell r="E38" t="str">
            <v>3.6.2.4.2.</v>
          </cell>
          <cell r="F38" t="str">
            <v>3.6.2.4.2</v>
          </cell>
        </row>
        <row r="39">
          <cell r="A39" t="str">
            <v>221.2</v>
          </cell>
          <cell r="B39" t="str">
            <v>PEDRAPLEN SUELTO</v>
          </cell>
          <cell r="C39" t="str">
            <v>M³</v>
          </cell>
          <cell r="D39">
            <v>60048</v>
          </cell>
          <cell r="E39" t="str">
            <v>3.6.2.4.1.</v>
          </cell>
          <cell r="F39" t="str">
            <v>3.6.2.4.1</v>
          </cell>
        </row>
        <row r="40">
          <cell r="A40" t="str">
            <v>230-07</v>
          </cell>
          <cell r="B40" t="str">
            <v>MEJORAMIENTO DE LA SUBRASANTE</v>
          </cell>
          <cell r="E40" t="str">
            <v>3.6.2.5.</v>
          </cell>
          <cell r="F40" t="e">
            <v>#N/A</v>
          </cell>
        </row>
        <row r="41">
          <cell r="A41" t="str">
            <v>230.1</v>
          </cell>
          <cell r="B41" t="str">
            <v>MEJORAMIENTO DE LA SUBRASANTE INVOLUCRANDO EL SUELO EXISTENTE</v>
          </cell>
          <cell r="C41" t="str">
            <v>M²</v>
          </cell>
          <cell r="D41">
            <v>453</v>
          </cell>
          <cell r="E41" t="str">
            <v>3.6.2.5.1.</v>
          </cell>
          <cell r="F41" t="str">
            <v>3.6.2.5.1</v>
          </cell>
        </row>
        <row r="42">
          <cell r="A42" t="str">
            <v>230.2</v>
          </cell>
          <cell r="B42" t="str">
            <v>MEJORAMIENTO DE LA SUBRASANTE EMPLEANDO UNICAMENTE MAT. ADICIONADO</v>
          </cell>
          <cell r="C42" t="str">
            <v>M³</v>
          </cell>
          <cell r="D42">
            <v>54732</v>
          </cell>
          <cell r="E42" t="str">
            <v>3.6.2.5.2.</v>
          </cell>
          <cell r="F42" t="str">
            <v>3.6.2.5.2</v>
          </cell>
        </row>
        <row r="43">
          <cell r="A43" t="str">
            <v>231-07</v>
          </cell>
          <cell r="B43" t="str">
            <v>SEPARACION DE SUELOS DE SUBRASANTES Y CAPAS GRANULARES CON GEOTEXTIL</v>
          </cell>
          <cell r="E43" t="str">
            <v>3.6.8.4.</v>
          </cell>
          <cell r="F43" t="e">
            <v>#N/A</v>
          </cell>
        </row>
        <row r="44">
          <cell r="A44" t="str">
            <v>231.1</v>
          </cell>
          <cell r="B44" t="str">
            <v>GEOTEXTIL PARA SEPARACION DE SUELOS DE SUBRASANTE Y CAPAS GRANULARES</v>
          </cell>
          <cell r="C44" t="str">
            <v>M²</v>
          </cell>
          <cell r="D44">
            <v>7891</v>
          </cell>
          <cell r="E44" t="str">
            <v>3.6.8.4.5.</v>
          </cell>
          <cell r="F44" t="str">
            <v>3.6.8.2 </v>
          </cell>
        </row>
        <row r="45">
          <cell r="A45" t="str">
            <v>232-07</v>
          </cell>
          <cell r="B45" t="str">
            <v>ESTABILIZACION DE SUELOS DE SUBRASANTES Y CAPAS GRANULARES CON GEOT.</v>
          </cell>
          <cell r="E45" t="str">
            <v>3.6.8.4.</v>
          </cell>
          <cell r="F45" t="e">
            <v>#N/A</v>
          </cell>
        </row>
        <row r="46">
          <cell r="A46" t="str">
            <v>232.1</v>
          </cell>
          <cell r="B46" t="str">
            <v>GEOTEXTIL PARA ESTABILIZACION DE SUELOS DE SUBRASANTE Y CAPAS GRANULARES</v>
          </cell>
          <cell r="C46" t="str">
            <v>M²</v>
          </cell>
          <cell r="D46">
            <v>6704</v>
          </cell>
          <cell r="E46" t="str">
            <v>3.6.8.4.2.</v>
          </cell>
          <cell r="F46" t="str">
            <v>3.6.8.2 </v>
          </cell>
        </row>
        <row r="47">
          <cell r="A47" t="str">
            <v>310-07</v>
          </cell>
          <cell r="B47" t="str">
            <v>CONFORMACION DE LA CALZADA EXISTENTE</v>
          </cell>
          <cell r="E47" t="str">
            <v>3.6.3.1.</v>
          </cell>
          <cell r="F47" t="e">
            <v>#N/A</v>
          </cell>
        </row>
        <row r="48">
          <cell r="A48" t="str">
            <v>310.1</v>
          </cell>
          <cell r="B48" t="str">
            <v>CONFORMACION DE LA CALZADA EXISTENTE</v>
          </cell>
          <cell r="C48" t="str">
            <v>M²</v>
          </cell>
          <cell r="D48">
            <v>566</v>
          </cell>
          <cell r="E48" t="str">
            <v>3.6.3.1.1.</v>
          </cell>
          <cell r="F48" t="str">
            <v>3.6.3.1.1</v>
          </cell>
        </row>
        <row r="49">
          <cell r="A49" t="str">
            <v>311-07</v>
          </cell>
          <cell r="B49" t="str">
            <v>AFIRMADO</v>
          </cell>
          <cell r="E49" t="str">
            <v>3.6.3.2.</v>
          </cell>
          <cell r="F49" t="e">
            <v>#N/A</v>
          </cell>
        </row>
        <row r="50">
          <cell r="A50" t="str">
            <v>311.1</v>
          </cell>
          <cell r="B50" t="str">
            <v>AFIRMADO</v>
          </cell>
          <cell r="C50" t="str">
            <v>M³</v>
          </cell>
          <cell r="D50">
            <v>56899</v>
          </cell>
          <cell r="E50" t="str">
            <v>3.6.3.2.1.</v>
          </cell>
          <cell r="F50" t="str">
            <v>3.6.3.2.1</v>
          </cell>
        </row>
        <row r="51">
          <cell r="A51" t="str">
            <v>320-07</v>
          </cell>
          <cell r="B51" t="str">
            <v>SUBBASE GRANULAR</v>
          </cell>
          <cell r="E51" t="str">
            <v>3.6.3.4.</v>
          </cell>
          <cell r="F51" t="e">
            <v>#N/A</v>
          </cell>
        </row>
        <row r="52">
          <cell r="A52" t="str">
            <v>320.1</v>
          </cell>
          <cell r="B52" t="str">
            <v>SUBBASE GRANULAR</v>
          </cell>
          <cell r="C52" t="str">
            <v>M³</v>
          </cell>
          <cell r="D52">
            <v>90669</v>
          </cell>
          <cell r="E52" t="str">
            <v>3.6.3.4.2.</v>
          </cell>
          <cell r="F52" t="str">
            <v xml:space="preserve"> 3.6.3.4.2</v>
          </cell>
        </row>
        <row r="53">
          <cell r="A53" t="str">
            <v>320.2</v>
          </cell>
          <cell r="B53" t="str">
            <v>SUBBASE GRANULAR PARA BACHEO</v>
          </cell>
          <cell r="C53" t="str">
            <v>M³</v>
          </cell>
          <cell r="D53">
            <v>97598</v>
          </cell>
          <cell r="E53" t="str">
            <v>3.6.3.4.7.</v>
          </cell>
          <cell r="F53" t="str">
            <v>3.6.3.4.4</v>
          </cell>
        </row>
        <row r="54">
          <cell r="A54" t="str">
            <v>330-07</v>
          </cell>
          <cell r="B54" t="str">
            <v>BASE GRANULAR</v>
          </cell>
          <cell r="E54" t="str">
            <v>3.6.3.6.</v>
          </cell>
          <cell r="F54" t="e">
            <v>#N/A</v>
          </cell>
        </row>
        <row r="55">
          <cell r="A55" t="str">
            <v>330.1</v>
          </cell>
          <cell r="B55" t="str">
            <v>BASE GRANULAR</v>
          </cell>
          <cell r="C55" t="str">
            <v>M³</v>
          </cell>
          <cell r="D55">
            <v>135116</v>
          </cell>
          <cell r="E55" t="str">
            <v>3.6.3.6.1.</v>
          </cell>
          <cell r="F55" t="str">
            <v>3.6.3.6.2</v>
          </cell>
        </row>
        <row r="56">
          <cell r="A56" t="str">
            <v>330.2</v>
          </cell>
          <cell r="B56" t="str">
            <v>BASE GRANULAR PARA BACHEO</v>
          </cell>
          <cell r="C56" t="str">
            <v>M³</v>
          </cell>
          <cell r="D56">
            <v>142383</v>
          </cell>
          <cell r="E56" t="str">
            <v>3.6.3.6.3.</v>
          </cell>
          <cell r="F56" t="str">
            <v>3.6.3.6.3</v>
          </cell>
        </row>
        <row r="57">
          <cell r="A57" t="str">
            <v>340-07</v>
          </cell>
          <cell r="B57" t="str">
            <v>BASE ESTABILIZADA CON EMULSION ASFALTICA</v>
          </cell>
          <cell r="E57" t="str">
            <v>3.6.3.7.</v>
          </cell>
          <cell r="F57" t="e">
            <v>#N/A</v>
          </cell>
        </row>
        <row r="58">
          <cell r="A58" t="str">
            <v>340.1</v>
          </cell>
          <cell r="B58" t="str">
            <v>BASE ESTABILIZADA CON EMULSION ASFALTICA BEE-1</v>
          </cell>
          <cell r="C58" t="str">
            <v>M³</v>
          </cell>
          <cell r="D58">
            <v>262084.655</v>
          </cell>
          <cell r="E58" t="str">
            <v>3.6.3.7.1.</v>
          </cell>
          <cell r="F58" t="str">
            <v>3.6.3.7.1</v>
          </cell>
        </row>
        <row r="59">
          <cell r="A59" t="str">
            <v>340.2</v>
          </cell>
          <cell r="B59" t="str">
            <v>BASE ESTABILIZADA CON EMULSION ASFALTICA BEE-2</v>
          </cell>
          <cell r="C59" t="str">
            <v>M³</v>
          </cell>
          <cell r="D59">
            <v>250312.96650000001</v>
          </cell>
          <cell r="E59" t="str">
            <v>3.6.3.7.3.</v>
          </cell>
          <cell r="F59" t="str">
            <v>3.6.3.7.3</v>
          </cell>
        </row>
        <row r="60">
          <cell r="A60" t="str">
            <v>340.3</v>
          </cell>
          <cell r="B60" t="str">
            <v>BASE ESTABILIZADA CON EMULSION ASFALTICA BEE-3</v>
          </cell>
          <cell r="C60" t="str">
            <v>M³</v>
          </cell>
          <cell r="D60">
            <v>241921.27799999999</v>
          </cell>
          <cell r="E60" t="str">
            <v>3.6.3.7.5.</v>
          </cell>
          <cell r="F60" t="str">
            <v>3.6.3.7.5</v>
          </cell>
        </row>
        <row r="61">
          <cell r="A61" t="str">
            <v>341-07</v>
          </cell>
          <cell r="B61" t="str">
            <v>BASE ESTABILIZADA CON CEMENTO</v>
          </cell>
          <cell r="E61" t="str">
            <v>3.6.3.7.</v>
          </cell>
          <cell r="F61" t="e">
            <v>#N/A</v>
          </cell>
        </row>
        <row r="62">
          <cell r="A62" t="str">
            <v>341.1</v>
          </cell>
          <cell r="B62" t="str">
            <v>BASE ESTABILIZADA CON CEMENTO PORTLAND</v>
          </cell>
          <cell r="C62" t="str">
            <v>M³</v>
          </cell>
          <cell r="D62">
            <v>100554</v>
          </cell>
          <cell r="E62" t="str">
            <v>3.6.3.7.23.</v>
          </cell>
          <cell r="F62" t="str">
            <v>3.6.3.7</v>
          </cell>
        </row>
        <row r="63">
          <cell r="A63" t="str">
            <v>341.2</v>
          </cell>
          <cell r="B63" t="str">
            <v>CEMENTO PORTLAND</v>
          </cell>
          <cell r="C63" t="str">
            <v>KG</v>
          </cell>
          <cell r="D63">
            <v>546</v>
          </cell>
          <cell r="E63" t="str">
            <v>3.6.4.1.8.</v>
          </cell>
          <cell r="F63" t="str">
            <v>3.6.4.1.8</v>
          </cell>
        </row>
        <row r="64">
          <cell r="A64" t="str">
            <v>410-07</v>
          </cell>
          <cell r="B64" t="str">
            <v>SUMINISTRO DE CEMENTO ASFALTICO</v>
          </cell>
          <cell r="E64" t="str">
            <v>3.6.4.1.</v>
          </cell>
          <cell r="F64" t="e">
            <v>#N/A</v>
          </cell>
        </row>
        <row r="65">
          <cell r="A65" t="str">
            <v>410.1</v>
          </cell>
          <cell r="B65" t="str">
            <v>CEMENTO ASFALTICO DE PENETRACION 60-70</v>
          </cell>
          <cell r="C65" t="str">
            <v>KG</v>
          </cell>
          <cell r="D65">
            <v>1560</v>
          </cell>
          <cell r="E65" t="str">
            <v>3.6.4.1.1.</v>
          </cell>
          <cell r="F65" t="str">
            <v>3.6.4.1.1</v>
          </cell>
        </row>
        <row r="66">
          <cell r="A66" t="str">
            <v>410.2</v>
          </cell>
          <cell r="B66" t="str">
            <v>CEMENTO ASFALTICO DE PENETRACION 80-100</v>
          </cell>
          <cell r="C66" t="str">
            <v>KG</v>
          </cell>
          <cell r="D66">
            <v>1560</v>
          </cell>
          <cell r="E66" t="str">
            <v>3.6.4.1.2.</v>
          </cell>
          <cell r="F66" t="str">
            <v>3.6.4.1.2</v>
          </cell>
        </row>
        <row r="67">
          <cell r="A67" t="str">
            <v>411-07</v>
          </cell>
          <cell r="B67" t="str">
            <v>SUMINISTRO DE EMULSION ASFALTICA</v>
          </cell>
          <cell r="E67" t="str">
            <v>3.6.4.2.</v>
          </cell>
          <cell r="F67" t="e">
            <v>#N/A</v>
          </cell>
        </row>
        <row r="68">
          <cell r="A68" t="str">
            <v>411.1</v>
          </cell>
          <cell r="B68" t="str">
            <v>EMULSION ASFALTICA DE ROTURA MEDIA CRM</v>
          </cell>
          <cell r="C68" t="str">
            <v>LT</v>
          </cell>
          <cell r="D68">
            <v>1235</v>
          </cell>
          <cell r="E68" t="str">
            <v>3.6.4.2.1.</v>
          </cell>
          <cell r="F68" t="str">
            <v>3.6.4.2.1</v>
          </cell>
        </row>
        <row r="69">
          <cell r="A69" t="str">
            <v>411.2</v>
          </cell>
          <cell r="B69" t="str">
            <v>EMULSION ASFALTICA DE ROTURA LENTA CRL</v>
          </cell>
          <cell r="C69" t="str">
            <v>LT</v>
          </cell>
          <cell r="D69">
            <v>1690</v>
          </cell>
          <cell r="E69" t="str">
            <v>3.6.4.2.2.</v>
          </cell>
          <cell r="F69" t="str">
            <v>3.6.4.2.2</v>
          </cell>
        </row>
        <row r="70">
          <cell r="A70" t="str">
            <v>411.3</v>
          </cell>
          <cell r="B70" t="str">
            <v>EMULSION ASFALTICA DE ROTURA LENTA CRL-1H</v>
          </cell>
          <cell r="C70" t="str">
            <v>LT</v>
          </cell>
          <cell r="D70">
            <v>1755</v>
          </cell>
          <cell r="E70" t="str">
            <v>3.6.4.2.3.</v>
          </cell>
          <cell r="F70" t="str">
            <v>3.6.4.2.3</v>
          </cell>
        </row>
        <row r="71">
          <cell r="A71" t="str">
            <v>414-07</v>
          </cell>
          <cell r="B71" t="str">
            <v>SUMINISTRO DE CEMENTO ASFALTICO MODIFICADO CON POLIMEROS</v>
          </cell>
          <cell r="E71" t="str">
            <v>3.6.4.1.</v>
          </cell>
          <cell r="F71" t="e">
            <v>#N/A</v>
          </cell>
        </row>
        <row r="72">
          <cell r="A72" t="str">
            <v>414.1</v>
          </cell>
          <cell r="B72" t="str">
            <v>CEMENTO ASFALTICO MODIFICADO CON POLIMEROS TIPO I</v>
          </cell>
          <cell r="C72" t="str">
            <v>KG</v>
          </cell>
          <cell r="D72">
            <v>2387</v>
          </cell>
          <cell r="E72" t="str">
            <v>3.6.4.1.3.</v>
          </cell>
          <cell r="F72" t="str">
            <v>3.6.4.1.3</v>
          </cell>
        </row>
        <row r="73">
          <cell r="A73" t="str">
            <v>414.2</v>
          </cell>
          <cell r="B73" t="str">
            <v>CEMENTO ASFALTICO MODIFICADO CON POLIMEROS TIPO II</v>
          </cell>
          <cell r="C73" t="str">
            <v>KG</v>
          </cell>
          <cell r="D73">
            <v>2519</v>
          </cell>
          <cell r="E73" t="str">
            <v>3.6.4.1.4.</v>
          </cell>
          <cell r="F73" t="str">
            <v>3.6.4.1.4</v>
          </cell>
        </row>
        <row r="74">
          <cell r="A74" t="str">
            <v>414.3</v>
          </cell>
          <cell r="B74" t="str">
            <v>CEMENTO ASFALTICO MODIFICADO CON POLIMEROS TIPO III</v>
          </cell>
          <cell r="C74" t="str">
            <v>KG</v>
          </cell>
          <cell r="D74">
            <v>2652</v>
          </cell>
          <cell r="E74" t="str">
            <v>3.6.4.1.5.</v>
          </cell>
          <cell r="F74" t="str">
            <v>3.6.4.1.5</v>
          </cell>
        </row>
        <row r="75">
          <cell r="A75" t="str">
            <v>414.4</v>
          </cell>
          <cell r="B75" t="str">
            <v>CEMENTO ASFALTICO MODIFICADO CON POLIMEROS TIPO IV</v>
          </cell>
          <cell r="C75" t="str">
            <v>KG</v>
          </cell>
          <cell r="D75">
            <v>2785</v>
          </cell>
          <cell r="E75" t="str">
            <v>3.6.4.1.6.</v>
          </cell>
          <cell r="F75" t="str">
            <v>3.6.4.1.6</v>
          </cell>
        </row>
        <row r="76">
          <cell r="A76" t="str">
            <v>414.5</v>
          </cell>
          <cell r="B76" t="str">
            <v>CEMENTO ASFALTICO MODIFICADO CON POLIMEROS TIPO V</v>
          </cell>
          <cell r="C76" t="str">
            <v>kG</v>
          </cell>
          <cell r="D76">
            <v>2122</v>
          </cell>
          <cell r="E76" t="str">
            <v>3.6.4.1.7.</v>
          </cell>
          <cell r="F76" t="str">
            <v>3.6.4.1</v>
          </cell>
        </row>
        <row r="77">
          <cell r="A77" t="str">
            <v>420-07</v>
          </cell>
          <cell r="B77" t="str">
            <v>RIEGO DE IMPRIMACION</v>
          </cell>
          <cell r="E77" t="str">
            <v>3.6.4.3.</v>
          </cell>
          <cell r="F77" t="e">
            <v>#N/A</v>
          </cell>
        </row>
        <row r="78">
          <cell r="A78" t="str">
            <v>420.1</v>
          </cell>
          <cell r="B78" t="str">
            <v>RIEGO DE IMPRIMACION CON EMULSION ASFALTICA</v>
          </cell>
          <cell r="C78" t="str">
            <v>M²</v>
          </cell>
          <cell r="D78">
            <v>2547</v>
          </cell>
          <cell r="E78" t="str">
            <v>3.6.4.3.1.</v>
          </cell>
          <cell r="F78" t="str">
            <v xml:space="preserve">3.6.4.3.1 </v>
          </cell>
        </row>
        <row r="79">
          <cell r="A79" t="str">
            <v>421-07</v>
          </cell>
          <cell r="B79" t="str">
            <v>RIEGO DE LIGA</v>
          </cell>
          <cell r="E79" t="str">
            <v>3.6.4.4.</v>
          </cell>
          <cell r="F79" t="e">
            <v>#N/A</v>
          </cell>
        </row>
        <row r="80">
          <cell r="A80" t="str">
            <v>421.1</v>
          </cell>
          <cell r="B80" t="str">
            <v>RIEGO DE LIGA CON EMULSION ASFALTICA CRR-1</v>
          </cell>
          <cell r="C80" t="str">
            <v>M²</v>
          </cell>
          <cell r="D80">
            <v>1058</v>
          </cell>
          <cell r="E80" t="str">
            <v>3.6.4.4.2.</v>
          </cell>
          <cell r="F80" t="str">
            <v>3.6.4.4.2</v>
          </cell>
        </row>
        <row r="81">
          <cell r="A81" t="str">
            <v>421.2</v>
          </cell>
          <cell r="B81" t="str">
            <v>RIEGO DE LIGA CON EMULSION ASFALTICA CRR-2</v>
          </cell>
          <cell r="C81" t="str">
            <v>M²</v>
          </cell>
          <cell r="D81">
            <v>963</v>
          </cell>
          <cell r="E81" t="str">
            <v>3.6.4.4.3.</v>
          </cell>
          <cell r="F81" t="str">
            <v>3.6.4.4.3</v>
          </cell>
        </row>
        <row r="82">
          <cell r="A82" t="str">
            <v>421.3</v>
          </cell>
          <cell r="B82" t="str">
            <v>RIEGO DE LIGA CON EMULSION MODIFICADA CON POLIMEROS CRR-1M</v>
          </cell>
          <cell r="C82" t="str">
            <v>M²</v>
          </cell>
          <cell r="D82">
            <v>1117</v>
          </cell>
          <cell r="E82" t="str">
            <v>3.6.4.4.4.</v>
          </cell>
          <cell r="F82" t="str">
            <v>3.6.4.4.4</v>
          </cell>
        </row>
        <row r="83">
          <cell r="A83" t="str">
            <v>421.4</v>
          </cell>
          <cell r="B83" t="str">
            <v>RIEGO DE LIGA CON EMULSION MODIFICADA CON POLIMEROS CRR-2M</v>
          </cell>
          <cell r="C83" t="str">
            <v>M²</v>
          </cell>
          <cell r="D83">
            <v>1117</v>
          </cell>
          <cell r="E83" t="str">
            <v>3.6.4.4.5.</v>
          </cell>
          <cell r="F83" t="str">
            <v>3.6.4.4.5</v>
          </cell>
        </row>
        <row r="84">
          <cell r="A84" t="str">
            <v>430-07</v>
          </cell>
          <cell r="B84" t="str">
            <v>TRATAMIENTO SUPERFICIAL SIMPLE</v>
          </cell>
          <cell r="E84" t="str">
            <v>3.6.4.5.</v>
          </cell>
          <cell r="F84" t="e">
            <v>#N/A</v>
          </cell>
        </row>
        <row r="85">
          <cell r="A85" t="str">
            <v>430.1</v>
          </cell>
          <cell r="B85" t="str">
            <v>TRATAMIENTO SUPERFICIAL SIMPLE CON EMULSION CRR-2</v>
          </cell>
          <cell r="C85" t="str">
            <v>M²</v>
          </cell>
          <cell r="D85">
            <v>5651</v>
          </cell>
          <cell r="E85" t="str">
            <v>3.6.4.5.1.</v>
          </cell>
          <cell r="F85" t="str">
            <v>3.6.4.5.1</v>
          </cell>
        </row>
        <row r="86">
          <cell r="A86" t="str">
            <v>430.2</v>
          </cell>
          <cell r="B86" t="str">
            <v>TRATAMIENTO SUPERFICIAL SIMPLE CON EMULSION CRR-2M</v>
          </cell>
          <cell r="C86" t="str">
            <v>M²</v>
          </cell>
          <cell r="D86">
            <v>6332</v>
          </cell>
          <cell r="E86" t="str">
            <v>3.6.4.5.2.</v>
          </cell>
          <cell r="F86" t="str">
            <v>3.6.4.5.2</v>
          </cell>
        </row>
        <row r="87">
          <cell r="A87" t="str">
            <v>431-07</v>
          </cell>
          <cell r="B87" t="str">
            <v>TRATAMIENTO SUPERFICIAL DOBLE</v>
          </cell>
          <cell r="E87" t="str">
            <v>3.6.4.6.</v>
          </cell>
          <cell r="F87" t="e">
            <v>#N/A</v>
          </cell>
        </row>
        <row r="88">
          <cell r="A88" t="str">
            <v>431.1</v>
          </cell>
          <cell r="B88" t="str">
            <v>TRATAMIENTO SUPERFICIAL DOBLE CON EMULSION CRR-2</v>
          </cell>
          <cell r="C88" t="str">
            <v>M²</v>
          </cell>
          <cell r="D88">
            <v>9766</v>
          </cell>
          <cell r="E88" t="str">
            <v>3.6.4.6.1.</v>
          </cell>
          <cell r="F88" t="str">
            <v>3.6.4.6.1</v>
          </cell>
        </row>
        <row r="89">
          <cell r="A89" t="str">
            <v>431.2</v>
          </cell>
          <cell r="B89" t="str">
            <v>TRATAMIENTO SUPERFICIAL DOBLE CON EMULSION CRR-2M</v>
          </cell>
          <cell r="C89" t="str">
            <v>M²</v>
          </cell>
          <cell r="D89">
            <v>11344</v>
          </cell>
          <cell r="E89" t="str">
            <v>3.6.4.6.2.</v>
          </cell>
          <cell r="F89" t="str">
            <v>3.6.4.6.2</v>
          </cell>
        </row>
        <row r="90">
          <cell r="A90" t="str">
            <v>432-07</v>
          </cell>
          <cell r="B90" t="str">
            <v>SELLO DE ARENA ASFALTO</v>
          </cell>
          <cell r="E90" t="str">
            <v>3.6.4.7.</v>
          </cell>
          <cell r="F90" t="e">
            <v>#N/A</v>
          </cell>
        </row>
        <row r="91">
          <cell r="A91" t="str">
            <v>432.1</v>
          </cell>
          <cell r="B91" t="str">
            <v>SELLO DE ARENA-ASFALTO CON EMULSION CRR-2</v>
          </cell>
          <cell r="C91" t="str">
            <v>M²</v>
          </cell>
          <cell r="D91">
            <v>3254</v>
          </cell>
          <cell r="E91" t="str">
            <v>3.6.4.7.1.</v>
          </cell>
          <cell r="F91" t="str">
            <v>3.6.4.7.1</v>
          </cell>
        </row>
        <row r="92">
          <cell r="A92" t="str">
            <v>433-07</v>
          </cell>
          <cell r="B92" t="str">
            <v>LECHADA ASFALTICA</v>
          </cell>
          <cell r="E92" t="str">
            <v>3.6.4.8.</v>
          </cell>
          <cell r="F92" t="e">
            <v>#N/A</v>
          </cell>
        </row>
        <row r="93">
          <cell r="A93" t="str">
            <v>433.1</v>
          </cell>
          <cell r="B93" t="str">
            <v>LECHADA ASFALTICA CON EMULSION CRL-1H LA-1</v>
          </cell>
          <cell r="C93" t="str">
            <v>M²</v>
          </cell>
          <cell r="D93">
            <v>3343</v>
          </cell>
          <cell r="E93" t="str">
            <v>3.6.4.8.1.</v>
          </cell>
          <cell r="F93" t="str">
            <v>3.6.4.8.1</v>
          </cell>
        </row>
        <row r="94">
          <cell r="A94" t="str">
            <v>433.2</v>
          </cell>
          <cell r="B94" t="str">
            <v>LECHADA ASFALTICA CON EMULSION CRL-1H LA-2</v>
          </cell>
          <cell r="C94" t="str">
            <v>M²</v>
          </cell>
          <cell r="D94">
            <v>4748</v>
          </cell>
          <cell r="E94" t="str">
            <v>3.6.4.8.2.</v>
          </cell>
          <cell r="F94" t="str">
            <v>3.6.4.8.2</v>
          </cell>
        </row>
        <row r="95">
          <cell r="A95" t="str">
            <v>433.3</v>
          </cell>
          <cell r="B95" t="str">
            <v>LECHADA ASFALTICA CON EMULSION CRL-1H LA-3</v>
          </cell>
          <cell r="C95" t="str">
            <v>M²</v>
          </cell>
          <cell r="D95">
            <v>5797</v>
          </cell>
          <cell r="E95" t="str">
            <v>3.6.4.8.3.</v>
          </cell>
          <cell r="F95" t="str">
            <v>3.6.4.8.3</v>
          </cell>
        </row>
        <row r="96">
          <cell r="A96" t="str">
            <v>433.4</v>
          </cell>
          <cell r="B96" t="str">
            <v>LECHADA ASFALTICA CON EMULSION CRL-1H LA-4</v>
          </cell>
          <cell r="C96" t="str">
            <v>M²</v>
          </cell>
          <cell r="D96">
            <v>6260</v>
          </cell>
          <cell r="E96" t="str">
            <v>3.6.4.8.4.</v>
          </cell>
          <cell r="F96" t="str">
            <v>3.6.4.8.4</v>
          </cell>
        </row>
        <row r="97">
          <cell r="A97" t="str">
            <v>433.5</v>
          </cell>
          <cell r="B97" t="str">
            <v>LECHADA ASFALTICA CON EMULSION CRL-1HM LA-1</v>
          </cell>
          <cell r="C97" t="str">
            <v>M²</v>
          </cell>
          <cell r="D97">
            <v>4571</v>
          </cell>
          <cell r="E97" t="str">
            <v>3.6.4.8.5.</v>
          </cell>
          <cell r="F97" t="str">
            <v>3.6.4.8.5</v>
          </cell>
        </row>
        <row r="98">
          <cell r="A98" t="str">
            <v>433.6</v>
          </cell>
          <cell r="B98" t="str">
            <v>LECHADA ASFALTICA CON EMULSION CRL-1HM LA-2</v>
          </cell>
          <cell r="C98" t="str">
            <v>M²</v>
          </cell>
          <cell r="D98">
            <v>6369</v>
          </cell>
          <cell r="E98" t="str">
            <v>3.6.4.8.6.</v>
          </cell>
          <cell r="F98" t="str">
            <v>3.6.4.8.6</v>
          </cell>
        </row>
        <row r="99">
          <cell r="A99" t="str">
            <v>433.7</v>
          </cell>
          <cell r="B99" t="str">
            <v>LECHADA ASFALTICA CON EMULSION CRL-1HM LA-3</v>
          </cell>
          <cell r="C99" t="str">
            <v>M²</v>
          </cell>
          <cell r="D99">
            <v>7905</v>
          </cell>
          <cell r="E99" t="str">
            <v>3.6.4.8.7.</v>
          </cell>
          <cell r="F99" t="str">
            <v>3.6.4.8.7</v>
          </cell>
        </row>
        <row r="100">
          <cell r="A100" t="str">
            <v>433.8</v>
          </cell>
          <cell r="B100" t="str">
            <v>LECHADA ASFALTICA CON EMULSION CRL-1HM LA-4</v>
          </cell>
          <cell r="C100" t="str">
            <v>M²</v>
          </cell>
          <cell r="D100">
            <v>8960</v>
          </cell>
          <cell r="E100" t="str">
            <v>3.6.4.8.8.</v>
          </cell>
          <cell r="F100" t="str">
            <v>3.6.4.8.8</v>
          </cell>
        </row>
        <row r="101">
          <cell r="A101" t="str">
            <v>440-07</v>
          </cell>
          <cell r="B101" t="str">
            <v>MEZCLA DENSA EN FRIO</v>
          </cell>
          <cell r="E101" t="str">
            <v>3.6.4.9.</v>
          </cell>
          <cell r="F101" t="e">
            <v>#N/A</v>
          </cell>
        </row>
        <row r="102">
          <cell r="A102" t="str">
            <v>440.1</v>
          </cell>
          <cell r="B102" t="str">
            <v>MEZCLA DENSA EN FRIO MDF-1</v>
          </cell>
          <cell r="C102" t="str">
            <v>M³</v>
          </cell>
          <cell r="D102">
            <v>337873</v>
          </cell>
          <cell r="E102" t="str">
            <v>3.6.4.9.5.</v>
          </cell>
          <cell r="F102" t="str">
            <v>3.6.4.9.1</v>
          </cell>
        </row>
        <row r="103">
          <cell r="A103" t="str">
            <v>440.2</v>
          </cell>
          <cell r="B103" t="str">
            <v>MEZCLA DENSA EN FRIO MDF-2</v>
          </cell>
          <cell r="C103" t="str">
            <v>M³</v>
          </cell>
          <cell r="D103">
            <v>437529</v>
          </cell>
          <cell r="E103" t="str">
            <v>3.6.4.9.6.</v>
          </cell>
          <cell r="F103" t="str">
            <v>3.6.4.9.2</v>
          </cell>
        </row>
        <row r="104">
          <cell r="A104" t="str">
            <v>440.3</v>
          </cell>
          <cell r="B104" t="str">
            <v>MEZCLA DENSA EN FRIO MDF-3</v>
          </cell>
          <cell r="C104" t="str">
            <v>M³</v>
          </cell>
          <cell r="D104">
            <v>439118</v>
          </cell>
          <cell r="E104" t="str">
            <v>3.6.4.9.7.</v>
          </cell>
          <cell r="F104" t="str">
            <v>3.6.4.9.3</v>
          </cell>
        </row>
        <row r="105">
          <cell r="A105" t="str">
            <v>440.4</v>
          </cell>
          <cell r="B105" t="str">
            <v>MEZCLA DENSA EN FRIO PARA BACHEO</v>
          </cell>
          <cell r="C105" t="str">
            <v>M³</v>
          </cell>
          <cell r="D105">
            <v>401658</v>
          </cell>
          <cell r="E105" t="str">
            <v>3.6.4.9.8.</v>
          </cell>
          <cell r="F105" t="str">
            <v>3.6.4.9.4</v>
          </cell>
        </row>
        <row r="106">
          <cell r="A106" t="str">
            <v>441-07</v>
          </cell>
          <cell r="B106" t="str">
            <v>MEZCLA ABIERTA EN FRIO</v>
          </cell>
          <cell r="E106" t="str">
            <v>3.6.4.10.</v>
          </cell>
          <cell r="F106" t="e">
            <v>#N/A</v>
          </cell>
        </row>
        <row r="107">
          <cell r="A107" t="str">
            <v>441.1</v>
          </cell>
          <cell r="B107" t="str">
            <v>MEZCLA ABIERTA EN FRIO TIPO MAF-1</v>
          </cell>
          <cell r="C107" t="str">
            <v>M³</v>
          </cell>
          <cell r="D107">
            <v>405066</v>
          </cell>
          <cell r="E107" t="str">
            <v>3.6.4.10.5.</v>
          </cell>
          <cell r="F107" t="str">
            <v>3.6.4.10.1</v>
          </cell>
        </row>
        <row r="108">
          <cell r="A108" t="str">
            <v>441.2</v>
          </cell>
          <cell r="B108" t="str">
            <v>MEZCLA ABIERTA EN FRIO TIPO MAF-2</v>
          </cell>
          <cell r="C108" t="str">
            <v>M³</v>
          </cell>
          <cell r="D108">
            <v>407109</v>
          </cell>
          <cell r="E108" t="str">
            <v>3.6.4.10.6.</v>
          </cell>
          <cell r="F108" t="str">
            <v>3.6.4.10.2</v>
          </cell>
        </row>
        <row r="109">
          <cell r="A109" t="str">
            <v>441.3</v>
          </cell>
          <cell r="B109" t="str">
            <v>MEZCLA ABIERTA EN FRIO TIPO MAF-3</v>
          </cell>
          <cell r="C109" t="str">
            <v>M³</v>
          </cell>
          <cell r="D109">
            <v>408698</v>
          </cell>
          <cell r="E109" t="str">
            <v>3.6.4.10.7.</v>
          </cell>
          <cell r="F109" t="str">
            <v>3.6.4.10.3</v>
          </cell>
        </row>
        <row r="110">
          <cell r="A110" t="str">
            <v>441.4</v>
          </cell>
          <cell r="B110" t="str">
            <v>MEZCLA ABIERTA EN FRIO PARA BACHEO</v>
          </cell>
          <cell r="C110" t="str">
            <v>M³</v>
          </cell>
          <cell r="D110">
            <v>416676</v>
          </cell>
          <cell r="E110" t="str">
            <v>3.6.4.10.8.</v>
          </cell>
          <cell r="F110" t="str">
            <v>3.6.4.10.4</v>
          </cell>
        </row>
        <row r="111">
          <cell r="A111" t="str">
            <v>450-07</v>
          </cell>
          <cell r="B111" t="str">
            <v>MEZCLAS ASFALTICAS EN CALIENTE</v>
          </cell>
          <cell r="E111" t="str">
            <v>3.6.4.11.</v>
          </cell>
          <cell r="F111" t="e">
            <v>#N/A</v>
          </cell>
        </row>
        <row r="112">
          <cell r="A112" t="str">
            <v>450.1</v>
          </cell>
          <cell r="B112" t="str">
            <v>MEZCLA DENSA EN CALIENTE MDC-1</v>
          </cell>
          <cell r="C112" t="str">
            <v>M³</v>
          </cell>
          <cell r="D112">
            <v>517347</v>
          </cell>
          <cell r="E112" t="str">
            <v>3.6.4.11.12.</v>
          </cell>
          <cell r="F112" t="str">
            <v>3.6.4.11.2</v>
          </cell>
        </row>
        <row r="113">
          <cell r="A113" t="str">
            <v>450.2</v>
          </cell>
          <cell r="B113" t="str">
            <v>MEZCLA DENSA EN CALIENTE MDC-2</v>
          </cell>
          <cell r="C113" t="str">
            <v>M³</v>
          </cell>
          <cell r="D113">
            <v>523333</v>
          </cell>
          <cell r="E113" t="str">
            <v>3.6.4.11.13.</v>
          </cell>
          <cell r="F113" t="str">
            <v>3.6.4.11.3</v>
          </cell>
        </row>
        <row r="114">
          <cell r="A114" t="str">
            <v>450.3</v>
          </cell>
          <cell r="B114" t="str">
            <v>MEZCLA DENSA EN CALIENTE MDC-3</v>
          </cell>
          <cell r="C114" t="str">
            <v>M³</v>
          </cell>
          <cell r="D114">
            <v>549847</v>
          </cell>
          <cell r="E114" t="str">
            <v>3.6.4.11.14.</v>
          </cell>
          <cell r="F114" t="str">
            <v>3.6.4.11.4</v>
          </cell>
        </row>
        <row r="115">
          <cell r="A115" t="str">
            <v>450.9</v>
          </cell>
          <cell r="B115" t="str">
            <v>MEZCLA DENSA EN CALIENTE PARA BACHEO</v>
          </cell>
          <cell r="C115" t="str">
            <v>M³</v>
          </cell>
          <cell r="D115">
            <v>545708.33210833336</v>
          </cell>
          <cell r="E115" t="str">
            <v>3.6.4.11.10.</v>
          </cell>
          <cell r="F115" t="str">
            <v>3.6.4.11.5</v>
          </cell>
        </row>
        <row r="116">
          <cell r="A116" t="str">
            <v>451-07</v>
          </cell>
          <cell r="B116" t="str">
            <v>MEZCLA ABIERTA EN CALIENTE</v>
          </cell>
          <cell r="E116" t="str">
            <v>3.6.4.12.</v>
          </cell>
          <cell r="F116" t="e">
            <v>#N/A</v>
          </cell>
        </row>
        <row r="117">
          <cell r="A117" t="str">
            <v>451.1</v>
          </cell>
          <cell r="B117" t="str">
            <v>MEZCLA ABIERTA EN CALIENTE TIPO MAC-1</v>
          </cell>
          <cell r="C117" t="str">
            <v>M³</v>
          </cell>
          <cell r="D117">
            <v>497847</v>
          </cell>
          <cell r="E117" t="str">
            <v>3.6.4.12.4.</v>
          </cell>
          <cell r="F117" t="str">
            <v>3.6.4.12.1</v>
          </cell>
        </row>
        <row r="118">
          <cell r="A118" t="str">
            <v>451.2</v>
          </cell>
          <cell r="B118" t="str">
            <v>MEZCLA ABIERTA EN CALIENTE TIPO MAC-2</v>
          </cell>
          <cell r="C118" t="str">
            <v>M³</v>
          </cell>
          <cell r="D118">
            <v>507597</v>
          </cell>
          <cell r="E118" t="str">
            <v>3.6.4.12.5.</v>
          </cell>
          <cell r="F118" t="str">
            <v>3.6.4.12.2</v>
          </cell>
        </row>
        <row r="119">
          <cell r="A119" t="str">
            <v>451.3</v>
          </cell>
          <cell r="B119" t="str">
            <v>MEZCLA ABIERTA EN CALIENTE TIPO MAC-3</v>
          </cell>
          <cell r="C119" t="str">
            <v>M³</v>
          </cell>
          <cell r="D119">
            <v>518972</v>
          </cell>
          <cell r="E119" t="str">
            <v>3.6.4.12.6.</v>
          </cell>
          <cell r="F119" t="str">
            <v>3.6.4.12.3</v>
          </cell>
        </row>
        <row r="120">
          <cell r="A120" t="str">
            <v>452-07</v>
          </cell>
          <cell r="B120" t="str">
            <v>MEZCLA DISCONTINUA EN CALIENTE PARA CAPA DE RODADURA</v>
          </cell>
          <cell r="E120" t="str">
            <v>3.6.4.13.</v>
          </cell>
          <cell r="F120" t="e">
            <v>#N/A</v>
          </cell>
        </row>
        <row r="121">
          <cell r="A121" t="str">
            <v>452.1</v>
          </cell>
          <cell r="B121" t="str">
            <v>MEZCLA DISCONTINUA EN CALIENTE TIPO M-1</v>
          </cell>
          <cell r="C121" t="str">
            <v>M³</v>
          </cell>
          <cell r="D121">
            <v>371097</v>
          </cell>
          <cell r="E121" t="str">
            <v>3.6.4.13.5.</v>
          </cell>
          <cell r="F121" t="str">
            <v>3.6.4.13.1</v>
          </cell>
        </row>
        <row r="122">
          <cell r="A122" t="str">
            <v>452.2</v>
          </cell>
          <cell r="B122" t="str">
            <v>MEZCLA DISCONTINUA EN CALIENTE TIPO M-2</v>
          </cell>
          <cell r="C122" t="str">
            <v>M³</v>
          </cell>
          <cell r="D122">
            <v>371097</v>
          </cell>
          <cell r="E122" t="str">
            <v>3.6.4.13.6.</v>
          </cell>
          <cell r="F122" t="str">
            <v>3.6.4.13.2</v>
          </cell>
        </row>
        <row r="123">
          <cell r="A123" t="str">
            <v>452.3</v>
          </cell>
          <cell r="B123" t="str">
            <v>MEZCLA DISCONTINUA EN CALIENTE TIPO F-1</v>
          </cell>
          <cell r="C123" t="str">
            <v>M³</v>
          </cell>
          <cell r="D123">
            <v>390879</v>
          </cell>
          <cell r="E123" t="str">
            <v>3.6.4.13.7.</v>
          </cell>
          <cell r="F123" t="str">
            <v>3.6.4.13.7</v>
          </cell>
        </row>
        <row r="124">
          <cell r="A124" t="str">
            <v>452.4</v>
          </cell>
          <cell r="B124" t="str">
            <v>MEZCLA DISCONTINUA EN CALIENTE TIPO F-2</v>
          </cell>
          <cell r="C124" t="str">
            <v>M³</v>
          </cell>
          <cell r="D124">
            <v>387347</v>
          </cell>
          <cell r="E124" t="str">
            <v>3.6.4.13.8.</v>
          </cell>
          <cell r="F124" t="str">
            <v>3.6.4.13.8</v>
          </cell>
        </row>
        <row r="125">
          <cell r="A125" t="str">
            <v>453-07</v>
          </cell>
          <cell r="B125" t="str">
            <v>MEZCLA DRENANTE</v>
          </cell>
          <cell r="E125" t="str">
            <v>3.6.4.14.</v>
          </cell>
          <cell r="F125" t="e">
            <v>#N/A</v>
          </cell>
        </row>
        <row r="126">
          <cell r="A126" t="str">
            <v>453.1</v>
          </cell>
          <cell r="B126" t="str">
            <v>MEZCLA DRENANTE</v>
          </cell>
          <cell r="C126" t="str">
            <v>M³</v>
          </cell>
          <cell r="D126">
            <v>250668</v>
          </cell>
          <cell r="E126" t="str">
            <v>3.6.4.14.2.</v>
          </cell>
          <cell r="F126" t="str">
            <v>3.6.4.13.7</v>
          </cell>
        </row>
        <row r="127">
          <cell r="A127" t="str">
            <v>460-07</v>
          </cell>
          <cell r="B127" t="str">
            <v>FRESADO DE PAVIMENTO ASFALTICO</v>
          </cell>
          <cell r="E127" t="str">
            <v>3.6.4.15.</v>
          </cell>
          <cell r="F127" t="e">
            <v>#N/A</v>
          </cell>
        </row>
        <row r="128">
          <cell r="A128" t="str">
            <v>460.1</v>
          </cell>
          <cell r="B128" t="str">
            <v>FRESADO DE UN PAVIMENTO ASFALTICO</v>
          </cell>
          <cell r="C128" t="str">
            <v>M²</v>
          </cell>
          <cell r="D128">
            <v>5845</v>
          </cell>
          <cell r="E128" t="str">
            <v>3.6.4.15.2.</v>
          </cell>
          <cell r="F128" t="str">
            <v>3.6.4.15.2</v>
          </cell>
        </row>
        <row r="129">
          <cell r="A129" t="str">
            <v>460P</v>
          </cell>
          <cell r="B129" t="str">
            <v>FRESADO DE UN PAVIMENTO ASFALTICO</v>
          </cell>
          <cell r="C129" t="str">
            <v>M³</v>
          </cell>
          <cell r="D129">
            <v>62029</v>
          </cell>
          <cell r="E129" t="str">
            <v>3.6.4.15.4.</v>
          </cell>
          <cell r="F129" t="str">
            <v>3.6.4.15</v>
          </cell>
        </row>
        <row r="130">
          <cell r="A130" t="str">
            <v>461-07</v>
          </cell>
          <cell r="B130" t="str">
            <v>RECICLADO DE PAVIMENTO ASFALTICO EN FRIO EN EL LUGAR EMPLEANDO LIGANTES BITUMINOSOS</v>
          </cell>
          <cell r="E130" t="str">
            <v>3.6.4.16.</v>
          </cell>
          <cell r="F130" t="e">
            <v>#N/A</v>
          </cell>
        </row>
        <row r="131">
          <cell r="A131" t="str">
            <v>461.1</v>
          </cell>
          <cell r="B131" t="str">
            <v>PAVIMENTO RECICLADO EN FRIO EN EL LUGAR CON EMULSION ASFALTICA</v>
          </cell>
          <cell r="C131" t="str">
            <v>M³</v>
          </cell>
          <cell r="D131">
            <v>58648</v>
          </cell>
          <cell r="E131" t="str">
            <v>3.6.4.16.1.</v>
          </cell>
          <cell r="F131" t="str">
            <v>3.6.4.16.1</v>
          </cell>
          <cell r="G131" t="str">
            <v>CON EMULSION</v>
          </cell>
        </row>
        <row r="132">
          <cell r="A132" t="str">
            <v>461.2</v>
          </cell>
          <cell r="B132" t="str">
            <v>PAVIMENTO ASFALTICO RECICLADO EN FRIO EN EL LUGAR CON CEMENTO ASFALTICO ESPUMADO</v>
          </cell>
          <cell r="C132" t="str">
            <v>M³</v>
          </cell>
          <cell r="D132">
            <v>88894</v>
          </cell>
          <cell r="E132" t="str">
            <v>3.6.4.16.2.</v>
          </cell>
          <cell r="F132" t="str">
            <v>3.6.4.16.2</v>
          </cell>
          <cell r="G132" t="str">
            <v>CON CEMENTO ASFALTICO</v>
          </cell>
        </row>
        <row r="133">
          <cell r="A133" t="str">
            <v>462-07</v>
          </cell>
          <cell r="B133" t="str">
            <v>RECICLADO DE PAVIMENTO ASFALTICO EN PLANTA Y EN CALIENTE</v>
          </cell>
          <cell r="E133" t="str">
            <v>3.6.4.16.</v>
          </cell>
          <cell r="F133" t="e">
            <v>#N/A</v>
          </cell>
        </row>
        <row r="134">
          <cell r="A134" t="str">
            <v>462.1</v>
          </cell>
          <cell r="B134" t="str">
            <v>MEZCLA ASFALTICA RECICLADA EN CALIENTE MDC-2</v>
          </cell>
          <cell r="C134" t="str">
            <v>M³</v>
          </cell>
          <cell r="D134">
            <v>91199</v>
          </cell>
          <cell r="E134" t="str">
            <v>3.6.4.16.3.</v>
          </cell>
          <cell r="F134" t="str">
            <v>3.6.4.17.1 </v>
          </cell>
        </row>
        <row r="135">
          <cell r="A135" t="str">
            <v>462.2</v>
          </cell>
          <cell r="B135" t="str">
            <v>MEZCLA ASFALTICA RECICLADA EN CALIENTE MDC-2 PARA BACHEO</v>
          </cell>
          <cell r="C135" t="str">
            <v>M³</v>
          </cell>
          <cell r="D135">
            <v>120987</v>
          </cell>
          <cell r="E135" t="str">
            <v>3.6.4.16.5.</v>
          </cell>
          <cell r="F135" t="str">
            <v>3.6.4.17</v>
          </cell>
        </row>
        <row r="136">
          <cell r="A136" t="str">
            <v>464-07</v>
          </cell>
          <cell r="B136" t="str">
            <v>REHABILITACION DE PAVIMENTOS ASFALTICOS CON GEOTEXTILES</v>
          </cell>
          <cell r="E136" t="str">
            <v>3.6.8.2.</v>
          </cell>
          <cell r="F136" t="e">
            <v>#N/A</v>
          </cell>
        </row>
        <row r="137">
          <cell r="A137" t="str">
            <v>464.1</v>
          </cell>
          <cell r="B137" t="str">
            <v>GEOTEXTIL PARA REHABILITACION DE PAVIMENTOS ASFALTICOS</v>
          </cell>
          <cell r="C137" t="str">
            <v>M²</v>
          </cell>
          <cell r="D137">
            <v>5926</v>
          </cell>
          <cell r="E137" t="str">
            <v>3.6.8.2.4.</v>
          </cell>
          <cell r="F137" t="str">
            <v>3.6.8</v>
          </cell>
        </row>
        <row r="138">
          <cell r="A138" t="str">
            <v>465-07</v>
          </cell>
          <cell r="B138" t="str">
            <v>EXCAVACION PARA REPARACION DE PAVIMENTO ASFALTICO EXISTENTE</v>
          </cell>
          <cell r="E138" t="str">
            <v>3.6.1.3.</v>
          </cell>
          <cell r="F138" t="e">
            <v>#N/A</v>
          </cell>
        </row>
        <row r="139">
          <cell r="A139" t="str">
            <v>465.1</v>
          </cell>
          <cell r="B139" t="str">
            <v>EXCAVACIONES PARA REPARACION DE PAVIMENTO ASFALTICO EXISTENTE</v>
          </cell>
          <cell r="C139" t="str">
            <v>M³</v>
          </cell>
          <cell r="D139">
            <v>59344</v>
          </cell>
          <cell r="E139" t="str">
            <v>3.6.1.3.32.</v>
          </cell>
          <cell r="F139" t="str">
            <v>3.6.2.1</v>
          </cell>
        </row>
        <row r="140">
          <cell r="A140" t="str">
            <v>500-07</v>
          </cell>
          <cell r="B140" t="str">
            <v>PAVIMENTO DE CONCRETO HIDRAULICO</v>
          </cell>
          <cell r="E140" t="str">
            <v>3.6.5.1.</v>
          </cell>
          <cell r="F140" t="e">
            <v>#N/A</v>
          </cell>
        </row>
        <row r="141">
          <cell r="A141" t="str">
            <v>500.1</v>
          </cell>
          <cell r="B141" t="str">
            <v>PAVIMENTO DE CONCRETO HIDRAULICO</v>
          </cell>
          <cell r="C141" t="str">
            <v>M³</v>
          </cell>
          <cell r="D141">
            <v>571963</v>
          </cell>
          <cell r="E141" t="str">
            <v>3.6.5.1.12.</v>
          </cell>
          <cell r="F141" t="str">
            <v>3.6.5.1</v>
          </cell>
        </row>
        <row r="142">
          <cell r="A142" t="str">
            <v>510.1</v>
          </cell>
          <cell r="B142" t="str">
            <v>PAVIMENTO DE ADOQUINES DE CONCRETO</v>
          </cell>
          <cell r="C142" t="str">
            <v>M²</v>
          </cell>
          <cell r="D142">
            <v>58228</v>
          </cell>
          <cell r="E142" t="str">
            <v>3.6.5.2.10.</v>
          </cell>
          <cell r="F142" t="str">
            <v>3.6.5.2.10</v>
          </cell>
        </row>
        <row r="143">
          <cell r="A143" t="str">
            <v>600-07</v>
          </cell>
          <cell r="B143" t="str">
            <v>EXCAVACIONES VARIAS</v>
          </cell>
          <cell r="E143" t="str">
            <v>3.6.6.1.</v>
          </cell>
          <cell r="F143" t="e">
            <v>#N/A</v>
          </cell>
        </row>
        <row r="144">
          <cell r="A144" t="str">
            <v>600.1</v>
          </cell>
          <cell r="B144" t="str">
            <v>EXCAVACIONES VARIAS SIN CLASIFICAR</v>
          </cell>
          <cell r="C144" t="str">
            <v>M³</v>
          </cell>
          <cell r="D144">
            <v>9722</v>
          </cell>
          <cell r="E144" t="str">
            <v>3.6.6.1.1.</v>
          </cell>
          <cell r="F144" t="str">
            <v>3.6.6.1.9</v>
          </cell>
        </row>
        <row r="145">
          <cell r="A145" t="str">
            <v>600.2</v>
          </cell>
          <cell r="B145" t="str">
            <v>EXCAVACIONES VARIAS EN ROCA EN SECO</v>
          </cell>
          <cell r="C145" t="str">
            <v>M³</v>
          </cell>
          <cell r="D145">
            <v>58460</v>
          </cell>
          <cell r="E145" t="str">
            <v>3.6.6.1.9.</v>
          </cell>
          <cell r="F145" t="str">
            <v>3.6.6.1.9</v>
          </cell>
        </row>
        <row r="146">
          <cell r="A146" t="str">
            <v>600.3</v>
          </cell>
          <cell r="B146" t="str">
            <v>EXCAVACIONES VARIAS EN ROCA BAJO AGUA</v>
          </cell>
          <cell r="C146" t="str">
            <v>M³</v>
          </cell>
          <cell r="D146">
            <v>68373</v>
          </cell>
          <cell r="E146" t="str">
            <v>3.6.6.1.8.</v>
          </cell>
          <cell r="F146" t="str">
            <v>3.6.6.1.9</v>
          </cell>
        </row>
        <row r="147">
          <cell r="A147" t="str">
            <v>600.4</v>
          </cell>
          <cell r="B147" t="str">
            <v>EXCAVACIONES VARIAS EN MATERIAL COMUN EN SECO</v>
          </cell>
          <cell r="C147" t="str">
            <v>M³</v>
          </cell>
          <cell r="D147">
            <v>9834</v>
          </cell>
          <cell r="E147" t="str">
            <v>3.6.6.1.10</v>
          </cell>
          <cell r="F147" t="str">
            <v xml:space="preserve">3.6.6.1.10  </v>
          </cell>
        </row>
        <row r="148">
          <cell r="A148" t="str">
            <v>600.4P</v>
          </cell>
          <cell r="B148" t="str">
            <v>EXCAVACIONES VARIAS EN MATERIA COMUN EN SECO A MANO</v>
          </cell>
          <cell r="C148" t="str">
            <v>M³</v>
          </cell>
          <cell r="D148">
            <v>23148</v>
          </cell>
          <cell r="E148" t="str">
            <v>3.6.6.1.1.</v>
          </cell>
          <cell r="F148" t="str">
            <v>3.6.6.1</v>
          </cell>
        </row>
        <row r="149">
          <cell r="A149" t="str">
            <v>600.5</v>
          </cell>
          <cell r="B149" t="str">
            <v>EXCAVACIONES VARIAS EN MATERIAL COMUN BAJO AGUA</v>
          </cell>
          <cell r="C149" t="str">
            <v>M³</v>
          </cell>
          <cell r="D149">
            <v>25611</v>
          </cell>
          <cell r="E149" t="str">
            <v>3.6.6.1.4.</v>
          </cell>
          <cell r="F149" t="str">
            <v>3.6.6.1.11</v>
          </cell>
        </row>
        <row r="150">
          <cell r="A150" t="str">
            <v>600.5P</v>
          </cell>
          <cell r="B150" t="str">
            <v>EXCAVACIONES VARIAS EN MATERIAL COMUN BAJO AGUA A MANO</v>
          </cell>
          <cell r="C150" t="str">
            <v>M³</v>
          </cell>
          <cell r="D150">
            <v>64493</v>
          </cell>
          <cell r="E150" t="str">
            <v>3.6.6.1.2.</v>
          </cell>
          <cell r="F150" t="str">
            <v>3.6.6.1</v>
          </cell>
        </row>
        <row r="151">
          <cell r="A151" t="str">
            <v>610-07</v>
          </cell>
          <cell r="B151" t="str">
            <v>RELLENOS PARA ESTRUCTURA</v>
          </cell>
          <cell r="E151" t="str">
            <v>3.6.6.2.</v>
          </cell>
          <cell r="F151" t="e">
            <v>#N/A</v>
          </cell>
        </row>
        <row r="152">
          <cell r="A152" t="str">
            <v>610.1</v>
          </cell>
          <cell r="B152" t="str">
            <v>RELLENO PARA ESTRUCTURAS</v>
          </cell>
          <cell r="C152" t="str">
            <v>M³</v>
          </cell>
          <cell r="D152">
            <v>37990</v>
          </cell>
          <cell r="E152" t="str">
            <v>3.6.6.2.1.</v>
          </cell>
          <cell r="F152" t="str">
            <v xml:space="preserve">3.6.6.2.1   </v>
          </cell>
        </row>
        <row r="153">
          <cell r="A153" t="str">
            <v>610.2</v>
          </cell>
          <cell r="B153" t="str">
            <v>RELLENOS CON MATERIAL FILTRANTE</v>
          </cell>
          <cell r="C153" t="str">
            <v>M³</v>
          </cell>
          <cell r="D153">
            <v>83732</v>
          </cell>
          <cell r="E153" t="str">
            <v>3.6.6.2.4.</v>
          </cell>
          <cell r="F153" t="str">
            <v>3.6.6.2.4</v>
          </cell>
        </row>
        <row r="154">
          <cell r="A154" t="str">
            <v>620-07</v>
          </cell>
          <cell r="B154" t="str">
            <v>PILOTES PREFABRICADOS DE CONCRETO</v>
          </cell>
          <cell r="E154" t="str">
            <v>3.6.6.3.</v>
          </cell>
          <cell r="F154" t="e">
            <v>#N/A</v>
          </cell>
        </row>
        <row r="155">
          <cell r="A155" t="str">
            <v>620.1</v>
          </cell>
          <cell r="B155" t="str">
            <v>PILOTES PREFABRICADOS DE CONCRETO</v>
          </cell>
          <cell r="C155" t="str">
            <v>ML</v>
          </cell>
          <cell r="D155">
            <v>268486</v>
          </cell>
          <cell r="E155" t="str">
            <v>3.6.6.3.1.</v>
          </cell>
          <cell r="F155" t="str">
            <v>3.6.6.3.1</v>
          </cell>
        </row>
        <row r="156">
          <cell r="A156" t="str">
            <v>620.2</v>
          </cell>
          <cell r="B156" t="str">
            <v>EXTENSION DE PILOTES PREFABRICADOS</v>
          </cell>
          <cell r="C156" t="str">
            <v>ML</v>
          </cell>
          <cell r="D156">
            <v>295136</v>
          </cell>
          <cell r="E156" t="str">
            <v>3.6.6.3.2.</v>
          </cell>
          <cell r="F156" t="str">
            <v>3.6.6.3.2</v>
          </cell>
        </row>
        <row r="157">
          <cell r="A157" t="str">
            <v>620.3</v>
          </cell>
          <cell r="B157" t="str">
            <v>PRUEBA DE CARGA DE PILOTE PREFABRICADO</v>
          </cell>
          <cell r="C157" t="str">
            <v>Un</v>
          </cell>
          <cell r="D157">
            <v>111556</v>
          </cell>
          <cell r="E157" t="str">
            <v>3.6.6.3.3</v>
          </cell>
          <cell r="F157" t="str">
            <v>3.6.6.4.6</v>
          </cell>
        </row>
        <row r="158">
          <cell r="A158" t="str">
            <v>621-07</v>
          </cell>
          <cell r="B158" t="str">
            <v>PILOTES PREEXCAVADOS</v>
          </cell>
          <cell r="E158" t="str">
            <v>3.6.6.4.</v>
          </cell>
          <cell r="F158" t="e">
            <v>#N/A</v>
          </cell>
        </row>
        <row r="159">
          <cell r="A159" t="str">
            <v>621.1</v>
          </cell>
          <cell r="B159" t="str">
            <v>PILOTE DE CONCRETO FUNDIDO EN SITIO D=1M L=15M</v>
          </cell>
          <cell r="C159" t="str">
            <v>ML</v>
          </cell>
          <cell r="D159">
            <v>1610080</v>
          </cell>
          <cell r="E159" t="str">
            <v>3.6.6.4.1.</v>
          </cell>
          <cell r="F159" t="str">
            <v>3.6.6.4.1</v>
          </cell>
        </row>
        <row r="160">
          <cell r="A160" t="str">
            <v>621.2</v>
          </cell>
          <cell r="B160" t="str">
            <v>BASE ACAMPANADA FUNDIDA EN SITIO</v>
          </cell>
          <cell r="C160" t="str">
            <v>M³</v>
          </cell>
          <cell r="D160">
            <v>1390956</v>
          </cell>
          <cell r="E160" t="str">
            <v>3.6.6.4.2.</v>
          </cell>
          <cell r="F160" t="str">
            <v>3.6.6.4.2</v>
          </cell>
        </row>
        <row r="161">
          <cell r="A161" t="str">
            <v>621.3</v>
          </cell>
          <cell r="B161" t="str">
            <v>PILOTE DE PRUEBA (EN SITIO)</v>
          </cell>
          <cell r="C161" t="str">
            <v>ML</v>
          </cell>
          <cell r="D161">
            <v>0</v>
          </cell>
          <cell r="E161" t="str">
            <v>3.6.6.4.3.</v>
          </cell>
          <cell r="F161" t="str">
            <v>3.6.6.4.3</v>
          </cell>
        </row>
        <row r="162">
          <cell r="A162" t="str">
            <v>621.4</v>
          </cell>
          <cell r="B162" t="str">
            <v>BASE ACAMPANADA DE PRUEBA (EN SITIO)</v>
          </cell>
          <cell r="C162" t="str">
            <v>M³</v>
          </cell>
          <cell r="D162">
            <v>0</v>
          </cell>
          <cell r="E162" t="str">
            <v>3.6.6.4.4.</v>
          </cell>
          <cell r="F162" t="str">
            <v xml:space="preserve"> 3.6.6.4.4</v>
          </cell>
        </row>
        <row r="163">
          <cell r="A163" t="str">
            <v>621.5</v>
          </cell>
          <cell r="B163" t="str">
            <v>CAMISA PERMANENTE DE DIAMETRO EXTERIOR</v>
          </cell>
          <cell r="C163" t="str">
            <v>ML</v>
          </cell>
          <cell r="D163">
            <v>3022916</v>
          </cell>
          <cell r="E163" t="str">
            <v>3.6.6.4.5.</v>
          </cell>
          <cell r="F163" t="str">
            <v>3.6.6.5.5</v>
          </cell>
        </row>
        <row r="164">
          <cell r="A164" t="str">
            <v>621.5P</v>
          </cell>
          <cell r="B164" t="str">
            <v>CAMISA PERMANENTE DE DIAMETRO INTERIOR D=1M EN CONCRETO</v>
          </cell>
          <cell r="C164" t="str">
            <v>ML</v>
          </cell>
          <cell r="D164">
            <v>167682</v>
          </cell>
          <cell r="F164" t="str">
            <v>3.6.6.4.5</v>
          </cell>
        </row>
        <row r="165">
          <cell r="A165" t="str">
            <v>621.6</v>
          </cell>
          <cell r="B165" t="str">
            <v>PRUEBA DE CARGA DE PILOTE FUNDIDO EN SITIO</v>
          </cell>
          <cell r="C165" t="str">
            <v>U</v>
          </cell>
          <cell r="D165">
            <v>110628933</v>
          </cell>
          <cell r="E165" t="str">
            <v>3.6.6.4.6.</v>
          </cell>
          <cell r="F165" t="str">
            <v xml:space="preserve"> 3.6.6.4.6 </v>
          </cell>
        </row>
        <row r="166">
          <cell r="A166" t="str">
            <v>622-07</v>
          </cell>
          <cell r="B166" t="str">
            <v>TABLESTACADOS</v>
          </cell>
          <cell r="E166" t="str">
            <v>3.6.6.5.</v>
          </cell>
          <cell r="F166" t="e">
            <v>#N/A</v>
          </cell>
        </row>
        <row r="167">
          <cell r="A167" t="str">
            <v>622.1</v>
          </cell>
          <cell r="B167" t="str">
            <v>TABLESTACADO DE MADERA</v>
          </cell>
          <cell r="C167" t="str">
            <v>M²</v>
          </cell>
          <cell r="D167">
            <v>56349</v>
          </cell>
          <cell r="E167" t="str">
            <v>3.6.6.5.1.</v>
          </cell>
          <cell r="F167" t="str">
            <v>3.6.6.5.1</v>
          </cell>
        </row>
        <row r="168">
          <cell r="A168" t="str">
            <v>622.2</v>
          </cell>
          <cell r="B168" t="str">
            <v>TABLESTACADO METALICO</v>
          </cell>
          <cell r="C168" t="str">
            <v>M²</v>
          </cell>
          <cell r="D168">
            <v>127488</v>
          </cell>
          <cell r="E168" t="str">
            <v>3.6.6.5.3.</v>
          </cell>
          <cell r="F168" t="str">
            <v>3.6.6.5.3</v>
          </cell>
        </row>
        <row r="169">
          <cell r="A169" t="str">
            <v>622.3</v>
          </cell>
          <cell r="B169" t="str">
            <v>TABLESTACADO DE CONCRETO REFORZADO</v>
          </cell>
          <cell r="C169" t="str">
            <v>M²</v>
          </cell>
          <cell r="D169">
            <v>54513</v>
          </cell>
          <cell r="E169" t="str">
            <v>3.6.6.5.2.</v>
          </cell>
          <cell r="F169" t="str">
            <v>3.6.6.5.2</v>
          </cell>
        </row>
        <row r="170">
          <cell r="A170" t="str">
            <v>622.4</v>
          </cell>
          <cell r="B170" t="str">
            <v>TABLESTACADO DE CONCRETO PREESFORZADO</v>
          </cell>
          <cell r="C170" t="str">
            <v>M²</v>
          </cell>
          <cell r="D170">
            <v>59632</v>
          </cell>
          <cell r="E170" t="str">
            <v>3.6.6.5.4.</v>
          </cell>
          <cell r="F170" t="str">
            <v>3.6.6.5.4 </v>
          </cell>
        </row>
        <row r="171">
          <cell r="A171" t="str">
            <v>622.5</v>
          </cell>
          <cell r="B171" t="str">
            <v>CORTE DEL EXTREMO SUPERIOR DEL ELEMENTO</v>
          </cell>
          <cell r="C171" t="str">
            <v>ML</v>
          </cell>
          <cell r="D171">
            <v>34261.624130793462</v>
          </cell>
          <cell r="E171" t="str">
            <v>3.6.6.5.5.</v>
          </cell>
          <cell r="F171" t="str">
            <v>3.6.6.5.5</v>
          </cell>
        </row>
        <row r="172">
          <cell r="A172" t="str">
            <v>630-07</v>
          </cell>
          <cell r="B172" t="str">
            <v>CONCRETO ESTRUCTURAL</v>
          </cell>
          <cell r="E172" t="str">
            <v>3.6.6.6.</v>
          </cell>
          <cell r="F172" t="e">
            <v>#N/A</v>
          </cell>
        </row>
        <row r="173">
          <cell r="A173" t="str">
            <v>630.1</v>
          </cell>
          <cell r="B173" t="str">
            <v>CONCRETO CLASE A</v>
          </cell>
          <cell r="C173" t="str">
            <v>M³</v>
          </cell>
          <cell r="D173">
            <v>927536</v>
          </cell>
          <cell r="E173" t="str">
            <v>3.6.6.6.8.</v>
          </cell>
          <cell r="F173" t="str">
            <v>3.6.6.6.8</v>
          </cell>
        </row>
        <row r="174">
          <cell r="A174" t="str">
            <v>630.2</v>
          </cell>
          <cell r="B174" t="str">
            <v>CONCRETO CLASE B</v>
          </cell>
          <cell r="C174" t="str">
            <v>M³</v>
          </cell>
          <cell r="D174">
            <v>902927</v>
          </cell>
          <cell r="E174" t="str">
            <v>3.6.6.6.17.</v>
          </cell>
          <cell r="F174" t="str">
            <v>3.6.6.6.17</v>
          </cell>
        </row>
        <row r="175">
          <cell r="A175" t="str">
            <v>630.3</v>
          </cell>
          <cell r="B175" t="str">
            <v>CONCRETO CLASE C</v>
          </cell>
          <cell r="C175" t="str">
            <v>M³</v>
          </cell>
          <cell r="D175">
            <v>629983</v>
          </cell>
          <cell r="E175" t="str">
            <v>3.6.6.6.26.</v>
          </cell>
          <cell r="F175" t="str">
            <v xml:space="preserve"> 3.6.6.6.26</v>
          </cell>
        </row>
        <row r="176">
          <cell r="A176" t="str">
            <v>630.4</v>
          </cell>
          <cell r="B176" t="str">
            <v>CONCRETO CLASE D</v>
          </cell>
          <cell r="C176" t="str">
            <v>M³</v>
          </cell>
          <cell r="D176">
            <v>423970</v>
          </cell>
          <cell r="E176" t="str">
            <v>3.6.6.6.35.</v>
          </cell>
          <cell r="F176" t="str">
            <v xml:space="preserve">3.6.6.6.35 </v>
          </cell>
        </row>
        <row r="177">
          <cell r="A177" t="str">
            <v>630.5</v>
          </cell>
          <cell r="B177" t="str">
            <v>CONCRETO CLASE E</v>
          </cell>
          <cell r="C177" t="str">
            <v>M³</v>
          </cell>
          <cell r="D177">
            <v>387243</v>
          </cell>
          <cell r="E177" t="str">
            <v>3.6.6.6.44.</v>
          </cell>
          <cell r="F177" t="str">
            <v>3.6.6.6.44</v>
          </cell>
        </row>
        <row r="178">
          <cell r="A178" t="str">
            <v>630.6</v>
          </cell>
          <cell r="B178" t="str">
            <v>CONCRETO CLASE F</v>
          </cell>
          <cell r="C178" t="str">
            <v>M³</v>
          </cell>
          <cell r="D178">
            <v>363644</v>
          </cell>
          <cell r="E178" t="str">
            <v>3.6.6.6.46.</v>
          </cell>
          <cell r="F178" t="str">
            <v>3.6.6.6.46</v>
          </cell>
        </row>
        <row r="179">
          <cell r="A179" t="str">
            <v>630.7</v>
          </cell>
          <cell r="B179" t="str">
            <v>CONCRETO CLASE G</v>
          </cell>
          <cell r="C179" t="str">
            <v>M³</v>
          </cell>
          <cell r="D179">
            <v>303959</v>
          </cell>
          <cell r="E179" t="str">
            <v>3.6.6.6.47.</v>
          </cell>
          <cell r="F179" t="str">
            <v>3.6.6.6.47</v>
          </cell>
        </row>
        <row r="180">
          <cell r="A180" t="str">
            <v>630P</v>
          </cell>
          <cell r="B180" t="str">
            <v>MORTERO 1.3</v>
          </cell>
          <cell r="C180" t="str">
            <v>M³</v>
          </cell>
          <cell r="D180">
            <v>249857</v>
          </cell>
          <cell r="F180" t="str">
            <v>3.3.5.3.6</v>
          </cell>
        </row>
        <row r="181">
          <cell r="A181" t="str">
            <v>631P</v>
          </cell>
          <cell r="B181" t="str">
            <v>BOLSACRETOS</v>
          </cell>
          <cell r="C181" t="str">
            <v>M³</v>
          </cell>
          <cell r="D181">
            <v>452582</v>
          </cell>
          <cell r="E181" t="str">
            <v>3.6.6.21.2.</v>
          </cell>
          <cell r="F181" t="str">
            <v>3.6.6.21.2</v>
          </cell>
        </row>
        <row r="182">
          <cell r="A182" t="str">
            <v>632-07</v>
          </cell>
          <cell r="B182" t="str">
            <v>BARANDAS DE CONCRETO</v>
          </cell>
          <cell r="E182" t="str">
            <v>3.6.6.7.</v>
          </cell>
          <cell r="F182" t="e">
            <v>#N/A</v>
          </cell>
        </row>
        <row r="183">
          <cell r="A183" t="str">
            <v>632.1</v>
          </cell>
          <cell r="B183" t="str">
            <v>BARANDA DE CONCRETO (1,2*0.2)</v>
          </cell>
          <cell r="C183" t="str">
            <v>ML</v>
          </cell>
          <cell r="D183">
            <v>321752</v>
          </cell>
          <cell r="E183" t="str">
            <v>3.6.6.7.1.</v>
          </cell>
          <cell r="F183" t="str">
            <v>3.6.6.7.1</v>
          </cell>
        </row>
        <row r="184">
          <cell r="A184" t="str">
            <v>632P</v>
          </cell>
          <cell r="B184" t="str">
            <v>BARANDA METALICA</v>
          </cell>
          <cell r="C184" t="str">
            <v>ML</v>
          </cell>
          <cell r="D184">
            <v>466362</v>
          </cell>
          <cell r="E184" t="str">
            <v>3.6.6.7.2.</v>
          </cell>
          <cell r="F184" t="str">
            <v>3.6.6.11</v>
          </cell>
        </row>
        <row r="185">
          <cell r="A185" t="str">
            <v>640-07</v>
          </cell>
          <cell r="B185" t="str">
            <v>ACERO DE REFUERZO</v>
          </cell>
          <cell r="E185" t="str">
            <v>3.6.6.8.</v>
          </cell>
          <cell r="F185" t="e">
            <v>#N/A</v>
          </cell>
        </row>
        <row r="186">
          <cell r="A186" t="str">
            <v>640.1</v>
          </cell>
          <cell r="B186" t="str">
            <v>ACERO DE REFUERZO GRADO 60</v>
          </cell>
          <cell r="C186" t="str">
            <v>KG</v>
          </cell>
          <cell r="D186">
            <v>3734</v>
          </cell>
          <cell r="E186" t="str">
            <v>3.6.6.8.3.</v>
          </cell>
          <cell r="F186" t="str">
            <v>3.6.6.8.1 </v>
          </cell>
        </row>
        <row r="187">
          <cell r="A187" t="str">
            <v>642-07</v>
          </cell>
          <cell r="B187" t="str">
            <v>APOYOS Y SELLOS PARA JUNTAS DE PUENTES</v>
          </cell>
          <cell r="E187" t="str">
            <v>3.6.6.10.</v>
          </cell>
          <cell r="F187" t="e">
            <v>#N/A</v>
          </cell>
        </row>
        <row r="188">
          <cell r="A188" t="str">
            <v>642.1</v>
          </cell>
          <cell r="B188" t="str">
            <v>APOYO ELASTOMERICO</v>
          </cell>
          <cell r="C188" t="str">
            <v>U (DM³)</v>
          </cell>
          <cell r="D188">
            <v>396112</v>
          </cell>
          <cell r="E188" t="str">
            <v>3.6.6.10.1.</v>
          </cell>
          <cell r="F188" t="str">
            <v>3.6.6.10.1</v>
          </cell>
        </row>
        <row r="189">
          <cell r="A189" t="str">
            <v>642.2</v>
          </cell>
          <cell r="B189" t="str">
            <v>SELLO PARA JUNTAS DE PUENTES</v>
          </cell>
          <cell r="C189" t="str">
            <v>ML</v>
          </cell>
          <cell r="D189">
            <v>46774</v>
          </cell>
          <cell r="E189" t="str">
            <v>3.6.6.10.2.</v>
          </cell>
          <cell r="F189" t="str">
            <v>3.6.6.10.2</v>
          </cell>
        </row>
        <row r="190">
          <cell r="A190" t="str">
            <v>650-07</v>
          </cell>
          <cell r="B190" t="str">
            <v>ESTRUCTURAS DE ACERO</v>
          </cell>
          <cell r="E190" t="str">
            <v>3.6.6.11.</v>
          </cell>
          <cell r="F190" t="e">
            <v>#N/A</v>
          </cell>
        </row>
        <row r="191">
          <cell r="A191" t="str">
            <v>650.1</v>
          </cell>
          <cell r="B191" t="str">
            <v>DISEÑO Y FABRICACION DE ESTRUCTURA METALICA</v>
          </cell>
          <cell r="C191" t="str">
            <v>KG</v>
          </cell>
          <cell r="D191">
            <v>0</v>
          </cell>
          <cell r="F191" t="str">
            <v>3.6.6.11.1</v>
          </cell>
        </row>
        <row r="192">
          <cell r="A192" t="str">
            <v>650.2</v>
          </cell>
          <cell r="B192" t="str">
            <v>FABRICACION DE LA ESTRUCTURA METALICA</v>
          </cell>
          <cell r="C192" t="str">
            <v>KG</v>
          </cell>
          <cell r="D192">
            <v>6543</v>
          </cell>
          <cell r="E192" t="str">
            <v>3.6.6.11.2.</v>
          </cell>
          <cell r="F192" t="str">
            <v>3.6.6.11.2</v>
          </cell>
        </row>
        <row r="193">
          <cell r="A193" t="str">
            <v>650.3</v>
          </cell>
          <cell r="B193" t="str">
            <v>TRANSPORTE DE LA ESTRUCTURA METALICA</v>
          </cell>
          <cell r="C193" t="str">
            <v>KG</v>
          </cell>
          <cell r="D193">
            <v>182</v>
          </cell>
          <cell r="E193" t="str">
            <v>3.6.6.11.7.</v>
          </cell>
          <cell r="F193" t="str">
            <v>3.6.6.11.7</v>
          </cell>
        </row>
        <row r="194">
          <cell r="A194" t="str">
            <v>650.4</v>
          </cell>
          <cell r="B194" t="str">
            <v>MONTAJE Y PINTURA DE ESTRUCTURA METALICA</v>
          </cell>
          <cell r="C194" t="str">
            <v>KG</v>
          </cell>
          <cell r="D194">
            <v>1162</v>
          </cell>
          <cell r="E194" t="str">
            <v>3.6.6.11.5.</v>
          </cell>
          <cell r="F194" t="str">
            <v>3.6.6.11.6</v>
          </cell>
        </row>
        <row r="195">
          <cell r="A195" t="str">
            <v>660-07</v>
          </cell>
          <cell r="B195" t="str">
            <v>TUBERIA DE CONCRETO SIMPLE</v>
          </cell>
          <cell r="E195" t="str">
            <v>3.6.6.12.</v>
          </cell>
          <cell r="F195" t="e">
            <v>#N/A</v>
          </cell>
        </row>
        <row r="196">
          <cell r="A196" t="str">
            <v>660.1</v>
          </cell>
          <cell r="B196" t="str">
            <v>TUBERIA DE CONCRETO SIMPLE 450 MM</v>
          </cell>
          <cell r="C196" t="str">
            <v>ML</v>
          </cell>
          <cell r="D196">
            <v>302032</v>
          </cell>
          <cell r="E196" t="str">
            <v>3.6.6.12.7.</v>
          </cell>
          <cell r="F196" t="str">
            <v>3.6.6.12.9 </v>
          </cell>
        </row>
        <row r="197">
          <cell r="A197" t="str">
            <v>660.2</v>
          </cell>
          <cell r="B197" t="str">
            <v>TUBERIA DE CONCRETO SIMPLE 500 MM</v>
          </cell>
          <cell r="C197" t="str">
            <v>ML</v>
          </cell>
          <cell r="D197">
            <v>322317</v>
          </cell>
          <cell r="E197" t="str">
            <v>3.6.6.12.8.</v>
          </cell>
          <cell r="F197" t="str">
            <v>3.6.6.12.8</v>
          </cell>
        </row>
        <row r="198">
          <cell r="A198" t="str">
            <v>660.3</v>
          </cell>
          <cell r="B198" t="str">
            <v>TUBERIA DE CONCRETO SIMPLE 600 MM</v>
          </cell>
          <cell r="C198" t="str">
            <v>ML</v>
          </cell>
          <cell r="D198">
            <v>366079</v>
          </cell>
          <cell r="E198" t="str">
            <v>3.6.6.12.9.</v>
          </cell>
          <cell r="F198" t="str">
            <v>3.6.6.12.9</v>
          </cell>
        </row>
        <row r="199">
          <cell r="A199" t="str">
            <v>661-07</v>
          </cell>
          <cell r="B199" t="str">
            <v>TUBERIA DE CONCRETO REFORZADO</v>
          </cell>
          <cell r="E199" t="str">
            <v>3.6.6.13.</v>
          </cell>
          <cell r="F199" t="e">
            <v>#N/A</v>
          </cell>
        </row>
        <row r="200">
          <cell r="A200" t="str">
            <v>661.1</v>
          </cell>
          <cell r="B200" t="str">
            <v>TUBERIA DE CONCRETO REFORZADO 900 MM TIPO I</v>
          </cell>
          <cell r="C200" t="str">
            <v>ML</v>
          </cell>
          <cell r="D200">
            <v>550985</v>
          </cell>
          <cell r="E200" t="str">
            <v>3.6.6.13.4.</v>
          </cell>
          <cell r="F200" t="str">
            <v>3.6.6.13.4</v>
          </cell>
        </row>
        <row r="201">
          <cell r="A201" t="str">
            <v>662-07</v>
          </cell>
          <cell r="B201" t="str">
            <v>TUBERIA METALICA CORRUGADA</v>
          </cell>
          <cell r="E201" t="str">
            <v>3.6.6.14.</v>
          </cell>
          <cell r="F201" t="e">
            <v>#N/A</v>
          </cell>
        </row>
        <row r="202">
          <cell r="A202" t="str">
            <v>662.1</v>
          </cell>
          <cell r="B202" t="str">
            <v>TUBERIA CORRUGADA DE ACERO GALVANIZADO</v>
          </cell>
          <cell r="C202" t="str">
            <v>ML</v>
          </cell>
          <cell r="D202">
            <v>475367</v>
          </cell>
          <cell r="E202" t="str">
            <v>3.6.6.14.96.</v>
          </cell>
          <cell r="F202" t="str">
            <v>3.3.14.19.1</v>
          </cell>
        </row>
        <row r="203">
          <cell r="A203" t="str">
            <v>662.2</v>
          </cell>
          <cell r="B203" t="str">
            <v>TUBERIA CORRUGADA DE ACERO CON RECUBRIMIENTO</v>
          </cell>
          <cell r="C203" t="str">
            <v>ML</v>
          </cell>
          <cell r="D203">
            <v>514367</v>
          </cell>
          <cell r="F203" t="str">
            <v>3.6.6.14</v>
          </cell>
        </row>
        <row r="204">
          <cell r="A204" t="str">
            <v>670-07</v>
          </cell>
          <cell r="B204" t="str">
            <v>DISIPADORES DE ENERGIA Y SEDIMENTADORES</v>
          </cell>
          <cell r="E204" t="str">
            <v>3.6.6.15.</v>
          </cell>
          <cell r="F204" t="e">
            <v>#N/A</v>
          </cell>
        </row>
        <row r="205">
          <cell r="A205" t="str">
            <v>670.1</v>
          </cell>
          <cell r="B205" t="str">
            <v>DISIPADOR DE ENERGIA Y SEDIMENTADOR EN GAVIONES (con recubrimiento)</v>
          </cell>
          <cell r="C205" t="str">
            <v>M³</v>
          </cell>
          <cell r="D205">
            <v>276987</v>
          </cell>
          <cell r="E205" t="str">
            <v>3.6.6.15.1.</v>
          </cell>
          <cell r="F205" t="str">
            <v>3.6.6.15.2</v>
          </cell>
        </row>
        <row r="206">
          <cell r="A206" t="str">
            <v>670.2</v>
          </cell>
          <cell r="B206" t="str">
            <v>DISIPADOR DE ENERGIA Y SEDIMENTADOR EN CONCRETO CICLOPEO</v>
          </cell>
          <cell r="C206" t="str">
            <v>M³</v>
          </cell>
          <cell r="D206">
            <v>357964</v>
          </cell>
          <cell r="E206" t="str">
            <v>3.6.6.15.2.</v>
          </cell>
          <cell r="F206" t="str">
            <v>3.6.6.15.2</v>
          </cell>
        </row>
        <row r="207">
          <cell r="A207" t="str">
            <v>671-07</v>
          </cell>
          <cell r="B207" t="str">
            <v>CUNETAS REVESTIDAS EN CONCRETO</v>
          </cell>
          <cell r="E207" t="str">
            <v>3.6.6.16.</v>
          </cell>
          <cell r="F207" t="e">
            <v>#N/A</v>
          </cell>
        </row>
        <row r="208">
          <cell r="A208" t="str">
            <v>671.1</v>
          </cell>
          <cell r="B208" t="str">
            <v>CUNETA DE CONCRETO FUNDIDAD EN EL LUGAR</v>
          </cell>
          <cell r="C208" t="str">
            <v>M³</v>
          </cell>
          <cell r="D208">
            <v>436481</v>
          </cell>
          <cell r="E208" t="str">
            <v>3.6.6.16.12.</v>
          </cell>
          <cell r="F208" t="str">
            <v>3.6.6.16.1</v>
          </cell>
        </row>
        <row r="209">
          <cell r="A209" t="str">
            <v>672-07</v>
          </cell>
          <cell r="B209" t="str">
            <v>BORDILLOS DE CONCRETO</v>
          </cell>
          <cell r="E209" t="str">
            <v>3.6.6.17.</v>
          </cell>
          <cell r="F209" t="e">
            <v>#N/A</v>
          </cell>
        </row>
        <row r="210">
          <cell r="A210" t="str">
            <v>672.1</v>
          </cell>
          <cell r="B210" t="str">
            <v>BORDILLO DE CONCRETO</v>
          </cell>
          <cell r="C210" t="str">
            <v>ML</v>
          </cell>
          <cell r="D210">
            <v>52441</v>
          </cell>
          <cell r="E210" t="str">
            <v>3.6.6.17.1.</v>
          </cell>
          <cell r="F210" t="str">
            <v>3.6.6.19.2</v>
          </cell>
        </row>
        <row r="211">
          <cell r="A211" t="str">
            <v>673-07</v>
          </cell>
          <cell r="B211" t="str">
            <v>SUBDRENES CON GEOTEXTIL Y MATERIAL GRANULAR</v>
          </cell>
          <cell r="E211" t="str">
            <v>3.6.6.19.</v>
          </cell>
          <cell r="F211" t="e">
            <v>#N/A</v>
          </cell>
        </row>
        <row r="212">
          <cell r="A212" t="str">
            <v>673.1</v>
          </cell>
          <cell r="B212" t="str">
            <v>MATERIAL GRANULAR FILTRANTE</v>
          </cell>
          <cell r="C212" t="str">
            <v>M³</v>
          </cell>
          <cell r="D212">
            <v>88034</v>
          </cell>
          <cell r="E212" t="str">
            <v>3.6.6.19.1.</v>
          </cell>
          <cell r="F212" t="str">
            <v>3.6.6.19.2</v>
          </cell>
        </row>
        <row r="213">
          <cell r="A213" t="str">
            <v>673.2</v>
          </cell>
          <cell r="B213" t="str">
            <v>GEOTEXTIL</v>
          </cell>
          <cell r="C213" t="str">
            <v>M²</v>
          </cell>
          <cell r="D213">
            <v>6746</v>
          </cell>
          <cell r="E213" t="str">
            <v>3.6.8.2.1.</v>
          </cell>
          <cell r="F213" t="str">
            <v>3.6.8.1.2</v>
          </cell>
        </row>
        <row r="214">
          <cell r="A214" t="str">
            <v>673.3</v>
          </cell>
          <cell r="B214" t="str">
            <v>MATERIAL DE COBERTURA</v>
          </cell>
          <cell r="C214" t="str">
            <v>M³</v>
          </cell>
          <cell r="D214">
            <v>74123</v>
          </cell>
          <cell r="F214" t="str">
            <v>3.6.8.1.2</v>
          </cell>
        </row>
        <row r="215">
          <cell r="A215" t="str">
            <v>674-07</v>
          </cell>
          <cell r="B215" t="str">
            <v>DRENES HORIZONTALES EN TALUDES</v>
          </cell>
          <cell r="F215" t="e">
            <v>#N/A</v>
          </cell>
        </row>
        <row r="216">
          <cell r="A216" t="str">
            <v>674.1</v>
          </cell>
          <cell r="B216" t="str">
            <v>DRENES HORIZONTALES TUBERIA PERFORADA 2"</v>
          </cell>
          <cell r="C216" t="str">
            <v>ML</v>
          </cell>
          <cell r="D216">
            <v>26209</v>
          </cell>
          <cell r="F216" t="str">
            <v>3.6.6.20.1</v>
          </cell>
        </row>
        <row r="217">
          <cell r="A217" t="str">
            <v>680-07</v>
          </cell>
          <cell r="B217" t="str">
            <v>TIERRA ARMADA</v>
          </cell>
          <cell r="E217" t="str">
            <v>3.6.6.20.</v>
          </cell>
          <cell r="F217" t="e">
            <v>#N/A</v>
          </cell>
        </row>
        <row r="218">
          <cell r="A218" t="str">
            <v>680.1</v>
          </cell>
          <cell r="B218" t="str">
            <v>ESCAMAS EN CONCRETO</v>
          </cell>
          <cell r="C218" t="str">
            <v>M²</v>
          </cell>
          <cell r="D218">
            <v>305285</v>
          </cell>
          <cell r="E218" t="str">
            <v>3.6.6.20.1.</v>
          </cell>
          <cell r="F218" t="str">
            <v>3.6.6.20.1</v>
          </cell>
        </row>
        <row r="219">
          <cell r="A219" t="str">
            <v>680.2</v>
          </cell>
          <cell r="B219" t="str">
            <v>ARMADURA GALVANIZADA</v>
          </cell>
          <cell r="C219" t="str">
            <v>ML</v>
          </cell>
          <cell r="D219">
            <v>0</v>
          </cell>
          <cell r="E219" t="str">
            <v>3.6.6.20.2.</v>
          </cell>
          <cell r="F219" t="str">
            <v>3.6.6.20.2</v>
          </cell>
        </row>
        <row r="220">
          <cell r="A220" t="str">
            <v>680.3</v>
          </cell>
          <cell r="B220" t="str">
            <v>RELLENO GRANULAR PARA TIERRA ARMADA</v>
          </cell>
          <cell r="C220" t="str">
            <v>M3</v>
          </cell>
          <cell r="D220">
            <v>37503</v>
          </cell>
          <cell r="E220" t="str">
            <v>3.6.6.20.3.</v>
          </cell>
          <cell r="F220" t="str">
            <v>3.6.6.20.3</v>
          </cell>
        </row>
        <row r="221">
          <cell r="A221" t="str">
            <v>680.4P</v>
          </cell>
          <cell r="B221" t="str">
            <v>EMPEDRADO PARA TALUDES</v>
          </cell>
          <cell r="C221" t="str">
            <v>M²</v>
          </cell>
          <cell r="D221">
            <v>42571</v>
          </cell>
          <cell r="F221" t="e">
            <v>#N/A</v>
          </cell>
        </row>
        <row r="222">
          <cell r="A222" t="str">
            <v>681-07</v>
          </cell>
          <cell r="B222" t="str">
            <v>GAVIONES</v>
          </cell>
          <cell r="E222" t="str">
            <v>3.6.6.21.</v>
          </cell>
          <cell r="F222" t="e">
            <v>#N/A</v>
          </cell>
        </row>
        <row r="223">
          <cell r="A223" t="str">
            <v>681.1</v>
          </cell>
          <cell r="B223" t="str">
            <v>GAVION</v>
          </cell>
          <cell r="C223" t="str">
            <v>M3</v>
          </cell>
          <cell r="D223">
            <v>197907</v>
          </cell>
          <cell r="E223" t="str">
            <v>3.6.6.21.1.</v>
          </cell>
          <cell r="F223" t="str">
            <v xml:space="preserve">3.6.6.21.1  </v>
          </cell>
        </row>
        <row r="224">
          <cell r="A224" t="str">
            <v>700-07</v>
          </cell>
          <cell r="B224" t="str">
            <v>LINEAS DE DEMARCACION Y MARCAS VIALES</v>
          </cell>
          <cell r="E224" t="str">
            <v>3.6.7.1.</v>
          </cell>
          <cell r="F224" t="e">
            <v>#N/A</v>
          </cell>
        </row>
        <row r="225">
          <cell r="A225" t="str">
            <v>700.1</v>
          </cell>
          <cell r="B225" t="str">
            <v>LINEA DE DEMARCACION CON PINTURA EN FRIO</v>
          </cell>
          <cell r="C225" t="str">
            <v>ML</v>
          </cell>
          <cell r="D225">
            <v>1783</v>
          </cell>
          <cell r="E225" t="str">
            <v>3.6.7.1.3.</v>
          </cell>
          <cell r="F225" t="str">
            <v>3.6.7.1.1</v>
          </cell>
        </row>
        <row r="226">
          <cell r="A226" t="str">
            <v>700.3</v>
          </cell>
          <cell r="B226" t="str">
            <v>MARCA VIAL CON PINTURA EN FRIO</v>
          </cell>
          <cell r="C226" t="str">
            <v>M²</v>
          </cell>
          <cell r="D226">
            <v>18593</v>
          </cell>
          <cell r="E226" t="str">
            <v>3.6.7.1.4.</v>
          </cell>
          <cell r="F226" t="str">
            <v> 3.6.7.1.2</v>
          </cell>
        </row>
        <row r="227">
          <cell r="A227" t="str">
            <v>700P</v>
          </cell>
          <cell r="B227" t="str">
            <v>BANDAS SONORAS REDUCTORAS DE VELOCIDAD</v>
          </cell>
          <cell r="C227" t="str">
            <v>M²</v>
          </cell>
          <cell r="D227">
            <v>307350.875</v>
          </cell>
          <cell r="E227" t="str">
            <v>3.6.7.1.</v>
          </cell>
          <cell r="F227" t="str">
            <v>3.6.7</v>
          </cell>
        </row>
        <row r="228">
          <cell r="A228" t="str">
            <v>701-07</v>
          </cell>
          <cell r="B228" t="str">
            <v>TACHAS REFLECTIVAS</v>
          </cell>
          <cell r="E228" t="str">
            <v>3.6.7.2.</v>
          </cell>
          <cell r="F228" t="e">
            <v>#N/A</v>
          </cell>
        </row>
        <row r="229">
          <cell r="A229" t="str">
            <v>701.1</v>
          </cell>
          <cell r="B229" t="str">
            <v>TACHA REFLECTIVA</v>
          </cell>
          <cell r="C229" t="str">
            <v>U</v>
          </cell>
          <cell r="D229">
            <v>12180</v>
          </cell>
          <cell r="E229" t="str">
            <v>3.6.7.2.1.</v>
          </cell>
          <cell r="F229" t="str">
            <v>3.6.7.2.1</v>
          </cell>
        </row>
        <row r="230">
          <cell r="A230" t="str">
            <v>710-07</v>
          </cell>
          <cell r="B230" t="str">
            <v>SEÑALES VERTICALES DE TRANSITO</v>
          </cell>
          <cell r="E230" t="str">
            <v>3.6.7.3.</v>
          </cell>
          <cell r="F230" t="e">
            <v>#N/A</v>
          </cell>
        </row>
        <row r="231">
          <cell r="A231" t="str">
            <v>710.1</v>
          </cell>
          <cell r="B231" t="str">
            <v>SEÑALES DE TRANSITO GRUPO 1 (75*75)</v>
          </cell>
          <cell r="C231" t="str">
            <v>U</v>
          </cell>
          <cell r="D231">
            <v>398785</v>
          </cell>
          <cell r="E231" t="str">
            <v>3.6.7.3.13.</v>
          </cell>
          <cell r="F231" t="str">
            <v>3.6.7.3.13</v>
          </cell>
        </row>
        <row r="232">
          <cell r="A232" t="str">
            <v>710.2</v>
          </cell>
          <cell r="B232" t="str">
            <v>SEÑALES DE TRANSITO GRUPO 2 (1.20*0.4)</v>
          </cell>
          <cell r="C232" t="str">
            <v>U</v>
          </cell>
          <cell r="D232">
            <v>371981</v>
          </cell>
          <cell r="E232" t="str">
            <v>3.6.7.3.15.</v>
          </cell>
          <cell r="F232" t="str">
            <v>3.6.7.3</v>
          </cell>
        </row>
        <row r="233">
          <cell r="A233" t="str">
            <v>710.3</v>
          </cell>
          <cell r="B233" t="str">
            <v>SEÑALES DE TRANSITO GRUPO 3 (SP-54 LA FERREA)</v>
          </cell>
          <cell r="C233" t="str">
            <v>U</v>
          </cell>
          <cell r="D233">
            <v>504782</v>
          </cell>
          <cell r="E233" t="str">
            <v>3.6.7.3.</v>
          </cell>
          <cell r="F233" t="str">
            <v>3.6.7.3</v>
          </cell>
        </row>
        <row r="234">
          <cell r="A234" t="str">
            <v>710.4</v>
          </cell>
          <cell r="B234" t="str">
            <v>SEÑALES DE TRANSITO GRUPO 4 (DELINEADORES DE CURVA)</v>
          </cell>
          <cell r="C234" t="str">
            <v>U</v>
          </cell>
          <cell r="D234">
            <v>353592</v>
          </cell>
          <cell r="E234" t="str">
            <v>3.6.7.3.</v>
          </cell>
          <cell r="F234" t="str">
            <v>3.6.7.3</v>
          </cell>
        </row>
        <row r="235">
          <cell r="A235" t="str">
            <v>710.5</v>
          </cell>
          <cell r="B235" t="str">
            <v>SEÑALES DE TRANSITO GRUPO 5 (INFORMATIVAS)</v>
          </cell>
          <cell r="C235" t="str">
            <v>M²</v>
          </cell>
          <cell r="D235">
            <v>545004</v>
          </cell>
          <cell r="E235" t="str">
            <v>3.6.7.3.</v>
          </cell>
          <cell r="F235" t="str">
            <v>3.6.7.3</v>
          </cell>
        </row>
        <row r="236">
          <cell r="A236" t="str">
            <v>720-07</v>
          </cell>
          <cell r="B236" t="str">
            <v>POSTES DE REFERENCIAS</v>
          </cell>
          <cell r="E236" t="str">
            <v>3.6.7.4.</v>
          </cell>
          <cell r="F236" t="e">
            <v>#N/A</v>
          </cell>
        </row>
        <row r="237">
          <cell r="A237" t="str">
            <v>720.1</v>
          </cell>
          <cell r="B237" t="str">
            <v>POSTE DE REFERENCIA</v>
          </cell>
          <cell r="C237" t="str">
            <v>U</v>
          </cell>
          <cell r="D237">
            <v>120319</v>
          </cell>
          <cell r="E237" t="str">
            <v>3.6.7.4.1.</v>
          </cell>
          <cell r="F237" t="str">
            <v>3.6.7.4.1</v>
          </cell>
        </row>
        <row r="238">
          <cell r="A238" t="str">
            <v>730-07</v>
          </cell>
          <cell r="B238" t="str">
            <v>DEFENSAS METALICAS</v>
          </cell>
          <cell r="E238" t="str">
            <v>3.6.7.5.</v>
          </cell>
          <cell r="F238" t="e">
            <v>#N/A</v>
          </cell>
        </row>
        <row r="239">
          <cell r="A239" t="str">
            <v>730.1</v>
          </cell>
          <cell r="B239" t="str">
            <v>DEFENSA METALICA</v>
          </cell>
          <cell r="C239" t="str">
            <v>ML</v>
          </cell>
          <cell r="D239">
            <v>222551</v>
          </cell>
          <cell r="E239" t="str">
            <v>3.6.7.5.1.</v>
          </cell>
          <cell r="F239" t="str">
            <v>3.6.7.5.1</v>
          </cell>
        </row>
        <row r="240">
          <cell r="A240" t="str">
            <v>730.2</v>
          </cell>
          <cell r="B240" t="str">
            <v>SECCION FINAL</v>
          </cell>
          <cell r="C240" t="str">
            <v>U</v>
          </cell>
          <cell r="D240">
            <v>73570</v>
          </cell>
          <cell r="E240" t="str">
            <v>3.6.7.5.2.</v>
          </cell>
          <cell r="F240" t="str">
            <v>3.6.7.5.2</v>
          </cell>
        </row>
        <row r="241">
          <cell r="A241" t="str">
            <v>740-07</v>
          </cell>
          <cell r="B241" t="str">
            <v>CAPTAFAROS</v>
          </cell>
          <cell r="E241" t="str">
            <v>3.6.7.6.</v>
          </cell>
          <cell r="F241" t="e">
            <v>#N/A</v>
          </cell>
        </row>
        <row r="242">
          <cell r="A242" t="str">
            <v>740.1</v>
          </cell>
          <cell r="B242" t="str">
            <v>CAPTAFAROS</v>
          </cell>
          <cell r="C242" t="str">
            <v>U</v>
          </cell>
          <cell r="D242">
            <v>11917</v>
          </cell>
          <cell r="E242" t="str">
            <v>3.6.7.6.1.</v>
          </cell>
          <cell r="F242" t="str">
            <v>3.6.7.6.1</v>
          </cell>
        </row>
        <row r="243">
          <cell r="A243" t="str">
            <v>800-07</v>
          </cell>
          <cell r="B243" t="str">
            <v>CERCAS DE ALAMBRE</v>
          </cell>
          <cell r="E243" t="str">
            <v>3.6.9.1.</v>
          </cell>
          <cell r="F243" t="e">
            <v>#N/A</v>
          </cell>
        </row>
        <row r="244">
          <cell r="A244" t="str">
            <v>800.1</v>
          </cell>
          <cell r="B244" t="str">
            <v>CERCA DE ALAMBRE DE PUAS CON POSTES DE MADERA</v>
          </cell>
          <cell r="C244" t="str">
            <v>ML</v>
          </cell>
          <cell r="D244">
            <v>11634</v>
          </cell>
          <cell r="E244" t="str">
            <v>3.6.9.1.4.</v>
          </cell>
          <cell r="F244" t="str">
            <v>3.6.9.1.4</v>
          </cell>
        </row>
        <row r="245">
          <cell r="A245" t="str">
            <v>800.2</v>
          </cell>
          <cell r="B245" t="str">
            <v>CERCA DE ALAMBRE DE PUAS CON POSTES DE CONCRETO</v>
          </cell>
          <cell r="C245" t="str">
            <v>ML</v>
          </cell>
          <cell r="D245">
            <v>29616</v>
          </cell>
          <cell r="E245" t="str">
            <v>3.6.9.1.10.</v>
          </cell>
          <cell r="F245" t="str">
            <v>3.6.9.1.10</v>
          </cell>
        </row>
        <row r="246">
          <cell r="A246" t="str">
            <v>800.3</v>
          </cell>
          <cell r="B246" t="str">
            <v>CERCAS DE MALLA CON POSTES DE MADERA</v>
          </cell>
          <cell r="C246" t="str">
            <v>ML</v>
          </cell>
          <cell r="D246">
            <v>31767</v>
          </cell>
          <cell r="E246" t="str">
            <v>3.6.9.1.</v>
          </cell>
          <cell r="F246" t="str">
            <v>3.6.9.1.6</v>
          </cell>
        </row>
        <row r="247">
          <cell r="A247" t="str">
            <v>800.4</v>
          </cell>
          <cell r="B247" t="str">
            <v>CERCAS DE MALLA CON POSTES DE CONCRETO</v>
          </cell>
          <cell r="C247" t="str">
            <v>ML</v>
          </cell>
          <cell r="D247">
            <v>43692</v>
          </cell>
          <cell r="E247" t="str">
            <v>3.6.9.1.28.</v>
          </cell>
          <cell r="F247" t="str">
            <v>3.6.9.1.13</v>
          </cell>
        </row>
        <row r="248">
          <cell r="A248" t="str">
            <v>801-07</v>
          </cell>
          <cell r="B248" t="str">
            <v>MANTENIMIENTO RUTINARIO DE VIAS</v>
          </cell>
          <cell r="F248" t="e">
            <v>#N/A</v>
          </cell>
        </row>
        <row r="249">
          <cell r="A249" t="str">
            <v>801.1</v>
          </cell>
          <cell r="B249" t="str">
            <v>ROCERIA</v>
          </cell>
          <cell r="C249" t="str">
            <v>HA</v>
          </cell>
          <cell r="D249">
            <v>334831</v>
          </cell>
          <cell r="F249" t="str">
            <v>3.6.1.2</v>
          </cell>
        </row>
        <row r="250">
          <cell r="A250" t="str">
            <v>810-07</v>
          </cell>
          <cell r="B250" t="str">
            <v>PROTECCION VEGETAL DE TALUDES</v>
          </cell>
          <cell r="E250" t="str">
            <v>3.6.9.2.</v>
          </cell>
          <cell r="F250" t="e">
            <v>#N/A</v>
          </cell>
        </row>
        <row r="251">
          <cell r="A251" t="str">
            <v>810.1</v>
          </cell>
          <cell r="B251" t="str">
            <v>PROTECCIOON DE TALUDES CON BLOQUES DE CESPED</v>
          </cell>
          <cell r="C251" t="str">
            <v>M²</v>
          </cell>
          <cell r="D251">
            <v>46264</v>
          </cell>
          <cell r="E251" t="str">
            <v>3.6.9.2.1.</v>
          </cell>
          <cell r="F251" t="str">
            <v>3.6.9.2.1</v>
          </cell>
        </row>
        <row r="252">
          <cell r="A252" t="str">
            <v>810.2</v>
          </cell>
          <cell r="B252" t="str">
            <v>PROTECCION DE TALUDES CON TIERRA ORGANICA</v>
          </cell>
          <cell r="C252" t="str">
            <v>M²</v>
          </cell>
          <cell r="D252">
            <v>6459</v>
          </cell>
          <cell r="E252" t="str">
            <v>3.6.9.2.2.</v>
          </cell>
          <cell r="F252" t="str">
            <v>3.6.9.2.2</v>
          </cell>
        </row>
        <row r="253">
          <cell r="A253" t="str">
            <v>815P</v>
          </cell>
          <cell r="B253" t="str">
            <v>ARBORIZACION</v>
          </cell>
          <cell r="C253" t="str">
            <v>U</v>
          </cell>
          <cell r="D253">
            <v>12410</v>
          </cell>
          <cell r="E253" t="str">
            <v>3.6.9.2.</v>
          </cell>
          <cell r="F253" t="str">
            <v>3.2.10.3</v>
          </cell>
        </row>
        <row r="254">
          <cell r="A254" t="str">
            <v>900-07</v>
          </cell>
          <cell r="B254" t="str">
            <v>TRANSPORTE DE MATERIALES PROVENIENTES DE EXCAVACIONES Y DERRUMBES</v>
          </cell>
          <cell r="E254" t="str">
            <v>3.6.9.3.</v>
          </cell>
          <cell r="F254" t="e">
            <v>#N/A</v>
          </cell>
        </row>
        <row r="255">
          <cell r="A255" t="str">
            <v>900.1</v>
          </cell>
          <cell r="B255" t="str">
            <v>TRANSPORTE DE MATERIALES PROVENIENTES DE LA EXPLAN, CANAL, PRESTA ENTRE 100 Y 1000 M</v>
          </cell>
          <cell r="C255" t="str">
            <v>M³-ESTACION</v>
          </cell>
          <cell r="D255">
            <v>845</v>
          </cell>
          <cell r="E255" t="str">
            <v>3.6.9.3.1.</v>
          </cell>
          <cell r="F255" t="str">
            <v xml:space="preserve">3.6.9.3.1   </v>
          </cell>
        </row>
        <row r="256">
          <cell r="A256" t="str">
            <v>900.2</v>
          </cell>
          <cell r="B256" t="str">
            <v>TRANSPORTE DE MATERIALES PROVENIENTES DE LA EXPLAN, CANAL, PRESTA MAYOR A 1000 M</v>
          </cell>
          <cell r="C256" t="str">
            <v>M³-KM</v>
          </cell>
          <cell r="D256">
            <v>1056</v>
          </cell>
          <cell r="F256" t="str">
            <v xml:space="preserve">3.6.9.3.1   </v>
          </cell>
        </row>
        <row r="257">
          <cell r="A257" t="str">
            <v>900.3</v>
          </cell>
          <cell r="B257" t="str">
            <v>TRANSPORTE DE MATERIAL PROVENIENTE DE DERRUMBES</v>
          </cell>
          <cell r="C257" t="str">
            <v>M³-KM</v>
          </cell>
          <cell r="D257">
            <v>1056</v>
          </cell>
          <cell r="F257" t="str">
            <v xml:space="preserve">3.6.9.3.1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ow r="1">
          <cell r="A1" t="str">
            <v>1P</v>
          </cell>
          <cell r="B1" t="str">
            <v>3.6.9 </v>
          </cell>
        </row>
        <row r="2">
          <cell r="A2" t="str">
            <v>200.1</v>
          </cell>
          <cell r="B2" t="str">
            <v>3.6.1.2.1</v>
          </cell>
        </row>
        <row r="3">
          <cell r="A3" t="str">
            <v>200.2</v>
          </cell>
          <cell r="B3" t="str">
            <v>3.6.1.2.3</v>
          </cell>
        </row>
        <row r="4">
          <cell r="A4" t="str">
            <v>200P1</v>
          </cell>
          <cell r="B4" t="str">
            <v>3.6.1.1.1 </v>
          </cell>
        </row>
        <row r="5">
          <cell r="A5" t="str">
            <v>200P2</v>
          </cell>
          <cell r="B5" t="str">
            <v> 3.6.1.1.2 </v>
          </cell>
        </row>
        <row r="6">
          <cell r="A6" t="str">
            <v>200P3</v>
          </cell>
          <cell r="B6" t="str">
            <v>3.2.1.17.1</v>
          </cell>
        </row>
        <row r="7">
          <cell r="A7" t="str">
            <v>201.1</v>
          </cell>
          <cell r="B7" t="str">
            <v>3.6.1.3.11</v>
          </cell>
        </row>
        <row r="8">
          <cell r="A8" t="str">
            <v>201.10</v>
          </cell>
          <cell r="B8" t="str">
            <v>3.6.1.3.35</v>
          </cell>
        </row>
        <row r="9">
          <cell r="A9" t="str">
            <v>201.11</v>
          </cell>
          <cell r="B9" t="str">
            <v>3.6.1.3</v>
          </cell>
        </row>
        <row r="10">
          <cell r="A10" t="str">
            <v>201.11P10</v>
          </cell>
          <cell r="B10" t="str">
            <v>3.6.1.3</v>
          </cell>
        </row>
        <row r="11">
          <cell r="A11" t="str">
            <v>201.11P7</v>
          </cell>
          <cell r="B11" t="str">
            <v>3.6.1.3</v>
          </cell>
        </row>
        <row r="12">
          <cell r="A12" t="str">
            <v>201.11P8</v>
          </cell>
          <cell r="B12" t="str">
            <v>3.6.1.3</v>
          </cell>
        </row>
        <row r="13">
          <cell r="A13" t="str">
            <v>201.11P9</v>
          </cell>
          <cell r="B13" t="str">
            <v>3.6.1.3</v>
          </cell>
        </row>
        <row r="14">
          <cell r="A14" t="str">
            <v>201.12</v>
          </cell>
          <cell r="B14" t="str">
            <v>3.6.1.3.47</v>
          </cell>
        </row>
        <row r="15">
          <cell r="A15" t="str">
            <v>201.13</v>
          </cell>
          <cell r="B15" t="str">
            <v>3.6.1.3</v>
          </cell>
        </row>
        <row r="16">
          <cell r="A16" t="str">
            <v>201.14</v>
          </cell>
          <cell r="B16" t="str">
            <v>3.6.1.3.9</v>
          </cell>
        </row>
        <row r="17">
          <cell r="A17" t="str">
            <v>201.15</v>
          </cell>
          <cell r="B17" t="str">
            <v>3.6.1.3</v>
          </cell>
        </row>
        <row r="18">
          <cell r="A18" t="str">
            <v>201.16</v>
          </cell>
          <cell r="B18" t="str">
            <v>3.6.1.3</v>
          </cell>
        </row>
        <row r="19">
          <cell r="A19" t="str">
            <v>201.17</v>
          </cell>
          <cell r="B19" t="str">
            <v>3.6.1.3</v>
          </cell>
        </row>
        <row r="20">
          <cell r="A20" t="str">
            <v>201.18</v>
          </cell>
          <cell r="B20" t="str">
            <v>3.6.1.3.1</v>
          </cell>
        </row>
        <row r="21">
          <cell r="A21" t="str">
            <v>201.19</v>
          </cell>
          <cell r="B21" t="str">
            <v>3.6.1.3</v>
          </cell>
        </row>
        <row r="22">
          <cell r="A22" t="str">
            <v>201.2</v>
          </cell>
          <cell r="B22" t="str">
            <v>3.6.1.3.11</v>
          </cell>
        </row>
        <row r="23">
          <cell r="A23" t="str">
            <v>201.20</v>
          </cell>
          <cell r="B23" t="str">
            <v>3.6.1.3</v>
          </cell>
        </row>
        <row r="24">
          <cell r="A24" t="str">
            <v>201.21</v>
          </cell>
          <cell r="B24" t="str">
            <v>3.6.1.3</v>
          </cell>
        </row>
        <row r="25">
          <cell r="A25" t="str">
            <v>201.22</v>
          </cell>
          <cell r="B25" t="str">
            <v>3.6.1.3.13</v>
          </cell>
        </row>
        <row r="26">
          <cell r="A26" t="str">
            <v>201.2P</v>
          </cell>
          <cell r="B26" t="str">
            <v>3.6.1.3.11</v>
          </cell>
        </row>
        <row r="27">
          <cell r="A27" t="str">
            <v>201.2P</v>
          </cell>
          <cell r="B27" t="str">
            <v>3.6.1.3.11</v>
          </cell>
        </row>
        <row r="28">
          <cell r="A28" t="str">
            <v>201.2P1</v>
          </cell>
          <cell r="B28" t="str">
            <v>3.6.1.3.13</v>
          </cell>
        </row>
        <row r="29">
          <cell r="A29" t="str">
            <v>201.2P2</v>
          </cell>
          <cell r="B29" t="str">
            <v>3.6.1.3.11</v>
          </cell>
        </row>
        <row r="30">
          <cell r="A30" t="str">
            <v>201.3</v>
          </cell>
          <cell r="B30" t="str">
            <v>3.6.1.3.15</v>
          </cell>
        </row>
        <row r="31">
          <cell r="A31" t="str">
            <v>201.3</v>
          </cell>
          <cell r="B31" t="str">
            <v>3.6.1.3.33</v>
          </cell>
        </row>
        <row r="32">
          <cell r="A32" t="str">
            <v>201.3P</v>
          </cell>
          <cell r="B32" t="str">
            <v>3.6.1.3.15</v>
          </cell>
        </row>
        <row r="33">
          <cell r="A33" t="str">
            <v>201.4</v>
          </cell>
          <cell r="B33" t="str">
            <v>3.6.1.3.14</v>
          </cell>
        </row>
        <row r="34">
          <cell r="A34" t="str">
            <v>201.5</v>
          </cell>
          <cell r="B34" t="str">
            <v>3.3.1.1</v>
          </cell>
        </row>
        <row r="35">
          <cell r="A35" t="str">
            <v>201.6</v>
          </cell>
          <cell r="B35" t="str">
            <v>3.6.1.3.11</v>
          </cell>
        </row>
        <row r="36">
          <cell r="A36" t="str">
            <v>201.6P</v>
          </cell>
          <cell r="B36" t="str">
            <v>3.6.1.3</v>
          </cell>
        </row>
        <row r="37">
          <cell r="A37" t="str">
            <v>201.7</v>
          </cell>
          <cell r="B37" t="str">
            <v xml:space="preserve">3.6.1.3.13  </v>
          </cell>
        </row>
        <row r="38">
          <cell r="A38" t="str">
            <v>201.7.2</v>
          </cell>
          <cell r="B38" t="str">
            <v>3.6.1.3.12</v>
          </cell>
        </row>
        <row r="39">
          <cell r="A39" t="str">
            <v>201.7.2P</v>
          </cell>
          <cell r="B39" t="str">
            <v>3.6.1.3.11</v>
          </cell>
        </row>
        <row r="40">
          <cell r="A40" t="str">
            <v>201.7.3</v>
          </cell>
          <cell r="B40" t="str">
            <v>3.6.1.3.14</v>
          </cell>
        </row>
        <row r="41">
          <cell r="A41" t="str">
            <v>201.7.3P</v>
          </cell>
          <cell r="B41" t="str">
            <v>3.6.1.3.11</v>
          </cell>
        </row>
        <row r="42">
          <cell r="A42" t="str">
            <v>201.7.4</v>
          </cell>
          <cell r="B42" t="str">
            <v>3.2.1.3.5</v>
          </cell>
        </row>
        <row r="43">
          <cell r="A43" t="str">
            <v>201.7.4P</v>
          </cell>
          <cell r="B43" t="str">
            <v>3.6.1.3.11</v>
          </cell>
        </row>
        <row r="44">
          <cell r="A44" t="str">
            <v>201.8</v>
          </cell>
          <cell r="B44" t="str">
            <v>3.6.1.3.15</v>
          </cell>
        </row>
        <row r="45">
          <cell r="A45" t="str">
            <v>201.8P</v>
          </cell>
          <cell r="B45" t="str">
            <v>3.6.1.3</v>
          </cell>
        </row>
        <row r="46">
          <cell r="A46" t="str">
            <v>201.9</v>
          </cell>
          <cell r="B46" t="str">
            <v>3.6.1.3.33</v>
          </cell>
        </row>
        <row r="47">
          <cell r="A47" t="str">
            <v>210.1</v>
          </cell>
          <cell r="B47" t="str">
            <v>3.6.2.1.1 </v>
          </cell>
        </row>
        <row r="48">
          <cell r="A48" t="str">
            <v>210.1.1</v>
          </cell>
          <cell r="B48" t="str">
            <v xml:space="preserve">3.6.2.1.1 </v>
          </cell>
        </row>
        <row r="49">
          <cell r="A49" t="str">
            <v>210.1.1</v>
          </cell>
          <cell r="B49" t="str">
            <v xml:space="preserve">3.6.2.1.1 </v>
          </cell>
        </row>
        <row r="50">
          <cell r="A50" t="str">
            <v>210.1.1 Y 210.1.2</v>
          </cell>
          <cell r="B50" t="str">
            <v>3.6.1.3.11</v>
          </cell>
        </row>
        <row r="51">
          <cell r="A51" t="str">
            <v>210.1.2</v>
          </cell>
          <cell r="B51" t="str">
            <v>3.6.2.1.3 </v>
          </cell>
        </row>
        <row r="52">
          <cell r="A52" t="str">
            <v>210.2</v>
          </cell>
          <cell r="B52" t="str">
            <v>3.6.2.1.3</v>
          </cell>
        </row>
        <row r="53">
          <cell r="A53" t="str">
            <v>210.2 OTRA</v>
          </cell>
          <cell r="B53" t="str">
            <v>3.6.1.3.11</v>
          </cell>
        </row>
        <row r="54">
          <cell r="A54" t="str">
            <v>210.2 OTRA</v>
          </cell>
          <cell r="B54" t="str">
            <v>3.6.2.1.3 </v>
          </cell>
        </row>
        <row r="55">
          <cell r="A55" t="str">
            <v>210.2.1</v>
          </cell>
          <cell r="B55" t="str">
            <v>3.6.2.1.3</v>
          </cell>
        </row>
        <row r="56">
          <cell r="A56" t="str">
            <v>210.2.1 Y 210.2.3</v>
          </cell>
          <cell r="B56" t="str">
            <v>3.6.2.1.3</v>
          </cell>
        </row>
        <row r="57">
          <cell r="A57" t="str">
            <v>210.2.2</v>
          </cell>
          <cell r="B57" t="str">
            <v>3.6.2.1.5</v>
          </cell>
        </row>
        <row r="58">
          <cell r="A58" t="str">
            <v>210.2.2 Y 210.2.4</v>
          </cell>
          <cell r="B58" t="str">
            <v>3.6.2.1.5</v>
          </cell>
        </row>
        <row r="59">
          <cell r="A59" t="str">
            <v>210.2.3</v>
          </cell>
          <cell r="B59" t="str">
            <v>3.6.2.1.5</v>
          </cell>
        </row>
        <row r="60">
          <cell r="A60" t="str">
            <v>210.2.4</v>
          </cell>
          <cell r="B60" t="str">
            <v>3.6.2.1.5</v>
          </cell>
        </row>
        <row r="61">
          <cell r="A61" t="str">
            <v>210.3</v>
          </cell>
          <cell r="B61" t="str">
            <v>3.6.2.1.5</v>
          </cell>
        </row>
        <row r="62">
          <cell r="A62" t="str">
            <v>211.1</v>
          </cell>
          <cell r="B62" t="str">
            <v xml:space="preserve">3.6.2.2.1  </v>
          </cell>
        </row>
        <row r="63">
          <cell r="A63" t="str">
            <v>211.1P</v>
          </cell>
          <cell r="B63" t="str">
            <v>3.6.2.2</v>
          </cell>
        </row>
        <row r="64">
          <cell r="A64" t="str">
            <v>211.1P1</v>
          </cell>
          <cell r="B64" t="str">
            <v>3.6.1.3</v>
          </cell>
        </row>
        <row r="65">
          <cell r="A65" t="str">
            <v>220.1</v>
          </cell>
          <cell r="B65" t="str">
            <v>3.6.2.3.1</v>
          </cell>
        </row>
        <row r="66">
          <cell r="A66" t="str">
            <v>221.1</v>
          </cell>
          <cell r="B66" t="str">
            <v>3.6.2.4.2</v>
          </cell>
        </row>
        <row r="67">
          <cell r="A67" t="str">
            <v>221.2</v>
          </cell>
          <cell r="B67" t="str">
            <v>3.6.2.4.1</v>
          </cell>
        </row>
        <row r="68">
          <cell r="A68" t="str">
            <v>225.1P</v>
          </cell>
          <cell r="B68" t="str">
            <v>3.2.8.1.1 </v>
          </cell>
        </row>
        <row r="69">
          <cell r="A69" t="str">
            <v>225.2P</v>
          </cell>
          <cell r="B69" t="str">
            <v> 3.2.8.1.2 </v>
          </cell>
        </row>
        <row r="70">
          <cell r="A70" t="str">
            <v>225P</v>
          </cell>
          <cell r="B70" t="str">
            <v>3.2.8.1.1 </v>
          </cell>
        </row>
        <row r="71">
          <cell r="A71" t="str">
            <v>230.1</v>
          </cell>
          <cell r="B71" t="str">
            <v>3.6.2.5.1</v>
          </cell>
        </row>
        <row r="72">
          <cell r="A72" t="str">
            <v>230.2</v>
          </cell>
          <cell r="B72" t="str">
            <v>3.6.2.5.2</v>
          </cell>
        </row>
        <row r="73">
          <cell r="A73" t="str">
            <v>231.1</v>
          </cell>
          <cell r="B73" t="str">
            <v>3.6.8.2 </v>
          </cell>
        </row>
        <row r="74">
          <cell r="A74" t="str">
            <v>232.1</v>
          </cell>
          <cell r="B74" t="str">
            <v>3.6.8.2 </v>
          </cell>
        </row>
        <row r="75">
          <cell r="A75" t="str">
            <v>234.1</v>
          </cell>
          <cell r="B75" t="str">
            <v>3.6.8.2 </v>
          </cell>
        </row>
        <row r="76">
          <cell r="A76" t="str">
            <v>310.1</v>
          </cell>
          <cell r="B76" t="str">
            <v>3.6.3.1.1</v>
          </cell>
        </row>
        <row r="77">
          <cell r="A77" t="str">
            <v>311.1</v>
          </cell>
          <cell r="B77" t="str">
            <v>3.6.3.2.1</v>
          </cell>
        </row>
        <row r="78">
          <cell r="A78" t="str">
            <v>311.1P1</v>
          </cell>
          <cell r="B78" t="str">
            <v>3.6.3.2</v>
          </cell>
        </row>
        <row r="79">
          <cell r="A79" t="str">
            <v>311.1P2</v>
          </cell>
          <cell r="B79" t="str">
            <v>3.6.3.2</v>
          </cell>
        </row>
        <row r="80">
          <cell r="A80" t="str">
            <v>311.1P3</v>
          </cell>
          <cell r="B80" t="str">
            <v>3.6.3.2</v>
          </cell>
        </row>
        <row r="81">
          <cell r="A81" t="str">
            <v>311P1</v>
          </cell>
          <cell r="B81" t="str">
            <v>3.6.3.2</v>
          </cell>
        </row>
        <row r="82">
          <cell r="A82" t="str">
            <v>311P2</v>
          </cell>
          <cell r="B82" t="str">
            <v>3.6.3.2</v>
          </cell>
        </row>
        <row r="83">
          <cell r="A83" t="str">
            <v>311P3</v>
          </cell>
          <cell r="B83" t="str">
            <v>3.6.3.2</v>
          </cell>
        </row>
        <row r="84">
          <cell r="A84" t="str">
            <v>312.1</v>
          </cell>
          <cell r="B84" t="str">
            <v>3.6.3.2</v>
          </cell>
        </row>
        <row r="85">
          <cell r="A85" t="str">
            <v>312.2</v>
          </cell>
          <cell r="B85" t="str">
            <v>3.6.3.2</v>
          </cell>
        </row>
        <row r="86">
          <cell r="A86" t="str">
            <v>312.3</v>
          </cell>
          <cell r="B86" t="str">
            <v>3.6.3.2</v>
          </cell>
        </row>
        <row r="87">
          <cell r="A87" t="str">
            <v>312.4</v>
          </cell>
          <cell r="B87" t="str">
            <v>3.6.3.3</v>
          </cell>
        </row>
        <row r="88">
          <cell r="A88" t="str">
            <v>320.1</v>
          </cell>
          <cell r="B88" t="str">
            <v xml:space="preserve"> 3.6.3.4.2</v>
          </cell>
        </row>
        <row r="89">
          <cell r="A89" t="str">
            <v>320.2</v>
          </cell>
          <cell r="B89" t="str">
            <v>3.6.3.4.4</v>
          </cell>
        </row>
        <row r="90">
          <cell r="A90" t="str">
            <v>320.3</v>
          </cell>
          <cell r="B90" t="str">
            <v> 3.6.3.4.4</v>
          </cell>
        </row>
        <row r="91">
          <cell r="A91" t="str">
            <v>320.4</v>
          </cell>
          <cell r="B91" t="str">
            <v>3.6.3.4.7</v>
          </cell>
        </row>
        <row r="92">
          <cell r="A92" t="str">
            <v>330.1</v>
          </cell>
          <cell r="B92" t="str">
            <v>3.6.3.6.2</v>
          </cell>
        </row>
        <row r="93">
          <cell r="A93" t="str">
            <v>330.2</v>
          </cell>
          <cell r="B93" t="str">
            <v>3.6.3.6.3</v>
          </cell>
        </row>
        <row r="94">
          <cell r="A94" t="str">
            <v>340.1</v>
          </cell>
          <cell r="B94" t="str">
            <v>3.6.3.7.1</v>
          </cell>
        </row>
        <row r="95">
          <cell r="A95" t="str">
            <v>340.2</v>
          </cell>
          <cell r="B95" t="str">
            <v>3.6.3.7.3</v>
          </cell>
        </row>
        <row r="96">
          <cell r="A96" t="str">
            <v>340.3</v>
          </cell>
          <cell r="B96" t="str">
            <v>3.6.3.7.5</v>
          </cell>
        </row>
        <row r="97">
          <cell r="A97" t="str">
            <v>340P</v>
          </cell>
          <cell r="B97" t="str">
            <v>3.6.3.7</v>
          </cell>
        </row>
        <row r="98">
          <cell r="A98" t="str">
            <v>341.1</v>
          </cell>
          <cell r="B98" t="str">
            <v>3.6.3.7</v>
          </cell>
        </row>
        <row r="99">
          <cell r="A99" t="str">
            <v>341.1P</v>
          </cell>
          <cell r="B99" t="str">
            <v> 3.6.3.7.17</v>
          </cell>
        </row>
        <row r="100">
          <cell r="A100" t="str">
            <v>341.2</v>
          </cell>
          <cell r="B100" t="str">
            <v>3.6.4.1.8</v>
          </cell>
        </row>
        <row r="101">
          <cell r="A101" t="str">
            <v>342.1</v>
          </cell>
          <cell r="B101" t="str">
            <v>3.6.4.1</v>
          </cell>
        </row>
        <row r="102">
          <cell r="A102" t="str">
            <v>342P</v>
          </cell>
          <cell r="B102" t="str">
            <v>3.6.3.7.16 </v>
          </cell>
        </row>
        <row r="103">
          <cell r="A103" t="str">
            <v>410.1</v>
          </cell>
          <cell r="B103" t="str">
            <v>3.6.4.1.1</v>
          </cell>
        </row>
        <row r="104">
          <cell r="A104" t="str">
            <v>410.2</v>
          </cell>
          <cell r="B104" t="str">
            <v>3.6.4.1.2</v>
          </cell>
        </row>
        <row r="105">
          <cell r="A105" t="str">
            <v>411.1</v>
          </cell>
          <cell r="B105" t="str">
            <v>3.6.4.2.1</v>
          </cell>
        </row>
        <row r="106">
          <cell r="A106" t="str">
            <v>411.2</v>
          </cell>
          <cell r="B106" t="str">
            <v>3.6.4.2.2</v>
          </cell>
        </row>
        <row r="107">
          <cell r="A107" t="str">
            <v>411.3</v>
          </cell>
          <cell r="B107" t="str">
            <v>3.6.4.2.3</v>
          </cell>
        </row>
        <row r="108">
          <cell r="A108" t="str">
            <v>413.1</v>
          </cell>
          <cell r="B108" t="str">
            <v>3.6.2.1</v>
          </cell>
        </row>
        <row r="109">
          <cell r="A109" t="str">
            <v>414.1</v>
          </cell>
          <cell r="B109" t="str">
            <v>3.6.4.1.3</v>
          </cell>
        </row>
        <row r="110">
          <cell r="A110" t="str">
            <v>414.2</v>
          </cell>
          <cell r="B110" t="str">
            <v>3.6.4.1.4</v>
          </cell>
        </row>
        <row r="111">
          <cell r="A111" t="str">
            <v>414.3</v>
          </cell>
          <cell r="B111" t="str">
            <v>3.6.4.1.5</v>
          </cell>
        </row>
        <row r="112">
          <cell r="A112" t="str">
            <v>414.4</v>
          </cell>
          <cell r="B112" t="str">
            <v>3.6.4.1.6</v>
          </cell>
        </row>
        <row r="113">
          <cell r="A113" t="str">
            <v>414.5</v>
          </cell>
          <cell r="B113" t="str">
            <v>3.6.4.1</v>
          </cell>
        </row>
        <row r="114">
          <cell r="A114" t="str">
            <v>415.1</v>
          </cell>
          <cell r="B114" t="str">
            <v>3.6.4.2.5</v>
          </cell>
        </row>
        <row r="115">
          <cell r="A115" t="str">
            <v>416.2</v>
          </cell>
          <cell r="B115" t="str">
            <v>3.6.4</v>
          </cell>
        </row>
        <row r="116">
          <cell r="A116" t="str">
            <v>420.1</v>
          </cell>
          <cell r="B116" t="str">
            <v xml:space="preserve">3.6.4.3.1 </v>
          </cell>
        </row>
        <row r="117">
          <cell r="A117" t="str">
            <v>420.2</v>
          </cell>
          <cell r="B117" t="str">
            <v>3.6.4.3.2</v>
          </cell>
        </row>
        <row r="118">
          <cell r="A118" t="str">
            <v>421.1</v>
          </cell>
          <cell r="B118" t="str">
            <v>3.6.4.4.2</v>
          </cell>
        </row>
        <row r="119">
          <cell r="A119" t="str">
            <v>421.2</v>
          </cell>
          <cell r="B119" t="str">
            <v>3.6.4.4.3</v>
          </cell>
        </row>
        <row r="120">
          <cell r="A120" t="str">
            <v>421.3</v>
          </cell>
          <cell r="B120" t="str">
            <v>3.6.4.4.4</v>
          </cell>
        </row>
        <row r="121">
          <cell r="A121" t="str">
            <v>421.4</v>
          </cell>
          <cell r="B121" t="str">
            <v>3.6.4.4.5</v>
          </cell>
        </row>
        <row r="122">
          <cell r="A122" t="str">
            <v>430.1</v>
          </cell>
          <cell r="B122" t="str">
            <v>3.6.4.5.1</v>
          </cell>
        </row>
        <row r="123">
          <cell r="A123" t="str">
            <v>430.2</v>
          </cell>
          <cell r="B123" t="str">
            <v>3.6.4.5.2</v>
          </cell>
        </row>
        <row r="124">
          <cell r="A124" t="str">
            <v>431.1</v>
          </cell>
          <cell r="B124" t="str">
            <v>3.6.4.6.1</v>
          </cell>
        </row>
        <row r="125">
          <cell r="A125" t="str">
            <v>431.2</v>
          </cell>
          <cell r="B125" t="str">
            <v>3.6.4.6.2</v>
          </cell>
        </row>
        <row r="126">
          <cell r="A126" t="str">
            <v>432.1</v>
          </cell>
          <cell r="B126" t="str">
            <v>3.6.4.7.1</v>
          </cell>
        </row>
        <row r="127">
          <cell r="A127" t="str">
            <v>432.2</v>
          </cell>
          <cell r="B127" t="str">
            <v>3.6.4.7.1</v>
          </cell>
        </row>
        <row r="128">
          <cell r="A128" t="str">
            <v>433.1</v>
          </cell>
          <cell r="B128" t="str">
            <v>3.6.4.8.1</v>
          </cell>
        </row>
        <row r="129">
          <cell r="A129" t="str">
            <v>433.2</v>
          </cell>
          <cell r="B129" t="str">
            <v>3.6.4.8.2</v>
          </cell>
        </row>
        <row r="130">
          <cell r="A130" t="str">
            <v>433.3</v>
          </cell>
          <cell r="B130" t="str">
            <v>3.6.4.8.3</v>
          </cell>
        </row>
        <row r="131">
          <cell r="A131" t="str">
            <v>433.4</v>
          </cell>
          <cell r="B131" t="str">
            <v>3.6.4.8.4</v>
          </cell>
        </row>
        <row r="132">
          <cell r="A132" t="str">
            <v>433.5</v>
          </cell>
          <cell r="B132" t="str">
            <v>3.6.4.8.5</v>
          </cell>
        </row>
        <row r="133">
          <cell r="A133" t="str">
            <v>433.6</v>
          </cell>
          <cell r="B133" t="str">
            <v>3.6.4.8.6</v>
          </cell>
        </row>
        <row r="134">
          <cell r="A134" t="str">
            <v>433.7</v>
          </cell>
          <cell r="B134" t="str">
            <v>3.6.4.8.7</v>
          </cell>
        </row>
        <row r="135">
          <cell r="A135" t="str">
            <v>433.8</v>
          </cell>
          <cell r="B135" t="str">
            <v>3.6.4.8.8</v>
          </cell>
        </row>
        <row r="136">
          <cell r="A136" t="str">
            <v>440.1</v>
          </cell>
          <cell r="B136" t="str">
            <v>3.6.4.9.1</v>
          </cell>
        </row>
        <row r="137">
          <cell r="A137" t="str">
            <v>440.1P</v>
          </cell>
          <cell r="B137" t="str">
            <v>3.6.4.9</v>
          </cell>
        </row>
        <row r="138">
          <cell r="A138" t="str">
            <v>440.2</v>
          </cell>
          <cell r="B138" t="str">
            <v>3.6.4.9.2</v>
          </cell>
        </row>
        <row r="139">
          <cell r="A139" t="str">
            <v>440.2P</v>
          </cell>
          <cell r="B139" t="str">
            <v>3.6.4.9</v>
          </cell>
        </row>
        <row r="140">
          <cell r="A140" t="str">
            <v>440.3</v>
          </cell>
          <cell r="B140" t="str">
            <v>3.6.4.9.3</v>
          </cell>
        </row>
        <row r="141">
          <cell r="A141" t="str">
            <v>440.3P</v>
          </cell>
          <cell r="B141" t="str">
            <v>3.6.4.9</v>
          </cell>
        </row>
        <row r="142">
          <cell r="A142" t="str">
            <v>440.4</v>
          </cell>
          <cell r="B142" t="str">
            <v>3.6.4.9.4</v>
          </cell>
        </row>
        <row r="143">
          <cell r="A143" t="str">
            <v>441.1</v>
          </cell>
          <cell r="B143" t="str">
            <v>3.6.4.10.1</v>
          </cell>
        </row>
        <row r="144">
          <cell r="A144" t="str">
            <v>441.1P</v>
          </cell>
          <cell r="B144" t="str">
            <v>3.6.4.10</v>
          </cell>
        </row>
        <row r="145">
          <cell r="A145" t="str">
            <v>441.2</v>
          </cell>
          <cell r="B145" t="str">
            <v>3.6.4.10.2</v>
          </cell>
        </row>
        <row r="146">
          <cell r="A146" t="str">
            <v>441.2P</v>
          </cell>
          <cell r="B146" t="str">
            <v>3.6.4.10</v>
          </cell>
        </row>
        <row r="147">
          <cell r="A147" t="str">
            <v>441.3</v>
          </cell>
          <cell r="B147" t="str">
            <v>3.6.4.10.3</v>
          </cell>
        </row>
        <row r="148">
          <cell r="A148" t="str">
            <v>441.3P</v>
          </cell>
          <cell r="B148" t="str">
            <v>3.6.4.10</v>
          </cell>
        </row>
        <row r="149">
          <cell r="A149" t="str">
            <v>441.4</v>
          </cell>
          <cell r="B149" t="str">
            <v>3.6.4.10.4</v>
          </cell>
        </row>
        <row r="150">
          <cell r="A150" t="str">
            <v>450.1</v>
          </cell>
          <cell r="B150" t="str">
            <v>3.6.4.11.2</v>
          </cell>
        </row>
        <row r="151">
          <cell r="A151" t="str">
            <v>450.1.1</v>
          </cell>
          <cell r="B151" t="str">
            <v>3.6.4.11</v>
          </cell>
        </row>
        <row r="152">
          <cell r="A152" t="str">
            <v>450.1.1P</v>
          </cell>
          <cell r="B152" t="str">
            <v>3.6.4</v>
          </cell>
        </row>
        <row r="153">
          <cell r="A153" t="str">
            <v>450.1.2</v>
          </cell>
          <cell r="B153" t="str">
            <v>3.6.4.11</v>
          </cell>
        </row>
        <row r="154">
          <cell r="A154" t="str">
            <v>450.1.2P</v>
          </cell>
          <cell r="B154" t="str">
            <v>3.6.4</v>
          </cell>
        </row>
        <row r="155">
          <cell r="A155" t="str">
            <v>450.1P</v>
          </cell>
          <cell r="B155" t="str">
            <v>3.6.4.11</v>
          </cell>
        </row>
        <row r="156">
          <cell r="A156" t="str">
            <v>450.2</v>
          </cell>
          <cell r="B156" t="str">
            <v>3.6.4.11.3</v>
          </cell>
        </row>
        <row r="157">
          <cell r="A157" t="str">
            <v>450.2P</v>
          </cell>
          <cell r="B157" t="str">
            <v>3.6.4.11</v>
          </cell>
        </row>
        <row r="158">
          <cell r="A158" t="str">
            <v>450.3</v>
          </cell>
          <cell r="B158" t="str">
            <v>3.6.4.11.4</v>
          </cell>
        </row>
        <row r="159">
          <cell r="A159" t="str">
            <v>450.3P</v>
          </cell>
          <cell r="B159" t="str">
            <v>3.6.4.11</v>
          </cell>
        </row>
        <row r="160">
          <cell r="A160" t="str">
            <v>450.4</v>
          </cell>
          <cell r="B160" t="str">
            <v>3.6.4</v>
          </cell>
        </row>
        <row r="161">
          <cell r="A161" t="str">
            <v>450.4P</v>
          </cell>
          <cell r="B161" t="str">
            <v>3.6.4</v>
          </cell>
        </row>
        <row r="162">
          <cell r="A162" t="str">
            <v>450.5</v>
          </cell>
          <cell r="B162" t="str">
            <v>3.6.4</v>
          </cell>
        </row>
        <row r="163">
          <cell r="A163" t="str">
            <v>450.6</v>
          </cell>
          <cell r="B163" t="str">
            <v>3.6.4</v>
          </cell>
        </row>
        <row r="164">
          <cell r="A164" t="str">
            <v>450.7</v>
          </cell>
          <cell r="B164" t="str">
            <v>3.6.4</v>
          </cell>
        </row>
        <row r="165">
          <cell r="A165" t="str">
            <v>450.8</v>
          </cell>
          <cell r="B165" t="str">
            <v>3.6.4</v>
          </cell>
        </row>
        <row r="166">
          <cell r="A166" t="str">
            <v>450.9</v>
          </cell>
          <cell r="B166" t="str">
            <v>3.6.4.11.5</v>
          </cell>
        </row>
        <row r="167">
          <cell r="A167" t="str">
            <v>450.9P</v>
          </cell>
          <cell r="B167" t="str">
            <v>3.6.4.11.5</v>
          </cell>
        </row>
        <row r="168">
          <cell r="A168" t="str">
            <v>451.1</v>
          </cell>
          <cell r="B168" t="str">
            <v>3.6.4.12.1</v>
          </cell>
        </row>
        <row r="169">
          <cell r="A169" t="str">
            <v>451.1P</v>
          </cell>
          <cell r="B169" t="str">
            <v>3.6.4.12</v>
          </cell>
        </row>
        <row r="170">
          <cell r="A170" t="str">
            <v>451.2</v>
          </cell>
          <cell r="B170" t="str">
            <v>3.6.4.12.2</v>
          </cell>
        </row>
        <row r="171">
          <cell r="A171" t="str">
            <v>451.2P</v>
          </cell>
          <cell r="B171" t="str">
            <v>3.6.4.12</v>
          </cell>
        </row>
        <row r="172">
          <cell r="A172" t="str">
            <v>451.3</v>
          </cell>
          <cell r="B172" t="str">
            <v>3.6.4.12.3</v>
          </cell>
        </row>
        <row r="173">
          <cell r="A173" t="str">
            <v>451.3P</v>
          </cell>
          <cell r="B173" t="str">
            <v>3.6.4.12</v>
          </cell>
        </row>
        <row r="174">
          <cell r="A174" t="str">
            <v>451.4</v>
          </cell>
          <cell r="B174" t="str">
            <v>3.6.4.12</v>
          </cell>
        </row>
        <row r="175">
          <cell r="A175" t="str">
            <v>452.1</v>
          </cell>
          <cell r="B175" t="str">
            <v>3.6.4.13.1</v>
          </cell>
        </row>
        <row r="176">
          <cell r="A176" t="str">
            <v>452.1P</v>
          </cell>
          <cell r="B176" t="str">
            <v>3.6.4.13.1 </v>
          </cell>
        </row>
        <row r="177">
          <cell r="A177" t="str">
            <v>452.2</v>
          </cell>
          <cell r="B177" t="str">
            <v>3.6.4.13.2</v>
          </cell>
        </row>
        <row r="178">
          <cell r="A178" t="str">
            <v>452.2P</v>
          </cell>
          <cell r="B178" t="str">
            <v>3.6.4.13.2</v>
          </cell>
        </row>
        <row r="179">
          <cell r="A179" t="str">
            <v>452.3</v>
          </cell>
          <cell r="B179" t="str">
            <v>3.6.4.13.7</v>
          </cell>
        </row>
        <row r="180">
          <cell r="A180" t="str">
            <v>452.3P</v>
          </cell>
          <cell r="B180" t="str">
            <v>3.6.4.13.7</v>
          </cell>
        </row>
        <row r="181">
          <cell r="A181" t="str">
            <v>452.4</v>
          </cell>
          <cell r="B181" t="str">
            <v>3.6.4.13.8</v>
          </cell>
        </row>
        <row r="182">
          <cell r="A182" t="str">
            <v>452.4P</v>
          </cell>
          <cell r="B182" t="str">
            <v>3.6.4.13.8 </v>
          </cell>
        </row>
        <row r="183">
          <cell r="A183" t="str">
            <v>453.1</v>
          </cell>
          <cell r="B183" t="str">
            <v>3.6.4.13.7</v>
          </cell>
        </row>
        <row r="184">
          <cell r="A184" t="str">
            <v>460.1</v>
          </cell>
          <cell r="B184" t="str">
            <v>3.6.4.15.2</v>
          </cell>
        </row>
        <row r="185">
          <cell r="A185" t="str">
            <v>460.2</v>
          </cell>
          <cell r="B185" t="str">
            <v>3.6.4.15.2</v>
          </cell>
        </row>
        <row r="186">
          <cell r="A186" t="str">
            <v>460P</v>
          </cell>
          <cell r="B186" t="str">
            <v>3.6.4.15</v>
          </cell>
        </row>
        <row r="187">
          <cell r="A187" t="str">
            <v>461.1</v>
          </cell>
          <cell r="B187" t="str">
            <v>3.6.4.16.1</v>
          </cell>
        </row>
        <row r="188">
          <cell r="A188" t="str">
            <v>461.2</v>
          </cell>
          <cell r="B188" t="str">
            <v>3.6.4.16.2</v>
          </cell>
        </row>
        <row r="189">
          <cell r="A189" t="str">
            <v>462.1</v>
          </cell>
          <cell r="B189" t="str">
            <v>3.6.4.17.1 </v>
          </cell>
        </row>
        <row r="190">
          <cell r="A190" t="str">
            <v>462.1.1</v>
          </cell>
          <cell r="B190" t="str">
            <v>3.6.4.17.3</v>
          </cell>
        </row>
        <row r="191">
          <cell r="A191" t="str">
            <v>462.1.2</v>
          </cell>
          <cell r="B191" t="str">
            <v>3.6.4.17.4</v>
          </cell>
        </row>
        <row r="192">
          <cell r="A192" t="str">
            <v>462.1.3</v>
          </cell>
          <cell r="B192" t="str">
            <v>3.6.4.17</v>
          </cell>
        </row>
        <row r="193">
          <cell r="A193" t="str">
            <v>462.1.4</v>
          </cell>
          <cell r="B193" t="str">
            <v> 3.6.4.17.4 </v>
          </cell>
        </row>
        <row r="194">
          <cell r="A194" t="str">
            <v>462.1P</v>
          </cell>
          <cell r="B194" t="str">
            <v>3.6.4.17</v>
          </cell>
        </row>
        <row r="195">
          <cell r="A195" t="str">
            <v>462.2</v>
          </cell>
          <cell r="B195" t="str">
            <v>3.6.4.17</v>
          </cell>
        </row>
        <row r="196">
          <cell r="A196" t="str">
            <v>462.2P</v>
          </cell>
          <cell r="B196" t="str">
            <v>3.6.4.17</v>
          </cell>
        </row>
        <row r="197">
          <cell r="A197" t="str">
            <v>462.3</v>
          </cell>
          <cell r="B197" t="str">
            <v> 3.6.4.17.3 </v>
          </cell>
        </row>
        <row r="198">
          <cell r="A198" t="str">
            <v>462.3P</v>
          </cell>
          <cell r="B198" t="str">
            <v>3.6.4.17</v>
          </cell>
        </row>
        <row r="199">
          <cell r="A199" t="str">
            <v>462.4</v>
          </cell>
          <cell r="B199" t="str">
            <v> 3.6.4.17.4 </v>
          </cell>
        </row>
        <row r="200">
          <cell r="A200" t="str">
            <v>462.4P</v>
          </cell>
          <cell r="B200" t="str">
            <v>3.6.4.17</v>
          </cell>
        </row>
        <row r="201">
          <cell r="A201" t="str">
            <v>462.5</v>
          </cell>
          <cell r="B201" t="str">
            <v>3.6.4.17</v>
          </cell>
        </row>
        <row r="202">
          <cell r="A202" t="str">
            <v>464.1</v>
          </cell>
          <cell r="B202" t="str">
            <v>3.6.8</v>
          </cell>
        </row>
        <row r="203">
          <cell r="A203" t="str">
            <v>464.1P</v>
          </cell>
          <cell r="B203" t="str">
            <v> 3.6.8.4.6 </v>
          </cell>
        </row>
        <row r="204">
          <cell r="A204" t="str">
            <v>464.2</v>
          </cell>
          <cell r="B204" t="str">
            <v>3.6.4.8 </v>
          </cell>
        </row>
        <row r="205">
          <cell r="A205" t="str">
            <v>464.2</v>
          </cell>
          <cell r="B205" t="str">
            <v> 3.6.8.4</v>
          </cell>
        </row>
        <row r="206">
          <cell r="A206" t="str">
            <v>464.3</v>
          </cell>
          <cell r="B206" t="str">
            <v>3.6.4.2</v>
          </cell>
        </row>
        <row r="207">
          <cell r="A207" t="str">
            <v>464.4</v>
          </cell>
          <cell r="B207" t="str">
            <v> 3.6.4.2.5 </v>
          </cell>
        </row>
        <row r="208">
          <cell r="A208" t="str">
            <v>465.1</v>
          </cell>
          <cell r="B208" t="str">
            <v>3.6.2.1</v>
          </cell>
        </row>
        <row r="209">
          <cell r="A209" t="str">
            <v>466.1</v>
          </cell>
          <cell r="B209" t="str">
            <v>3.6.4.7</v>
          </cell>
        </row>
        <row r="210">
          <cell r="A210" t="str">
            <v>466.2</v>
          </cell>
          <cell r="B210" t="str">
            <v>3.6.4.7</v>
          </cell>
        </row>
        <row r="211">
          <cell r="A211" t="str">
            <v>470.2 P</v>
          </cell>
          <cell r="B211" t="str">
            <v>3.6.4</v>
          </cell>
        </row>
        <row r="212">
          <cell r="A212" t="str">
            <v>500.1</v>
          </cell>
          <cell r="B212" t="str">
            <v>3.6.5.1</v>
          </cell>
        </row>
        <row r="213">
          <cell r="A213" t="str">
            <v>500.1P</v>
          </cell>
          <cell r="B213" t="str">
            <v>3.6.5.1</v>
          </cell>
        </row>
        <row r="214">
          <cell r="A214" t="str">
            <v>501.1</v>
          </cell>
          <cell r="B214" t="str">
            <v>1.35.1.1.3</v>
          </cell>
        </row>
        <row r="215">
          <cell r="A215" t="str">
            <v>510.1</v>
          </cell>
          <cell r="B215" t="str">
            <v>3.6.5.2.10</v>
          </cell>
        </row>
        <row r="216">
          <cell r="A216" t="str">
            <v>510.1P1</v>
          </cell>
          <cell r="B216" t="str">
            <v>3.6.5.2</v>
          </cell>
        </row>
        <row r="217">
          <cell r="A217" t="str">
            <v>510.1P2</v>
          </cell>
          <cell r="B217" t="str">
            <v>3.6.5.2.2</v>
          </cell>
        </row>
        <row r="218">
          <cell r="A218" t="str">
            <v>510.1P3</v>
          </cell>
          <cell r="B218" t="str">
            <v>3.6.5.2</v>
          </cell>
        </row>
        <row r="219">
          <cell r="A219" t="str">
            <v>510.2</v>
          </cell>
          <cell r="B219" t="str">
            <v>3.6.5.2</v>
          </cell>
        </row>
        <row r="220">
          <cell r="A220" t="str">
            <v>510.3</v>
          </cell>
          <cell r="B220" t="str">
            <v>3.6.5.2</v>
          </cell>
        </row>
        <row r="221">
          <cell r="A221" t="str">
            <v>510.4</v>
          </cell>
          <cell r="B221" t="str">
            <v>3.6.5.2</v>
          </cell>
        </row>
        <row r="222">
          <cell r="A222" t="str">
            <v>510P1</v>
          </cell>
          <cell r="B222" t="str">
            <v>3.6.5.2</v>
          </cell>
        </row>
        <row r="223">
          <cell r="A223" t="str">
            <v>510P2</v>
          </cell>
          <cell r="B223" t="str">
            <v>3.6.5.2.2</v>
          </cell>
        </row>
        <row r="224">
          <cell r="A224" t="str">
            <v>510P3</v>
          </cell>
          <cell r="B224" t="str">
            <v>3.6.5.2</v>
          </cell>
        </row>
        <row r="225">
          <cell r="A225" t="str">
            <v>600.1</v>
          </cell>
          <cell r="B225" t="str">
            <v>3.6.6.1.9</v>
          </cell>
        </row>
        <row r="226">
          <cell r="A226" t="str">
            <v>600.2</v>
          </cell>
          <cell r="B226" t="str">
            <v>3.6.6.1.9</v>
          </cell>
        </row>
        <row r="227">
          <cell r="A227" t="str">
            <v>600.2P</v>
          </cell>
          <cell r="B227" t="str">
            <v>3.6.6.1</v>
          </cell>
        </row>
        <row r="228">
          <cell r="A228" t="str">
            <v>600.3</v>
          </cell>
          <cell r="B228" t="str">
            <v>3.6.6.1.9</v>
          </cell>
        </row>
        <row r="229">
          <cell r="A229" t="str">
            <v>600.4</v>
          </cell>
          <cell r="B229" t="str">
            <v xml:space="preserve">3.6.6.1.10  </v>
          </cell>
        </row>
        <row r="230">
          <cell r="A230" t="str">
            <v>600.4P</v>
          </cell>
          <cell r="B230" t="str">
            <v>3.6.6.1</v>
          </cell>
        </row>
        <row r="231">
          <cell r="A231" t="str">
            <v>600.5</v>
          </cell>
          <cell r="B231" t="str">
            <v>3.6.6.1.11</v>
          </cell>
        </row>
        <row r="232">
          <cell r="A232" t="str">
            <v>600.5P</v>
          </cell>
          <cell r="B232" t="str">
            <v>3.6.6.1</v>
          </cell>
        </row>
        <row r="233">
          <cell r="A233" t="str">
            <v>610.1</v>
          </cell>
          <cell r="B233" t="str">
            <v xml:space="preserve">3.6.6.2.1   </v>
          </cell>
        </row>
        <row r="234">
          <cell r="A234" t="str">
            <v>610.1P</v>
          </cell>
          <cell r="B234" t="str">
            <v>3.6.2.4.2</v>
          </cell>
        </row>
        <row r="235">
          <cell r="A235" t="str">
            <v>610.2</v>
          </cell>
          <cell r="B235" t="str">
            <v>3.6.6.2.4</v>
          </cell>
        </row>
        <row r="236">
          <cell r="A236" t="str">
            <v>620.1</v>
          </cell>
          <cell r="B236" t="str">
            <v>3.6.6.3.1</v>
          </cell>
        </row>
        <row r="237">
          <cell r="A237" t="str">
            <v>620.2</v>
          </cell>
          <cell r="B237" t="str">
            <v>3.6.6.3.2</v>
          </cell>
        </row>
        <row r="238">
          <cell r="A238" t="str">
            <v>620.3</v>
          </cell>
          <cell r="B238" t="str">
            <v>3.6.6.4.6</v>
          </cell>
        </row>
        <row r="239">
          <cell r="A239" t="str">
            <v>620.4</v>
          </cell>
          <cell r="B239" t="str">
            <v>3.6.6.4</v>
          </cell>
        </row>
        <row r="240">
          <cell r="A240" t="str">
            <v>620P</v>
          </cell>
          <cell r="B240" t="str">
            <v>3.6.6.4</v>
          </cell>
        </row>
        <row r="241">
          <cell r="A241" t="str">
            <v>621.1</v>
          </cell>
          <cell r="B241" t="str">
            <v>3.6.6.4.1</v>
          </cell>
        </row>
        <row r="242">
          <cell r="A242" t="str">
            <v>621.1 P</v>
          </cell>
          <cell r="B242" t="str">
            <v>3.6.6.4</v>
          </cell>
        </row>
        <row r="243">
          <cell r="A243" t="str">
            <v>621.1P</v>
          </cell>
          <cell r="B243" t="str">
            <v>3.6.6.4</v>
          </cell>
        </row>
        <row r="244">
          <cell r="A244" t="str">
            <v>621.1P2</v>
          </cell>
          <cell r="B244" t="str">
            <v>3.6.6.4</v>
          </cell>
        </row>
        <row r="245">
          <cell r="A245" t="str">
            <v>621.1P3</v>
          </cell>
          <cell r="B245" t="str">
            <v>3.6.6.4</v>
          </cell>
        </row>
        <row r="246">
          <cell r="A246" t="str">
            <v>621.1P4</v>
          </cell>
          <cell r="B246" t="str">
            <v>3.6.6.4</v>
          </cell>
        </row>
        <row r="247">
          <cell r="A247" t="str">
            <v>621.1P5</v>
          </cell>
          <cell r="B247" t="str">
            <v>3.6.6.4</v>
          </cell>
        </row>
        <row r="248">
          <cell r="A248" t="str">
            <v>621.1P6</v>
          </cell>
          <cell r="B248" t="str">
            <v>3.6.6.4</v>
          </cell>
        </row>
        <row r="249">
          <cell r="A249" t="str">
            <v>621.1P7</v>
          </cell>
          <cell r="B249" t="str">
            <v>3.6.6.4</v>
          </cell>
        </row>
        <row r="250">
          <cell r="A250" t="str">
            <v>621.2</v>
          </cell>
          <cell r="B250" t="str">
            <v>3.6.6.4.2</v>
          </cell>
        </row>
        <row r="251">
          <cell r="A251" t="str">
            <v>621.3</v>
          </cell>
          <cell r="B251" t="str">
            <v>3.6.6.4.3</v>
          </cell>
        </row>
        <row r="252">
          <cell r="A252" t="str">
            <v>621.4</v>
          </cell>
          <cell r="B252" t="str">
            <v xml:space="preserve"> 3.6.6.4.4</v>
          </cell>
        </row>
        <row r="253">
          <cell r="A253" t="str">
            <v>621.5</v>
          </cell>
          <cell r="B253" t="str">
            <v>3.6.6.5.5</v>
          </cell>
        </row>
        <row r="254">
          <cell r="A254" t="str">
            <v>621.5P</v>
          </cell>
          <cell r="B254" t="str">
            <v>3.6.6.4.5</v>
          </cell>
        </row>
        <row r="255">
          <cell r="A255" t="str">
            <v>621.6</v>
          </cell>
          <cell r="B255" t="str">
            <v xml:space="preserve"> 3.6.6.4.6 </v>
          </cell>
        </row>
        <row r="256">
          <cell r="A256" t="str">
            <v>621.7</v>
          </cell>
          <cell r="B256" t="str">
            <v>3.6.6.4</v>
          </cell>
        </row>
        <row r="257">
          <cell r="A257" t="str">
            <v>622.1</v>
          </cell>
          <cell r="B257" t="str">
            <v>3.6.6.5.1</v>
          </cell>
        </row>
        <row r="258">
          <cell r="A258" t="str">
            <v>622.2</v>
          </cell>
          <cell r="B258" t="str">
            <v>3.6.6.5.3</v>
          </cell>
        </row>
        <row r="259">
          <cell r="A259" t="str">
            <v>622.3</v>
          </cell>
          <cell r="B259" t="str">
            <v>3.6.6.5.2</v>
          </cell>
        </row>
        <row r="260">
          <cell r="A260" t="str">
            <v>622.4</v>
          </cell>
          <cell r="B260" t="str">
            <v>3.6.6.5.4 </v>
          </cell>
        </row>
        <row r="261">
          <cell r="A261" t="str">
            <v>622.5</v>
          </cell>
          <cell r="B261" t="str">
            <v>3.6.6.5.5</v>
          </cell>
        </row>
        <row r="262">
          <cell r="A262" t="str">
            <v>623.1</v>
          </cell>
          <cell r="B262" t="str">
            <v>3.6.6.8</v>
          </cell>
        </row>
        <row r="263">
          <cell r="A263" t="str">
            <v>623.2</v>
          </cell>
          <cell r="B263" t="str">
            <v>3.6.6.8</v>
          </cell>
        </row>
        <row r="264">
          <cell r="A264" t="str">
            <v>630.1</v>
          </cell>
          <cell r="B264" t="str">
            <v>3.6.6.6.8</v>
          </cell>
        </row>
        <row r="265">
          <cell r="A265" t="str">
            <v>630.1.5P</v>
          </cell>
          <cell r="B265" t="str">
            <v>3.3.6.10</v>
          </cell>
        </row>
        <row r="266">
          <cell r="A266" t="str">
            <v>630.2</v>
          </cell>
          <cell r="B266" t="str">
            <v>3.6.6.6.17</v>
          </cell>
        </row>
        <row r="267">
          <cell r="A267" t="str">
            <v>630.2P</v>
          </cell>
          <cell r="B267" t="str">
            <v> 3.3.6.10.2 </v>
          </cell>
        </row>
        <row r="268">
          <cell r="A268" t="str">
            <v>630.3</v>
          </cell>
          <cell r="B268" t="str">
            <v xml:space="preserve"> 3.6.6.6.26</v>
          </cell>
        </row>
        <row r="269">
          <cell r="A269" t="str">
            <v>630.4</v>
          </cell>
          <cell r="B269" t="str">
            <v xml:space="preserve">3.6.6.6.35 </v>
          </cell>
        </row>
        <row r="270">
          <cell r="A270" t="str">
            <v>630.4 P</v>
          </cell>
          <cell r="B270" t="str">
            <v>3.3.5.3.6</v>
          </cell>
        </row>
        <row r="271">
          <cell r="A271" t="str">
            <v>630.4 P</v>
          </cell>
          <cell r="B271" t="str">
            <v>3.6.6.6</v>
          </cell>
        </row>
        <row r="272">
          <cell r="A272" t="str">
            <v>630.4.1 P</v>
          </cell>
          <cell r="B272" t="str">
            <v>3.3.5.3.6</v>
          </cell>
        </row>
        <row r="273">
          <cell r="A273" t="str">
            <v>630.4.2 P</v>
          </cell>
          <cell r="B273" t="str">
            <v>3.6.6.21.2</v>
          </cell>
        </row>
        <row r="274">
          <cell r="A274" t="str">
            <v>630.5</v>
          </cell>
          <cell r="B274" t="str">
            <v>3.6.6.6.44</v>
          </cell>
        </row>
        <row r="275">
          <cell r="A275" t="str">
            <v>630.6</v>
          </cell>
          <cell r="B275" t="str">
            <v>3.6.6.6.46</v>
          </cell>
        </row>
        <row r="276">
          <cell r="A276" t="str">
            <v>630.7</v>
          </cell>
          <cell r="B276" t="str">
            <v>3.6.6.6.47</v>
          </cell>
        </row>
        <row r="277">
          <cell r="A277" t="str">
            <v>630.7 P</v>
          </cell>
          <cell r="B277" t="str">
            <v>3.6.6.6</v>
          </cell>
        </row>
        <row r="278">
          <cell r="A278" t="str">
            <v>6302P</v>
          </cell>
          <cell r="B278" t="str">
            <v>3.3.5.2</v>
          </cell>
        </row>
        <row r="279">
          <cell r="A279" t="str">
            <v>630P</v>
          </cell>
          <cell r="B279" t="str">
            <v>3.3.5.3.6</v>
          </cell>
        </row>
        <row r="280">
          <cell r="A280" t="str">
            <v>631.1</v>
          </cell>
          <cell r="B280" t="str">
            <v>3.6.6.21.2</v>
          </cell>
        </row>
        <row r="281">
          <cell r="A281" t="str">
            <v>631P</v>
          </cell>
          <cell r="B281" t="str">
            <v>3.6.6.21.2</v>
          </cell>
        </row>
        <row r="282">
          <cell r="A282" t="str">
            <v>631P</v>
          </cell>
          <cell r="B282" t="str">
            <v>3.6.6.21.2</v>
          </cell>
        </row>
        <row r="283">
          <cell r="A283" t="str">
            <v>632.1</v>
          </cell>
          <cell r="B283" t="str">
            <v>3.6.6.7.1</v>
          </cell>
        </row>
        <row r="284">
          <cell r="A284" t="str">
            <v>632.2</v>
          </cell>
          <cell r="B284" t="str">
            <v>3.6.6.7.2</v>
          </cell>
        </row>
        <row r="285">
          <cell r="A285" t="str">
            <v>632.2</v>
          </cell>
          <cell r="B285" t="str">
            <v>3.6.6.7</v>
          </cell>
        </row>
        <row r="286">
          <cell r="A286" t="str">
            <v>632.3</v>
          </cell>
          <cell r="B286" t="str">
            <v>3.6.6.7</v>
          </cell>
        </row>
        <row r="287">
          <cell r="A287" t="str">
            <v>632.4</v>
          </cell>
          <cell r="B287" t="str">
            <v>3.6.6.7</v>
          </cell>
        </row>
        <row r="288">
          <cell r="A288" t="str">
            <v>632P</v>
          </cell>
          <cell r="B288" t="str">
            <v>3.6.6.11</v>
          </cell>
        </row>
        <row r="289">
          <cell r="A289" t="str">
            <v>633.1</v>
          </cell>
          <cell r="B289" t="str">
            <v>3.6.6.7.2</v>
          </cell>
        </row>
        <row r="290">
          <cell r="A290" t="str">
            <v>633.3P</v>
          </cell>
          <cell r="B290" t="str">
            <v> 3.3.6.10.3 </v>
          </cell>
        </row>
        <row r="291">
          <cell r="A291" t="str">
            <v>640.1</v>
          </cell>
          <cell r="B291" t="str">
            <v>3.6.6.8.1 </v>
          </cell>
        </row>
        <row r="292">
          <cell r="A292" t="str">
            <v>640.1P</v>
          </cell>
          <cell r="B292" t="str">
            <v> 3.6.6.11</v>
          </cell>
        </row>
        <row r="293">
          <cell r="A293" t="str">
            <v>640.1P1</v>
          </cell>
          <cell r="B293" t="str">
            <v> 3.6.6.11.5</v>
          </cell>
        </row>
        <row r="294">
          <cell r="A294" t="str">
            <v>640.1P2</v>
          </cell>
          <cell r="B294" t="str">
            <v>3.6.6.11.3</v>
          </cell>
        </row>
        <row r="295">
          <cell r="A295" t="str">
            <v>640.2</v>
          </cell>
          <cell r="B295" t="str">
            <v> 3.6.6.8.2 </v>
          </cell>
        </row>
        <row r="296">
          <cell r="A296" t="str">
            <v>640.2</v>
          </cell>
          <cell r="B296" t="str">
            <v>3.6.6.11</v>
          </cell>
        </row>
        <row r="297">
          <cell r="A297" t="str">
            <v>640.3</v>
          </cell>
          <cell r="B297" t="str">
            <v> 3.6.6.8.3 </v>
          </cell>
        </row>
        <row r="298">
          <cell r="A298" t="str">
            <v>641.1</v>
          </cell>
          <cell r="B298" t="str">
            <v>3.6.6.9.1</v>
          </cell>
        </row>
        <row r="299">
          <cell r="A299" t="str">
            <v>641.1P</v>
          </cell>
          <cell r="B299" t="str">
            <v>3.6.6.9</v>
          </cell>
        </row>
        <row r="300">
          <cell r="A300" t="str">
            <v>641.2</v>
          </cell>
          <cell r="B300" t="str">
            <v>3.6.6.9</v>
          </cell>
        </row>
        <row r="301">
          <cell r="A301" t="str">
            <v>641P</v>
          </cell>
          <cell r="B301" t="str">
            <v>3.6.6.9</v>
          </cell>
        </row>
        <row r="302">
          <cell r="A302" t="str">
            <v>642.1</v>
          </cell>
          <cell r="B302" t="str">
            <v>3.6.6.10.1</v>
          </cell>
        </row>
        <row r="303">
          <cell r="A303" t="str">
            <v>642.2</v>
          </cell>
          <cell r="B303" t="str">
            <v>3.6.6.10.2</v>
          </cell>
        </row>
        <row r="304">
          <cell r="A304" t="str">
            <v>642P1</v>
          </cell>
          <cell r="B304" t="str">
            <v>3.6.6.10</v>
          </cell>
        </row>
        <row r="305">
          <cell r="A305" t="str">
            <v>642P2</v>
          </cell>
          <cell r="B305" t="str">
            <v>3.6.6.10</v>
          </cell>
        </row>
        <row r="306">
          <cell r="A306" t="str">
            <v>642P3</v>
          </cell>
          <cell r="B306" t="str">
            <v>3.6.6.10</v>
          </cell>
        </row>
        <row r="307">
          <cell r="A307" t="str">
            <v>650.1</v>
          </cell>
          <cell r="B307" t="str">
            <v>3.6.6.11.1</v>
          </cell>
        </row>
        <row r="308">
          <cell r="A308" t="str">
            <v>650.2</v>
          </cell>
          <cell r="B308" t="str">
            <v>3.6.6.11.2</v>
          </cell>
        </row>
        <row r="309">
          <cell r="A309" t="str">
            <v>650.3</v>
          </cell>
          <cell r="B309" t="str">
            <v>3.6.6.11.7</v>
          </cell>
        </row>
        <row r="310">
          <cell r="A310" t="str">
            <v>650.3 OTRO</v>
          </cell>
          <cell r="B310" t="str">
            <v>3.6.6.11.7</v>
          </cell>
        </row>
        <row r="311">
          <cell r="A311" t="str">
            <v>650.3P</v>
          </cell>
          <cell r="B311" t="str">
            <v>3.6.6.11</v>
          </cell>
        </row>
        <row r="312">
          <cell r="A312" t="str">
            <v>650.4</v>
          </cell>
          <cell r="B312" t="str">
            <v>3.6.6.11.6</v>
          </cell>
        </row>
        <row r="313">
          <cell r="A313" t="str">
            <v>650.5P</v>
          </cell>
          <cell r="B313" t="str">
            <v>3.6.9 </v>
          </cell>
        </row>
        <row r="314">
          <cell r="A314" t="str">
            <v>651.1P</v>
          </cell>
          <cell r="B314" t="str">
            <v>3.6.7.5</v>
          </cell>
        </row>
        <row r="315">
          <cell r="A315" t="str">
            <v>651.2P</v>
          </cell>
          <cell r="B315" t="str">
            <v>3.6.7.5.1</v>
          </cell>
        </row>
        <row r="316">
          <cell r="A316" t="str">
            <v>660.1</v>
          </cell>
          <cell r="B316" t="str">
            <v>3.6.6.12.9 </v>
          </cell>
        </row>
        <row r="317">
          <cell r="A317" t="str">
            <v>660.1</v>
          </cell>
          <cell r="B317" t="str">
            <v>3.6.6.12.7</v>
          </cell>
        </row>
        <row r="318">
          <cell r="A318" t="str">
            <v>660.2</v>
          </cell>
          <cell r="B318" t="str">
            <v>3.6.6.12.8</v>
          </cell>
        </row>
        <row r="319">
          <cell r="A319" t="str">
            <v>660.3</v>
          </cell>
          <cell r="B319" t="str">
            <v>3.6.6.12.9</v>
          </cell>
        </row>
        <row r="320">
          <cell r="A320" t="str">
            <v>661 OTRO</v>
          </cell>
          <cell r="B320" t="str">
            <v>3.6.6.13</v>
          </cell>
        </row>
        <row r="321">
          <cell r="A321" t="str">
            <v>661.1</v>
          </cell>
          <cell r="B321" t="str">
            <v>3.6.6.13.4</v>
          </cell>
        </row>
        <row r="322">
          <cell r="A322" t="str">
            <v>661.1.1</v>
          </cell>
          <cell r="B322" t="str">
            <v>3.6.6.13</v>
          </cell>
        </row>
        <row r="323">
          <cell r="A323" t="str">
            <v>661.1.2</v>
          </cell>
          <cell r="B323" t="str">
            <v>3.6.6.13</v>
          </cell>
        </row>
        <row r="324">
          <cell r="A324" t="str">
            <v>661.1P</v>
          </cell>
          <cell r="B324" t="str">
            <v>3.6.6.13</v>
          </cell>
        </row>
        <row r="325">
          <cell r="A325" t="str">
            <v>661.2</v>
          </cell>
          <cell r="B325" t="str">
            <v>3.6.6.13.20</v>
          </cell>
        </row>
        <row r="326">
          <cell r="A326" t="str">
            <v>661.3</v>
          </cell>
          <cell r="B326" t="str">
            <v> 3.6.6.13.4 </v>
          </cell>
        </row>
        <row r="327">
          <cell r="A327" t="str">
            <v>662.1</v>
          </cell>
          <cell r="B327" t="str">
            <v>3.3.14.19.1</v>
          </cell>
        </row>
        <row r="328">
          <cell r="A328" t="str">
            <v>662.2</v>
          </cell>
          <cell r="B328" t="str">
            <v>3.6.6.14</v>
          </cell>
        </row>
        <row r="329">
          <cell r="A329" t="str">
            <v>670.1</v>
          </cell>
          <cell r="B329" t="str">
            <v>3.6.6.15.2</v>
          </cell>
        </row>
        <row r="330">
          <cell r="A330" t="str">
            <v>670.1P</v>
          </cell>
          <cell r="B330" t="str">
            <v>3.6.6.15.2</v>
          </cell>
        </row>
        <row r="331">
          <cell r="A331" t="str">
            <v>670.2</v>
          </cell>
          <cell r="B331" t="str">
            <v>3.6.6.15.2</v>
          </cell>
        </row>
        <row r="332">
          <cell r="A332" t="str">
            <v>671.1</v>
          </cell>
          <cell r="B332" t="str">
            <v>3.6.6.16.1</v>
          </cell>
        </row>
        <row r="333">
          <cell r="A333" t="str">
            <v>671.2</v>
          </cell>
          <cell r="B333" t="str">
            <v> 3.6.6.16.8</v>
          </cell>
        </row>
        <row r="334">
          <cell r="A334" t="str">
            <v>672.1</v>
          </cell>
          <cell r="B334" t="str">
            <v>3.6.6.19.2</v>
          </cell>
        </row>
        <row r="335">
          <cell r="A335" t="str">
            <v>672.2</v>
          </cell>
          <cell r="B335" t="str">
            <v>3.6.6.19</v>
          </cell>
        </row>
        <row r="336">
          <cell r="A336" t="str">
            <v>673.1</v>
          </cell>
          <cell r="B336" t="str">
            <v>3.6.6.19.2</v>
          </cell>
        </row>
        <row r="337">
          <cell r="A337" t="str">
            <v>673.2</v>
          </cell>
          <cell r="B337" t="str">
            <v>3.6.8.1.2</v>
          </cell>
        </row>
        <row r="338">
          <cell r="A338" t="str">
            <v>673.2P</v>
          </cell>
          <cell r="B338" t="str">
            <v>3.6.8.1</v>
          </cell>
        </row>
        <row r="339">
          <cell r="A339" t="str">
            <v>673.3</v>
          </cell>
          <cell r="B339" t="str">
            <v>3.6.8.1.2</v>
          </cell>
        </row>
        <row r="340">
          <cell r="A340" t="str">
            <v>673.4P</v>
          </cell>
          <cell r="B340" t="str">
            <v>3.6.8.3.6</v>
          </cell>
        </row>
        <row r="341">
          <cell r="A341" t="str">
            <v>674.1</v>
          </cell>
          <cell r="B341" t="str">
            <v>3.6.6.20.1</v>
          </cell>
        </row>
        <row r="342">
          <cell r="A342" t="str">
            <v>674.1P</v>
          </cell>
          <cell r="B342" t="str">
            <v>3.6.6.20.1</v>
          </cell>
        </row>
        <row r="343">
          <cell r="A343" t="str">
            <v>674.2</v>
          </cell>
          <cell r="B343" t="str">
            <v>3.6.6.20.2</v>
          </cell>
        </row>
        <row r="344">
          <cell r="A344" t="str">
            <v>674P</v>
          </cell>
          <cell r="B344" t="str">
            <v> 3.6.6.14</v>
          </cell>
        </row>
        <row r="345">
          <cell r="A345" t="str">
            <v>675.1</v>
          </cell>
          <cell r="B345" t="str">
            <v> 3.6.8.2.6 </v>
          </cell>
        </row>
        <row r="346">
          <cell r="A346" t="str">
            <v>675.2</v>
          </cell>
          <cell r="B346" t="str">
            <v>3.6.4.2</v>
          </cell>
        </row>
        <row r="347">
          <cell r="A347" t="str">
            <v>675.3</v>
          </cell>
          <cell r="B347" t="str">
            <v>3.6.4.1.2</v>
          </cell>
        </row>
        <row r="348">
          <cell r="A348" t="str">
            <v>676.1</v>
          </cell>
          <cell r="B348" t="str">
            <v> 3.6.8.2.2 </v>
          </cell>
        </row>
        <row r="349">
          <cell r="A349" t="str">
            <v>680.1</v>
          </cell>
          <cell r="B349" t="str">
            <v>3.6.6.20.1</v>
          </cell>
        </row>
        <row r="350">
          <cell r="A350" t="str">
            <v>680.1P</v>
          </cell>
          <cell r="B350" t="str">
            <v>3.6.6.20.1 </v>
          </cell>
        </row>
        <row r="351">
          <cell r="A351" t="str">
            <v>680.2</v>
          </cell>
          <cell r="B351" t="str">
            <v>3.6.6.20.2</v>
          </cell>
        </row>
        <row r="352">
          <cell r="A352" t="str">
            <v>680.3</v>
          </cell>
          <cell r="B352" t="str">
            <v>3.6.6.20.3</v>
          </cell>
        </row>
        <row r="353">
          <cell r="A353" t="str">
            <v>680P</v>
          </cell>
          <cell r="B353" t="str">
            <v>3.3.11.3</v>
          </cell>
        </row>
        <row r="354">
          <cell r="A354" t="str">
            <v>681.1</v>
          </cell>
          <cell r="B354" t="str">
            <v xml:space="preserve">3.6.6.21.1  </v>
          </cell>
        </row>
        <row r="355">
          <cell r="A355" t="str">
            <v>681.1P</v>
          </cell>
          <cell r="B355" t="str">
            <v>3.6.6.21</v>
          </cell>
        </row>
        <row r="356">
          <cell r="A356" t="str">
            <v>681.2</v>
          </cell>
          <cell r="B356" t="str">
            <v>3.6.6.20.2</v>
          </cell>
        </row>
        <row r="357">
          <cell r="A357" t="str">
            <v>681.2P</v>
          </cell>
          <cell r="B357" t="str">
            <v>3.6.6.21</v>
          </cell>
        </row>
        <row r="358">
          <cell r="A358" t="str">
            <v>682.1</v>
          </cell>
          <cell r="B358" t="str">
            <v>3.2.7.5.3</v>
          </cell>
        </row>
        <row r="359">
          <cell r="A359" t="str">
            <v>682.1</v>
          </cell>
          <cell r="B359" t="str">
            <v>3.2.7.5.3</v>
          </cell>
        </row>
        <row r="360">
          <cell r="A360" t="str">
            <v>682P</v>
          </cell>
          <cell r="B360" t="str">
            <v>3.2.7.5</v>
          </cell>
        </row>
        <row r="361">
          <cell r="A361" t="str">
            <v>682P</v>
          </cell>
          <cell r="B361" t="str">
            <v>3,6,6,22,1</v>
          </cell>
        </row>
        <row r="362">
          <cell r="A362" t="str">
            <v>683P</v>
          </cell>
          <cell r="B362" t="str">
            <v> 3.6.6.14</v>
          </cell>
        </row>
        <row r="363">
          <cell r="A363" t="str">
            <v>690.1</v>
          </cell>
          <cell r="B363" t="str">
            <v>3.6.7.1.1</v>
          </cell>
        </row>
        <row r="364">
          <cell r="A364" t="str">
            <v>700.1</v>
          </cell>
          <cell r="B364" t="str">
            <v>3.6.7.1.1</v>
          </cell>
        </row>
        <row r="365">
          <cell r="A365" t="str">
            <v>700.2</v>
          </cell>
          <cell r="B365" t="str">
            <v>3.6.7.1.6</v>
          </cell>
        </row>
        <row r="366">
          <cell r="A366" t="str">
            <v>700.3</v>
          </cell>
          <cell r="B366" t="str">
            <v> 3.6.7.1.2</v>
          </cell>
        </row>
        <row r="367">
          <cell r="A367" t="str">
            <v>700.4</v>
          </cell>
          <cell r="B367" t="str">
            <v>3.6.7.1.6</v>
          </cell>
        </row>
        <row r="368">
          <cell r="A368" t="str">
            <v>700.5P</v>
          </cell>
          <cell r="B368" t="str">
            <v>3.6.7.1.6</v>
          </cell>
        </row>
        <row r="369">
          <cell r="A369" t="str">
            <v>700.6P</v>
          </cell>
          <cell r="B369" t="str">
            <v>3.6.7.1</v>
          </cell>
        </row>
        <row r="370">
          <cell r="A370" t="str">
            <v>700P</v>
          </cell>
          <cell r="B370" t="str">
            <v>3.6.7</v>
          </cell>
        </row>
        <row r="371">
          <cell r="A371" t="str">
            <v>701.1</v>
          </cell>
          <cell r="B371" t="str">
            <v>3.6.7.2.1</v>
          </cell>
        </row>
        <row r="372">
          <cell r="A372" t="str">
            <v>701.2P</v>
          </cell>
          <cell r="B372" t="str">
            <v>3.6.7.6</v>
          </cell>
        </row>
        <row r="373">
          <cell r="A373" t="str">
            <v>701P</v>
          </cell>
          <cell r="B373" t="str">
            <v>3.6.7.2</v>
          </cell>
        </row>
        <row r="374">
          <cell r="A374" t="str">
            <v>710.1</v>
          </cell>
          <cell r="B374" t="str">
            <v>3.6.7.3.13</v>
          </cell>
        </row>
        <row r="375">
          <cell r="A375" t="str">
            <v>710.1.1</v>
          </cell>
          <cell r="B375" t="str">
            <v>3.6.7.3.39</v>
          </cell>
        </row>
        <row r="376">
          <cell r="A376" t="str">
            <v>710.1.2</v>
          </cell>
          <cell r="B376" t="str">
            <v>3.6.7.3</v>
          </cell>
        </row>
        <row r="377">
          <cell r="A377" t="str">
            <v>710.1.3</v>
          </cell>
          <cell r="B377" t="str">
            <v>3.6.7.3</v>
          </cell>
        </row>
        <row r="378">
          <cell r="A378" t="str">
            <v>710.1.4</v>
          </cell>
          <cell r="B378" t="str">
            <v>3.6.7.3</v>
          </cell>
        </row>
        <row r="379">
          <cell r="A379" t="str">
            <v>710.1.5</v>
          </cell>
          <cell r="B379" t="str">
            <v>3.6.7.3</v>
          </cell>
        </row>
        <row r="380">
          <cell r="A380" t="str">
            <v>710.2</v>
          </cell>
          <cell r="B380" t="str">
            <v>3.6.7.3</v>
          </cell>
        </row>
        <row r="381">
          <cell r="A381" t="str">
            <v>710.2.1</v>
          </cell>
          <cell r="B381" t="str">
            <v>3.6.7.3</v>
          </cell>
        </row>
        <row r="382">
          <cell r="A382" t="str">
            <v>710.3</v>
          </cell>
          <cell r="B382" t="str">
            <v>3.6.7.3</v>
          </cell>
        </row>
        <row r="383">
          <cell r="A383" t="str">
            <v>710.4</v>
          </cell>
          <cell r="B383" t="str">
            <v>3.6.7.3</v>
          </cell>
        </row>
        <row r="384">
          <cell r="A384" t="str">
            <v>710.5</v>
          </cell>
          <cell r="B384" t="str">
            <v>3.6.7.3</v>
          </cell>
        </row>
        <row r="385">
          <cell r="A385" t="str">
            <v>720.1</v>
          </cell>
          <cell r="B385" t="str">
            <v>3.6.7.4.1</v>
          </cell>
        </row>
        <row r="386">
          <cell r="A386" t="str">
            <v>730.1</v>
          </cell>
          <cell r="B386" t="str">
            <v>3.6.7.5.1</v>
          </cell>
        </row>
        <row r="387">
          <cell r="A387" t="str">
            <v>730.2</v>
          </cell>
          <cell r="B387" t="str">
            <v>3.6.7.5.2</v>
          </cell>
        </row>
        <row r="388">
          <cell r="A388" t="str">
            <v>730.2</v>
          </cell>
          <cell r="B388" t="str">
            <v>3.6.7.5.2</v>
          </cell>
        </row>
        <row r="389">
          <cell r="A389" t="str">
            <v>730.3</v>
          </cell>
          <cell r="B389" t="str">
            <v>3.6.7.5.3</v>
          </cell>
        </row>
        <row r="390">
          <cell r="A390" t="str">
            <v>731.1</v>
          </cell>
          <cell r="B390" t="str">
            <v>3.6.6.21</v>
          </cell>
        </row>
        <row r="391">
          <cell r="A391" t="str">
            <v>740.1</v>
          </cell>
          <cell r="B391" t="str">
            <v>3.6.7.6.1</v>
          </cell>
        </row>
        <row r="392">
          <cell r="A392" t="str">
            <v>741.1</v>
          </cell>
          <cell r="B392" t="str">
            <v>3.6.7</v>
          </cell>
        </row>
        <row r="393">
          <cell r="A393" t="str">
            <v>741.1P1</v>
          </cell>
          <cell r="B393" t="str">
            <v>3.6.7</v>
          </cell>
        </row>
        <row r="394">
          <cell r="A394" t="str">
            <v>741.1P2</v>
          </cell>
          <cell r="B394" t="str">
            <v>3.6.7</v>
          </cell>
        </row>
        <row r="395">
          <cell r="A395" t="str">
            <v>741.1P3</v>
          </cell>
          <cell r="B395" t="str">
            <v>3.6.7</v>
          </cell>
        </row>
        <row r="396">
          <cell r="A396" t="str">
            <v>800.1</v>
          </cell>
          <cell r="B396" t="str">
            <v>3.6.9.1.4</v>
          </cell>
        </row>
        <row r="397">
          <cell r="A397" t="str">
            <v>800.2</v>
          </cell>
          <cell r="B397" t="str">
            <v>3.6.9.1.10</v>
          </cell>
        </row>
        <row r="398">
          <cell r="A398" t="str">
            <v>800.3</v>
          </cell>
          <cell r="B398" t="str">
            <v>3.6.9.1.6</v>
          </cell>
        </row>
        <row r="399">
          <cell r="A399" t="str">
            <v>800.4</v>
          </cell>
          <cell r="B399" t="str">
            <v>3.6.9.1.13</v>
          </cell>
        </row>
        <row r="400">
          <cell r="A400" t="str">
            <v>800P</v>
          </cell>
          <cell r="B400" t="str">
            <v>3.6.9.1.30</v>
          </cell>
        </row>
        <row r="401">
          <cell r="A401" t="str">
            <v>801.1</v>
          </cell>
          <cell r="B401" t="str">
            <v>3.6.1.2</v>
          </cell>
        </row>
        <row r="402">
          <cell r="A402" t="str">
            <v>801.2</v>
          </cell>
          <cell r="B402" t="str">
            <v>3.6.9.4.12</v>
          </cell>
        </row>
        <row r="403">
          <cell r="A403" t="str">
            <v>801.3</v>
          </cell>
          <cell r="B403" t="str">
            <v>3.6.9.4.12</v>
          </cell>
        </row>
        <row r="404">
          <cell r="A404" t="str">
            <v>801.4</v>
          </cell>
          <cell r="B404" t="str">
            <v>3.6.9.4.12</v>
          </cell>
        </row>
        <row r="405">
          <cell r="A405" t="str">
            <v>801.5</v>
          </cell>
          <cell r="B405" t="str">
            <v>3.6.9.4.8</v>
          </cell>
        </row>
        <row r="406">
          <cell r="A406" t="str">
            <v>801.6</v>
          </cell>
          <cell r="B406" t="str">
            <v>3.6.9.4.10</v>
          </cell>
        </row>
        <row r="407">
          <cell r="A407" t="str">
            <v>801.7</v>
          </cell>
          <cell r="B407" t="str">
            <v>3.6.9.4</v>
          </cell>
        </row>
        <row r="408">
          <cell r="A408" t="str">
            <v>810.1</v>
          </cell>
          <cell r="B408" t="str">
            <v>3.6.9.2.1</v>
          </cell>
        </row>
        <row r="409">
          <cell r="A409" t="str">
            <v>810.1P</v>
          </cell>
          <cell r="B409" t="str">
            <v> 3.6.9.2</v>
          </cell>
        </row>
        <row r="410">
          <cell r="A410" t="str">
            <v>810.2</v>
          </cell>
          <cell r="B410" t="str">
            <v>3.6.9.2.2</v>
          </cell>
        </row>
        <row r="411">
          <cell r="A411" t="str">
            <v>810.3</v>
          </cell>
          <cell r="B411" t="str">
            <v>3.2.9.1.1</v>
          </cell>
        </row>
        <row r="412">
          <cell r="A412" t="str">
            <v>811.1</v>
          </cell>
          <cell r="B412" t="str">
            <v>3.2.10.1</v>
          </cell>
        </row>
        <row r="413">
          <cell r="A413" t="str">
            <v>811.1P1</v>
          </cell>
          <cell r="B413" t="str">
            <v>3.2.10.1</v>
          </cell>
        </row>
        <row r="414">
          <cell r="A414" t="str">
            <v>811.1P10</v>
          </cell>
          <cell r="B414" t="str">
            <v>3.2.10.1</v>
          </cell>
        </row>
        <row r="415">
          <cell r="A415" t="str">
            <v>811.1P11</v>
          </cell>
          <cell r="B415" t="str">
            <v>3.2.10.1</v>
          </cell>
        </row>
        <row r="416">
          <cell r="A416" t="str">
            <v>811.1P12</v>
          </cell>
          <cell r="B416" t="str">
            <v>3.2.10.1</v>
          </cell>
        </row>
        <row r="417">
          <cell r="A417" t="str">
            <v>811.1P13</v>
          </cell>
          <cell r="B417" t="str">
            <v>3.2.10.1</v>
          </cell>
        </row>
        <row r="418">
          <cell r="A418" t="str">
            <v>811.1P14</v>
          </cell>
          <cell r="B418" t="str">
            <v>3.2.10.1</v>
          </cell>
        </row>
        <row r="419">
          <cell r="A419" t="str">
            <v>811.1P2</v>
          </cell>
          <cell r="B419" t="str">
            <v>3.2.10.1</v>
          </cell>
        </row>
        <row r="420">
          <cell r="A420" t="str">
            <v>811.1P3</v>
          </cell>
          <cell r="B420" t="str">
            <v>3.2.10.1</v>
          </cell>
        </row>
        <row r="421">
          <cell r="A421" t="str">
            <v>811.1P4</v>
          </cell>
          <cell r="B421" t="str">
            <v>3.2.10.1</v>
          </cell>
        </row>
        <row r="422">
          <cell r="A422" t="str">
            <v>811.1P5</v>
          </cell>
          <cell r="B422" t="str">
            <v>3.2.10.1</v>
          </cell>
        </row>
        <row r="423">
          <cell r="A423" t="str">
            <v>811.1P6</v>
          </cell>
          <cell r="B423" t="str">
            <v>3.2.10.1</v>
          </cell>
        </row>
        <row r="424">
          <cell r="A424" t="str">
            <v>811.1P7</v>
          </cell>
          <cell r="B424" t="str">
            <v>3.2.10.1</v>
          </cell>
        </row>
        <row r="425">
          <cell r="A425" t="str">
            <v>811.1P8</v>
          </cell>
          <cell r="B425" t="str">
            <v>3.2.10.1</v>
          </cell>
        </row>
        <row r="426">
          <cell r="A426" t="str">
            <v>811.1P9</v>
          </cell>
          <cell r="B426" t="str">
            <v>3.2.10.1</v>
          </cell>
        </row>
        <row r="427">
          <cell r="A427" t="str">
            <v>812.1</v>
          </cell>
          <cell r="B427" t="str">
            <v> 3.3.6.10.3 </v>
          </cell>
        </row>
        <row r="428">
          <cell r="A428" t="str">
            <v>815P</v>
          </cell>
          <cell r="B428" t="str">
            <v>3.2.10.3</v>
          </cell>
        </row>
        <row r="429">
          <cell r="A429" t="str">
            <v>820P1</v>
          </cell>
          <cell r="B429" t="str">
            <v>3,6,8,2,2</v>
          </cell>
        </row>
        <row r="430">
          <cell r="A430" t="str">
            <v>900.1</v>
          </cell>
          <cell r="B430" t="str">
            <v xml:space="preserve">3.6.9.3.1   </v>
          </cell>
        </row>
        <row r="431">
          <cell r="A431" t="str">
            <v>900.2</v>
          </cell>
          <cell r="B431" t="str">
            <v xml:space="preserve">3.6.9.3.1   </v>
          </cell>
        </row>
        <row r="432">
          <cell r="A432" t="str">
            <v>900.3</v>
          </cell>
          <cell r="B432" t="str">
            <v xml:space="preserve">3.6.9.3.1   </v>
          </cell>
        </row>
        <row r="433">
          <cell r="A433" t="str">
            <v>900.3P</v>
          </cell>
          <cell r="B433" t="str">
            <v xml:space="preserve">3.6.9.3.1   </v>
          </cell>
        </row>
        <row r="434">
          <cell r="A434" t="str">
            <v>900.4P</v>
          </cell>
          <cell r="B434" t="str">
            <v xml:space="preserve">3.6.9.3.1   </v>
          </cell>
        </row>
        <row r="435">
          <cell r="A435" t="str">
            <v>trinchos de madera</v>
          </cell>
          <cell r="B435" t="str">
            <v>3.2.7.5.1</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nitario"/>
      <sheetName val="perfil"/>
    </sheetNames>
    <sheetDataSet>
      <sheetData sheetId="0" refreshError="1"/>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I 526"/>
      <sheetName val="SKJ452"/>
      <sheetName val="ITA878"/>
      <sheetName val="AEA-944"/>
      <sheetName val="DUB-823"/>
      <sheetName val="XXJ617"/>
      <sheetName val="SNG_855"/>
      <sheetName val="VEA 374"/>
      <sheetName val="HFB024"/>
      <sheetName val="PAJ8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Equipos"/>
      <sheetName val="Otros"/>
    </sheetNames>
    <sheetDataSet>
      <sheetData sheetId="0" refreshError="1"/>
      <sheetData sheetId="1" refreshError="1"/>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os"/>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FNC"/>
      <sheetName val="INDICE"/>
      <sheetName val="INDICE ALFABETICO"/>
      <sheetName val="EQUIPOS"/>
      <sheetName val="MATERIALES"/>
      <sheetName val="OTROS"/>
      <sheetName val="200.1"/>
      <sheetName val="200.2"/>
      <sheetName val="200P1"/>
      <sheetName val="200P2"/>
      <sheetName val="200P3"/>
      <sheetName val="201.1"/>
      <sheetName val="201.1P"/>
      <sheetName val="211.11P"/>
      <sheetName val="201.2"/>
      <sheetName val="201.3"/>
      <sheetName val="201.3P"/>
      <sheetName val="201.4"/>
      <sheetName val="201.7"/>
      <sheetName val="201.7P1"/>
      <sheetName val="201.7P2"/>
      <sheetName val="201.8P"/>
      <sheetName val="201.9"/>
      <sheetName val="201.10"/>
      <sheetName val="201.11"/>
      <sheetName val="201.11P"/>
      <sheetName val="201.12"/>
      <sheetName val="201.13"/>
      <sheetName val="201.14"/>
      <sheetName val="201.14P1"/>
      <sheetName val="201.15"/>
      <sheetName val="201.16"/>
      <sheetName val="201.17"/>
      <sheetName val="201.21"/>
      <sheetName val="210.1.1"/>
      <sheetName val="210.1.2"/>
      <sheetName val="210.2.1"/>
      <sheetName val="210.2.1P"/>
      <sheetName val="210.2.2"/>
      <sheetName val="210.2.3"/>
      <sheetName val="210.2.4"/>
      <sheetName val="211.1"/>
      <sheetName val="220.1"/>
      <sheetName val="220.1P"/>
      <sheetName val="221.1"/>
      <sheetName val="221.2"/>
      <sheetName val="225P"/>
      <sheetName val="230.1"/>
      <sheetName val="230.2"/>
      <sheetName val="232.1"/>
      <sheetName val="310.1"/>
      <sheetName val="311.1"/>
      <sheetName val="311P1"/>
      <sheetName val="311P2"/>
      <sheetName val="311P3"/>
      <sheetName val="320.1"/>
      <sheetName val="320.2"/>
      <sheetName val="330.1"/>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2P"/>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0.1"/>
      <sheetName val="501.1"/>
      <sheetName val="510.1"/>
      <sheetName val="510P1"/>
      <sheetName val="510P2"/>
      <sheetName val="510P3"/>
      <sheetName val="600.1"/>
      <sheetName val="600.2"/>
      <sheetName val="600.3"/>
      <sheetName val="600.4"/>
      <sheetName val="600.4P"/>
      <sheetName val="600.5"/>
      <sheetName val="600.5P"/>
      <sheetName val="610.1"/>
      <sheetName val="610.1P"/>
      <sheetName val="610.2"/>
      <sheetName val="620.1"/>
      <sheetName val="620.2"/>
      <sheetName val="620.3"/>
      <sheetName val="620P"/>
      <sheetName val="621.1"/>
      <sheetName val="621.1P7"/>
      <sheetName val="621.3"/>
      <sheetName val="621.4"/>
      <sheetName val="621.5P2"/>
      <sheetName val="621P"/>
      <sheetName val="622.1"/>
      <sheetName val="622.2"/>
      <sheetName val="622.3"/>
      <sheetName val="622.4"/>
      <sheetName val="622.5"/>
      <sheetName val="623P"/>
      <sheetName val="623P1"/>
      <sheetName val="630P"/>
      <sheetName val="630.1.2P"/>
      <sheetName val="630.1"/>
      <sheetName val="630.1P"/>
      <sheetName val="630.2"/>
      <sheetName val="630.2P"/>
      <sheetName val="630.3"/>
      <sheetName val="630.3P"/>
      <sheetName val="630.4 "/>
      <sheetName val="630.5"/>
      <sheetName val="630.6"/>
      <sheetName val="630.7"/>
      <sheetName val="632.1"/>
      <sheetName val="632P"/>
      <sheetName val="632.P2"/>
      <sheetName val="633P"/>
      <sheetName val="640.1.1"/>
      <sheetName val="640.1.2"/>
      <sheetName val="640.1.3"/>
      <sheetName val="640.2P"/>
      <sheetName val="640.2"/>
      <sheetName val="641.1"/>
      <sheetName val="642.1"/>
      <sheetName val="642.2"/>
      <sheetName val="642P1 JUNTAS"/>
      <sheetName val="642P2 JUNTAS"/>
      <sheetName val="642P3 JUNTAS"/>
      <sheetName val="650.1"/>
      <sheetName val="650.2"/>
      <sheetName val="650.3"/>
      <sheetName val="650.3P"/>
      <sheetName val="650.4"/>
      <sheetName val="660.1"/>
      <sheetName val="660.2"/>
      <sheetName val="660.3"/>
      <sheetName val="661.1.1 TIPO I"/>
      <sheetName val="661.1.2 TIPO II"/>
      <sheetName val="661.2.1 TIPO I"/>
      <sheetName val="661P"/>
      <sheetName val="662.1"/>
      <sheetName val="662.2"/>
      <sheetName val="670.1"/>
      <sheetName val="670.1P"/>
      <sheetName val="670.2"/>
      <sheetName val="671.1"/>
      <sheetName val="671.1P"/>
      <sheetName val="672.1"/>
      <sheetName val="673.1"/>
      <sheetName val="673.1P"/>
      <sheetName val="673.2.1 NT2500"/>
      <sheetName val="673.2.2 NT2100"/>
      <sheetName val="673.2.3"/>
      <sheetName val="673.2.4"/>
      <sheetName val="673.3"/>
      <sheetName val="674.1"/>
      <sheetName val="674P"/>
      <sheetName val="675P1"/>
      <sheetName val="675P2"/>
      <sheetName val="680.1"/>
      <sheetName val="680.2"/>
      <sheetName val="680.3"/>
      <sheetName val="680P1"/>
      <sheetName val="680P2"/>
      <sheetName val="681.1"/>
      <sheetName val="682.1"/>
      <sheetName val="690.1"/>
      <sheetName val="700P BANDAS SONORAS "/>
      <sheetName val="700.1"/>
      <sheetName val="701.1"/>
      <sheetName val="701P"/>
      <sheetName val="700.2"/>
      <sheetName val="700.3"/>
      <sheetName val="700.4"/>
      <sheetName val="710.1.1"/>
      <sheetName val="710.1.2"/>
      <sheetName val="710.1.3"/>
      <sheetName val="710.1.4"/>
      <sheetName val="710.2"/>
      <sheetName val="720.1"/>
      <sheetName val="730.1"/>
      <sheetName val="730.2"/>
      <sheetName val="730.3"/>
      <sheetName val="740.1"/>
      <sheetName val="800.1"/>
      <sheetName val="800.2"/>
      <sheetName val="800.3P"/>
      <sheetName val="800.4P"/>
      <sheetName val="800P"/>
      <sheetName val="810.1"/>
      <sheetName val="810.2"/>
      <sheetName val="810.2P"/>
      <sheetName val="810.3"/>
      <sheetName val="811.1"/>
      <sheetName val="811P"/>
      <sheetName val="812.1"/>
      <sheetName val="815P"/>
      <sheetName val="900.1"/>
      <sheetName val="900.2"/>
      <sheetName val="900.3"/>
      <sheetName val="PLATINA"/>
      <sheetName val="PILOTES 6&quot;"/>
      <sheetName val="Hoja1"/>
    </sheetNames>
    <sheetDataSet>
      <sheetData sheetId="0"/>
      <sheetData sheetId="1"/>
      <sheetData sheetId="2"/>
      <sheetData sheetId="3">
        <row r="1">
          <cell r="A1" t="str">
            <v>ITEM</v>
          </cell>
          <cell r="B1" t="str">
            <v>CUBS</v>
          </cell>
          <cell r="C1" t="str">
            <v>DESCRIPCION</v>
          </cell>
          <cell r="D1" t="str">
            <v xml:space="preserve">UNIDAD </v>
          </cell>
          <cell r="E1" t="str">
            <v>COSTO TOTAL</v>
          </cell>
        </row>
        <row r="2">
          <cell r="A2" t="str">
            <v>641.1</v>
          </cell>
          <cell r="B2" t="str">
            <v>3.6.6.9.1</v>
          </cell>
          <cell r="C2" t="str">
            <v>ACERO DE PREESFUERZO</v>
          </cell>
          <cell r="D2" t="str">
            <v>Ton-m</v>
          </cell>
          <cell r="E2">
            <v>1492</v>
          </cell>
        </row>
        <row r="3">
          <cell r="A3" t="str">
            <v>640.1.3</v>
          </cell>
          <cell r="B3" t="str">
            <v>3.6.6.8.3</v>
          </cell>
          <cell r="C3" t="str">
            <v>ACERO DE REFUERZO Fy=4200 Mpa</v>
          </cell>
          <cell r="D3" t="str">
            <v>kg</v>
          </cell>
          <cell r="E3">
            <v>5208</v>
          </cell>
        </row>
        <row r="4">
          <cell r="A4" t="str">
            <v>640.1.1</v>
          </cell>
          <cell r="B4" t="str">
            <v>3.6.6.8.1 </v>
          </cell>
          <cell r="C4" t="str">
            <v>ACERO DE REFUERZO GRADO 37</v>
          </cell>
          <cell r="D4" t="str">
            <v>kg</v>
          </cell>
          <cell r="E4">
            <v>4774</v>
          </cell>
        </row>
        <row r="5">
          <cell r="A5" t="str">
            <v>640.1.2</v>
          </cell>
          <cell r="B5" t="str">
            <v>3.6.6.8.2</v>
          </cell>
          <cell r="C5" t="str">
            <v>ACERO DE REFUERZO GRADO 40</v>
          </cell>
          <cell r="D5" t="str">
            <v>kg</v>
          </cell>
          <cell r="E5">
            <v>4774</v>
          </cell>
        </row>
        <row r="6">
          <cell r="A6" t="str">
            <v>510P2</v>
          </cell>
          <cell r="B6" t="str">
            <v>3.6.5.2.2</v>
          </cell>
          <cell r="C6" t="str">
            <v>ADOQUIN COLOR</v>
          </cell>
          <cell r="D6" t="str">
            <v>m²</v>
          </cell>
          <cell r="E6">
            <v>63696</v>
          </cell>
        </row>
        <row r="7">
          <cell r="A7" t="str">
            <v>510P1</v>
          </cell>
          <cell r="B7" t="str">
            <v>3.6.5.2</v>
          </cell>
          <cell r="C7" t="str">
            <v>ADOQUIN GRAMA</v>
          </cell>
          <cell r="D7" t="str">
            <v>m²</v>
          </cell>
          <cell r="E7">
            <v>59849</v>
          </cell>
        </row>
        <row r="8">
          <cell r="A8" t="str">
            <v>311.1</v>
          </cell>
          <cell r="B8" t="str">
            <v>3.6.3.2.1</v>
          </cell>
          <cell r="C8" t="str">
            <v>AFIRMADO</v>
          </cell>
          <cell r="D8" t="str">
            <v>m³</v>
          </cell>
          <cell r="E8">
            <v>117244</v>
          </cell>
        </row>
        <row r="9">
          <cell r="A9" t="str">
            <v>311P2</v>
          </cell>
          <cell r="B9" t="str">
            <v>3.6.3.2</v>
          </cell>
          <cell r="C9" t="str">
            <v>AFIRMADO ESTABILIZADO CON CAL</v>
          </cell>
          <cell r="D9" t="str">
            <v>m³</v>
          </cell>
          <cell r="E9">
            <v>217052</v>
          </cell>
        </row>
        <row r="10">
          <cell r="A10" t="str">
            <v>311P1</v>
          </cell>
          <cell r="B10" t="str">
            <v>3.6.3.2</v>
          </cell>
          <cell r="C10" t="str">
            <v>AFIRMADO ESTABILIZADO CON CEMENTO</v>
          </cell>
          <cell r="D10" t="str">
            <v>m³</v>
          </cell>
          <cell r="E10">
            <v>163232</v>
          </cell>
        </row>
        <row r="11">
          <cell r="A11" t="str">
            <v>623P</v>
          </cell>
          <cell r="B11" t="str">
            <v>3.6.6.8</v>
          </cell>
          <cell r="C11" t="str">
            <v>ANCLAJE EN ROCA DE D=4" CON 3 TORONES DE 1/2" POSTENSADOS</v>
          </cell>
          <cell r="D11" t="str">
            <v>Ton-m</v>
          </cell>
          <cell r="E11">
            <v>566456</v>
          </cell>
        </row>
        <row r="12">
          <cell r="A12" t="str">
            <v>623P1</v>
          </cell>
          <cell r="B12" t="str">
            <v>3.6.6.8</v>
          </cell>
          <cell r="C12" t="str">
            <v>ANCLAJE EN ROCA DE D=4" CON 4 TORONES DE 1/2" POSTENSADOS</v>
          </cell>
          <cell r="D12" t="str">
            <v>Ton-m</v>
          </cell>
          <cell r="E12">
            <v>572306</v>
          </cell>
        </row>
        <row r="13">
          <cell r="A13" t="str">
            <v>642.1</v>
          </cell>
          <cell r="B13" t="str">
            <v>3.6.6.10.1</v>
          </cell>
          <cell r="C13" t="str">
            <v>APOYO ELASTOMERICO</v>
          </cell>
          <cell r="D13" t="str">
            <v>u (DM³)</v>
          </cell>
          <cell r="E13">
            <v>421741</v>
          </cell>
        </row>
        <row r="14">
          <cell r="A14" t="str">
            <v>815P</v>
          </cell>
          <cell r="B14" t="str">
            <v>3.2.10.3</v>
          </cell>
          <cell r="C14" t="str">
            <v>ARBORIZACION</v>
          </cell>
          <cell r="D14" t="str">
            <v>u</v>
          </cell>
          <cell r="E14">
            <v>21299</v>
          </cell>
        </row>
        <row r="15">
          <cell r="A15" t="str">
            <v>680.2</v>
          </cell>
          <cell r="B15" t="str">
            <v>3.6.6.20.2</v>
          </cell>
          <cell r="C15" t="str">
            <v>ARMADURA GALVANIZADA</v>
          </cell>
          <cell r="D15" t="str">
            <v>m</v>
          </cell>
          <cell r="E15">
            <v>0</v>
          </cell>
        </row>
        <row r="16">
          <cell r="A16" t="str">
            <v>311P3</v>
          </cell>
          <cell r="B16" t="str">
            <v>3.6.3.2</v>
          </cell>
          <cell r="C16" t="str">
            <v>BACHEO DE CARRETERAS EN AFIRMADO</v>
          </cell>
          <cell r="D16" t="str">
            <v>m³</v>
          </cell>
          <cell r="E16">
            <v>111978</v>
          </cell>
        </row>
        <row r="17">
          <cell r="A17" t="str">
            <v>700P</v>
          </cell>
          <cell r="B17" t="str">
            <v>3.6.7</v>
          </cell>
          <cell r="C17" t="str">
            <v>BANDAS SONORAS REDUCTORAS DE VELOCIDAD</v>
          </cell>
          <cell r="D17" t="str">
            <v>m²</v>
          </cell>
          <cell r="E17">
            <v>304121</v>
          </cell>
        </row>
        <row r="18">
          <cell r="A18" t="str">
            <v>632.1</v>
          </cell>
          <cell r="B18" t="str">
            <v>3.6.6.7.1</v>
          </cell>
          <cell r="C18" t="str">
            <v>BARANDA DE CONCRETO 1,05*0.35</v>
          </cell>
          <cell r="D18" t="str">
            <v>m</v>
          </cell>
          <cell r="E18">
            <v>215863</v>
          </cell>
        </row>
        <row r="19">
          <cell r="A19" t="str">
            <v>632P</v>
          </cell>
          <cell r="B19" t="str">
            <v>3.6.6.11</v>
          </cell>
          <cell r="C19" t="str">
            <v>BARANDA METALICA</v>
          </cell>
          <cell r="D19" t="str">
            <v>m</v>
          </cell>
          <cell r="E19">
            <v>402900</v>
          </cell>
        </row>
        <row r="20">
          <cell r="A20" t="str">
            <v>621.4</v>
          </cell>
          <cell r="B20" t="str">
            <v xml:space="preserve"> 3.6.6.4.4</v>
          </cell>
          <cell r="C20" t="str">
            <v>BASE ACAMPANADA DE PRUEBA (EN SITIO)</v>
          </cell>
          <cell r="D20" t="str">
            <v>m³</v>
          </cell>
          <cell r="E20">
            <v>0</v>
          </cell>
        </row>
        <row r="21">
          <cell r="A21" t="str">
            <v>341.1</v>
          </cell>
          <cell r="B21" t="str">
            <v>3.6.3.7</v>
          </cell>
          <cell r="C21" t="str">
            <v>BASE ESTABILIZADA CON CEMENTO (SIN CEMENTO)</v>
          </cell>
          <cell r="D21" t="str">
            <v>m³</v>
          </cell>
          <cell r="E21">
            <v>82071</v>
          </cell>
        </row>
        <row r="22">
          <cell r="A22" t="str">
            <v>340.1</v>
          </cell>
          <cell r="B22" t="str">
            <v>3.6.3.7.1</v>
          </cell>
          <cell r="C22" t="str">
            <v>BASE ESTABILIZADA CON EMULSION ASFALTICA BEE-1</v>
          </cell>
          <cell r="D22" t="str">
            <v>m³</v>
          </cell>
          <cell r="E22">
            <v>142709</v>
          </cell>
        </row>
        <row r="23">
          <cell r="A23" t="str">
            <v>340.2</v>
          </cell>
          <cell r="B23" t="str">
            <v>3.6.3.7.3</v>
          </cell>
          <cell r="C23" t="str">
            <v>BASE ESTABILIZADA CON EMULSION ASFALTICA BEE-2</v>
          </cell>
          <cell r="D23" t="str">
            <v>m³</v>
          </cell>
          <cell r="E23">
            <v>142709</v>
          </cell>
        </row>
        <row r="24">
          <cell r="A24" t="str">
            <v>340.3</v>
          </cell>
          <cell r="B24" t="str">
            <v>3.6.3.7.5</v>
          </cell>
          <cell r="C24" t="str">
            <v>BASE ESTABILIZADA CON EMULSION ASFALTICA BEE-3</v>
          </cell>
          <cell r="D24" t="str">
            <v>m³</v>
          </cell>
          <cell r="E24">
            <v>142709</v>
          </cell>
        </row>
        <row r="25">
          <cell r="A25" t="str">
            <v>330.1</v>
          </cell>
          <cell r="B25" t="str">
            <v>3.6.3.6.2</v>
          </cell>
          <cell r="C25" t="str">
            <v>BASE GRANULAR</v>
          </cell>
          <cell r="D25" t="str">
            <v>m³</v>
          </cell>
          <cell r="E25">
            <v>149946</v>
          </cell>
        </row>
        <row r="26">
          <cell r="A26" t="str">
            <v>343P</v>
          </cell>
          <cell r="B26" t="str">
            <v> 3.6.3.7.17 </v>
          </cell>
          <cell r="C26" t="str">
            <v>BASE GRANULAR ESTABILIZADA CON CAL</v>
          </cell>
          <cell r="D26" t="str">
            <v>m³</v>
          </cell>
          <cell r="E26">
            <v>176139</v>
          </cell>
        </row>
        <row r="27">
          <cell r="A27" t="str">
            <v>330.2</v>
          </cell>
          <cell r="B27" t="str">
            <v>3.6.3.6.3</v>
          </cell>
          <cell r="C27" t="str">
            <v>BASE GRANULAR PARA BACHEO</v>
          </cell>
          <cell r="D27" t="str">
            <v>m³</v>
          </cell>
          <cell r="E27">
            <v>254023</v>
          </cell>
        </row>
        <row r="28">
          <cell r="A28" t="str">
            <v>631P</v>
          </cell>
          <cell r="B28" t="str">
            <v>3.6.6.21.2</v>
          </cell>
          <cell r="C28" t="str">
            <v>BOLSACRETOS</v>
          </cell>
          <cell r="D28" t="str">
            <v>m³</v>
          </cell>
          <cell r="E28">
            <v>669830.1198333333</v>
          </cell>
        </row>
        <row r="29">
          <cell r="A29" t="str">
            <v>672.1</v>
          </cell>
          <cell r="B29" t="str">
            <v>3.6.6.19.2</v>
          </cell>
          <cell r="C29" t="str">
            <v>BORDILLOS DE CONCRETO</v>
          </cell>
          <cell r="D29" t="str">
            <v>m</v>
          </cell>
          <cell r="E29">
            <v>73545</v>
          </cell>
        </row>
        <row r="30">
          <cell r="A30" t="str">
            <v>631P</v>
          </cell>
          <cell r="B30" t="str">
            <v>3.6.6.21.2</v>
          </cell>
          <cell r="C30" t="str">
            <v>CAISSONS</v>
          </cell>
          <cell r="D30" t="str">
            <v>m³</v>
          </cell>
          <cell r="E30">
            <v>1650160</v>
          </cell>
        </row>
        <row r="31">
          <cell r="A31" t="str">
            <v>621.5</v>
          </cell>
          <cell r="B31" t="str">
            <v>3.6.6.5.5</v>
          </cell>
          <cell r="C31" t="str">
            <v>CAMISA PERMANENTE DE DIAMETRO INTERIOR D=1M EN CONCRETO</v>
          </cell>
          <cell r="D31" t="str">
            <v>m</v>
          </cell>
          <cell r="E31">
            <v>217713</v>
          </cell>
        </row>
        <row r="32">
          <cell r="A32" t="str">
            <v>740.1</v>
          </cell>
          <cell r="B32" t="str">
            <v>3.6.7.6.1</v>
          </cell>
          <cell r="C32" t="str">
            <v>CAPTAFAROS</v>
          </cell>
          <cell r="D32" t="str">
            <v>u</v>
          </cell>
          <cell r="E32">
            <v>13224</v>
          </cell>
        </row>
        <row r="33">
          <cell r="A33" t="str">
            <v>410.1</v>
          </cell>
          <cell r="B33" t="str">
            <v>3.6.4.1.1</v>
          </cell>
          <cell r="C33" t="str">
            <v>CEMENTO ASFALTICO DE PENETRACION 60-70</v>
          </cell>
          <cell r="D33" t="str">
            <v>kg</v>
          </cell>
          <cell r="E33">
            <v>1716</v>
          </cell>
        </row>
        <row r="34">
          <cell r="A34" t="str">
            <v>410.2</v>
          </cell>
          <cell r="B34" t="str">
            <v>3.6.4.1.2</v>
          </cell>
          <cell r="C34" t="str">
            <v>CEMENTO ASFALTICO DE PENETRACION 80-100</v>
          </cell>
          <cell r="D34" t="str">
            <v>kg</v>
          </cell>
          <cell r="E34">
            <v>1950</v>
          </cell>
        </row>
        <row r="35">
          <cell r="A35" t="str">
            <v>414.1</v>
          </cell>
          <cell r="B35" t="str">
            <v>3.6.4.1.3</v>
          </cell>
          <cell r="C35" t="str">
            <v>CEMENTO ASFALTICO MODIFICADO CON POLIMEROS TIPO I</v>
          </cell>
          <cell r="D35" t="str">
            <v>kg</v>
          </cell>
          <cell r="E35">
            <v>2600</v>
          </cell>
        </row>
        <row r="36">
          <cell r="A36" t="str">
            <v>414.2</v>
          </cell>
          <cell r="B36" t="str">
            <v>3.6.4.1.4</v>
          </cell>
          <cell r="C36" t="str">
            <v>CEMENTO ASFALTICO MODIFICADO CON POLIMEROS TIPO II</v>
          </cell>
          <cell r="D36" t="str">
            <v>kg</v>
          </cell>
          <cell r="E36">
            <v>2600</v>
          </cell>
        </row>
        <row r="37">
          <cell r="A37" t="str">
            <v>414.3</v>
          </cell>
          <cell r="B37" t="str">
            <v>3.6.4.1.5</v>
          </cell>
          <cell r="C37" t="str">
            <v>CEMENTO ASFALTICO MODIFICADO CON POLIMEROS TIPO III</v>
          </cell>
          <cell r="D37" t="str">
            <v>kg</v>
          </cell>
          <cell r="E37">
            <v>2665</v>
          </cell>
        </row>
        <row r="38">
          <cell r="A38" t="str">
            <v>414.4</v>
          </cell>
          <cell r="B38" t="str">
            <v>3.6.4.1.6</v>
          </cell>
          <cell r="C38" t="str">
            <v>CEMENTO ASFALTICO MODIFICADO CON POLIMEROS TIPO IV</v>
          </cell>
          <cell r="D38" t="str">
            <v>kg</v>
          </cell>
          <cell r="E38">
            <v>2860</v>
          </cell>
        </row>
        <row r="39">
          <cell r="A39" t="str">
            <v>414.5</v>
          </cell>
          <cell r="B39" t="str">
            <v>3.6.4.1</v>
          </cell>
          <cell r="C39" t="str">
            <v>CEMENTO ASFALTICO MODIFICADO CON POLIMEROS TIPO V</v>
          </cell>
          <cell r="D39" t="str">
            <v>kg</v>
          </cell>
          <cell r="E39">
            <v>2860</v>
          </cell>
        </row>
        <row r="40">
          <cell r="A40" t="str">
            <v>410.1P2</v>
          </cell>
          <cell r="B40" t="str">
            <v>3.6.4.1</v>
          </cell>
          <cell r="C40" t="str">
            <v>CEMENTO ASFALTICO PARA RETENCION DE GEOTEXTILES</v>
          </cell>
          <cell r="D40" t="str">
            <v>kg</v>
          </cell>
          <cell r="E40">
            <v>3962</v>
          </cell>
        </row>
        <row r="41">
          <cell r="A41" t="str">
            <v>341.2</v>
          </cell>
          <cell r="B41" t="str">
            <v>3.6.4.1.8</v>
          </cell>
          <cell r="C41" t="str">
            <v>CEMENTO PORTLAND</v>
          </cell>
          <cell r="D41" t="str">
            <v>kg</v>
          </cell>
          <cell r="E41">
            <v>559</v>
          </cell>
        </row>
        <row r="42">
          <cell r="A42" t="str">
            <v>501.1</v>
          </cell>
          <cell r="B42" t="str">
            <v>1.35.1.1.3</v>
          </cell>
          <cell r="C42" t="str">
            <v>CEMENTO PORTLAND NORMAL</v>
          </cell>
          <cell r="D42" t="str">
            <v>kg</v>
          </cell>
          <cell r="E42">
            <v>559</v>
          </cell>
        </row>
        <row r="43">
          <cell r="A43" t="str">
            <v>800.2</v>
          </cell>
          <cell r="B43" t="str">
            <v>3.6.9.1.10</v>
          </cell>
          <cell r="C43" t="str">
            <v>CERCA DE ALAMBRE DE PUAS CON POSTES DE CONCRETO</v>
          </cell>
          <cell r="D43" t="str">
            <v>m</v>
          </cell>
          <cell r="E43">
            <v>24746</v>
          </cell>
        </row>
        <row r="44">
          <cell r="A44" t="str">
            <v>800.1</v>
          </cell>
          <cell r="B44" t="str">
            <v>3.6.9.1.4</v>
          </cell>
          <cell r="C44" t="str">
            <v>CERCA DE ALAMBRE DE PUAS CON POSTES DE MADERA</v>
          </cell>
          <cell r="D44" t="str">
            <v>m</v>
          </cell>
          <cell r="E44">
            <v>13514</v>
          </cell>
        </row>
        <row r="45">
          <cell r="A45" t="str">
            <v>800.4P</v>
          </cell>
          <cell r="B45" t="str">
            <v> 3.6.9.1.11 </v>
          </cell>
          <cell r="C45" t="str">
            <v>CERCAS DE MALLA CON POSTES DE CONCRETO</v>
          </cell>
          <cell r="D45" t="str">
            <v>m</v>
          </cell>
          <cell r="E45">
            <v>0</v>
          </cell>
        </row>
        <row r="46">
          <cell r="A46" t="str">
            <v>800.3P</v>
          </cell>
          <cell r="B46" t="str">
            <v> 3.6.9.1.8 </v>
          </cell>
          <cell r="C46" t="str">
            <v>CERCAS DE MALLA CON POSTES DE MADERA</v>
          </cell>
          <cell r="D46" t="str">
            <v>m</v>
          </cell>
          <cell r="E46">
            <v>0</v>
          </cell>
        </row>
        <row r="47">
          <cell r="A47" t="str">
            <v>800P</v>
          </cell>
          <cell r="B47" t="str">
            <v>3.6.9.1.30</v>
          </cell>
          <cell r="C47" t="str">
            <v>CERRAMIENTO EN MALLA ESLABONADA</v>
          </cell>
          <cell r="D47" t="str">
            <v>m</v>
          </cell>
          <cell r="E47">
            <v>139710</v>
          </cell>
        </row>
        <row r="48">
          <cell r="A48" t="str">
            <v>682.1</v>
          </cell>
          <cell r="B48" t="str">
            <v>3.2.7.5.3</v>
          </cell>
          <cell r="C48" t="str">
            <v>COLCHOGAVIÓN</v>
          </cell>
          <cell r="D48" t="str">
            <v>m³</v>
          </cell>
          <cell r="E48">
            <v>198538</v>
          </cell>
        </row>
        <row r="49">
          <cell r="A49" t="str">
            <v>630.1</v>
          </cell>
          <cell r="B49" t="str">
            <v>3.6.6.6.8</v>
          </cell>
          <cell r="C49" t="str">
            <v>CONCRETO CLASE A</v>
          </cell>
          <cell r="D49" t="str">
            <v>m³</v>
          </cell>
          <cell r="E49">
            <v>653043</v>
          </cell>
        </row>
        <row r="50">
          <cell r="A50" t="str">
            <v>630.1P</v>
          </cell>
          <cell r="B50" t="e">
            <v>#N/A</v>
          </cell>
          <cell r="C50" t="str">
            <v>CONCRETO CLASE A COMPRADO</v>
          </cell>
          <cell r="D50" t="str">
            <v>m³</v>
          </cell>
          <cell r="E50">
            <v>784927</v>
          </cell>
          <cell r="F50" t="e">
            <v>#REF!</v>
          </cell>
          <cell r="G50" t="str">
            <v>CON EMULSION</v>
          </cell>
        </row>
        <row r="51">
          <cell r="A51" t="str">
            <v>630.2</v>
          </cell>
          <cell r="B51" t="str">
            <v>3.6.6.6.17</v>
          </cell>
          <cell r="C51" t="str">
            <v>CONCRETO CLASE B</v>
          </cell>
          <cell r="D51" t="str">
            <v>m³</v>
          </cell>
          <cell r="E51">
            <v>686882</v>
          </cell>
          <cell r="F51" t="e">
            <v>#REF!</v>
          </cell>
          <cell r="G51" t="str">
            <v>CON EMULSION</v>
          </cell>
        </row>
        <row r="52">
          <cell r="A52" t="str">
            <v>630.2P</v>
          </cell>
          <cell r="B52" t="str">
            <v> 3.3.6.10.2 </v>
          </cell>
          <cell r="C52" t="str">
            <v>CONCRETO CLASE B COMPRADO</v>
          </cell>
          <cell r="D52" t="str">
            <v>m³</v>
          </cell>
          <cell r="E52">
            <v>753955</v>
          </cell>
          <cell r="F52" t="e">
            <v>#REF!</v>
          </cell>
          <cell r="G52" t="str">
            <v>CON EMULSION</v>
          </cell>
        </row>
        <row r="53">
          <cell r="A53" t="str">
            <v>630.3</v>
          </cell>
          <cell r="B53" t="str">
            <v xml:space="preserve"> 3.6.6.6.26</v>
          </cell>
          <cell r="C53" t="str">
            <v>CONCRETO CLASE C</v>
          </cell>
          <cell r="D53" t="str">
            <v>m³</v>
          </cell>
          <cell r="E53">
            <v>612115</v>
          </cell>
          <cell r="F53" t="e">
            <v>#REF!</v>
          </cell>
          <cell r="G53" t="str">
            <v>CON CEMEMTO</v>
          </cell>
        </row>
        <row r="54">
          <cell r="A54" t="str">
            <v>630.3P</v>
          </cell>
          <cell r="B54" t="e">
            <v>#N/A</v>
          </cell>
          <cell r="C54" t="str">
            <v>CONCRETO CLASE C COMPRADO</v>
          </cell>
          <cell r="D54" t="str">
            <v>m³</v>
          </cell>
          <cell r="E54">
            <v>638316</v>
          </cell>
        </row>
        <row r="55">
          <cell r="A55" t="str">
            <v>630.4</v>
          </cell>
          <cell r="B55" t="str">
            <v xml:space="preserve">3.6.6.6.35 </v>
          </cell>
          <cell r="C55" t="str">
            <v>CONCRETO CLASE D</v>
          </cell>
          <cell r="D55" t="str">
            <v>m³</v>
          </cell>
          <cell r="E55">
            <v>514717</v>
          </cell>
        </row>
        <row r="56">
          <cell r="A56" t="str">
            <v>630.5</v>
          </cell>
          <cell r="B56" t="str">
            <v>3.6.6.6.44</v>
          </cell>
          <cell r="C56" t="str">
            <v>CONCRETO CLASE E</v>
          </cell>
          <cell r="D56" t="str">
            <v>m³</v>
          </cell>
          <cell r="E56">
            <v>490129</v>
          </cell>
        </row>
        <row r="57">
          <cell r="A57" t="str">
            <v>630.6</v>
          </cell>
          <cell r="B57" t="str">
            <v>3.6.6.6.46</v>
          </cell>
          <cell r="C57" t="str">
            <v>CONCRETO CLASE F</v>
          </cell>
          <cell r="D57" t="str">
            <v>m³</v>
          </cell>
          <cell r="E57">
            <v>457641</v>
          </cell>
        </row>
        <row r="58">
          <cell r="A58" t="str">
            <v>630.7</v>
          </cell>
          <cell r="B58" t="str">
            <v>3.6.6.6.47</v>
          </cell>
          <cell r="C58" t="str">
            <v>CONCRETO CLASE G</v>
          </cell>
          <cell r="D58" t="str">
            <v>m³</v>
          </cell>
          <cell r="E58">
            <v>327253</v>
          </cell>
        </row>
        <row r="59">
          <cell r="A59" t="str">
            <v>225P</v>
          </cell>
          <cell r="B59" t="str">
            <v>3.2.8.1.1 </v>
          </cell>
          <cell r="C59" t="str">
            <v xml:space="preserve">CONFORMACION DE BOTADERO O ESCOMBRERAS </v>
          </cell>
          <cell r="D59" t="str">
            <v>m³</v>
          </cell>
          <cell r="E59">
            <v>2723</v>
          </cell>
        </row>
        <row r="60">
          <cell r="A60" t="str">
            <v>310.1</v>
          </cell>
          <cell r="B60" t="str">
            <v>3.6.3.1.1</v>
          </cell>
          <cell r="C60" t="str">
            <v>CONFORMACION DE LA CALZADA EXISTENTE</v>
          </cell>
          <cell r="D60" t="str">
            <v>m²</v>
          </cell>
          <cell r="E60">
            <v>639</v>
          </cell>
        </row>
        <row r="61">
          <cell r="A61" t="str">
            <v>642P1</v>
          </cell>
          <cell r="B61" t="str">
            <v>3.6.6.10</v>
          </cell>
          <cell r="C61" t="str">
            <v>CONSTRUCCION JUNTAS ELASTOMERICAS DE 30CM DE ANCHO</v>
          </cell>
          <cell r="D61" t="str">
            <v>m</v>
          </cell>
          <cell r="E61">
            <v>965017</v>
          </cell>
        </row>
        <row r="62">
          <cell r="A62" t="str">
            <v>622.5</v>
          </cell>
          <cell r="B62" t="str">
            <v>3.6.6.5.5</v>
          </cell>
          <cell r="C62" t="str">
            <v>CORTE DEL EXTREMO SUPERIOR DEL ELEMENTO</v>
          </cell>
          <cell r="D62" t="str">
            <v>m</v>
          </cell>
          <cell r="E62">
            <v>32844</v>
          </cell>
        </row>
        <row r="63">
          <cell r="A63" t="str">
            <v>671.1</v>
          </cell>
          <cell r="B63" t="str">
            <v>3.6.6.16.1</v>
          </cell>
          <cell r="C63" t="str">
            <v>CUNETA DE CONCRETO FUNDIDA EN EL LUGAR CONCRETO CLASE F</v>
          </cell>
          <cell r="D63" t="str">
            <v>m³</v>
          </cell>
          <cell r="E63">
            <v>495431</v>
          </cell>
        </row>
        <row r="64">
          <cell r="A64" t="str">
            <v>671.1P</v>
          </cell>
          <cell r="B64" t="str">
            <v>3.6.6.16</v>
          </cell>
          <cell r="C64" t="str">
            <v>CUNETA DE CONCRETO FUNDIDA EN EL LUGAR CONCRETO CLASE E</v>
          </cell>
          <cell r="D64" t="str">
            <v>m³</v>
          </cell>
          <cell r="E64">
            <v>529725</v>
          </cell>
        </row>
        <row r="65">
          <cell r="A65" t="str">
            <v>730.1</v>
          </cell>
          <cell r="B65" t="str">
            <v>3.6.7.5.1</v>
          </cell>
          <cell r="C65" t="str">
            <v>DEFENSA METALICA</v>
          </cell>
          <cell r="D65" t="str">
            <v>m</v>
          </cell>
          <cell r="E65">
            <v>156741</v>
          </cell>
        </row>
        <row r="66">
          <cell r="A66" t="str">
            <v>201.10</v>
          </cell>
          <cell r="B66" t="str">
            <v>3.6.1.3.35</v>
          </cell>
          <cell r="C66" t="str">
            <v>DEMOLICION DE BORDILLOS EN CONCRETO</v>
          </cell>
          <cell r="D66" t="str">
            <v>m</v>
          </cell>
          <cell r="E66">
            <v>6058</v>
          </cell>
        </row>
        <row r="67">
          <cell r="A67" t="str">
            <v>201.1</v>
          </cell>
          <cell r="B67" t="str">
            <v>3.6.1.3.11</v>
          </cell>
          <cell r="C67" t="str">
            <v>DEMOLICIÓN DE EDIFICACIONES.</v>
          </cell>
          <cell r="D67" t="str">
            <v>gl</v>
          </cell>
          <cell r="E67">
            <v>0</v>
          </cell>
        </row>
        <row r="68">
          <cell r="A68" t="str">
            <v>201.1P Y 201.5P</v>
          </cell>
          <cell r="B68" t="e">
            <v>#N/A</v>
          </cell>
          <cell r="C68" t="str">
            <v>DEMOLICIÓN DE EDIFICACIONES.</v>
          </cell>
          <cell r="D68" t="str">
            <v>m²</v>
          </cell>
          <cell r="E68">
            <v>15008</v>
          </cell>
        </row>
        <row r="69">
          <cell r="A69" t="str">
            <v>201.2</v>
          </cell>
          <cell r="B69" t="str">
            <v>3.6.1.3.11</v>
          </cell>
          <cell r="C69" t="str">
            <v>DEMOLICION DE ESTRUCTURAS</v>
          </cell>
          <cell r="D69" t="str">
            <v>gl</v>
          </cell>
          <cell r="E69">
            <v>0</v>
          </cell>
        </row>
        <row r="70">
          <cell r="A70" t="str">
            <v>201.7</v>
          </cell>
          <cell r="B70" t="str">
            <v xml:space="preserve">3.6.1.3.13  </v>
          </cell>
          <cell r="C70" t="str">
            <v>DEMOLICION DE ESTRUCTURAS</v>
          </cell>
          <cell r="D70" t="str">
            <v>m³</v>
          </cell>
          <cell r="E70">
            <v>96242</v>
          </cell>
        </row>
        <row r="71">
          <cell r="A71" t="str">
            <v>201.7P2</v>
          </cell>
          <cell r="B71" t="e">
            <v>#N/A</v>
          </cell>
          <cell r="C71" t="str">
            <v>DEMOLICION DE ESTRUCTURAS (CONCRETO CICLOPEO)</v>
          </cell>
          <cell r="D71" t="str">
            <v>m³</v>
          </cell>
          <cell r="E71">
            <v>49856</v>
          </cell>
        </row>
        <row r="72">
          <cell r="A72" t="str">
            <v>201.7P1</v>
          </cell>
          <cell r="B72" t="e">
            <v>#N/A</v>
          </cell>
          <cell r="C72" t="str">
            <v>DEMOLICION DE ESTRUCTURAS (CONCRETO REFORZADO)</v>
          </cell>
          <cell r="D72" t="str">
            <v>m³</v>
          </cell>
          <cell r="E72">
            <v>100615</v>
          </cell>
        </row>
        <row r="73">
          <cell r="A73" t="str">
            <v>201.4</v>
          </cell>
          <cell r="B73" t="str">
            <v>3.6.1.3.14</v>
          </cell>
          <cell r="C73" t="str">
            <v xml:space="preserve">DEMOLICION DE OBSTACULOS.   </v>
          </cell>
          <cell r="D73" t="str">
            <v>m³</v>
          </cell>
          <cell r="E73">
            <v>0</v>
          </cell>
        </row>
        <row r="74">
          <cell r="A74" t="str">
            <v>201.8P</v>
          </cell>
          <cell r="B74" t="str">
            <v>3.6.1.3</v>
          </cell>
          <cell r="C74" t="str">
            <v xml:space="preserve">DEMOLICION DE PAVIMENTOS RIGIDOS.    </v>
          </cell>
          <cell r="D74" t="str">
            <v>m³</v>
          </cell>
          <cell r="E74">
            <v>105831</v>
          </cell>
        </row>
        <row r="75">
          <cell r="A75" t="str">
            <v>201.9</v>
          </cell>
          <cell r="B75" t="str">
            <v>3.6.1.3.33</v>
          </cell>
          <cell r="C75" t="str">
            <v>DEMOLICION PISOS Y ANDENES DE CONCRETO</v>
          </cell>
          <cell r="D75" t="str">
            <v>m²</v>
          </cell>
          <cell r="E75">
            <v>12759</v>
          </cell>
        </row>
        <row r="76">
          <cell r="A76" t="str">
            <v>201.3</v>
          </cell>
          <cell r="B76" t="str">
            <v>3.6.1.3.15</v>
          </cell>
          <cell r="C76" t="str">
            <v xml:space="preserve">DEMOLICION PISOS, ANDENES Y BORDILLOS DE CONCRETO.  </v>
          </cell>
          <cell r="D76" t="str">
            <v>gl</v>
          </cell>
          <cell r="E76">
            <v>0</v>
          </cell>
        </row>
        <row r="77">
          <cell r="A77" t="str">
            <v>201.3P Y 201.7P</v>
          </cell>
          <cell r="B77" t="e">
            <v>#N/A</v>
          </cell>
          <cell r="C77" t="str">
            <v xml:space="preserve">DEMOLICION PISOS, ANDENES Y BORDILLOS DE CONCRETO.  </v>
          </cell>
          <cell r="D77" t="str">
            <v>m³</v>
          </cell>
          <cell r="E77">
            <v>63474</v>
          </cell>
        </row>
        <row r="78">
          <cell r="A78" t="str">
            <v xml:space="preserve">201.11P Y 201.21P </v>
          </cell>
          <cell r="B78" t="e">
            <v>#N/A</v>
          </cell>
          <cell r="C78" t="str">
            <v>DESMONTAJE DEFENSA METALICA</v>
          </cell>
          <cell r="D78" t="str">
            <v>kg</v>
          </cell>
          <cell r="E78">
            <v>5702</v>
          </cell>
        </row>
        <row r="79">
          <cell r="A79" t="str">
            <v>201.11</v>
          </cell>
          <cell r="B79" t="str">
            <v>3.6.1.3</v>
          </cell>
          <cell r="C79" t="str">
            <v>DESMONTAJE DEFENSA METALICA</v>
          </cell>
          <cell r="D79" t="str">
            <v>m</v>
          </cell>
          <cell r="E79">
            <v>5702</v>
          </cell>
        </row>
        <row r="80">
          <cell r="A80" t="str">
            <v>201.11</v>
          </cell>
          <cell r="B80" t="str">
            <v>3.6.1.3</v>
          </cell>
          <cell r="C80" t="str">
            <v xml:space="preserve">DESMONTAJE Y TRASLADO DE ESTRUCTURAS METALICAS. </v>
          </cell>
          <cell r="D80" t="str">
            <v>kg</v>
          </cell>
          <cell r="E80">
            <v>370</v>
          </cell>
        </row>
        <row r="81">
          <cell r="A81" t="str">
            <v>200.1</v>
          </cell>
          <cell r="B81" t="str">
            <v>3.6.1.2.1</v>
          </cell>
          <cell r="C81" t="str">
            <v xml:space="preserve">DESMONTE Y LIMPIEZA EN BOSQUE           </v>
          </cell>
          <cell r="D81" t="str">
            <v xml:space="preserve"> Ha</v>
          </cell>
          <cell r="E81">
            <v>2023629</v>
          </cell>
        </row>
        <row r="82">
          <cell r="A82" t="str">
            <v>200.2</v>
          </cell>
          <cell r="B82" t="str">
            <v>3.6.1.2.3</v>
          </cell>
          <cell r="C82" t="str">
            <v xml:space="preserve">DESMONTE Y LIMPIEZA EN ZONAS NO BOSCOSAS           </v>
          </cell>
          <cell r="D82" t="str">
            <v xml:space="preserve"> Ha</v>
          </cell>
          <cell r="E82">
            <v>752703</v>
          </cell>
        </row>
        <row r="83">
          <cell r="A83" t="str">
            <v>510P3</v>
          </cell>
          <cell r="B83" t="str">
            <v>3.6.5.2</v>
          </cell>
          <cell r="C83" t="str">
            <v>DILATACION EN ADOQUIN</v>
          </cell>
          <cell r="D83" t="str">
            <v>m²</v>
          </cell>
          <cell r="E83">
            <v>11572</v>
          </cell>
        </row>
        <row r="84">
          <cell r="A84" t="str">
            <v>650.1</v>
          </cell>
          <cell r="B84" t="str">
            <v>3.6.6.11.1</v>
          </cell>
          <cell r="C84" t="str">
            <v>DISEÑO Y FABRICACION DE ESTRUCTURA METALICA</v>
          </cell>
          <cell r="D84" t="str">
            <v>kg</v>
          </cell>
          <cell r="E84">
            <v>0</v>
          </cell>
        </row>
        <row r="85">
          <cell r="A85" t="str">
            <v>670.2</v>
          </cell>
          <cell r="B85" t="str">
            <v>3.6.6.15.2</v>
          </cell>
          <cell r="C85" t="str">
            <v>DISIPADORES DE ENERGIA Y SEDIMENTADORES EN CONCRETO CICLOPEO</v>
          </cell>
          <cell r="D85" t="str">
            <v>m³</v>
          </cell>
          <cell r="E85">
            <v>439710</v>
          </cell>
        </row>
        <row r="86">
          <cell r="A86" t="str">
            <v>670.1</v>
          </cell>
          <cell r="B86" t="str">
            <v>3.6.6.15.2</v>
          </cell>
          <cell r="C86" t="str">
            <v>DISIPADORES DE ENERGIA Y SEDIMENTADORES EN GAVIONES</v>
          </cell>
          <cell r="D86" t="str">
            <v>m³</v>
          </cell>
          <cell r="E86">
            <v>207420</v>
          </cell>
        </row>
        <row r="87">
          <cell r="A87" t="str">
            <v>670.1P</v>
          </cell>
          <cell r="B87" t="str">
            <v>3.6.6.15.2</v>
          </cell>
          <cell r="C87" t="str">
            <v>DISIPADORES DE ENERGIA Y SEDIMENTADORES EN GAVIONES (con recubrimiento)</v>
          </cell>
          <cell r="D87" t="str">
            <v>m³</v>
          </cell>
          <cell r="E87">
            <v>256934</v>
          </cell>
        </row>
        <row r="88">
          <cell r="A88" t="str">
            <v>674.1</v>
          </cell>
          <cell r="B88" t="str">
            <v>3.6.6.20.1</v>
          </cell>
          <cell r="C88" t="str">
            <v xml:space="preserve">DREN HORIZONTAL DE LONGITUD MENOR O IGUAL A DIEZ (10) METROS  </v>
          </cell>
          <cell r="D88" t="str">
            <v>m</v>
          </cell>
          <cell r="E88">
            <v>337801</v>
          </cell>
        </row>
        <row r="89">
          <cell r="A89" t="str">
            <v>674P</v>
          </cell>
          <cell r="B89" t="str">
            <v> 3.6.6.14</v>
          </cell>
          <cell r="C89" t="str">
            <v xml:space="preserve">DRENES HORIZONTALES TUBERIA DE 2" SIN CLASIFICAR </v>
          </cell>
          <cell r="D89" t="str">
            <v>m</v>
          </cell>
          <cell r="E89">
            <v>252041</v>
          </cell>
        </row>
        <row r="90">
          <cell r="A90" t="str">
            <v>680P1</v>
          </cell>
          <cell r="B90" t="e">
            <v>#N/A</v>
          </cell>
          <cell r="C90" t="str">
            <v>EMPEDRADO PARA TALUDES</v>
          </cell>
          <cell r="D90" t="str">
            <v>m²</v>
          </cell>
          <cell r="E90">
            <v>45297</v>
          </cell>
          <cell r="F90" t="e">
            <v>#REF!</v>
          </cell>
          <cell r="G90" t="str">
            <v>CON EMULSION</v>
          </cell>
        </row>
        <row r="91">
          <cell r="A91" t="str">
            <v>411P</v>
          </cell>
          <cell r="B91" t="e">
            <v>#N/A</v>
          </cell>
          <cell r="C91" t="str">
            <v>EMULSION ASFALTICA DE ROTURA LENTA CRL-0</v>
          </cell>
          <cell r="D91" t="str">
            <v>l</v>
          </cell>
          <cell r="E91">
            <v>2360</v>
          </cell>
        </row>
        <row r="92">
          <cell r="A92" t="str">
            <v>411.2</v>
          </cell>
          <cell r="B92" t="str">
            <v>3.6.4.2.2</v>
          </cell>
          <cell r="C92" t="str">
            <v>EMULSION ASFALTICA DE ROTURA LENTA CRL-1</v>
          </cell>
          <cell r="D92" t="str">
            <v>l</v>
          </cell>
          <cell r="E92">
            <v>1573</v>
          </cell>
          <cell r="F92" t="e">
            <v>#REF!</v>
          </cell>
          <cell r="G92" t="str">
            <v>CON EMULSION</v>
          </cell>
        </row>
        <row r="93">
          <cell r="A93" t="str">
            <v>411.3</v>
          </cell>
          <cell r="B93" t="str">
            <v>3.6.4.2.3</v>
          </cell>
          <cell r="C93" t="str">
            <v>EMULSION ASFALTICA DE ROTURA LENTA CRL-1H</v>
          </cell>
          <cell r="D93" t="str">
            <v>l</v>
          </cell>
          <cell r="E93">
            <v>1730</v>
          </cell>
        </row>
        <row r="94">
          <cell r="A94" t="str">
            <v>411.1</v>
          </cell>
          <cell r="B94" t="str">
            <v>3.6.4.2.1</v>
          </cell>
          <cell r="C94" t="str">
            <v>EMULSION ASFALTICA DE ROTURA MEDIA CRM</v>
          </cell>
          <cell r="D94" t="str">
            <v>l</v>
          </cell>
          <cell r="E94">
            <v>1510</v>
          </cell>
          <cell r="F94">
            <v>0</v>
          </cell>
          <cell r="G94" t="str">
            <v>CON EMULSION</v>
          </cell>
        </row>
        <row r="95">
          <cell r="A95" t="str">
            <v>415.1</v>
          </cell>
          <cell r="B95" t="str">
            <v>3.6.4.2.5</v>
          </cell>
          <cell r="C95" t="str">
            <v>EMULSION ASFALTICA DE ROTURA MEDIA MODIFICADA CON POLIMEROS CRMm</v>
          </cell>
          <cell r="D95" t="str">
            <v>l</v>
          </cell>
          <cell r="E95">
            <v>2831</v>
          </cell>
        </row>
        <row r="96">
          <cell r="A96" t="str">
            <v>675P1</v>
          </cell>
          <cell r="B96" t="e">
            <v>#N/A</v>
          </cell>
          <cell r="C96" t="str">
            <v>EMULSION ASFALTICA PARA RETENCION DE GEOTEXTILES</v>
          </cell>
          <cell r="D96" t="str">
            <v>l</v>
          </cell>
          <cell r="E96">
            <v>1816</v>
          </cell>
        </row>
        <row r="97">
          <cell r="A97" t="str">
            <v>680.1</v>
          </cell>
          <cell r="B97" t="str">
            <v>3.6.6.20.1</v>
          </cell>
          <cell r="C97" t="str">
            <v>ESCAMAS EN CONCRETO</v>
          </cell>
          <cell r="D97" t="str">
            <v>m²</v>
          </cell>
          <cell r="E97">
            <v>345507</v>
          </cell>
        </row>
        <row r="98">
          <cell r="A98" t="str">
            <v>701P</v>
          </cell>
          <cell r="B98" t="str">
            <v>3.6.7.2</v>
          </cell>
          <cell r="C98" t="str">
            <v>ESTOPEROL</v>
          </cell>
          <cell r="D98" t="str">
            <v>u</v>
          </cell>
          <cell r="E98">
            <v>6737</v>
          </cell>
          <cell r="F98" t="e">
            <v>#REF!</v>
          </cell>
          <cell r="G98" t="str">
            <v>CON EMULSION</v>
          </cell>
        </row>
        <row r="99">
          <cell r="A99" t="str">
            <v>210.2.2</v>
          </cell>
          <cell r="B99" t="str">
            <v>3.6.2.1.5</v>
          </cell>
          <cell r="C99" t="str">
            <v xml:space="preserve">EXCAVACION EN MATERIAL COMUN DE LA EXPLANACION Y CANALES        </v>
          </cell>
          <cell r="D99" t="str">
            <v>m³</v>
          </cell>
          <cell r="E99">
            <v>4281</v>
          </cell>
        </row>
        <row r="100">
          <cell r="A100" t="str">
            <v>210.2.1</v>
          </cell>
          <cell r="B100" t="str">
            <v>3.6.2.1.3</v>
          </cell>
          <cell r="C100" t="str">
            <v>EXCAVACION EN ROCA DE LA EXPLANACION Y CANALES</v>
          </cell>
          <cell r="D100" t="str">
            <v>m³</v>
          </cell>
          <cell r="E100">
            <v>48211</v>
          </cell>
          <cell r="F100" t="e">
            <v>#REF!</v>
          </cell>
          <cell r="G100" t="str">
            <v>CON EMULSION</v>
          </cell>
        </row>
        <row r="101">
          <cell r="A101" t="str">
            <v>210.2.1P</v>
          </cell>
          <cell r="B101" t="e">
            <v>#N/A</v>
          </cell>
          <cell r="C101" t="str">
            <v xml:space="preserve">EXCAVACION EN ROCA DE LA EXPLANACION, CANALES Y PRESTAMOS (sin explosivos)        </v>
          </cell>
          <cell r="D101" t="str">
            <v>m³</v>
          </cell>
          <cell r="E101">
            <v>5432</v>
          </cell>
        </row>
        <row r="102">
          <cell r="A102" t="str">
            <v>210.2.3</v>
          </cell>
          <cell r="B102" t="str">
            <v>3.6.2.1.5</v>
          </cell>
          <cell r="C102" t="str">
            <v xml:space="preserve">EXCAVACION EN ROCA DE PRÉSTAMOS       </v>
          </cell>
          <cell r="D102" t="str">
            <v>m³</v>
          </cell>
          <cell r="E102">
            <v>40804</v>
          </cell>
          <cell r="F102" t="e">
            <v>#REF!</v>
          </cell>
          <cell r="G102" t="str">
            <v>CON EMULSION</v>
          </cell>
        </row>
        <row r="103">
          <cell r="A103" t="str">
            <v>210.1.1</v>
          </cell>
          <cell r="B103" t="str">
            <v xml:space="preserve">3.6.2.1.1 </v>
          </cell>
          <cell r="C103" t="str">
            <v>EXCAVACIÓN SIN CLASIFICAR DE LA EXPLANACIÓN Y CANALES</v>
          </cell>
          <cell r="D103" t="str">
            <v>m³</v>
          </cell>
          <cell r="E103">
            <v>5708</v>
          </cell>
        </row>
        <row r="104">
          <cell r="A104" t="str">
            <v>210.1.2</v>
          </cell>
          <cell r="B104" t="str">
            <v>3.6.2.1.3 </v>
          </cell>
          <cell r="C104" t="str">
            <v>EXCAVACIÓN SIN CLASIFICAR DE PRÉSTAMOS</v>
          </cell>
          <cell r="D104" t="str">
            <v>m³</v>
          </cell>
          <cell r="E104">
            <v>5263</v>
          </cell>
        </row>
        <row r="105">
          <cell r="A105" t="str">
            <v>465.1</v>
          </cell>
          <cell r="B105" t="str">
            <v>3.6.2.1</v>
          </cell>
          <cell r="C105" t="str">
            <v>EXCAVACIONES PARA REPARACION DE PAVIMENTO ASFALTICO EXISTENTE</v>
          </cell>
          <cell r="D105" t="str">
            <v>m³</v>
          </cell>
          <cell r="E105">
            <v>61338</v>
          </cell>
          <cell r="F105" t="e">
            <v>#REF!</v>
          </cell>
          <cell r="G105" t="str">
            <v>CON CEMENTO ASFALTICO</v>
          </cell>
        </row>
        <row r="106">
          <cell r="A106" t="str">
            <v>600.5</v>
          </cell>
          <cell r="B106" t="str">
            <v>3.6.6.1.11</v>
          </cell>
          <cell r="C106" t="str">
            <v>EXCAVACIONES VARIAS EN MATERIAL COMUN BAJO AGUA</v>
          </cell>
          <cell r="D106" t="str">
            <v>m³</v>
          </cell>
          <cell r="E106">
            <v>21217</v>
          </cell>
        </row>
        <row r="107">
          <cell r="A107" t="str">
            <v>600.5P</v>
          </cell>
          <cell r="B107" t="str">
            <v>3.6.6.1</v>
          </cell>
          <cell r="C107" t="str">
            <v>EXCAVACIONES VARIAS EN MATERIAL COMUN BAJO AGUA A MANO</v>
          </cell>
          <cell r="D107" t="str">
            <v>m³</v>
          </cell>
          <cell r="E107">
            <v>81164</v>
          </cell>
          <cell r="F107">
            <v>0</v>
          </cell>
          <cell r="G107" t="str">
            <v>CON CEMENTO ASFALTICO</v>
          </cell>
        </row>
        <row r="108">
          <cell r="A108" t="str">
            <v>600.4</v>
          </cell>
          <cell r="B108" t="str">
            <v xml:space="preserve">3.6.6.1.10  </v>
          </cell>
          <cell r="C108" t="str">
            <v>EXCAVACIONES VARIAS EN MATERIAL COMUN EN SECO</v>
          </cell>
          <cell r="D108" t="str">
            <v>m³</v>
          </cell>
          <cell r="E108">
            <v>12084</v>
          </cell>
        </row>
        <row r="109">
          <cell r="A109" t="str">
            <v>600.4P</v>
          </cell>
          <cell r="B109" t="str">
            <v>3.6.6.1</v>
          </cell>
          <cell r="C109" t="str">
            <v>EXCAVACIONES VARIAS EN MATERIAL COMUN EN SECO A MANO</v>
          </cell>
          <cell r="D109" t="str">
            <v>m³</v>
          </cell>
          <cell r="E109">
            <v>38900</v>
          </cell>
          <cell r="F109">
            <v>622223</v>
          </cell>
          <cell r="G109" t="str">
            <v>CON CEMENTO ASFALTICO</v>
          </cell>
        </row>
        <row r="110">
          <cell r="A110" t="str">
            <v>600.3</v>
          </cell>
          <cell r="B110" t="str">
            <v>3.6.6.1.9</v>
          </cell>
          <cell r="C110" t="str">
            <v>EXCAVACIONES VARIAS EN ROCA BAJO AGUA</v>
          </cell>
          <cell r="D110" t="str">
            <v>m³</v>
          </cell>
          <cell r="E110">
            <v>89551</v>
          </cell>
        </row>
        <row r="111">
          <cell r="A111" t="str">
            <v>600.2</v>
          </cell>
          <cell r="B111" t="str">
            <v>3.6.6.1.9</v>
          </cell>
          <cell r="C111" t="str">
            <v>EXCAVACIONES VARIAS EN ROCA EN SECO</v>
          </cell>
          <cell r="D111" t="str">
            <v>m³</v>
          </cell>
          <cell r="E111">
            <v>61696</v>
          </cell>
        </row>
        <row r="112">
          <cell r="A112" t="str">
            <v>600.1</v>
          </cell>
          <cell r="B112" t="str">
            <v>3.6.6.1.9</v>
          </cell>
          <cell r="C112" t="str">
            <v>EXCAVACIONES VARIAS SIN CLASIFICAR</v>
          </cell>
          <cell r="D112" t="str">
            <v>m³</v>
          </cell>
          <cell r="E112">
            <v>13981</v>
          </cell>
        </row>
        <row r="113">
          <cell r="A113" t="str">
            <v>620.2</v>
          </cell>
          <cell r="B113" t="str">
            <v>3.6.6.3.2</v>
          </cell>
          <cell r="C113" t="str">
            <v>EXTENSION DE PILOTES PREFABRICADOS</v>
          </cell>
          <cell r="D113" t="str">
            <v>m</v>
          </cell>
          <cell r="E113">
            <v>0</v>
          </cell>
          <cell r="F113">
            <v>537222</v>
          </cell>
          <cell r="G113" t="str">
            <v>CON CEMENTO ASFALTICO</v>
          </cell>
        </row>
        <row r="114">
          <cell r="A114" t="str">
            <v>650.2</v>
          </cell>
          <cell r="B114" t="str">
            <v>3.6.6.11.2</v>
          </cell>
          <cell r="C114" t="str">
            <v>FABRICACION DE LA ESTRUCTURA METALICA</v>
          </cell>
          <cell r="D114" t="str">
            <v>kg</v>
          </cell>
          <cell r="E114">
            <v>7921</v>
          </cell>
        </row>
        <row r="115">
          <cell r="A115" t="str">
            <v>460.1</v>
          </cell>
          <cell r="B115" t="str">
            <v>3.6.4.15.2</v>
          </cell>
          <cell r="C115" t="str">
            <v>FRESADO DE PAVIMENTO ASFALTICO EN ESPESOR DE 10 CM</v>
          </cell>
          <cell r="D115" t="str">
            <v>m²</v>
          </cell>
          <cell r="E115">
            <v>4429</v>
          </cell>
          <cell r="F115">
            <v>554382</v>
          </cell>
          <cell r="G115" t="str">
            <v>CON CEMENTO ASFALTICO</v>
          </cell>
        </row>
        <row r="116">
          <cell r="A116" t="str">
            <v>460.1</v>
          </cell>
          <cell r="B116" t="str">
            <v>3.6.4.15.2</v>
          </cell>
          <cell r="C116" t="str">
            <v>FRESADO DE PAVIMENTO ASFALTICO EN ESPESOR DE 5 CM</v>
          </cell>
          <cell r="D116" t="str">
            <v>m²</v>
          </cell>
          <cell r="E116">
            <v>2217</v>
          </cell>
        </row>
        <row r="117">
          <cell r="A117" t="str">
            <v>460.1P</v>
          </cell>
          <cell r="B117" t="e">
            <v>#N/A</v>
          </cell>
          <cell r="C117" t="str">
            <v>FRESADO DE PAVIMENTO ASFALTICO EN ESPESOR DE 5 CM</v>
          </cell>
          <cell r="D117" t="str">
            <v>m³</v>
          </cell>
          <cell r="E117">
            <v>39212</v>
          </cell>
          <cell r="F117">
            <v>0</v>
          </cell>
          <cell r="G117" t="str">
            <v>CON CEMENTO ASFALTICO</v>
          </cell>
        </row>
        <row r="118">
          <cell r="A118" t="str">
            <v>681.1</v>
          </cell>
          <cell r="B118" t="str">
            <v xml:space="preserve">3.6.6.21.1  </v>
          </cell>
          <cell r="C118" t="str">
            <v>GAVION</v>
          </cell>
          <cell r="D118" t="str">
            <v>m³</v>
          </cell>
          <cell r="E118">
            <v>212723</v>
          </cell>
        </row>
        <row r="119">
          <cell r="A119" t="str">
            <v>673.1P</v>
          </cell>
          <cell r="B119" t="e">
            <v>#N/A</v>
          </cell>
          <cell r="C119" t="str">
            <v>GEODREN PLANAR H=1M CON TUBERIA DE 4"</v>
          </cell>
          <cell r="D119" t="str">
            <v>m³</v>
          </cell>
          <cell r="E119">
            <v>108517</v>
          </cell>
        </row>
        <row r="120">
          <cell r="A120" t="str">
            <v>673.2.4</v>
          </cell>
          <cell r="B120" t="e">
            <v>#N/A</v>
          </cell>
          <cell r="C120" t="str">
            <v>GEOTEXTIL NT REPAV 450</v>
          </cell>
          <cell r="D120" t="str">
            <v>m²</v>
          </cell>
          <cell r="E120">
            <v>6522</v>
          </cell>
          <cell r="F120">
            <v>419702</v>
          </cell>
          <cell r="G120" t="str">
            <v>CON CEMENTO ASFALTICO</v>
          </cell>
        </row>
        <row r="121">
          <cell r="A121" t="str">
            <v>673.2.2</v>
          </cell>
          <cell r="B121" t="str">
            <v> 3.6.8.2.2 </v>
          </cell>
          <cell r="C121" t="str">
            <v>GEOTEXTIL NT2100</v>
          </cell>
          <cell r="D121" t="str">
            <v>m²</v>
          </cell>
          <cell r="E121">
            <v>7543</v>
          </cell>
        </row>
        <row r="122">
          <cell r="A122" t="str">
            <v>673.2.1</v>
          </cell>
          <cell r="B122" t="str">
            <v> 3.6.8.2.3 </v>
          </cell>
          <cell r="C122" t="str">
            <v>GEOTEXTIL NT2500</v>
          </cell>
          <cell r="D122" t="str">
            <v>m²</v>
          </cell>
          <cell r="E122">
            <v>7543</v>
          </cell>
          <cell r="F122">
            <v>419702</v>
          </cell>
          <cell r="G122" t="str">
            <v>CON CEMENTO ASFALTICO</v>
          </cell>
        </row>
        <row r="123">
          <cell r="A123" t="str">
            <v>464.1</v>
          </cell>
          <cell r="B123" t="str">
            <v>3.6.8</v>
          </cell>
          <cell r="C123" t="str">
            <v>GEOTEXTIL PARA REHABILITACIÓN DE PAVIMENTOS ASFÁLTICOS</v>
          </cell>
          <cell r="D123" t="str">
            <v>m²</v>
          </cell>
          <cell r="E123">
            <v>5954</v>
          </cell>
        </row>
        <row r="124">
          <cell r="A124" t="str">
            <v>673.2.3</v>
          </cell>
          <cell r="B124" t="str">
            <v> 3.6.8.2.5 </v>
          </cell>
          <cell r="C124" t="str">
            <v>GEOTEXTIL T2400</v>
          </cell>
          <cell r="D124" t="str">
            <v>m²</v>
          </cell>
          <cell r="E124">
            <v>7518</v>
          </cell>
          <cell r="F124">
            <v>419702</v>
          </cell>
          <cell r="G124" t="str">
            <v>CON CEMENTO ASFALTICO</v>
          </cell>
        </row>
        <row r="125">
          <cell r="A125" t="str">
            <v>690.1</v>
          </cell>
          <cell r="B125" t="str">
            <v>3.6.7.1.1</v>
          </cell>
          <cell r="C125" t="str">
            <v>IMPERMEABILIZACIÓN DE ESTRUCTURAS</v>
          </cell>
          <cell r="D125" t="str">
            <v>m²</v>
          </cell>
          <cell r="E125">
            <v>0</v>
          </cell>
        </row>
        <row r="126">
          <cell r="A126" t="str">
            <v>642P2</v>
          </cell>
          <cell r="B126" t="str">
            <v>3.6.6.10</v>
          </cell>
          <cell r="C126" t="str">
            <v>JUNTA ELASTOMERICA M100</v>
          </cell>
          <cell r="D126" t="str">
            <v>m</v>
          </cell>
          <cell r="E126">
            <v>1907969</v>
          </cell>
          <cell r="F126">
            <v>419702</v>
          </cell>
          <cell r="G126" t="str">
            <v>CON CEMENTO ASFALTICO</v>
          </cell>
        </row>
        <row r="127">
          <cell r="A127" t="str">
            <v>642P3</v>
          </cell>
          <cell r="B127" t="str">
            <v>3.6.6.10</v>
          </cell>
          <cell r="C127" t="str">
            <v>JUNTA ELASTOMERICA M60</v>
          </cell>
          <cell r="D127" t="str">
            <v>m</v>
          </cell>
          <cell r="E127">
            <v>1575395</v>
          </cell>
        </row>
        <row r="128">
          <cell r="A128" t="str">
            <v>.</v>
          </cell>
          <cell r="B128" t="e">
            <v>#N/A</v>
          </cell>
          <cell r="C128" t="str">
            <v>LECHADA ASFALTICA CON EMULSION CRL-1H LA-1</v>
          </cell>
          <cell r="D128" t="str">
            <v>m²</v>
          </cell>
          <cell r="E128">
            <v>3377</v>
          </cell>
          <cell r="F128">
            <v>419702</v>
          </cell>
          <cell r="G128" t="str">
            <v>CON CEMENTO ASFALTICO</v>
          </cell>
        </row>
        <row r="129">
          <cell r="A129" t="str">
            <v>433.2</v>
          </cell>
          <cell r="B129" t="str">
            <v>3.6.4.8.2</v>
          </cell>
          <cell r="C129" t="str">
            <v>LECHADA ASFALTICA CON EMULSION CRL-1H LA-2</v>
          </cell>
          <cell r="D129" t="str">
            <v>m²</v>
          </cell>
          <cell r="E129">
            <v>4819</v>
          </cell>
        </row>
        <row r="130">
          <cell r="A130" t="str">
            <v>433.3</v>
          </cell>
          <cell r="B130" t="str">
            <v>3.6.4.8.3</v>
          </cell>
          <cell r="C130" t="str">
            <v>LECHADA ASFALTICA CON EMULSION CRL-1H LA-3</v>
          </cell>
          <cell r="D130" t="str">
            <v>m²</v>
          </cell>
          <cell r="E130">
            <v>5846</v>
          </cell>
        </row>
        <row r="131">
          <cell r="A131" t="str">
            <v>433.4</v>
          </cell>
          <cell r="B131" t="str">
            <v>3.6.4.8.4</v>
          </cell>
          <cell r="C131" t="str">
            <v>LECHADA ASFALTICA CON EMULSION CRL-1H LA-4</v>
          </cell>
          <cell r="D131" t="str">
            <v>m²</v>
          </cell>
          <cell r="E131">
            <v>6560</v>
          </cell>
        </row>
        <row r="132">
          <cell r="A132" t="str">
            <v>433.5</v>
          </cell>
          <cell r="B132" t="str">
            <v>3.6.4.8.5</v>
          </cell>
          <cell r="C132" t="str">
            <v>LECHADA ASFALTICA CON EMULSION CRL-1HM LA-1</v>
          </cell>
          <cell r="D132" t="str">
            <v>m²</v>
          </cell>
          <cell r="E132">
            <v>4170</v>
          </cell>
          <cell r="F132" t="e">
            <v>#REF!</v>
          </cell>
          <cell r="G132" t="str">
            <v>CON EMULSION</v>
          </cell>
        </row>
        <row r="133">
          <cell r="A133" t="str">
            <v>433.6</v>
          </cell>
          <cell r="B133" t="str">
            <v>3.6.4.8.6</v>
          </cell>
          <cell r="C133" t="str">
            <v>LECHADA ASFALTICA CON EMULSION CRL-1HM LA-2</v>
          </cell>
          <cell r="D133" t="str">
            <v>m²</v>
          </cell>
          <cell r="E133">
            <v>5753</v>
          </cell>
          <cell r="F133">
            <v>0</v>
          </cell>
          <cell r="G133" t="str">
            <v>CON CEMENTO ASFALTICO</v>
          </cell>
        </row>
        <row r="134">
          <cell r="A134" t="str">
            <v>433.7</v>
          </cell>
          <cell r="B134" t="str">
            <v>3.6.4.8.7</v>
          </cell>
          <cell r="C134" t="str">
            <v>LECHADA ASFALTICA CON EMULSION CRL-1HM LA-3</v>
          </cell>
          <cell r="D134" t="str">
            <v>m²</v>
          </cell>
          <cell r="E134">
            <v>7061</v>
          </cell>
        </row>
        <row r="135">
          <cell r="A135" t="str">
            <v>433.8</v>
          </cell>
          <cell r="B135" t="str">
            <v>3.6.4.8.8</v>
          </cell>
          <cell r="C135" t="str">
            <v>LECHADA ASFALTICA CON EMULSION CRL-1HM LA-4</v>
          </cell>
          <cell r="D135" t="str">
            <v>m²</v>
          </cell>
          <cell r="E135">
            <v>7962</v>
          </cell>
        </row>
        <row r="136">
          <cell r="A136" t="str">
            <v>700.2</v>
          </cell>
          <cell r="B136" t="str">
            <v>3.6.7.1.6</v>
          </cell>
          <cell r="C136" t="str">
            <v>LÍNEA DE DEMARCACIÓN CON RESINA TERMOPLÁSTICA</v>
          </cell>
          <cell r="D136" t="str">
            <v>m</v>
          </cell>
          <cell r="E136">
            <v>1818</v>
          </cell>
        </row>
        <row r="137">
          <cell r="A137" t="str">
            <v>700.1</v>
          </cell>
          <cell r="B137" t="str">
            <v>3.6.7.1.1</v>
          </cell>
          <cell r="C137" t="str">
            <v>LINEAS DE DEMARCACIÓN CON PINTURA EN FRÍO</v>
          </cell>
          <cell r="D137" t="str">
            <v>m</v>
          </cell>
          <cell r="E137">
            <v>1813</v>
          </cell>
        </row>
        <row r="138">
          <cell r="A138" t="str">
            <v>200P2</v>
          </cell>
          <cell r="B138" t="str">
            <v> 3.6.1.1.2 </v>
          </cell>
          <cell r="C138" t="str">
            <v>LOCALIZACION CARRETERAS</v>
          </cell>
          <cell r="D138" t="str">
            <v>m</v>
          </cell>
          <cell r="E138">
            <v>36660</v>
          </cell>
        </row>
        <row r="139">
          <cell r="A139" t="str">
            <v>200P1</v>
          </cell>
          <cell r="B139" t="str">
            <v>3.6.1.1.1 </v>
          </cell>
          <cell r="C139" t="str">
            <v>LOCALIZACION ESTRUCTURAS</v>
          </cell>
          <cell r="D139" t="str">
            <v>m²</v>
          </cell>
          <cell r="E139">
            <v>36511</v>
          </cell>
        </row>
        <row r="140">
          <cell r="A140" t="str">
            <v>640.2P</v>
          </cell>
          <cell r="B140" t="str">
            <v>3.6.6.8</v>
          </cell>
          <cell r="C140" t="str">
            <v>MALLA DE REFUERZO grafil de 7 mm y 10 x10 y L aprox =30 m</v>
          </cell>
          <cell r="D140" t="str">
            <v>m²</v>
          </cell>
          <cell r="E140">
            <v>22230</v>
          </cell>
        </row>
        <row r="141">
          <cell r="A141" t="str">
            <v>640.2</v>
          </cell>
          <cell r="B141" t="str">
            <v> 3.6.6.8.2 </v>
          </cell>
          <cell r="C141" t="str">
            <v>MALLA DE REFUERZO fy 420 Mpa</v>
          </cell>
          <cell r="D141" t="str">
            <v>kg</v>
          </cell>
          <cell r="E141">
            <v>7536</v>
          </cell>
        </row>
        <row r="142">
          <cell r="A142" t="str">
            <v>700.3</v>
          </cell>
          <cell r="B142" t="str">
            <v> 3.6.7.1.2</v>
          </cell>
          <cell r="C142" t="str">
            <v>MARCA VIAL CON PINTURA EN FRÍO</v>
          </cell>
          <cell r="D142" t="str">
            <v>m²</v>
          </cell>
          <cell r="E142">
            <v>25715</v>
          </cell>
        </row>
        <row r="143">
          <cell r="A143" t="str">
            <v>700.4</v>
          </cell>
          <cell r="B143" t="str">
            <v>3.6.7.1.6</v>
          </cell>
          <cell r="C143" t="str">
            <v>MARCA VIAL CON RESINA TERMOPLÁSTICA</v>
          </cell>
          <cell r="D143" t="str">
            <v>m²</v>
          </cell>
          <cell r="E143">
            <v>24574</v>
          </cell>
        </row>
        <row r="144">
          <cell r="A144" t="str">
            <v>673.3</v>
          </cell>
          <cell r="B144" t="str">
            <v>3.6.8.1.2</v>
          </cell>
          <cell r="C144" t="str">
            <v>MATERIAL DE COBERTURA</v>
          </cell>
          <cell r="D144" t="str">
            <v>m³</v>
          </cell>
          <cell r="E144">
            <v>156799</v>
          </cell>
        </row>
        <row r="145">
          <cell r="A145" t="str">
            <v>673.1</v>
          </cell>
          <cell r="B145" t="str">
            <v>3.6.6.19.2</v>
          </cell>
          <cell r="C145" t="str">
            <v>MATERIAL GRANULAR FILTRANTE</v>
          </cell>
          <cell r="D145" t="str">
            <v>m³</v>
          </cell>
          <cell r="E145">
            <v>132661</v>
          </cell>
        </row>
        <row r="146">
          <cell r="A146" t="str">
            <v>230.2</v>
          </cell>
          <cell r="B146" t="str">
            <v>3.6.2.5.2</v>
          </cell>
          <cell r="C146" t="str">
            <v>MEJORAMIENTO DE LA SUBRASANTE EMPLEANDO UNICAMENTE MATERIAL ADICIONADO</v>
          </cell>
          <cell r="D146" t="str">
            <v>m³</v>
          </cell>
          <cell r="E146">
            <v>11584</v>
          </cell>
        </row>
        <row r="147">
          <cell r="A147" t="str">
            <v>230.1</v>
          </cell>
          <cell r="B147" t="str">
            <v>3.6.2.5.1</v>
          </cell>
          <cell r="C147" t="str">
            <v>MEJORAMIENTO DE LA SUBRASANTE INVOLUCRANDO EL SUELO EXISTENTE</v>
          </cell>
          <cell r="D147" t="str">
            <v>m²</v>
          </cell>
          <cell r="E147">
            <v>552</v>
          </cell>
        </row>
        <row r="148">
          <cell r="A148" t="str">
            <v>451.1</v>
          </cell>
          <cell r="B148" t="str">
            <v>3.6.4.12.1</v>
          </cell>
          <cell r="C148" t="str">
            <v>MEZCLA ABIERTA EN CALIENTE TIPO MAC-1</v>
          </cell>
          <cell r="D148" t="str">
            <v>m³</v>
          </cell>
          <cell r="E148">
            <v>417102</v>
          </cell>
        </row>
        <row r="149">
          <cell r="A149" t="str">
            <v>451.1P</v>
          </cell>
          <cell r="B149" t="str">
            <v>3.6.4.12</v>
          </cell>
          <cell r="C149" t="str">
            <v>MEZCLA ABIERTA EN CALIENTE TIPO MAC-1 COMPRADA</v>
          </cell>
          <cell r="D149" t="str">
            <v>m³</v>
          </cell>
          <cell r="E149">
            <v>541297</v>
          </cell>
        </row>
        <row r="150">
          <cell r="A150" t="str">
            <v>451.2</v>
          </cell>
          <cell r="B150" t="str">
            <v>3.6.4.12.2</v>
          </cell>
          <cell r="C150" t="str">
            <v>MEZCLA ABIERTA EN CALIENTE TIPO MAC-2</v>
          </cell>
          <cell r="D150" t="str">
            <v>m³</v>
          </cell>
          <cell r="E150">
            <v>417102</v>
          </cell>
        </row>
        <row r="151">
          <cell r="A151" t="str">
            <v>451.2P</v>
          </cell>
          <cell r="B151" t="str">
            <v>3.6.4.12</v>
          </cell>
          <cell r="C151" t="str">
            <v>MEZCLA ABIERTA EN CALIENTE TIPO MAC-2 COMPRADA</v>
          </cell>
          <cell r="D151" t="str">
            <v>m³</v>
          </cell>
          <cell r="E151">
            <v>613211</v>
          </cell>
        </row>
        <row r="152">
          <cell r="A152" t="str">
            <v>451.3</v>
          </cell>
          <cell r="B152" t="str">
            <v>3.6.4.12.3</v>
          </cell>
          <cell r="C152" t="str">
            <v>MEZCLA ABIERTA EN CALIENTE TIPO MAC-3</v>
          </cell>
          <cell r="D152" t="str">
            <v>m³</v>
          </cell>
          <cell r="E152">
            <v>417102</v>
          </cell>
        </row>
        <row r="153">
          <cell r="A153" t="str">
            <v>451.3P</v>
          </cell>
          <cell r="B153" t="str">
            <v>3.6.4.12</v>
          </cell>
          <cell r="C153" t="str">
            <v>MEZCLA ABIERTA EN CALIENTE TIPO MAC-3 COMPRADA</v>
          </cell>
          <cell r="D153" t="str">
            <v>m³</v>
          </cell>
          <cell r="E153">
            <v>652536</v>
          </cell>
        </row>
        <row r="154">
          <cell r="A154" t="str">
            <v>441.4P</v>
          </cell>
          <cell r="B154" t="e">
            <v>#N/A</v>
          </cell>
          <cell r="C154" t="str">
            <v>MEZCLA ABIERTA EN FRIO PARA BACHEO</v>
          </cell>
          <cell r="D154" t="str">
            <v>m³</v>
          </cell>
          <cell r="E154">
            <v>701475</v>
          </cell>
        </row>
        <row r="155">
          <cell r="A155" t="str">
            <v>441.1</v>
          </cell>
          <cell r="B155" t="str">
            <v>3.6.4.10.1</v>
          </cell>
          <cell r="C155" t="str">
            <v>MEZCLA ABIERTA EN FRIO TIPO MAF-1</v>
          </cell>
          <cell r="D155" t="str">
            <v>m³</v>
          </cell>
          <cell r="E155">
            <v>327054</v>
          </cell>
        </row>
        <row r="156">
          <cell r="A156" t="str">
            <v>441.1P</v>
          </cell>
          <cell r="B156" t="str">
            <v>3.6.4.10</v>
          </cell>
          <cell r="C156" t="str">
            <v>MEZCLA ABIERTA EN FRIO TIPO MAF-1 COMPRADA</v>
          </cell>
          <cell r="D156" t="str">
            <v>m³</v>
          </cell>
          <cell r="E156">
            <v>678934</v>
          </cell>
        </row>
        <row r="157">
          <cell r="A157" t="str">
            <v>441.2</v>
          </cell>
          <cell r="B157" t="str">
            <v>3.6.4.10.2</v>
          </cell>
          <cell r="C157" t="str">
            <v>MEZCLA ABIERTA EN FRIO TIPO MAF-2</v>
          </cell>
          <cell r="D157" t="str">
            <v>m³</v>
          </cell>
          <cell r="E157">
            <v>329283</v>
          </cell>
        </row>
        <row r="158">
          <cell r="A158" t="str">
            <v>441.2P</v>
          </cell>
          <cell r="B158" t="str">
            <v>3.6.4.10</v>
          </cell>
          <cell r="C158" t="str">
            <v>MEZCLA ABIERTA EN FRIO TIPO MAF-2 COMPRADA</v>
          </cell>
          <cell r="D158" t="str">
            <v>m³</v>
          </cell>
          <cell r="E158">
            <v>632874</v>
          </cell>
        </row>
        <row r="159">
          <cell r="A159" t="str">
            <v>441.3</v>
          </cell>
          <cell r="B159" t="str">
            <v>3.6.4.10.3</v>
          </cell>
          <cell r="C159" t="str">
            <v>MEZCLA ABIERTA EN FRIO TIPO MAF-3</v>
          </cell>
          <cell r="D159" t="str">
            <v>m³</v>
          </cell>
          <cell r="E159">
            <v>331016</v>
          </cell>
        </row>
        <row r="160">
          <cell r="A160" t="str">
            <v>441.3P</v>
          </cell>
          <cell r="B160" t="str">
            <v>3.6.4.10</v>
          </cell>
          <cell r="C160" t="str">
            <v>MEZCLA ABIERTA EN FRIO TIPO MAF-3 COMPRADA</v>
          </cell>
          <cell r="D160" t="str">
            <v>m³</v>
          </cell>
          <cell r="E160">
            <v>632874</v>
          </cell>
        </row>
        <row r="161">
          <cell r="A161" t="str">
            <v>462.1.1</v>
          </cell>
          <cell r="B161" t="str">
            <v>3.6.4.17.3</v>
          </cell>
          <cell r="C161" t="str">
            <v>MEZCLA ASFALTICA RECICLADA EN CALIENTE DEL TIPO MDC-0</v>
          </cell>
          <cell r="D161" t="str">
            <v>m³</v>
          </cell>
          <cell r="E161">
            <v>52444</v>
          </cell>
        </row>
        <row r="162">
          <cell r="A162" t="str">
            <v>462.1.1P</v>
          </cell>
          <cell r="B162" t="e">
            <v>#N/A</v>
          </cell>
          <cell r="C162" t="str">
            <v>MEZCLA ASFALTICA RECICLADA EN CALIENTE DEL TIPO MDC-0 COMPRADA</v>
          </cell>
          <cell r="D162" t="str">
            <v>m³</v>
          </cell>
          <cell r="E162">
            <v>93567</v>
          </cell>
        </row>
        <row r="163">
          <cell r="A163" t="str">
            <v>462.1.2</v>
          </cell>
          <cell r="B163" t="str">
            <v>3.6.4.17.4</v>
          </cell>
          <cell r="C163" t="str">
            <v>MEZCLA ASFALTICA RECICLADA EN CALIENTE DEL TIPO MDC-1</v>
          </cell>
          <cell r="D163" t="str">
            <v>m³</v>
          </cell>
          <cell r="E163">
            <v>94771</v>
          </cell>
        </row>
        <row r="164">
          <cell r="A164" t="str">
            <v>462.1.2P</v>
          </cell>
          <cell r="B164" t="e">
            <v>#N/A</v>
          </cell>
          <cell r="C164" t="str">
            <v>MEZCLA ASFALTICA RECICLADA EN CALIENTE DEL TIPO MDC-1 COMPRADA</v>
          </cell>
          <cell r="D164" t="str">
            <v>m³</v>
          </cell>
          <cell r="E164">
            <v>52444</v>
          </cell>
        </row>
        <row r="165">
          <cell r="A165" t="str">
            <v>462.1.3</v>
          </cell>
          <cell r="B165" t="str">
            <v>3.6.4.17</v>
          </cell>
          <cell r="C165" t="str">
            <v>MEZCLA ASFALTICA RECICLADA EN CALIENTE DEL TIPO MDC-2</v>
          </cell>
          <cell r="D165" t="str">
            <v>m³</v>
          </cell>
          <cell r="E165">
            <v>97177</v>
          </cell>
        </row>
        <row r="166">
          <cell r="A166" t="str">
            <v>462.1.3P</v>
          </cell>
          <cell r="B166" t="e">
            <v>#N/A</v>
          </cell>
          <cell r="C166" t="str">
            <v>MEZCLA ASFALTICA RECICLADA EN CALIENTE DEL TIPO MDC-2 COMPRADA</v>
          </cell>
          <cell r="D166" t="str">
            <v>m³</v>
          </cell>
          <cell r="E166">
            <v>52444</v>
          </cell>
        </row>
        <row r="167">
          <cell r="A167" t="str">
            <v>462.1.4</v>
          </cell>
          <cell r="B167" t="str">
            <v> 3.6.4.17.4 </v>
          </cell>
          <cell r="C167" t="str">
            <v>MEZCLA ASFALTICA RECICLADA EN CALIENTE DEL TIPO MDC-3</v>
          </cell>
          <cell r="D167" t="str">
            <v>m³</v>
          </cell>
          <cell r="E167">
            <v>97177</v>
          </cell>
        </row>
        <row r="168">
          <cell r="A168" t="str">
            <v>462.1.4P</v>
          </cell>
          <cell r="B168" t="e">
            <v>#N/A</v>
          </cell>
          <cell r="C168" t="str">
            <v>MEZCLA ASFALTICA RECICLADA EN CALIENTE DEL TIPO MDC-3 COMPRADA</v>
          </cell>
          <cell r="D168" t="str">
            <v>m³</v>
          </cell>
          <cell r="E168">
            <v>52444</v>
          </cell>
        </row>
        <row r="169">
          <cell r="A169" t="str">
            <v>462.2P</v>
          </cell>
          <cell r="B169" t="str">
            <v>3.6.4.17</v>
          </cell>
          <cell r="C169" t="str">
            <v>MEZCLA ASFALTICA RECICLADA EN CALIENTE PARA BACHEO</v>
          </cell>
          <cell r="D169" t="str">
            <v>m³</v>
          </cell>
          <cell r="E169">
            <v>50688</v>
          </cell>
        </row>
        <row r="170">
          <cell r="A170" t="str">
            <v>450.1</v>
          </cell>
          <cell r="B170" t="str">
            <v>3.6.4.11.2</v>
          </cell>
          <cell r="C170" t="str">
            <v>MEZCLA DENSA EN CALIENTE MDC-1</v>
          </cell>
          <cell r="D170" t="str">
            <v>m³</v>
          </cell>
          <cell r="E170">
            <v>588702</v>
          </cell>
        </row>
        <row r="171">
          <cell r="A171" t="str">
            <v>450.1P</v>
          </cell>
          <cell r="B171" t="str">
            <v>3.6.4.11</v>
          </cell>
          <cell r="C171" t="str">
            <v>MEZCLA DENSA EN CALIENTE MDC-1 COMPRADA</v>
          </cell>
          <cell r="D171" t="str">
            <v>m³</v>
          </cell>
          <cell r="E171">
            <v>642977</v>
          </cell>
        </row>
        <row r="172">
          <cell r="A172" t="str">
            <v>450.2</v>
          </cell>
          <cell r="B172" t="str">
            <v>3.6.4.11.3</v>
          </cell>
          <cell r="C172" t="str">
            <v>MEZCLA DENSA EN CALIENTE MDC-2</v>
          </cell>
          <cell r="D172" t="str">
            <v>m³</v>
          </cell>
          <cell r="E172">
            <v>430031</v>
          </cell>
        </row>
        <row r="173">
          <cell r="A173" t="str">
            <v>450.2P</v>
          </cell>
          <cell r="B173" t="str">
            <v>3.6.4.11</v>
          </cell>
          <cell r="C173" t="str">
            <v>MEZCLA DENSA EN CALIENTE MDC-2 COMPRADA</v>
          </cell>
          <cell r="D173" t="str">
            <v>m³</v>
          </cell>
          <cell r="E173">
            <v>662639</v>
          </cell>
        </row>
        <row r="174">
          <cell r="A174" t="str">
            <v>450.3</v>
          </cell>
          <cell r="B174" t="str">
            <v>3.6.4.11.4</v>
          </cell>
          <cell r="C174" t="str">
            <v>MEZCLA DENSA EN CALIENTE MDC-3</v>
          </cell>
          <cell r="D174" t="str">
            <v>m³</v>
          </cell>
          <cell r="E174">
            <v>417102</v>
          </cell>
        </row>
        <row r="175">
          <cell r="A175" t="str">
            <v>450.3P</v>
          </cell>
          <cell r="B175" t="str">
            <v>3.6.4.11</v>
          </cell>
          <cell r="C175" t="str">
            <v>MEZCLA DENSA EN CALIENTE MDC-3 COMPRADA</v>
          </cell>
          <cell r="D175" t="str">
            <v>m³</v>
          </cell>
          <cell r="E175">
            <v>662639</v>
          </cell>
        </row>
        <row r="176">
          <cell r="A176" t="str">
            <v>450.9</v>
          </cell>
          <cell r="B176" t="str">
            <v>3.6.4.11.5</v>
          </cell>
          <cell r="C176" t="str">
            <v>MEZCLA DENSA EN CALIENTE PARA BACHEO</v>
          </cell>
          <cell r="D176" t="str">
            <v>m³</v>
          </cell>
          <cell r="E176">
            <v>477690</v>
          </cell>
        </row>
        <row r="177">
          <cell r="A177" t="str">
            <v>450.9P</v>
          </cell>
          <cell r="B177" t="str">
            <v>3.6.4.11.5</v>
          </cell>
          <cell r="C177" t="str">
            <v>MEZCLA DENSA EN CALIENTE PARA BACHEO COMPRADA</v>
          </cell>
          <cell r="D177" t="str">
            <v>m³</v>
          </cell>
          <cell r="E177">
            <v>810929</v>
          </cell>
        </row>
        <row r="178">
          <cell r="A178" t="str">
            <v>440.1</v>
          </cell>
          <cell r="B178" t="str">
            <v>3.6.4.9.1</v>
          </cell>
          <cell r="C178" t="str">
            <v>MEZCLA DENSA EN FRIO MDF-1</v>
          </cell>
          <cell r="D178" t="str">
            <v>m³</v>
          </cell>
          <cell r="E178">
            <v>327054</v>
          </cell>
        </row>
        <row r="179">
          <cell r="A179" t="str">
            <v>440.1P</v>
          </cell>
          <cell r="B179" t="str">
            <v>3.6.4.9</v>
          </cell>
          <cell r="C179" t="str">
            <v>MEZCLA DENSA EN FRIO MDF-1 COMPRADA</v>
          </cell>
          <cell r="D179" t="str">
            <v>m³</v>
          </cell>
          <cell r="E179">
            <v>633146</v>
          </cell>
        </row>
        <row r="180">
          <cell r="A180" t="str">
            <v>440.2</v>
          </cell>
          <cell r="B180" t="str">
            <v>3.6.4.9.2</v>
          </cell>
          <cell r="C180" t="str">
            <v>MEZCLA DENSA EN FRIO MDF-2</v>
          </cell>
          <cell r="D180" t="str">
            <v>m³</v>
          </cell>
          <cell r="E180">
            <v>329283</v>
          </cell>
        </row>
        <row r="181">
          <cell r="A181" t="str">
            <v>440.2P</v>
          </cell>
          <cell r="B181" t="str">
            <v>3.6.4.9</v>
          </cell>
          <cell r="C181" t="str">
            <v>MEZCLA DENSA EN FRIO MDF-2 COMPRADA</v>
          </cell>
          <cell r="D181" t="str">
            <v>m³</v>
          </cell>
          <cell r="E181">
            <v>633146</v>
          </cell>
        </row>
        <row r="182">
          <cell r="A182" t="str">
            <v>440.3</v>
          </cell>
          <cell r="B182" t="str">
            <v>3.6.4.9.3</v>
          </cell>
          <cell r="C182" t="str">
            <v>MEZCLA DENSA EN FRIO MDF-3</v>
          </cell>
          <cell r="D182" t="str">
            <v>m³</v>
          </cell>
          <cell r="E182">
            <v>331016</v>
          </cell>
        </row>
        <row r="183">
          <cell r="A183" t="str">
            <v>440.3P</v>
          </cell>
          <cell r="B183" t="str">
            <v>3.6.4.9</v>
          </cell>
          <cell r="C183" t="str">
            <v>MEZCLA DENSA EN FRIO MDF-3 COMPRADA</v>
          </cell>
          <cell r="D183" t="str">
            <v>m³</v>
          </cell>
          <cell r="E183">
            <v>633146</v>
          </cell>
        </row>
        <row r="184">
          <cell r="A184" t="str">
            <v>440.4</v>
          </cell>
          <cell r="B184" t="str">
            <v>3.6.4.9.4</v>
          </cell>
          <cell r="C184" t="str">
            <v>MEZCLA DENSA EN FRIO PARA BACHEO</v>
          </cell>
          <cell r="D184" t="str">
            <v>m³</v>
          </cell>
          <cell r="E184">
            <v>341147</v>
          </cell>
        </row>
        <row r="185">
          <cell r="A185" t="str">
            <v>440.4P</v>
          </cell>
          <cell r="B185" t="e">
            <v>#N/A</v>
          </cell>
          <cell r="C185" t="str">
            <v>MEZCLA DENSA EN FRIO PARA BACHEO COMPRADA</v>
          </cell>
          <cell r="D185" t="str">
            <v>m³</v>
          </cell>
          <cell r="E185">
            <v>653559</v>
          </cell>
        </row>
        <row r="186">
          <cell r="A186" t="str">
            <v>452.3</v>
          </cell>
          <cell r="B186" t="str">
            <v>3.6.4.13.7</v>
          </cell>
          <cell r="C186" t="str">
            <v>MEZCLA DISCONTINUA EN CALIENTE TIPO F-1</v>
          </cell>
          <cell r="D186" t="str">
            <v>m³</v>
          </cell>
          <cell r="E186">
            <v>417102</v>
          </cell>
        </row>
        <row r="187">
          <cell r="A187" t="str">
            <v>452.3P</v>
          </cell>
          <cell r="B187" t="str">
            <v>3.6.4.13.7</v>
          </cell>
          <cell r="C187" t="str">
            <v>MEZCLA DISCONTINUA EN CALIENTE TIPO F-1 COMPRADA</v>
          </cell>
          <cell r="D187" t="str">
            <v>m³</v>
          </cell>
          <cell r="E187">
            <v>407027</v>
          </cell>
        </row>
        <row r="188">
          <cell r="A188" t="str">
            <v>452.4</v>
          </cell>
          <cell r="B188" t="str">
            <v>3.6.4.13.8</v>
          </cell>
          <cell r="C188" t="str">
            <v>MEZCLA DISCONTINUA EN CALIENTE TIPO F-2</v>
          </cell>
          <cell r="D188" t="str">
            <v>m³</v>
          </cell>
          <cell r="E188">
            <v>417102</v>
          </cell>
        </row>
        <row r="189">
          <cell r="A189" t="str">
            <v>452.4P</v>
          </cell>
          <cell r="B189" t="str">
            <v>3.6.4.13.8 </v>
          </cell>
          <cell r="C189" t="str">
            <v>MEZCLA DISCONTINUA EN CALIENTE TIPO F-2 COMPRADA</v>
          </cell>
          <cell r="D189" t="str">
            <v>m³</v>
          </cell>
          <cell r="E189">
            <v>407027</v>
          </cell>
        </row>
        <row r="190">
          <cell r="A190" t="str">
            <v>452.1</v>
          </cell>
          <cell r="B190" t="str">
            <v>3.6.4.13.1</v>
          </cell>
          <cell r="C190" t="str">
            <v>MEZCLA DISCONTINUA EN CALIENTE TIPO M-1</v>
          </cell>
          <cell r="D190" t="str">
            <v>m³</v>
          </cell>
          <cell r="E190">
            <v>417102</v>
          </cell>
        </row>
        <row r="191">
          <cell r="A191" t="str">
            <v>452.1P</v>
          </cell>
          <cell r="B191" t="str">
            <v>3.6.4.13.1 </v>
          </cell>
          <cell r="C191" t="str">
            <v>MEZCLA DISCONTINUA EN CALIENTE TIPO M-1 COMPRADA</v>
          </cell>
          <cell r="D191" t="str">
            <v>m³</v>
          </cell>
          <cell r="E191">
            <v>475846</v>
          </cell>
        </row>
        <row r="192">
          <cell r="A192" t="str">
            <v>452.2</v>
          </cell>
          <cell r="B192" t="str">
            <v>3.6.4.13.2</v>
          </cell>
          <cell r="C192" t="str">
            <v>MEZCLA DISCONTINUA EN CALIENTE TIPO M-2</v>
          </cell>
          <cell r="D192" t="str">
            <v>m³</v>
          </cell>
          <cell r="E192">
            <v>417102</v>
          </cell>
        </row>
        <row r="193">
          <cell r="A193" t="str">
            <v>452.2P</v>
          </cell>
          <cell r="B193" t="str">
            <v>3.6.4.13.2</v>
          </cell>
          <cell r="C193" t="str">
            <v>MEZCLA DISCONTINUA EN CALIENTE TIPO M-2 COMPRADA</v>
          </cell>
          <cell r="D193" t="str">
            <v>m³</v>
          </cell>
          <cell r="E193">
            <v>407027</v>
          </cell>
        </row>
        <row r="194">
          <cell r="A194" t="str">
            <v>453.1</v>
          </cell>
          <cell r="B194" t="str">
            <v>3.6.4.13.7</v>
          </cell>
          <cell r="C194" t="str">
            <v>MEZCLA DRENANTE</v>
          </cell>
          <cell r="D194" t="str">
            <v>m³</v>
          </cell>
          <cell r="E194">
            <v>417102</v>
          </cell>
        </row>
        <row r="195">
          <cell r="A195" t="str">
            <v>650.4</v>
          </cell>
          <cell r="B195" t="str">
            <v>3.6.6.11.6</v>
          </cell>
          <cell r="C195" t="str">
            <v>MONTAJE Y PINTURA DE ESTRUCTURA METALICA</v>
          </cell>
          <cell r="D195" t="str">
            <v>kg</v>
          </cell>
          <cell r="E195">
            <v>1164</v>
          </cell>
        </row>
        <row r="196">
          <cell r="A196" t="str">
            <v>630P</v>
          </cell>
          <cell r="B196" t="str">
            <v>3.3.5.3.6</v>
          </cell>
          <cell r="C196" t="str">
            <v>MORTERO 1.3</v>
          </cell>
          <cell r="D196" t="str">
            <v>m³</v>
          </cell>
          <cell r="E196">
            <v>521822</v>
          </cell>
        </row>
        <row r="197">
          <cell r="A197" t="str">
            <v>630PIM</v>
          </cell>
          <cell r="B197" t="e">
            <v>#N/A</v>
          </cell>
          <cell r="C197" t="str">
            <v>MORTERO 1.3  IMPERMEABILIZADO</v>
          </cell>
          <cell r="D197" t="str">
            <v>m³</v>
          </cell>
          <cell r="E197">
            <v>572223</v>
          </cell>
        </row>
        <row r="198">
          <cell r="A198" t="str">
            <v>680P2</v>
          </cell>
          <cell r="B198" t="e">
            <v>#N/A</v>
          </cell>
          <cell r="C198" t="str">
            <v>MURO DE CONTENCION DE SUELO REFORZADO CON GEOTEXTIL</v>
          </cell>
          <cell r="D198" t="str">
            <v>m²</v>
          </cell>
          <cell r="E198">
            <v>190391</v>
          </cell>
        </row>
        <row r="199">
          <cell r="A199" t="str">
            <v>461.2P</v>
          </cell>
          <cell r="B199" t="e">
            <v>#N/A</v>
          </cell>
          <cell r="C199" t="str">
            <v>PAVIMENTO ASFALTICO RECICLADO EN FRIO EN EL LUGAR CON CEMENTO ASFALTICO ESPUMADO</v>
          </cell>
          <cell r="D199" t="str">
            <v>m³</v>
          </cell>
          <cell r="E199">
            <v>151637</v>
          </cell>
        </row>
        <row r="200">
          <cell r="A200" t="str">
            <v>461.1</v>
          </cell>
          <cell r="B200" t="str">
            <v>3.6.4.16.1</v>
          </cell>
          <cell r="C200" t="str">
            <v>PAVIMENTO ASFALTICO RECICLADO EN FRIO EN EL LUGAR CON EMULSION ASFALTICA</v>
          </cell>
          <cell r="D200" t="str">
            <v>m³</v>
          </cell>
          <cell r="E200">
            <v>154709</v>
          </cell>
        </row>
        <row r="201">
          <cell r="A201" t="str">
            <v>510.1</v>
          </cell>
          <cell r="B201" t="str">
            <v>3.6.5.2.10</v>
          </cell>
          <cell r="C201" t="str">
            <v>PAVIMENTO DE ADOQUINES DE CONCRETO</v>
          </cell>
          <cell r="D201" t="str">
            <v>m²</v>
          </cell>
          <cell r="E201">
            <v>79403</v>
          </cell>
        </row>
        <row r="202">
          <cell r="A202" t="str">
            <v>500.1</v>
          </cell>
          <cell r="B202" t="str">
            <v>3.6.5.1</v>
          </cell>
          <cell r="C202" t="str">
            <v>PAVIMENTO DE CONCRETO HIDRAULICO</v>
          </cell>
          <cell r="D202" t="str">
            <v>m³</v>
          </cell>
          <cell r="E202">
            <v>617805</v>
          </cell>
        </row>
        <row r="203">
          <cell r="A203" t="str">
            <v>221.1</v>
          </cell>
          <cell r="B203" t="str">
            <v>3.6.2.4.2</v>
          </cell>
          <cell r="C203" t="str">
            <v>PEDRAPLEN COMPACTO</v>
          </cell>
          <cell r="D203" t="str">
            <v>m³</v>
          </cell>
          <cell r="E203">
            <v>9798</v>
          </cell>
        </row>
        <row r="204">
          <cell r="A204" t="str">
            <v>221.2</v>
          </cell>
          <cell r="B204" t="str">
            <v>3.6.2.4.1</v>
          </cell>
          <cell r="C204" t="str">
            <v>PEDRAPLEN SUELTO</v>
          </cell>
          <cell r="D204" t="str">
            <v>m³</v>
          </cell>
          <cell r="E204">
            <v>6535</v>
          </cell>
        </row>
        <row r="205">
          <cell r="A205" t="str">
            <v>621.1</v>
          </cell>
          <cell r="B205" t="str">
            <v>3.6.6.4.1</v>
          </cell>
          <cell r="C205" t="str">
            <v>PILOTE DE CONCRETO FUNDIDO EN SITIO D=1M L=12M</v>
          </cell>
          <cell r="D205" t="str">
            <v>m</v>
          </cell>
          <cell r="E205">
            <v>2451769</v>
          </cell>
        </row>
        <row r="206">
          <cell r="A206" t="str">
            <v>621.1P7</v>
          </cell>
          <cell r="B206" t="str">
            <v>3.6.6.4</v>
          </cell>
          <cell r="C206" t="str">
            <v>PILOTES PREEXCAVADOS TIPO CAISSON  D=1,20 M, (EXCAVACIÓN, ANILLOS DE 0,15 M EN CONCRETO CLASE D, CONCRETO CLASE C PARA EL NUCLEO , NO INCLUYE ACERO DE REFUERZO).</v>
          </cell>
          <cell r="D206" t="str">
            <v>m</v>
          </cell>
          <cell r="E206">
            <v>1900059</v>
          </cell>
          <cell r="F206" t="str">
            <v>3.6.6.4</v>
          </cell>
        </row>
        <row r="207">
          <cell r="A207" t="str">
            <v>621.3</v>
          </cell>
          <cell r="B207" t="str">
            <v>3.6.6.4.3</v>
          </cell>
          <cell r="C207" t="str">
            <v>PILOTE DE PRUEBA (EN SITIO)</v>
          </cell>
          <cell r="D207" t="str">
            <v>m</v>
          </cell>
          <cell r="E207">
            <v>0</v>
          </cell>
        </row>
        <row r="208">
          <cell r="A208" t="str">
            <v>620P</v>
          </cell>
          <cell r="B208" t="str">
            <v>3.6.6.4</v>
          </cell>
          <cell r="C208" t="str">
            <v>PILOTE EN MADERA DE D=15CM</v>
          </cell>
          <cell r="D208" t="str">
            <v>m</v>
          </cell>
          <cell r="E208">
            <v>88730</v>
          </cell>
        </row>
        <row r="209">
          <cell r="A209" t="str">
            <v>620.1</v>
          </cell>
          <cell r="B209" t="str">
            <v>3.6.6.3.1</v>
          </cell>
          <cell r="C209" t="str">
            <v>PILOTES PREFABRICADOS DE CONCRETO</v>
          </cell>
          <cell r="D209" t="str">
            <v>m</v>
          </cell>
          <cell r="E209">
            <v>0</v>
          </cell>
        </row>
        <row r="210">
          <cell r="A210" t="str">
            <v>621.1P2</v>
          </cell>
          <cell r="B210" t="str">
            <v>3.6.6.4</v>
          </cell>
          <cell r="C210" t="str">
            <v>SUMINISTRO DE PILOTES HINCADOS DIÁMETRO MÍNIMO 6" DE TUBERIA DE ACERO DE SEGUNDA.</v>
          </cell>
          <cell r="D210" t="str">
            <v>ml</v>
          </cell>
          <cell r="E210">
            <v>346044</v>
          </cell>
        </row>
        <row r="211">
          <cell r="A211" t="str">
            <v>632.P2</v>
          </cell>
          <cell r="B211" t="e">
            <v>#N/A</v>
          </cell>
          <cell r="C211" t="str">
            <v>PINTURA PARA BARANDA METALICA</v>
          </cell>
          <cell r="D211" t="str">
            <v>m</v>
          </cell>
          <cell r="E211">
            <v>75074</v>
          </cell>
        </row>
        <row r="212">
          <cell r="A212" t="str">
            <v>720.1</v>
          </cell>
          <cell r="B212" t="str">
            <v>3.6.7.4.1</v>
          </cell>
          <cell r="C212" t="str">
            <v>POSTE DE REFERENCIA</v>
          </cell>
          <cell r="D212" t="str">
            <v>u</v>
          </cell>
          <cell r="E212">
            <v>180194</v>
          </cell>
        </row>
        <row r="213">
          <cell r="A213" t="str">
            <v>811.1</v>
          </cell>
          <cell r="B213" t="str">
            <v>3.2.10.1</v>
          </cell>
          <cell r="C213" t="str">
            <v xml:space="preserve">PRODUCTO ENROLLADO PARA CONTROL DE EROSIÓN DEL TIPO ________    </v>
          </cell>
          <cell r="D213" t="str">
            <v>m²</v>
          </cell>
          <cell r="E213">
            <v>0</v>
          </cell>
        </row>
        <row r="214">
          <cell r="A214" t="str">
            <v>810.3</v>
          </cell>
          <cell r="B214" t="str">
            <v>3.2.9.1.1</v>
          </cell>
          <cell r="C214" t="str">
            <v>PROTECCIÓN DE TALUD CON HIDROSIEMBRA CONTROLADA</v>
          </cell>
          <cell r="D214" t="str">
            <v>m²</v>
          </cell>
          <cell r="E214">
            <v>0</v>
          </cell>
        </row>
        <row r="215">
          <cell r="A215" t="str">
            <v>810.1</v>
          </cell>
          <cell r="B215" t="str">
            <v>3.6.9.2.1</v>
          </cell>
          <cell r="C215" t="str">
            <v>PROTECCION DE TALUDES CON BLOQUES DE CESPED</v>
          </cell>
          <cell r="D215" t="str">
            <v>m²</v>
          </cell>
          <cell r="E215">
            <v>10185</v>
          </cell>
        </row>
        <row r="216">
          <cell r="A216" t="str">
            <v>811P</v>
          </cell>
          <cell r="B216" t="e">
            <v>#N/A</v>
          </cell>
          <cell r="C216" t="str">
            <v>PROTECCION DE TALUDES CON SEMILLAS Y BIOMANTO</v>
          </cell>
          <cell r="D216" t="str">
            <v>m²</v>
          </cell>
          <cell r="E216">
            <v>5135</v>
          </cell>
        </row>
        <row r="217">
          <cell r="A217" t="str">
            <v>810.2</v>
          </cell>
          <cell r="B217" t="str">
            <v>3.6.9.2.2</v>
          </cell>
          <cell r="C217" t="str">
            <v>PROTECCION DE TALUDES CON TIERRA ORGANICA</v>
          </cell>
          <cell r="D217" t="str">
            <v>m²</v>
          </cell>
          <cell r="E217">
            <v>12700</v>
          </cell>
        </row>
        <row r="218">
          <cell r="A218" t="str">
            <v>810.2P</v>
          </cell>
          <cell r="B218" t="e">
            <v>#N/A</v>
          </cell>
          <cell r="C218" t="str">
            <v>PROTECCIÓN DE TALUDES CON TIERRA ORGÁNICA Y SEMILLAS</v>
          </cell>
          <cell r="D218" t="str">
            <v>m²</v>
          </cell>
          <cell r="E218">
            <v>12700</v>
          </cell>
        </row>
        <row r="219">
          <cell r="A219" t="str">
            <v>620.3</v>
          </cell>
          <cell r="B219" t="str">
            <v>3.6.6.4.6</v>
          </cell>
          <cell r="C219" t="str">
            <v>PRUEBA DE CARGA DE PILOTE PREFABRICADO</v>
          </cell>
          <cell r="D219" t="str">
            <v>m</v>
          </cell>
          <cell r="E219">
            <v>0</v>
          </cell>
        </row>
        <row r="220">
          <cell r="A220" t="str">
            <v>812.1</v>
          </cell>
          <cell r="B220" t="str">
            <v> 3.3.6.10.3 </v>
          </cell>
          <cell r="C220" t="str">
            <v>RECUBRIMIENTO CON MALLA Y MORTERO 1:4 DE e= ___ cm.</v>
          </cell>
          <cell r="D220" t="str">
            <v>m²</v>
          </cell>
          <cell r="E220">
            <v>0</v>
          </cell>
        </row>
        <row r="221">
          <cell r="A221" t="str">
            <v>680.3</v>
          </cell>
          <cell r="B221" t="str">
            <v>3.6.6.20.3</v>
          </cell>
          <cell r="C221" t="str">
            <v>RELLENO GRANULAR PARA TIERRA ARMADA</v>
          </cell>
          <cell r="D221" t="str">
            <v>m³</v>
          </cell>
          <cell r="E221">
            <v>144803</v>
          </cell>
        </row>
        <row r="222">
          <cell r="A222" t="str">
            <v>610.2</v>
          </cell>
          <cell r="B222" t="str">
            <v>3.6.6.2.4</v>
          </cell>
          <cell r="C222" t="str">
            <v>RELLENOS CON MATERIAL FILTRANTE</v>
          </cell>
          <cell r="D222" t="str">
            <v>m³</v>
          </cell>
          <cell r="E222">
            <v>121288</v>
          </cell>
        </row>
        <row r="223">
          <cell r="A223" t="str">
            <v>610.1</v>
          </cell>
          <cell r="B223" t="str">
            <v xml:space="preserve">3.6.6.2.1   </v>
          </cell>
          <cell r="C223" t="str">
            <v>RELLENOS PARA ESTRUCTURAS</v>
          </cell>
          <cell r="D223" t="str">
            <v>m³</v>
          </cell>
          <cell r="E223">
            <v>125432</v>
          </cell>
        </row>
        <row r="224">
          <cell r="A224" t="str">
            <v>610.1P</v>
          </cell>
          <cell r="B224" t="str">
            <v>3.6.2.4.2</v>
          </cell>
          <cell r="C224" t="str">
            <v>RELLENOS PARA ESTRUCTURAS CON MATERIAL PROCEDENTE DE LA EXCAVACIÓN</v>
          </cell>
          <cell r="D224" t="str">
            <v>m³</v>
          </cell>
          <cell r="E224">
            <v>22859</v>
          </cell>
        </row>
        <row r="225">
          <cell r="A225" t="str">
            <v>201.15</v>
          </cell>
          <cell r="B225" t="str">
            <v>3.6.1.3</v>
          </cell>
          <cell r="C225" t="str">
            <v>REMOCION DE ALCANTARILLAS</v>
          </cell>
          <cell r="D225" t="str">
            <v>m</v>
          </cell>
          <cell r="E225">
            <v>53560</v>
          </cell>
        </row>
        <row r="226">
          <cell r="A226" t="str">
            <v>201.16</v>
          </cell>
          <cell r="B226" t="str">
            <v>3.6.1.3</v>
          </cell>
          <cell r="C226" t="str">
            <v>REMOCION DE CERCAS DE ALAMBRE</v>
          </cell>
          <cell r="D226" t="str">
            <v>m</v>
          </cell>
          <cell r="E226">
            <v>3481</v>
          </cell>
        </row>
        <row r="227">
          <cell r="A227" t="str">
            <v>201.21</v>
          </cell>
          <cell r="B227" t="str">
            <v>3.6.1.3</v>
          </cell>
          <cell r="C227" t="str">
            <v>REMOCION DE DEFENSAS METALICAS</v>
          </cell>
          <cell r="D227" t="str">
            <v>m</v>
          </cell>
          <cell r="E227">
            <v>7674</v>
          </cell>
        </row>
        <row r="228">
          <cell r="A228" t="str">
            <v>211.1</v>
          </cell>
          <cell r="B228" t="str">
            <v xml:space="preserve">3.6.2.2.1  </v>
          </cell>
          <cell r="C228" t="str">
            <v>REMOCION DE DERRUMBES</v>
          </cell>
          <cell r="D228" t="str">
            <v>m³</v>
          </cell>
          <cell r="E228">
            <v>5502</v>
          </cell>
        </row>
        <row r="229">
          <cell r="A229" t="str">
            <v>201.14</v>
          </cell>
          <cell r="B229" t="str">
            <v>3.6.1.3.9</v>
          </cell>
          <cell r="C229" t="str">
            <v xml:space="preserve">REMOCION DE DUCTOS DE SERVICIOS EXISTENTES </v>
          </cell>
          <cell r="D229" t="str">
            <v>m</v>
          </cell>
          <cell r="E229">
            <v>5575</v>
          </cell>
        </row>
        <row r="230">
          <cell r="A230" t="str">
            <v>201.14P1</v>
          </cell>
          <cell r="B230" t="e">
            <v>#N/A</v>
          </cell>
          <cell r="C230" t="str">
            <v xml:space="preserve">REMOCION DE DUCTOS DE SERVICIOS EXISTENTES </v>
          </cell>
          <cell r="D230" t="str">
            <v>u</v>
          </cell>
          <cell r="E230">
            <v>0</v>
          </cell>
        </row>
        <row r="231">
          <cell r="A231" t="str">
            <v>201.12</v>
          </cell>
          <cell r="B231" t="str">
            <v>3.6.1.3.47</v>
          </cell>
          <cell r="C231" t="str">
            <v>REMOCION DE ESPECIES VEGETALES</v>
          </cell>
          <cell r="D231" t="str">
            <v>m</v>
          </cell>
          <cell r="E231">
            <v>222987</v>
          </cell>
        </row>
        <row r="232">
          <cell r="A232" t="str">
            <v>201.13</v>
          </cell>
          <cell r="B232" t="str">
            <v>3.6.1.3</v>
          </cell>
          <cell r="C232" t="str">
            <v>REMOCION DE OBSTACULOS</v>
          </cell>
          <cell r="D232" t="str">
            <v>m</v>
          </cell>
          <cell r="E232">
            <v>0</v>
          </cell>
        </row>
        <row r="233">
          <cell r="A233" t="str">
            <v>420.2</v>
          </cell>
          <cell r="B233" t="str">
            <v>3.6.4.3.2</v>
          </cell>
          <cell r="C233" t="str">
            <v>RIEGO DE IMPRIMACION CON ASFALTO LIQUIDO</v>
          </cell>
          <cell r="D233" t="str">
            <v>m²</v>
          </cell>
          <cell r="E233">
            <v>1681</v>
          </cell>
        </row>
        <row r="234">
          <cell r="A234" t="str">
            <v>420.1</v>
          </cell>
          <cell r="B234" t="str">
            <v xml:space="preserve">3.6.4.3.1 </v>
          </cell>
          <cell r="C234" t="str">
            <v>RIEGO DE IMPRIMACION CON EMULSION ASFALTICA</v>
          </cell>
          <cell r="D234" t="str">
            <v>m²</v>
          </cell>
          <cell r="E234">
            <v>1692</v>
          </cell>
        </row>
        <row r="235">
          <cell r="A235" t="str">
            <v>421.1</v>
          </cell>
          <cell r="B235" t="str">
            <v>3.6.4.4.2</v>
          </cell>
          <cell r="C235" t="str">
            <v>RIEGO DE LIGA CON EMULSION ASFALTICA CRR-1</v>
          </cell>
          <cell r="D235" t="str">
            <v>m²</v>
          </cell>
          <cell r="E235">
            <v>990</v>
          </cell>
        </row>
        <row r="236">
          <cell r="A236" t="str">
            <v>421.2</v>
          </cell>
          <cell r="B236" t="str">
            <v>3.6.4.4.3</v>
          </cell>
          <cell r="C236" t="str">
            <v>RIEGO DE LIGA CON EMULSION ASFALTICA CRR-2</v>
          </cell>
          <cell r="D236" t="str">
            <v>m²</v>
          </cell>
          <cell r="E236">
            <v>990</v>
          </cell>
        </row>
        <row r="237">
          <cell r="A237" t="str">
            <v>421.3</v>
          </cell>
          <cell r="B237" t="str">
            <v>3.6.4.4.4</v>
          </cell>
          <cell r="C237" t="str">
            <v>RIEGO DE LIGA CON EMULSION MODIFICADA CON POLIMEROS CRR-1M</v>
          </cell>
          <cell r="D237" t="str">
            <v>m²</v>
          </cell>
          <cell r="E237">
            <v>1045</v>
          </cell>
        </row>
        <row r="238">
          <cell r="A238" t="str">
            <v>421.4</v>
          </cell>
          <cell r="B238" t="str">
            <v>3.6.4.4.5</v>
          </cell>
          <cell r="C238" t="str">
            <v>RIEGO DE LIGA CON EMULSION MODIFICADA CON POLIMEROS CRR-2M</v>
          </cell>
          <cell r="D238" t="str">
            <v>m²</v>
          </cell>
          <cell r="E238">
            <v>1100</v>
          </cell>
        </row>
        <row r="239">
          <cell r="A239" t="str">
            <v>200P3</v>
          </cell>
          <cell r="B239" t="str">
            <v>3.2.1.17.1</v>
          </cell>
          <cell r="C239" t="str">
            <v>ROCERIA</v>
          </cell>
          <cell r="D239" t="str">
            <v>Ha</v>
          </cell>
          <cell r="E239">
            <v>557624</v>
          </cell>
        </row>
        <row r="240">
          <cell r="A240" t="str">
            <v>730.2</v>
          </cell>
          <cell r="B240" t="str">
            <v>3.6.7.5.2</v>
          </cell>
          <cell r="C240" t="str">
            <v>SECCION FINAL</v>
          </cell>
          <cell r="D240" t="str">
            <v>u</v>
          </cell>
          <cell r="E240">
            <v>79367</v>
          </cell>
        </row>
        <row r="241">
          <cell r="A241" t="str">
            <v>432.1</v>
          </cell>
          <cell r="B241" t="str">
            <v>3.6.4.7.1</v>
          </cell>
          <cell r="C241" t="str">
            <v>SELLO DE ARENA-ASFALTO CON EMULSION CRR-2</v>
          </cell>
          <cell r="D241" t="str">
            <v>m²</v>
          </cell>
          <cell r="E241">
            <v>3419</v>
          </cell>
        </row>
        <row r="242">
          <cell r="A242" t="str">
            <v>432.2</v>
          </cell>
          <cell r="B242" t="str">
            <v>3.6.4.7.1</v>
          </cell>
          <cell r="C242" t="str">
            <v>SELLO DE ARENA-ASFALTO CON EMULSION CRR-2m</v>
          </cell>
          <cell r="D242" t="str">
            <v>m²</v>
          </cell>
          <cell r="E242">
            <v>3797</v>
          </cell>
        </row>
        <row r="243">
          <cell r="A243" t="str">
            <v>466.1</v>
          </cell>
          <cell r="B243" t="str">
            <v>3.6.4.7</v>
          </cell>
          <cell r="C243" t="str">
            <v>SELLO DE GRIETAS EN PAVIMENTO ASFALTICO SIN RUTEO</v>
          </cell>
          <cell r="D243" t="str">
            <v>m²</v>
          </cell>
          <cell r="E243">
            <v>882</v>
          </cell>
        </row>
        <row r="244">
          <cell r="A244" t="str">
            <v>642.2</v>
          </cell>
          <cell r="B244" t="str">
            <v>3.6.6.10.2</v>
          </cell>
          <cell r="C244" t="str">
            <v>SELLO PARA JUNTAS DE PUENTES</v>
          </cell>
          <cell r="D244" t="str">
            <v>m</v>
          </cell>
          <cell r="E244">
            <v>40237</v>
          </cell>
        </row>
        <row r="245">
          <cell r="A245" t="str">
            <v>710.1.1</v>
          </cell>
          <cell r="B245" t="str">
            <v>3.6.7.3.39</v>
          </cell>
          <cell r="C245" t="str">
            <v>SEÑAL VERTICAL DE TRANSITO TIPO I (75*75)</v>
          </cell>
          <cell r="D245" t="str">
            <v>u</v>
          </cell>
          <cell r="E245">
            <v>303510</v>
          </cell>
        </row>
        <row r="246">
          <cell r="A246" t="str">
            <v>710.1.2</v>
          </cell>
          <cell r="B246" t="str">
            <v>3.6.7.3</v>
          </cell>
          <cell r="C246" t="str">
            <v>SEÑAL VERTICAL DE TRANSITO TIPO II (1.20*0.4)</v>
          </cell>
          <cell r="D246" t="str">
            <v>u</v>
          </cell>
          <cell r="E246">
            <v>295282</v>
          </cell>
        </row>
        <row r="247">
          <cell r="A247" t="str">
            <v>710.1.3</v>
          </cell>
          <cell r="B247" t="str">
            <v>3.6.7.3</v>
          </cell>
          <cell r="C247" t="str">
            <v>SEÑAL VERTICAL DE TRANSITO TIPO III (SP-54 LA FERREA)</v>
          </cell>
          <cell r="D247" t="str">
            <v>u</v>
          </cell>
          <cell r="E247">
            <v>465582</v>
          </cell>
        </row>
        <row r="248">
          <cell r="A248" t="str">
            <v>710.1.4</v>
          </cell>
          <cell r="B248" t="str">
            <v>3.6.7.3</v>
          </cell>
          <cell r="C248" t="str">
            <v>SEÑAL VERTICAL DE TRANSITO TIPO IV (DELINEADORES DE CURVA)</v>
          </cell>
          <cell r="D248" t="str">
            <v>u</v>
          </cell>
          <cell r="E248">
            <v>308282</v>
          </cell>
        </row>
        <row r="249">
          <cell r="A249" t="str">
            <v>710.2</v>
          </cell>
          <cell r="B249" t="str">
            <v>3.6.7.3</v>
          </cell>
          <cell r="C249" t="str">
            <v>SEÑAL VERTICAL DE TRANSITO TIPO V (INFORMATIVAS)</v>
          </cell>
          <cell r="D249" t="str">
            <v>m²</v>
          </cell>
          <cell r="E249">
            <v>531024</v>
          </cell>
        </row>
        <row r="250">
          <cell r="A250" t="str">
            <v>320.1</v>
          </cell>
          <cell r="B250" t="str">
            <v xml:space="preserve"> 3.6.3.4.2</v>
          </cell>
          <cell r="C250" t="str">
            <v xml:space="preserve">SUBBASE GRANULAR </v>
          </cell>
          <cell r="D250" t="str">
            <v>m³</v>
          </cell>
          <cell r="E250">
            <v>141496</v>
          </cell>
        </row>
        <row r="251">
          <cell r="A251" t="str">
            <v>320.2</v>
          </cell>
          <cell r="B251" t="str">
            <v>3.6.3.4.4</v>
          </cell>
          <cell r="C251" t="str">
            <v>SUBBASE GRANULAR PARA BACHEO</v>
          </cell>
          <cell r="D251" t="str">
            <v>m³</v>
          </cell>
          <cell r="E251">
            <v>174939</v>
          </cell>
        </row>
        <row r="252">
          <cell r="A252" t="str">
            <v>464.2</v>
          </cell>
          <cell r="B252" t="str">
            <v>3.6.4.8 </v>
          </cell>
          <cell r="C252" t="str">
            <v>SUMINISTRO DE CEMENTO ASFÁLTICO</v>
          </cell>
          <cell r="D252" t="str">
            <v>kg</v>
          </cell>
          <cell r="E252">
            <v>2483</v>
          </cell>
        </row>
        <row r="253">
          <cell r="A253" t="str">
            <v>464.3</v>
          </cell>
          <cell r="B253" t="str">
            <v>3.6.4.2</v>
          </cell>
          <cell r="C253" t="str">
            <v>SUMINISTRO DE EMULSIONASFÁLTICA CONVENCIONAL</v>
          </cell>
          <cell r="D253" t="str">
            <v>l</v>
          </cell>
          <cell r="E253">
            <v>1819</v>
          </cell>
        </row>
        <row r="254">
          <cell r="A254" t="str">
            <v>622.4</v>
          </cell>
          <cell r="B254" t="str">
            <v>3.6.6.5.4 </v>
          </cell>
          <cell r="C254" t="str">
            <v>TABLESTACADO DE CONCRETO PREESFORZADO</v>
          </cell>
          <cell r="D254" t="str">
            <v>m²</v>
          </cell>
          <cell r="E254">
            <v>0</v>
          </cell>
        </row>
        <row r="255">
          <cell r="A255" t="str">
            <v>622.3</v>
          </cell>
          <cell r="B255" t="str">
            <v>3.6.6.5.2</v>
          </cell>
          <cell r="C255" t="str">
            <v>TABLESTACADO DE CONCRETO REFORZADO</v>
          </cell>
          <cell r="D255" t="str">
            <v>m²</v>
          </cell>
          <cell r="E255">
            <v>0</v>
          </cell>
        </row>
        <row r="256">
          <cell r="A256" t="str">
            <v>622.1</v>
          </cell>
          <cell r="B256" t="str">
            <v>3.6.6.5.1</v>
          </cell>
          <cell r="C256" t="str">
            <v>TABLESTACADO DE MADERA</v>
          </cell>
          <cell r="D256" t="str">
            <v>m²</v>
          </cell>
          <cell r="E256">
            <v>84411</v>
          </cell>
        </row>
        <row r="257">
          <cell r="A257" t="str">
            <v>622.2</v>
          </cell>
          <cell r="B257" t="str">
            <v>3.6.6.5.3</v>
          </cell>
          <cell r="C257" t="str">
            <v>TABLESTACADO METALICO</v>
          </cell>
          <cell r="D257" t="str">
            <v>m²</v>
          </cell>
          <cell r="E257">
            <v>0</v>
          </cell>
        </row>
        <row r="258">
          <cell r="A258" t="str">
            <v>701.1</v>
          </cell>
          <cell r="B258" t="str">
            <v>3.6.7.2.1</v>
          </cell>
          <cell r="C258" t="str">
            <v>TACHA REFLECTIVA</v>
          </cell>
          <cell r="D258" t="str">
            <v>u</v>
          </cell>
          <cell r="E258">
            <v>8540</v>
          </cell>
        </row>
        <row r="259">
          <cell r="A259" t="str">
            <v>220.1</v>
          </cell>
          <cell r="B259" t="str">
            <v>3.6.2.3.1</v>
          </cell>
          <cell r="C259" t="str">
            <v>TERRAPLENES</v>
          </cell>
          <cell r="D259" t="str">
            <v>m³</v>
          </cell>
          <cell r="E259">
            <v>19384</v>
          </cell>
        </row>
        <row r="260">
          <cell r="A260" t="str">
            <v>220.1P</v>
          </cell>
          <cell r="B260" t="e">
            <v>#N/A</v>
          </cell>
          <cell r="C260" t="str">
            <v>TERRAPLENES CON MATERIAL SELECCIONADO</v>
          </cell>
          <cell r="D260" t="str">
            <v>m³</v>
          </cell>
          <cell r="E260">
            <v>50142</v>
          </cell>
        </row>
        <row r="261">
          <cell r="A261" t="str">
            <v>650.3</v>
          </cell>
          <cell r="B261" t="str">
            <v>3.6.6.11.7</v>
          </cell>
          <cell r="C261" t="str">
            <v>TRANSPORTE DE ESTRUCTURA METALICA</v>
          </cell>
          <cell r="D261" t="str">
            <v>kg</v>
          </cell>
          <cell r="E261">
            <v>104</v>
          </cell>
        </row>
        <row r="262">
          <cell r="A262" t="str">
            <v>900.3</v>
          </cell>
          <cell r="B262" t="str">
            <v xml:space="preserve">3.6.9.3.1   </v>
          </cell>
          <cell r="C262" t="str">
            <v>TRANSPORTE DE MATERIAL PROVENIENTE DE DERRUMBES</v>
          </cell>
          <cell r="D262" t="str">
            <v>m³-Km</v>
          </cell>
          <cell r="E262">
            <v>1560</v>
          </cell>
        </row>
        <row r="263">
          <cell r="A263" t="str">
            <v>900.1</v>
          </cell>
          <cell r="B263" t="str">
            <v xml:space="preserve">3.6.9.3.1   </v>
          </cell>
          <cell r="C263" t="str">
            <v>TRANSPORTE DE MATERIALES PROVENIENTES DE LA EXPLAN, CANAL, PRESTA ENTRE 100 Y 1000 M</v>
          </cell>
          <cell r="D263" t="str">
            <v>m³-ESTACION</v>
          </cell>
          <cell r="E263">
            <v>1560</v>
          </cell>
        </row>
        <row r="264">
          <cell r="A264" t="str">
            <v>900.2</v>
          </cell>
          <cell r="B264" t="str">
            <v xml:space="preserve">3.6.9.3.1   </v>
          </cell>
          <cell r="C264" t="str">
            <v>TRANSPORTE DE MATERIALES PROVENIENTES DE LA EXPLAN, CANAL, PRESTA MAYOR A 1000 M</v>
          </cell>
          <cell r="D264" t="str">
            <v>m³-Km</v>
          </cell>
          <cell r="E264">
            <v>1560</v>
          </cell>
        </row>
        <row r="265">
          <cell r="A265" t="str">
            <v>650.3P</v>
          </cell>
          <cell r="B265" t="str">
            <v>3.6.6.11</v>
          </cell>
          <cell r="C265" t="str">
            <v>TRASLADO DE PUENTE METALICO</v>
          </cell>
          <cell r="D265" t="str">
            <v>kg</v>
          </cell>
          <cell r="E265">
            <v>353</v>
          </cell>
        </row>
        <row r="266">
          <cell r="A266" t="str">
            <v>431.1</v>
          </cell>
          <cell r="B266" t="str">
            <v>3.6.4.6.1</v>
          </cell>
          <cell r="C266" t="str">
            <v>TRATAMIENTO SUPERFICIAL DOBLE CON EMULSION CRR-2</v>
          </cell>
          <cell r="D266" t="str">
            <v>m²</v>
          </cell>
          <cell r="E266">
            <v>10024</v>
          </cell>
        </row>
        <row r="267">
          <cell r="A267" t="str">
            <v>431.2</v>
          </cell>
          <cell r="B267" t="str">
            <v>3.6.4.6.2</v>
          </cell>
          <cell r="C267" t="str">
            <v>TRATAMIENTO SUPERFICIAL DOBLE CON EMULSION CRR-2M</v>
          </cell>
          <cell r="D267" t="str">
            <v>m²</v>
          </cell>
          <cell r="E267">
            <v>11147</v>
          </cell>
        </row>
        <row r="268">
          <cell r="A268" t="str">
            <v>430.1</v>
          </cell>
          <cell r="B268" t="str">
            <v>3.6.4.5.1</v>
          </cell>
          <cell r="C268" t="str">
            <v>TRATAMIENTO SUPERFICIAL SIMPLE CON EMULSION CRR-2</v>
          </cell>
          <cell r="D268" t="str">
            <v>m²</v>
          </cell>
          <cell r="E268">
            <v>5753</v>
          </cell>
        </row>
        <row r="269">
          <cell r="A269" t="str">
            <v>430.2</v>
          </cell>
          <cell r="B269" t="str">
            <v>3.6.4.5.2</v>
          </cell>
          <cell r="C269" t="str">
            <v>TRATAMIENTO SUPERFICIAL SIMPLE CON EMULSION CRR-2M</v>
          </cell>
          <cell r="D269" t="str">
            <v>m²</v>
          </cell>
          <cell r="E269">
            <v>6238</v>
          </cell>
        </row>
        <row r="270">
          <cell r="A270" t="str">
            <v>662.2</v>
          </cell>
          <cell r="B270" t="str">
            <v>3.6.6.14</v>
          </cell>
          <cell r="C270" t="str">
            <v xml:space="preserve">TUBERIA CORRUGADA DE ACERO CON RECUBRIMIENTO BITUMINOSO DE LAMINA CALIBRE 12 Y D=60" </v>
          </cell>
          <cell r="D270" t="str">
            <v>m</v>
          </cell>
          <cell r="E270">
            <v>0</v>
          </cell>
        </row>
        <row r="271">
          <cell r="A271" t="str">
            <v>662.1</v>
          </cell>
          <cell r="B271" t="str">
            <v>3.3.14.19.1</v>
          </cell>
          <cell r="C271" t="str">
            <v>TUBERIA CORRUGADA DE ACERO GALVANIZADO DE LAMINA MP68</v>
          </cell>
          <cell r="D271" t="str">
            <v>m</v>
          </cell>
          <cell r="E271">
            <v>519801</v>
          </cell>
        </row>
        <row r="272">
          <cell r="A272" t="str">
            <v>661.2.1</v>
          </cell>
          <cell r="B272" t="e">
            <v>#N/A</v>
          </cell>
          <cell r="C272" t="str">
            <v>TUBERIA DE CONCRETO REFORZADO DE 600MM DE DIAMETRO INTERIOR (TIPO I)</v>
          </cell>
          <cell r="D272" t="str">
            <v>m</v>
          </cell>
          <cell r="E272">
            <v>244496</v>
          </cell>
        </row>
        <row r="273">
          <cell r="A273" t="str">
            <v>661P</v>
          </cell>
          <cell r="B273" t="e">
            <v>#N/A</v>
          </cell>
          <cell r="C273" t="str">
            <v>TUBERIA DE CONCRETO REFORZADO DE 900 MM DE DIAMETRO INTERIOR</v>
          </cell>
          <cell r="D273" t="str">
            <v>m</v>
          </cell>
          <cell r="E273">
            <v>385588</v>
          </cell>
        </row>
        <row r="274">
          <cell r="A274" t="str">
            <v>661.1.1</v>
          </cell>
          <cell r="B274" t="str">
            <v>3.6.6.13</v>
          </cell>
          <cell r="C274" t="str">
            <v>TUBERIA DE CONCRETO REFORZADO DE 900 MM DE DIAMETRO INTERIOR (TIPO 1)</v>
          </cell>
          <cell r="D274" t="str">
            <v>m</v>
          </cell>
          <cell r="E274">
            <v>433304</v>
          </cell>
        </row>
        <row r="275">
          <cell r="A275" t="str">
            <v>661.1.2</v>
          </cell>
          <cell r="B275" t="str">
            <v>3.6.6.13</v>
          </cell>
          <cell r="C275" t="str">
            <v>TUBERIA DE CONCRETO REFORZADO DE 900 MM DE DIAMETRO INTERIOR (TIPO 2)</v>
          </cell>
          <cell r="D275" t="str">
            <v>m</v>
          </cell>
          <cell r="E275">
            <v>498304</v>
          </cell>
        </row>
        <row r="276">
          <cell r="A276" t="str">
            <v>660.1</v>
          </cell>
          <cell r="B276" t="str">
            <v>3.6.6.12.9 </v>
          </cell>
          <cell r="C276" t="str">
            <v>TUBERIA DE CONCRETO SIMPLE DE DIÁMETRO 450 MM</v>
          </cell>
          <cell r="D276" t="str">
            <v>m</v>
          </cell>
          <cell r="E276">
            <v>354752</v>
          </cell>
        </row>
        <row r="277">
          <cell r="A277" t="str">
            <v>660.2</v>
          </cell>
          <cell r="B277" t="str">
            <v>3.6.6.12.8</v>
          </cell>
          <cell r="C277" t="str">
            <v xml:space="preserve">TUBERIA DE CONCRETO SIMPLE DE DIAMETRO 500 mm    </v>
          </cell>
          <cell r="D277" t="str">
            <v>m</v>
          </cell>
          <cell r="E277">
            <v>344957</v>
          </cell>
        </row>
        <row r="278">
          <cell r="A278" t="str">
            <v>660.3</v>
          </cell>
          <cell r="B278" t="str">
            <v>3.6.6.12.9</v>
          </cell>
          <cell r="C278" t="str">
            <v>TUBERIA DE CONCRETO SIMPLE DE DIÁMETRO 600 MM</v>
          </cell>
          <cell r="D278" t="str">
            <v>m</v>
          </cell>
          <cell r="E278">
            <v>379542</v>
          </cell>
        </row>
        <row r="282">
          <cell r="A282" t="str">
            <v>640.1P2</v>
          </cell>
          <cell r="B282" t="str">
            <v>3.6.6.11.3</v>
          </cell>
          <cell r="C282" t="str">
            <v>PLATINA PARA APOYOS</v>
          </cell>
          <cell r="D282" t="str">
            <v>KG</v>
          </cell>
          <cell r="E282">
            <v>11608</v>
          </cell>
        </row>
      </sheetData>
      <sheetData sheetId="4">
        <row r="1">
          <cell r="A1" t="str">
            <v>EQUIPO</v>
          </cell>
          <cell r="B1" t="str">
            <v>UNIDAD</v>
          </cell>
          <cell r="C1" t="str">
            <v>TARIFA</v>
          </cell>
          <cell r="F1" t="str">
            <v>TARIFA 2007</v>
          </cell>
          <cell r="H1" t="str">
            <v>IPC 2007 BUCARAMANGA dane</v>
          </cell>
          <cell r="K1" t="str">
            <v>No.</v>
          </cell>
        </row>
        <row r="2">
          <cell r="A2" t="str">
            <v>Aspersor manual</v>
          </cell>
          <cell r="B2" t="str">
            <v>$/HORA</v>
          </cell>
          <cell r="C2">
            <v>2400</v>
          </cell>
          <cell r="F2">
            <v>1992.2887487790001</v>
          </cell>
          <cell r="H2">
            <v>5.7200000000000001E-2</v>
          </cell>
          <cell r="I2">
            <v>2106</v>
          </cell>
          <cell r="J2">
            <v>294</v>
          </cell>
          <cell r="K2">
            <v>1</v>
          </cell>
        </row>
        <row r="3">
          <cell r="A3" t="str">
            <v>Barredora mecánica de cepillo</v>
          </cell>
          <cell r="B3" t="str">
            <v>$/HORA</v>
          </cell>
          <cell r="C3">
            <v>60000</v>
          </cell>
          <cell r="F3">
            <v>61573.961653816499</v>
          </cell>
          <cell r="I3">
            <v>65096</v>
          </cell>
          <cell r="J3">
            <v>-5096</v>
          </cell>
          <cell r="K3">
            <v>2</v>
          </cell>
        </row>
        <row r="4">
          <cell r="A4" t="str">
            <v>Bomba de inyección de lechada</v>
          </cell>
          <cell r="B4" t="str">
            <v>$/HORA</v>
          </cell>
          <cell r="C4">
            <v>15100</v>
          </cell>
          <cell r="F4">
            <v>13032.605580750002</v>
          </cell>
          <cell r="I4">
            <v>13778</v>
          </cell>
          <cell r="J4">
            <v>1322</v>
          </cell>
          <cell r="K4">
            <v>3</v>
          </cell>
        </row>
        <row r="5">
          <cell r="A5" t="str">
            <v>Bomba para gato de tensionamiento</v>
          </cell>
          <cell r="B5" t="str">
            <v>$/HORA</v>
          </cell>
          <cell r="C5">
            <v>41000</v>
          </cell>
          <cell r="F5">
            <v>37020.532739683505</v>
          </cell>
          <cell r="I5">
            <v>39138</v>
          </cell>
          <cell r="J5">
            <v>1862</v>
          </cell>
          <cell r="K5">
            <v>4</v>
          </cell>
        </row>
        <row r="6">
          <cell r="A6" t="str">
            <v>Bomba de concreto</v>
          </cell>
          <cell r="B6" t="str">
            <v>$/HORA</v>
          </cell>
          <cell r="C6">
            <v>30500</v>
          </cell>
          <cell r="F6">
            <v>18960.741214915495</v>
          </cell>
          <cell r="I6">
            <v>20045</v>
          </cell>
          <cell r="J6">
            <v>10455</v>
          </cell>
          <cell r="K6">
            <v>5</v>
          </cell>
        </row>
        <row r="7">
          <cell r="A7" t="str">
            <v>Buldozer D4</v>
          </cell>
          <cell r="B7" t="str">
            <v>$/HORA</v>
          </cell>
          <cell r="C7">
            <v>81000</v>
          </cell>
          <cell r="F7">
            <v>78422.287494600008</v>
          </cell>
          <cell r="I7">
            <v>82908</v>
          </cell>
          <cell r="J7">
            <v>-1908</v>
          </cell>
          <cell r="K7">
            <v>6</v>
          </cell>
        </row>
        <row r="8">
          <cell r="A8" t="str">
            <v>Buldozer D6</v>
          </cell>
          <cell r="B8" t="str">
            <v>$/HORA</v>
          </cell>
          <cell r="C8">
            <v>120000</v>
          </cell>
          <cell r="F8">
            <v>90344.288425859995</v>
          </cell>
          <cell r="I8">
            <v>95512</v>
          </cell>
          <cell r="J8">
            <v>24488</v>
          </cell>
          <cell r="K8">
            <v>7</v>
          </cell>
        </row>
        <row r="9">
          <cell r="A9" t="str">
            <v>Buldozer D8 (incluido Ripper)</v>
          </cell>
          <cell r="B9" t="str">
            <v>$/HORA</v>
          </cell>
          <cell r="C9">
            <v>130000</v>
          </cell>
          <cell r="F9">
            <v>140117.50904382</v>
          </cell>
          <cell r="I9">
            <v>148132</v>
          </cell>
          <cell r="J9">
            <v>-18132</v>
          </cell>
          <cell r="K9">
            <v>8</v>
          </cell>
        </row>
        <row r="10">
          <cell r="A10" t="str">
            <v>Caldera doblefondo</v>
          </cell>
          <cell r="B10" t="str">
            <v>$/HORA</v>
          </cell>
          <cell r="C10">
            <v>47000</v>
          </cell>
          <cell r="K10">
            <v>9</v>
          </cell>
        </row>
        <row r="11">
          <cell r="A11" t="str">
            <v>Calentador a gas</v>
          </cell>
          <cell r="B11" t="str">
            <v>$/HORA</v>
          </cell>
          <cell r="C11">
            <v>63000</v>
          </cell>
          <cell r="F11">
            <v>54774.341350816496</v>
          </cell>
          <cell r="I11">
            <v>57907</v>
          </cell>
          <cell r="J11">
            <v>5093</v>
          </cell>
          <cell r="K11">
            <v>10</v>
          </cell>
        </row>
        <row r="12">
          <cell r="A12" t="str">
            <v>Camion 350</v>
          </cell>
          <cell r="B12" t="str">
            <v>$/HORA</v>
          </cell>
          <cell r="C12">
            <v>38000</v>
          </cell>
          <cell r="F12">
            <v>38984.489737200005</v>
          </cell>
          <cell r="I12">
            <v>41214</v>
          </cell>
          <cell r="J12">
            <v>-3214</v>
          </cell>
          <cell r="K12">
            <v>11</v>
          </cell>
        </row>
        <row r="13">
          <cell r="A13" t="str">
            <v>Camioneta D-300</v>
          </cell>
          <cell r="B13" t="str">
            <v>$/HORA</v>
          </cell>
          <cell r="C13">
            <v>34000</v>
          </cell>
          <cell r="F13">
            <v>33998.101515000002</v>
          </cell>
          <cell r="I13">
            <v>35943</v>
          </cell>
          <cell r="J13">
            <v>-1943</v>
          </cell>
          <cell r="K13">
            <v>12</v>
          </cell>
        </row>
        <row r="14">
          <cell r="A14" t="str">
            <v>Camión de Slurry</v>
          </cell>
          <cell r="B14" t="str">
            <v>$/HORA</v>
          </cell>
          <cell r="C14">
            <v>118000</v>
          </cell>
          <cell r="F14">
            <v>104940.8066763</v>
          </cell>
          <cell r="I14">
            <v>110943</v>
          </cell>
          <cell r="J14">
            <v>7057</v>
          </cell>
          <cell r="K14">
            <v>13</v>
          </cell>
        </row>
        <row r="15">
          <cell r="A15" t="str">
            <v>Cargador 920 o equivalente</v>
          </cell>
          <cell r="B15" t="str">
            <v>$/HORA</v>
          </cell>
          <cell r="C15">
            <v>105000</v>
          </cell>
          <cell r="F15">
            <v>78592.278002175008</v>
          </cell>
          <cell r="I15">
            <v>83088</v>
          </cell>
          <cell r="J15">
            <v>21912</v>
          </cell>
          <cell r="K15">
            <v>14</v>
          </cell>
        </row>
        <row r="16">
          <cell r="A16" t="str">
            <v>Cargador 930 o equivalente</v>
          </cell>
          <cell r="B16" t="str">
            <v>$/HORA</v>
          </cell>
          <cell r="C16">
            <v>100000</v>
          </cell>
          <cell r="F16">
            <v>90162.965217780002</v>
          </cell>
          <cell r="I16">
            <v>95320</v>
          </cell>
          <cell r="J16">
            <v>4680</v>
          </cell>
          <cell r="K16">
            <v>15</v>
          </cell>
        </row>
        <row r="17">
          <cell r="A17" t="str">
            <v>Carrotanque de agua 10000 Litros</v>
          </cell>
          <cell r="B17" t="str">
            <v>$/HORA</v>
          </cell>
          <cell r="C17">
            <v>51000</v>
          </cell>
          <cell r="F17">
            <v>45104.148009899996</v>
          </cell>
          <cell r="I17">
            <v>47684</v>
          </cell>
          <cell r="J17">
            <v>3316</v>
          </cell>
          <cell r="K17">
            <v>16</v>
          </cell>
        </row>
        <row r="18">
          <cell r="A18" t="str">
            <v>Carrotanque Irrigador de asfalto</v>
          </cell>
          <cell r="B18" t="str">
            <v>$/HORA</v>
          </cell>
          <cell r="C18">
            <v>79000</v>
          </cell>
          <cell r="F18">
            <v>78376.956692579988</v>
          </cell>
          <cell r="I18">
            <v>82860</v>
          </cell>
          <cell r="J18">
            <v>-3860</v>
          </cell>
          <cell r="K18">
            <v>17</v>
          </cell>
        </row>
        <row r="19">
          <cell r="A19" t="str">
            <v>Cizalla</v>
          </cell>
          <cell r="B19" t="str">
            <v>$/HORA</v>
          </cell>
          <cell r="C19">
            <v>700</v>
          </cell>
          <cell r="F19">
            <v>3399.8101514999998</v>
          </cell>
          <cell r="I19">
            <v>3594</v>
          </cell>
          <cell r="J19">
            <v>-2894</v>
          </cell>
          <cell r="K19">
            <v>18</v>
          </cell>
        </row>
        <row r="20">
          <cell r="A20" t="str">
            <v>Compactador Benitin</v>
          </cell>
          <cell r="B20" t="str">
            <v>$/HORA</v>
          </cell>
          <cell r="C20">
            <v>55000</v>
          </cell>
          <cell r="F20">
            <v>40367.07919881001</v>
          </cell>
          <cell r="I20">
            <v>42676</v>
          </cell>
          <cell r="J20">
            <v>12324</v>
          </cell>
          <cell r="K20">
            <v>19</v>
          </cell>
        </row>
        <row r="21">
          <cell r="A21" t="str">
            <v>Compactador manual (RANA)</v>
          </cell>
          <cell r="B21" t="str">
            <v>$/HORA</v>
          </cell>
          <cell r="C21">
            <v>10000</v>
          </cell>
          <cell r="F21">
            <v>12664.8</v>
          </cell>
          <cell r="I21">
            <v>13389</v>
          </cell>
          <cell r="J21">
            <v>-3389</v>
          </cell>
          <cell r="K21">
            <v>20</v>
          </cell>
        </row>
        <row r="22">
          <cell r="A22" t="str">
            <v>Compactador manual (SALTARIN)</v>
          </cell>
          <cell r="B22" t="str">
            <v>$/HORA</v>
          </cell>
          <cell r="C22">
            <v>10000</v>
          </cell>
          <cell r="F22">
            <v>11018.7847010115</v>
          </cell>
          <cell r="I22">
            <v>11649</v>
          </cell>
          <cell r="J22">
            <v>-1649</v>
          </cell>
          <cell r="K22">
            <v>21</v>
          </cell>
        </row>
        <row r="23">
          <cell r="A23" t="str">
            <v>Compactador manual de rodillo</v>
          </cell>
          <cell r="B23" t="str">
            <v>$/HORA</v>
          </cell>
          <cell r="C23">
            <v>7000</v>
          </cell>
          <cell r="F23">
            <v>5543.9570870460011</v>
          </cell>
          <cell r="I23">
            <v>5861</v>
          </cell>
          <cell r="J23">
            <v>1139</v>
          </cell>
          <cell r="K23">
            <v>22</v>
          </cell>
        </row>
        <row r="24">
          <cell r="A24" t="str">
            <v>Compactador vobratorio tipo DD-20</v>
          </cell>
          <cell r="B24" t="str">
            <v>$/HORA</v>
          </cell>
          <cell r="C24">
            <v>50000</v>
          </cell>
          <cell r="F24">
            <v>50997.152272500003</v>
          </cell>
          <cell r="I24">
            <v>53914</v>
          </cell>
          <cell r="J24">
            <v>-3914</v>
          </cell>
          <cell r="K24">
            <v>23</v>
          </cell>
        </row>
        <row r="25">
          <cell r="A25" t="str">
            <v>Compactador manual vibratorio (CANGURO) (Apisonadores)</v>
          </cell>
          <cell r="B25" t="str">
            <v>$/HORA</v>
          </cell>
          <cell r="C25">
            <v>10000</v>
          </cell>
          <cell r="F25">
            <v>12664.8</v>
          </cell>
          <cell r="I25">
            <v>13389</v>
          </cell>
          <cell r="J25">
            <v>-3389</v>
          </cell>
          <cell r="K25">
            <v>24</v>
          </cell>
        </row>
        <row r="26">
          <cell r="A26" t="str">
            <v>Compactador de llanta</v>
          </cell>
          <cell r="B26" t="str">
            <v>$/HORA</v>
          </cell>
          <cell r="C26">
            <v>78000</v>
          </cell>
          <cell r="F26">
            <v>58047</v>
          </cell>
          <cell r="I26">
            <v>61367</v>
          </cell>
          <cell r="J26">
            <v>16633</v>
          </cell>
          <cell r="K26">
            <v>25</v>
          </cell>
        </row>
        <row r="27">
          <cell r="A27" t="str">
            <v>Compresor 125 pies con 3 martillos</v>
          </cell>
          <cell r="B27" t="str">
            <v>$/HORA</v>
          </cell>
          <cell r="C27">
            <v>56000</v>
          </cell>
          <cell r="F27">
            <v>44326.8</v>
          </cell>
          <cell r="I27">
            <v>46862</v>
          </cell>
          <cell r="J27">
            <v>9138</v>
          </cell>
          <cell r="K27">
            <v>26</v>
          </cell>
        </row>
        <row r="28">
          <cell r="A28" t="str">
            <v>Compresor 250 pies con 3 martillos</v>
          </cell>
          <cell r="B28" t="str">
            <v>$/HORA</v>
          </cell>
          <cell r="C28">
            <v>75000</v>
          </cell>
          <cell r="E28">
            <v>1.6919786675329596</v>
          </cell>
          <cell r="F28">
            <v>44326.8</v>
          </cell>
          <cell r="I28">
            <v>46862</v>
          </cell>
          <cell r="J28">
            <v>28138</v>
          </cell>
          <cell r="K28">
            <v>27</v>
          </cell>
        </row>
        <row r="29">
          <cell r="A29" t="str">
            <v>Compresor (barrido y soplado)</v>
          </cell>
          <cell r="B29" t="str">
            <v>$/HORA</v>
          </cell>
          <cell r="C29">
            <v>67000</v>
          </cell>
          <cell r="F29">
            <v>51019.817673509999</v>
          </cell>
          <cell r="I29">
            <v>53938</v>
          </cell>
          <cell r="J29">
            <v>13062</v>
          </cell>
          <cell r="K29">
            <v>28</v>
          </cell>
        </row>
        <row r="30">
          <cell r="A30" t="str">
            <v>Cortadora de pavimento</v>
          </cell>
          <cell r="B30" t="str">
            <v>$/HORA</v>
          </cell>
          <cell r="C30">
            <v>27000</v>
          </cell>
          <cell r="F30">
            <v>18409.971970372502</v>
          </cell>
          <cell r="I30">
            <v>19463</v>
          </cell>
          <cell r="J30">
            <v>7537</v>
          </cell>
          <cell r="K30">
            <v>29</v>
          </cell>
        </row>
        <row r="31">
          <cell r="A31" t="str">
            <v>Diferencial de 2 ton.</v>
          </cell>
          <cell r="B31" t="str">
            <v>$/HORA</v>
          </cell>
          <cell r="C31">
            <v>4800</v>
          </cell>
          <cell r="F31">
            <v>2408.1988573124995</v>
          </cell>
          <cell r="I31">
            <v>2546</v>
          </cell>
          <cell r="J31">
            <v>2254</v>
          </cell>
          <cell r="K31">
            <v>30</v>
          </cell>
        </row>
        <row r="32">
          <cell r="A32" t="str">
            <v>Diferencial de 3 ton</v>
          </cell>
          <cell r="B32" t="str">
            <v>$/HORA</v>
          </cell>
          <cell r="C32">
            <v>3500</v>
          </cell>
          <cell r="F32">
            <v>2700.5825303415004</v>
          </cell>
          <cell r="I32">
            <v>2855</v>
          </cell>
          <cell r="J32">
            <v>645</v>
          </cell>
          <cell r="K32">
            <v>31</v>
          </cell>
        </row>
        <row r="33">
          <cell r="A33" t="str">
            <v>Equipo de control (bandas sonoras reduce velocidad) (Termohigometros, Termómetros, Galgas, etc)</v>
          </cell>
          <cell r="B33" t="str">
            <v>$/HORA</v>
          </cell>
          <cell r="C33">
            <v>1800</v>
          </cell>
          <cell r="F33">
            <v>0</v>
          </cell>
          <cell r="I33">
            <v>0</v>
          </cell>
          <cell r="J33">
            <v>1800</v>
          </cell>
          <cell r="K33">
            <v>32</v>
          </cell>
        </row>
        <row r="34">
          <cell r="A34" t="str">
            <v>Equipo de limpieza</v>
          </cell>
          <cell r="B34" t="str">
            <v>$/HORA</v>
          </cell>
          <cell r="C34">
            <v>65000</v>
          </cell>
          <cell r="K34">
            <v>33</v>
          </cell>
        </row>
        <row r="35">
          <cell r="A35" t="str">
            <v>Equipo de oxicorte</v>
          </cell>
          <cell r="B35" t="str">
            <v>$/HORA</v>
          </cell>
          <cell r="C35">
            <v>17000</v>
          </cell>
          <cell r="F35">
            <v>17140.709513812501</v>
          </cell>
          <cell r="I35">
            <v>18121</v>
          </cell>
          <cell r="J35">
            <v>-1121</v>
          </cell>
          <cell r="K35">
            <v>34</v>
          </cell>
        </row>
        <row r="36">
          <cell r="A36" t="str">
            <v>Equipo de Perforacion</v>
          </cell>
          <cell r="B36" t="str">
            <v>$/HORA</v>
          </cell>
          <cell r="C36">
            <v>250000</v>
          </cell>
          <cell r="F36">
            <v>94892.101138516504</v>
          </cell>
          <cell r="I36">
            <v>100320</v>
          </cell>
          <cell r="J36">
            <v>149680</v>
          </cell>
          <cell r="K36">
            <v>35</v>
          </cell>
        </row>
        <row r="37">
          <cell r="A37" t="str">
            <v>Equipo de pintura (Compresor)</v>
          </cell>
          <cell r="B37" t="str">
            <v>$/HORA</v>
          </cell>
          <cell r="C37">
            <v>10000</v>
          </cell>
          <cell r="F37">
            <v>2910.2374896840001</v>
          </cell>
          <cell r="I37">
            <v>3077</v>
          </cell>
          <cell r="J37">
            <v>6923</v>
          </cell>
          <cell r="K37">
            <v>36</v>
          </cell>
        </row>
        <row r="38">
          <cell r="A38" t="str">
            <v>Equipo de ruteo</v>
          </cell>
          <cell r="B38" t="str">
            <v>$/HORA</v>
          </cell>
          <cell r="C38">
            <v>50000</v>
          </cell>
          <cell r="K38">
            <v>37</v>
          </cell>
        </row>
        <row r="39">
          <cell r="A39" t="str">
            <v>Equipo de soldadura 250 AMP</v>
          </cell>
          <cell r="B39" t="str">
            <v>$/HORA</v>
          </cell>
          <cell r="C39">
            <v>7000</v>
          </cell>
          <cell r="F39">
            <v>20660.646290665503</v>
          </cell>
          <cell r="I39">
            <v>21842</v>
          </cell>
          <cell r="J39">
            <v>-14842</v>
          </cell>
          <cell r="K39">
            <v>38</v>
          </cell>
        </row>
        <row r="40">
          <cell r="A40" t="str">
            <v>equipo de soldadura 400</v>
          </cell>
          <cell r="B40" t="str">
            <v>$/HORA</v>
          </cell>
          <cell r="C40">
            <v>10000</v>
          </cell>
          <cell r="F40">
            <v>9066.1604040000002</v>
          </cell>
          <cell r="I40">
            <v>9585</v>
          </cell>
          <cell r="J40">
            <v>415</v>
          </cell>
          <cell r="K40">
            <v>39</v>
          </cell>
        </row>
        <row r="41">
          <cell r="A41" t="str">
            <v>equipo de soldadura 600</v>
          </cell>
          <cell r="B41" t="str">
            <v>$/HORA</v>
          </cell>
          <cell r="C41">
            <v>15000</v>
          </cell>
          <cell r="F41">
            <v>11332.700505000001</v>
          </cell>
          <cell r="I41">
            <v>11981</v>
          </cell>
          <cell r="J41">
            <v>3019</v>
          </cell>
          <cell r="K41">
            <v>40</v>
          </cell>
        </row>
        <row r="42">
          <cell r="A42" t="str">
            <v>Equipo de topografía</v>
          </cell>
          <cell r="B42" t="str">
            <v>$/HORA</v>
          </cell>
          <cell r="C42">
            <v>12000</v>
          </cell>
          <cell r="F42">
            <v>8386.1983736999991</v>
          </cell>
          <cell r="I42">
            <v>8866</v>
          </cell>
          <cell r="J42">
            <v>3134</v>
          </cell>
          <cell r="K42">
            <v>41</v>
          </cell>
        </row>
        <row r="43">
          <cell r="A43" t="str">
            <v>Equipo manual aplicador (bandas sonoras reduce velocidad)</v>
          </cell>
          <cell r="B43" t="str">
            <v>$/HORA</v>
          </cell>
          <cell r="C43">
            <v>25000</v>
          </cell>
          <cell r="F43">
            <v>23798.671060500004</v>
          </cell>
          <cell r="I43">
            <v>25160</v>
          </cell>
          <cell r="J43">
            <v>-160</v>
          </cell>
          <cell r="K43">
            <v>42</v>
          </cell>
        </row>
        <row r="44">
          <cell r="A44" t="str">
            <v>Equipo para hidrosiembra</v>
          </cell>
          <cell r="B44" t="str">
            <v>$/HORA</v>
          </cell>
          <cell r="C44">
            <v>30000</v>
          </cell>
          <cell r="K44">
            <v>43</v>
          </cell>
        </row>
        <row r="45">
          <cell r="A45" t="str">
            <v>Equipo para sello de grietas</v>
          </cell>
          <cell r="B45" t="str">
            <v>$/HORA</v>
          </cell>
          <cell r="C45">
            <v>90000</v>
          </cell>
          <cell r="K45">
            <v>44</v>
          </cell>
        </row>
        <row r="46">
          <cell r="A46" t="str">
            <v>Esparcidor de gravilla</v>
          </cell>
          <cell r="B46" t="str">
            <v>$/HORA</v>
          </cell>
          <cell r="C46">
            <v>85000</v>
          </cell>
          <cell r="F46">
            <v>96327.954292499999</v>
          </cell>
          <cell r="I46">
            <v>101838</v>
          </cell>
          <cell r="J46">
            <v>-16838</v>
          </cell>
          <cell r="K46">
            <v>45</v>
          </cell>
        </row>
        <row r="47">
          <cell r="A47" t="str">
            <v>Estación</v>
          </cell>
          <cell r="B47" t="str">
            <v>$/HORA</v>
          </cell>
          <cell r="C47">
            <v>24000</v>
          </cell>
          <cell r="F47">
            <v>21673.789715812502</v>
          </cell>
          <cell r="I47">
            <v>22914</v>
          </cell>
          <cell r="J47">
            <v>1086</v>
          </cell>
          <cell r="K47">
            <v>46</v>
          </cell>
        </row>
        <row r="48">
          <cell r="A48" t="str">
            <v>Formaleta metálica (concreto hidraulico)</v>
          </cell>
          <cell r="B48" t="str">
            <v>$/DIA</v>
          </cell>
          <cell r="C48">
            <v>1000</v>
          </cell>
          <cell r="F48">
            <v>1586.5780706999999</v>
          </cell>
          <cell r="I48">
            <v>1677</v>
          </cell>
          <cell r="J48">
            <v>-677</v>
          </cell>
          <cell r="K48">
            <v>47</v>
          </cell>
        </row>
        <row r="49">
          <cell r="A49" t="str">
            <v>Formaleta metálica (tuberia de concreto reforzado)</v>
          </cell>
          <cell r="B49" t="str">
            <v>$/HORA</v>
          </cell>
          <cell r="C49">
            <v>10500</v>
          </cell>
          <cell r="F49">
            <v>7607.6418490065007</v>
          </cell>
          <cell r="I49">
            <v>8043</v>
          </cell>
          <cell r="J49">
            <v>2457</v>
          </cell>
          <cell r="K49">
            <v>48</v>
          </cell>
        </row>
        <row r="50">
          <cell r="A50" t="str">
            <v>Formaleta para camisa de pilote</v>
          </cell>
          <cell r="B50" t="str">
            <v>$/HORA</v>
          </cell>
          <cell r="C50">
            <v>14000</v>
          </cell>
          <cell r="F50">
            <v>9255.4165024334998</v>
          </cell>
          <cell r="I50">
            <v>9785</v>
          </cell>
          <cell r="J50">
            <v>4215</v>
          </cell>
          <cell r="K50">
            <v>49</v>
          </cell>
        </row>
        <row r="51">
          <cell r="A51" t="str">
            <v>Fresadora de pavimento</v>
          </cell>
          <cell r="B51" t="str">
            <v>$/HORA</v>
          </cell>
          <cell r="C51">
            <v>190000</v>
          </cell>
          <cell r="F51">
            <v>145738.5284943</v>
          </cell>
          <cell r="I51">
            <v>154075</v>
          </cell>
          <cell r="J51">
            <v>35925</v>
          </cell>
          <cell r="K51">
            <v>50</v>
          </cell>
        </row>
        <row r="52">
          <cell r="A52" t="str">
            <v>Fresadora y recicladora de pavimento</v>
          </cell>
          <cell r="B52" t="str">
            <v>$/HORA</v>
          </cell>
          <cell r="C52">
            <v>206500</v>
          </cell>
          <cell r="F52">
            <v>220987.65984750001</v>
          </cell>
          <cell r="I52">
            <v>233628</v>
          </cell>
          <cell r="J52">
            <v>-27128</v>
          </cell>
          <cell r="K52">
            <v>51</v>
          </cell>
        </row>
        <row r="53">
          <cell r="A53" t="str">
            <v>Gato para tensionamiento</v>
          </cell>
          <cell r="B53" t="str">
            <v>$/HORA</v>
          </cell>
          <cell r="C53">
            <v>110000</v>
          </cell>
          <cell r="F53">
            <v>92550.765214183513</v>
          </cell>
          <cell r="I53">
            <v>97845</v>
          </cell>
          <cell r="J53">
            <v>12155</v>
          </cell>
          <cell r="K53">
            <v>52</v>
          </cell>
        </row>
        <row r="54">
          <cell r="A54" t="str">
            <v>Grua (capacidad 15 ton)</v>
          </cell>
          <cell r="B54" t="str">
            <v>$/HORA</v>
          </cell>
          <cell r="C54">
            <v>95000</v>
          </cell>
          <cell r="F54">
            <v>71320.084088116506</v>
          </cell>
          <cell r="I54">
            <v>75400</v>
          </cell>
          <cell r="J54">
            <v>19600</v>
          </cell>
          <cell r="K54">
            <v>53</v>
          </cell>
        </row>
        <row r="55">
          <cell r="A55" t="str">
            <v>Grua con torre</v>
          </cell>
          <cell r="B55" t="str">
            <v>$/HORA</v>
          </cell>
          <cell r="C55">
            <v>160000</v>
          </cell>
          <cell r="F55">
            <v>148911.68463569999</v>
          </cell>
          <cell r="I55">
            <v>157429</v>
          </cell>
          <cell r="J55">
            <v>2571</v>
          </cell>
          <cell r="K55">
            <v>54</v>
          </cell>
        </row>
        <row r="56">
          <cell r="A56" t="str">
            <v>Grua telescópica</v>
          </cell>
          <cell r="B56" t="str">
            <v>$/HORA</v>
          </cell>
          <cell r="C56">
            <v>195000</v>
          </cell>
          <cell r="F56">
            <v>197944.87991068352</v>
          </cell>
          <cell r="I56">
            <v>209267</v>
          </cell>
          <cell r="J56">
            <v>-14267</v>
          </cell>
          <cell r="K56">
            <v>55</v>
          </cell>
        </row>
        <row r="57">
          <cell r="A57" t="str">
            <v>Grua 10 ton</v>
          </cell>
          <cell r="B57" t="str">
            <v>$/HORA</v>
          </cell>
          <cell r="C57">
            <v>117000</v>
          </cell>
          <cell r="F57">
            <v>141658.75631249999</v>
          </cell>
          <cell r="I57">
            <v>149762</v>
          </cell>
          <cell r="J57">
            <v>-32762</v>
          </cell>
          <cell r="K57">
            <v>56</v>
          </cell>
        </row>
        <row r="58">
          <cell r="A58" t="str">
            <v>Guadañadora</v>
          </cell>
          <cell r="B58" t="str">
            <v>$/HORA</v>
          </cell>
          <cell r="C58">
            <v>9000</v>
          </cell>
          <cell r="F58">
            <v>7026.2743130999997</v>
          </cell>
          <cell r="I58">
            <v>7428</v>
          </cell>
          <cell r="J58">
            <v>1572</v>
          </cell>
          <cell r="K58">
            <v>57</v>
          </cell>
        </row>
        <row r="59">
          <cell r="A59" t="str">
            <v>Maquina térmica pegatachas</v>
          </cell>
          <cell r="B59" t="str">
            <v>$/HORA</v>
          </cell>
          <cell r="C59">
            <v>30000</v>
          </cell>
          <cell r="F59">
            <v>32034.144517483503</v>
          </cell>
          <cell r="I59">
            <v>33866</v>
          </cell>
          <cell r="J59">
            <v>-3866</v>
          </cell>
          <cell r="K59">
            <v>58</v>
          </cell>
        </row>
        <row r="60">
          <cell r="A60" t="str">
            <v>Mezcladora de concreto (1bulto)</v>
          </cell>
          <cell r="B60" t="str">
            <v>$/HORA</v>
          </cell>
          <cell r="C60">
            <v>12000</v>
          </cell>
          <cell r="F60">
            <v>12664.8</v>
          </cell>
          <cell r="I60">
            <v>13389</v>
          </cell>
          <cell r="J60">
            <v>-1389</v>
          </cell>
          <cell r="K60">
            <v>59</v>
          </cell>
        </row>
        <row r="61">
          <cell r="A61" t="str">
            <v>Mezcladora de concreto (2bulto)</v>
          </cell>
          <cell r="B61" t="str">
            <v>$/HORA</v>
          </cell>
          <cell r="C61">
            <v>27000</v>
          </cell>
          <cell r="K61">
            <v>60</v>
          </cell>
        </row>
        <row r="62">
          <cell r="A62" t="str">
            <v>Montacargas</v>
          </cell>
          <cell r="B62" t="str">
            <v>$/HORA</v>
          </cell>
          <cell r="C62">
            <v>62000</v>
          </cell>
          <cell r="F62">
            <v>53420.083640468998</v>
          </cell>
          <cell r="I62">
            <v>56476</v>
          </cell>
          <cell r="J62">
            <v>5524</v>
          </cell>
          <cell r="K62">
            <v>61</v>
          </cell>
        </row>
        <row r="63">
          <cell r="A63" t="str">
            <v>Motobomba 3 PULGADAS</v>
          </cell>
          <cell r="B63" t="str">
            <v>$/HORA</v>
          </cell>
          <cell r="C63">
            <v>11000</v>
          </cell>
          <cell r="F63">
            <v>9452.6054912205</v>
          </cell>
          <cell r="I63">
            <v>9993</v>
          </cell>
          <cell r="J63">
            <v>1007</v>
          </cell>
          <cell r="K63">
            <v>62</v>
          </cell>
        </row>
        <row r="64">
          <cell r="A64" t="str">
            <v>Motobomba 4 PULGADAS</v>
          </cell>
          <cell r="B64" t="str">
            <v>$/HORA</v>
          </cell>
          <cell r="C64">
            <v>12500</v>
          </cell>
          <cell r="F64">
            <v>9406.1414191500007</v>
          </cell>
          <cell r="I64">
            <v>9944</v>
          </cell>
          <cell r="J64">
            <v>2556</v>
          </cell>
          <cell r="K64">
            <v>63</v>
          </cell>
        </row>
        <row r="65">
          <cell r="A65" t="str">
            <v>Motobomba 6" DIAMETRO DE BOMBEO DE 2M³/SEG.</v>
          </cell>
          <cell r="B65" t="str">
            <v>$/HORA</v>
          </cell>
          <cell r="C65">
            <v>24000</v>
          </cell>
          <cell r="F65">
            <v>22665.401010000001</v>
          </cell>
          <cell r="I65">
            <v>23962</v>
          </cell>
          <cell r="J65">
            <v>38</v>
          </cell>
          <cell r="K65">
            <v>64</v>
          </cell>
        </row>
        <row r="66">
          <cell r="A66" t="str">
            <v>Motobomba de concreto</v>
          </cell>
          <cell r="B66" t="str">
            <v>$/HORA</v>
          </cell>
          <cell r="C66">
            <v>92000</v>
          </cell>
          <cell r="F66">
            <v>59113.632374181005</v>
          </cell>
          <cell r="I66">
            <v>62495</v>
          </cell>
          <cell r="J66">
            <v>29505</v>
          </cell>
          <cell r="K66">
            <v>65</v>
          </cell>
        </row>
        <row r="67">
          <cell r="A67" t="str">
            <v>Motoniveladora</v>
          </cell>
          <cell r="B67" t="str">
            <v>$/HORA</v>
          </cell>
          <cell r="C67">
            <v>110000</v>
          </cell>
          <cell r="F67">
            <v>68601</v>
          </cell>
          <cell r="I67">
            <v>72525</v>
          </cell>
          <cell r="J67">
            <v>37475</v>
          </cell>
          <cell r="K67">
            <v>66</v>
          </cell>
        </row>
        <row r="68">
          <cell r="A68" t="str">
            <v>Motosierra</v>
          </cell>
          <cell r="B68" t="str">
            <v>$/HORA</v>
          </cell>
          <cell r="C68">
            <v>12000</v>
          </cell>
          <cell r="F68">
            <v>8301.2031199125013</v>
          </cell>
          <cell r="I68">
            <v>8776</v>
          </cell>
          <cell r="J68">
            <v>3224</v>
          </cell>
          <cell r="K68">
            <v>67</v>
          </cell>
        </row>
        <row r="69">
          <cell r="A69" t="str">
            <v>Pala auxiliar de piloteadora</v>
          </cell>
          <cell r="B69" t="str">
            <v>$/HORA</v>
          </cell>
          <cell r="C69">
            <v>290000</v>
          </cell>
          <cell r="F69">
            <v>284504.0463678735</v>
          </cell>
          <cell r="I69">
            <v>300778</v>
          </cell>
          <cell r="J69">
            <v>-10778</v>
          </cell>
          <cell r="K69">
            <v>68</v>
          </cell>
        </row>
        <row r="70">
          <cell r="A70" t="str">
            <v>Pala grua con martillos</v>
          </cell>
          <cell r="B70" t="str">
            <v>$/HORA</v>
          </cell>
          <cell r="C70">
            <v>86000</v>
          </cell>
          <cell r="F70">
            <v>73662.553282499997</v>
          </cell>
          <cell r="I70">
            <v>77876</v>
          </cell>
          <cell r="J70">
            <v>8124</v>
          </cell>
          <cell r="K70">
            <v>69</v>
          </cell>
        </row>
        <row r="71">
          <cell r="A71" t="str">
            <v>Piloteadora</v>
          </cell>
          <cell r="B71" t="str">
            <v>$/HORA</v>
          </cell>
          <cell r="C71">
            <v>465000</v>
          </cell>
          <cell r="F71">
            <v>410566.74024539255</v>
          </cell>
          <cell r="I71">
            <v>434051</v>
          </cell>
          <cell r="J71">
            <v>30949</v>
          </cell>
          <cell r="K71">
            <v>70</v>
          </cell>
        </row>
        <row r="72">
          <cell r="A72" t="str">
            <v>Planta de asfalto en caliente</v>
          </cell>
          <cell r="B72" t="str">
            <v>$/HORA</v>
          </cell>
          <cell r="C72">
            <v>620000</v>
          </cell>
          <cell r="F72">
            <v>492216.58084381657</v>
          </cell>
          <cell r="I72">
            <v>520371</v>
          </cell>
          <cell r="J72">
            <v>99629</v>
          </cell>
          <cell r="K72">
            <v>71</v>
          </cell>
        </row>
        <row r="73">
          <cell r="A73" t="str">
            <v>Planta de asfalto en frio</v>
          </cell>
          <cell r="B73" t="str">
            <v>$/HORA</v>
          </cell>
          <cell r="C73">
            <v>285000</v>
          </cell>
          <cell r="F73">
            <v>215321.309595</v>
          </cell>
          <cell r="I73">
            <v>227638</v>
          </cell>
          <cell r="J73">
            <v>57362</v>
          </cell>
          <cell r="K73">
            <v>72</v>
          </cell>
        </row>
        <row r="74">
          <cell r="A74" t="str">
            <v xml:space="preserve">Planta eléctrica </v>
          </cell>
          <cell r="B74" t="str">
            <v>$/HORA</v>
          </cell>
          <cell r="C74">
            <v>15000</v>
          </cell>
          <cell r="F74">
            <v>13599.240605999999</v>
          </cell>
          <cell r="I74">
            <v>14377</v>
          </cell>
          <cell r="J74">
            <v>623</v>
          </cell>
          <cell r="K74">
            <v>73</v>
          </cell>
        </row>
        <row r="75">
          <cell r="A75" t="str">
            <v>Planta trituradora</v>
          </cell>
          <cell r="B75" t="str">
            <v>$/HORA</v>
          </cell>
          <cell r="C75">
            <v>360000</v>
          </cell>
          <cell r="F75">
            <v>375489.76564231655</v>
          </cell>
          <cell r="I75">
            <v>396968</v>
          </cell>
          <cell r="J75">
            <v>-36968</v>
          </cell>
          <cell r="K75">
            <v>74</v>
          </cell>
        </row>
        <row r="76">
          <cell r="A76" t="str">
            <v>Pluma capacidad 100 kg</v>
          </cell>
          <cell r="B76" t="str">
            <v>$/HORA</v>
          </cell>
          <cell r="C76">
            <v>7000</v>
          </cell>
          <cell r="F76">
            <v>6572.9662929000006</v>
          </cell>
          <cell r="I76">
            <v>6949</v>
          </cell>
          <cell r="J76">
            <v>51</v>
          </cell>
          <cell r="K76">
            <v>75</v>
          </cell>
        </row>
        <row r="77">
          <cell r="A77" t="str">
            <v>Pulidora (8500 REV)</v>
          </cell>
          <cell r="B77" t="str">
            <v>$/HORA</v>
          </cell>
          <cell r="C77">
            <v>2200</v>
          </cell>
          <cell r="F77">
            <v>1082.2728982275</v>
          </cell>
          <cell r="I77">
            <v>1144</v>
          </cell>
          <cell r="J77">
            <v>1056</v>
          </cell>
          <cell r="K77">
            <v>76</v>
          </cell>
        </row>
        <row r="78">
          <cell r="A78" t="str">
            <v>Pulvimixer</v>
          </cell>
          <cell r="B78" t="str">
            <v>$/HORA</v>
          </cell>
          <cell r="C78">
            <v>155000</v>
          </cell>
          <cell r="F78">
            <v>0</v>
          </cell>
          <cell r="I78">
            <v>0</v>
          </cell>
          <cell r="J78">
            <v>155000</v>
          </cell>
          <cell r="K78">
            <v>77</v>
          </cell>
        </row>
        <row r="79">
          <cell r="A79" t="str">
            <v>Regla vibratoria L=3m</v>
          </cell>
          <cell r="B79" t="str">
            <v>$/HORA</v>
          </cell>
          <cell r="C79">
            <v>10000</v>
          </cell>
          <cell r="F79">
            <v>5213.0422322999993</v>
          </cell>
          <cell r="I79">
            <v>5511</v>
          </cell>
          <cell r="J79">
            <v>4489</v>
          </cell>
          <cell r="K79">
            <v>78</v>
          </cell>
        </row>
        <row r="80">
          <cell r="A80" t="str">
            <v>Recicladora</v>
          </cell>
          <cell r="B80" t="str">
            <v>$/HORA</v>
          </cell>
          <cell r="C80">
            <v>414000</v>
          </cell>
          <cell r="F80">
            <v>209654.95934250002</v>
          </cell>
          <cell r="I80">
            <v>221647</v>
          </cell>
          <cell r="J80">
            <v>192353</v>
          </cell>
          <cell r="K80">
            <v>79</v>
          </cell>
        </row>
        <row r="81">
          <cell r="A81" t="str">
            <v>Retrocargador</v>
          </cell>
          <cell r="B81" t="str">
            <v>$/HORA</v>
          </cell>
          <cell r="C81">
            <v>94000</v>
          </cell>
          <cell r="F81">
            <v>77571.899999999994</v>
          </cell>
          <cell r="I81">
            <v>82009</v>
          </cell>
          <cell r="J81">
            <v>11991</v>
          </cell>
          <cell r="K81">
            <v>80</v>
          </cell>
        </row>
        <row r="82">
          <cell r="A82" t="str">
            <v>Retroexcavadora CAT 320</v>
          </cell>
          <cell r="B82" t="str">
            <v>$/HORA</v>
          </cell>
          <cell r="C82">
            <v>126000</v>
          </cell>
          <cell r="F82">
            <v>103444.89020964</v>
          </cell>
          <cell r="I82">
            <v>109362</v>
          </cell>
          <cell r="J82">
            <v>16638</v>
          </cell>
          <cell r="K82">
            <v>81</v>
          </cell>
        </row>
        <row r="83">
          <cell r="A83" t="str">
            <v>Retroexcavadora A25C</v>
          </cell>
          <cell r="B83" t="str">
            <v>$/HORA</v>
          </cell>
          <cell r="C83">
            <v>156000</v>
          </cell>
          <cell r="F83">
            <v>151149.8929854375</v>
          </cell>
          <cell r="I83">
            <v>159796</v>
          </cell>
          <cell r="J83">
            <v>-3796</v>
          </cell>
          <cell r="K83">
            <v>82</v>
          </cell>
        </row>
        <row r="84">
          <cell r="A84" t="str">
            <v>Retroexcavadora E-200 sobre orugas</v>
          </cell>
          <cell r="B84" t="str">
            <v>$/HORA</v>
          </cell>
          <cell r="C84">
            <v>160000</v>
          </cell>
          <cell r="F84">
            <v>100263</v>
          </cell>
          <cell r="I84">
            <v>105998</v>
          </cell>
          <cell r="J84">
            <v>54002</v>
          </cell>
          <cell r="K84">
            <v>83</v>
          </cell>
        </row>
        <row r="85">
          <cell r="A85" t="str">
            <v>Retroexcavadora E-200 con martillo neumatico</v>
          </cell>
          <cell r="B85" t="str">
            <v>$/HORA</v>
          </cell>
          <cell r="C85">
            <v>180000</v>
          </cell>
          <cell r="F85">
            <v>204215.26310009998</v>
          </cell>
          <cell r="I85">
            <v>215896</v>
          </cell>
          <cell r="J85">
            <v>-35896</v>
          </cell>
          <cell r="K85">
            <v>84</v>
          </cell>
        </row>
        <row r="86">
          <cell r="A86" t="str">
            <v>Retroexcavadora 428 doble trasmición</v>
          </cell>
          <cell r="B86" t="str">
            <v>$/HORA</v>
          </cell>
          <cell r="C86">
            <v>110000</v>
          </cell>
          <cell r="F86">
            <v>68601</v>
          </cell>
          <cell r="I86">
            <v>72525</v>
          </cell>
          <cell r="J86">
            <v>37475</v>
          </cell>
          <cell r="K86">
            <v>85</v>
          </cell>
        </row>
        <row r="87">
          <cell r="A87" t="str">
            <v>Retroexcavadora sobre llantas JD 410</v>
          </cell>
          <cell r="B87" t="str">
            <v>$/HORA</v>
          </cell>
          <cell r="C87">
            <v>100000</v>
          </cell>
          <cell r="F87">
            <v>88621.717949099984</v>
          </cell>
          <cell r="I87">
            <v>93691</v>
          </cell>
          <cell r="J87">
            <v>6309</v>
          </cell>
          <cell r="K87">
            <v>86</v>
          </cell>
        </row>
        <row r="88">
          <cell r="A88" t="str">
            <v>Taco metálico o puntal (escamas en concreto)</v>
          </cell>
          <cell r="B88" t="str">
            <v>$/HORA</v>
          </cell>
          <cell r="C88">
            <v>110</v>
          </cell>
          <cell r="F88">
            <v>31.731561413999998</v>
          </cell>
          <cell r="I88">
            <v>34</v>
          </cell>
          <cell r="J88">
            <v>76</v>
          </cell>
          <cell r="K88">
            <v>87</v>
          </cell>
        </row>
        <row r="89">
          <cell r="A89" t="str">
            <v>Tarifa de transporte</v>
          </cell>
          <cell r="B89" t="str">
            <v>M³-KM</v>
          </cell>
          <cell r="C89">
            <v>910</v>
          </cell>
          <cell r="F89">
            <v>781.95633484500001</v>
          </cell>
          <cell r="I89">
            <v>875</v>
          </cell>
          <cell r="J89">
            <v>35</v>
          </cell>
          <cell r="K89">
            <v>88</v>
          </cell>
        </row>
        <row r="90">
          <cell r="A90" t="str">
            <v>Tarifa de transporte para agregado de mezclas</v>
          </cell>
          <cell r="B90" t="str">
            <v>M³-KM</v>
          </cell>
          <cell r="C90">
            <v>1000</v>
          </cell>
          <cell r="F90">
            <v>997.2776444399999</v>
          </cell>
          <cell r="I90">
            <v>1054</v>
          </cell>
          <cell r="J90">
            <v>-54</v>
          </cell>
          <cell r="K90">
            <v>89</v>
          </cell>
        </row>
        <row r="91">
          <cell r="A91" t="str">
            <v xml:space="preserve">Tarifa de transporte de mezclas para bacheo </v>
          </cell>
          <cell r="B91" t="str">
            <v>M³-KM</v>
          </cell>
          <cell r="C91">
            <v>1100</v>
          </cell>
          <cell r="F91">
            <v>1076.606547975</v>
          </cell>
          <cell r="I91">
            <v>1138</v>
          </cell>
          <cell r="J91">
            <v>-38</v>
          </cell>
          <cell r="K91">
            <v>90</v>
          </cell>
        </row>
        <row r="92">
          <cell r="A92" t="str">
            <v>Tarifa de transporte de estructuras metálicas en obra</v>
          </cell>
          <cell r="B92" t="str">
            <v>KG-KM</v>
          </cell>
          <cell r="C92">
            <v>2</v>
          </cell>
          <cell r="F92">
            <v>211.92149944350001</v>
          </cell>
          <cell r="I92">
            <v>224</v>
          </cell>
          <cell r="J92">
            <v>-222</v>
          </cell>
          <cell r="K92">
            <v>91</v>
          </cell>
        </row>
        <row r="93">
          <cell r="A93" t="str">
            <v>Terminadora de asfalto (Finisher)</v>
          </cell>
          <cell r="B93" t="str">
            <v>$/HORA</v>
          </cell>
          <cell r="C93">
            <v>128000</v>
          </cell>
          <cell r="F93">
            <v>100263</v>
          </cell>
          <cell r="I93">
            <v>105998</v>
          </cell>
          <cell r="J93">
            <v>22002</v>
          </cell>
          <cell r="K93">
            <v>92</v>
          </cell>
        </row>
        <row r="94">
          <cell r="A94" t="str">
            <v>Vehiculo delineador</v>
          </cell>
          <cell r="B94" t="str">
            <v>$/HORA</v>
          </cell>
          <cell r="C94">
            <v>125000</v>
          </cell>
          <cell r="F94">
            <v>101994.30454500001</v>
          </cell>
          <cell r="I94">
            <v>107828</v>
          </cell>
          <cell r="J94">
            <v>17172</v>
          </cell>
          <cell r="K94">
            <v>93</v>
          </cell>
        </row>
        <row r="95">
          <cell r="A95" t="str">
            <v>Vibrador de concreto</v>
          </cell>
          <cell r="B95" t="str">
            <v>$/HORA</v>
          </cell>
          <cell r="C95">
            <v>10000</v>
          </cell>
          <cell r="F95">
            <v>10185.831213894</v>
          </cell>
          <cell r="I95">
            <v>10768</v>
          </cell>
          <cell r="J95">
            <v>-768</v>
          </cell>
          <cell r="K95">
            <v>94</v>
          </cell>
        </row>
        <row r="96">
          <cell r="A96" t="str">
            <v>Vibrocompatador Dynapac (10 ton)</v>
          </cell>
          <cell r="B96" t="str">
            <v>$/HORA</v>
          </cell>
          <cell r="C96">
            <v>95000</v>
          </cell>
          <cell r="F96">
            <v>77571.899999999994</v>
          </cell>
          <cell r="I96">
            <v>82009</v>
          </cell>
          <cell r="J96">
            <v>12991</v>
          </cell>
          <cell r="K96">
            <v>95</v>
          </cell>
        </row>
        <row r="97">
          <cell r="A97" t="str">
            <v>Volqueta 6 m3</v>
          </cell>
          <cell r="B97" t="str">
            <v>$/HORA</v>
          </cell>
          <cell r="C97">
            <v>60000</v>
          </cell>
          <cell r="F97">
            <v>42894.271411425005</v>
          </cell>
          <cell r="I97">
            <v>45348</v>
          </cell>
          <cell r="J97">
            <v>14652</v>
          </cell>
          <cell r="K97">
            <v>96</v>
          </cell>
        </row>
        <row r="98">
          <cell r="C98">
            <v>7817622</v>
          </cell>
        </row>
        <row r="99">
          <cell r="A99" t="str">
            <v>$/HORA: PESOS M/C POR CADA HORA DE TRABAJO</v>
          </cell>
        </row>
        <row r="100">
          <cell r="A100" t="str">
            <v>M³-KM: COSTO DE TRANSPORTE DE CADA METRO CUBICO POR CADA KILOMETRO</v>
          </cell>
        </row>
        <row r="101">
          <cell r="A101" t="str">
            <v>KG-KM: COSTO DE TRANSPORTE DE CADA KILOGRAMO POR CADA KILOMETRO</v>
          </cell>
        </row>
        <row r="105">
          <cell r="A105" t="str">
            <v>ANDAMIOS</v>
          </cell>
          <cell r="B105" t="str">
            <v>$/HORA</v>
          </cell>
          <cell r="C105">
            <v>500</v>
          </cell>
        </row>
        <row r="106">
          <cell r="A106" t="str">
            <v>PLANTA ELECTRICA</v>
          </cell>
          <cell r="B106" t="str">
            <v>$/HORA</v>
          </cell>
          <cell r="C106">
            <v>12500</v>
          </cell>
        </row>
        <row r="107">
          <cell r="A107" t="str">
            <v>TALADRO ROTOPERCUTOR</v>
          </cell>
          <cell r="B107" t="str">
            <v>$/HORA</v>
          </cell>
          <cell r="C107">
            <v>28746</v>
          </cell>
        </row>
      </sheetData>
      <sheetData sheetId="5">
        <row r="1">
          <cell r="A1" t="str">
            <v>MATERIALES</v>
          </cell>
          <cell r="B1" t="str">
            <v>UNIDAD</v>
          </cell>
          <cell r="C1" t="str">
            <v>COSTO</v>
          </cell>
          <cell r="E1" t="str">
            <v>COSTO 2006</v>
          </cell>
          <cell r="F1" t="str">
            <v>IPC 2007 BUCARAMANGA dane</v>
          </cell>
          <cell r="K1" t="str">
            <v>Nº</v>
          </cell>
        </row>
        <row r="2">
          <cell r="A2" t="str">
            <v>Acero A-36 para estructura metálica</v>
          </cell>
          <cell r="B2" t="str">
            <v>KG</v>
          </cell>
          <cell r="C2">
            <v>3000</v>
          </cell>
          <cell r="E2">
            <v>2532.96</v>
          </cell>
          <cell r="F2">
            <v>5.7200000000000001E-2</v>
          </cell>
          <cell r="G2">
            <v>2678</v>
          </cell>
          <cell r="H2">
            <v>322</v>
          </cell>
          <cell r="K2">
            <v>1</v>
          </cell>
        </row>
        <row r="3">
          <cell r="A3" t="str">
            <v>Acero A-37</v>
          </cell>
          <cell r="B3" t="str">
            <v>KG</v>
          </cell>
          <cell r="C3">
            <v>3000</v>
          </cell>
          <cell r="E3">
            <v>2532.96</v>
          </cell>
          <cell r="G3">
            <v>2678</v>
          </cell>
          <cell r="H3">
            <v>322</v>
          </cell>
          <cell r="K3">
            <v>2</v>
          </cell>
        </row>
        <row r="4">
          <cell r="A4" t="str">
            <v>Acero A-40</v>
          </cell>
          <cell r="B4" t="str">
            <v>KG</v>
          </cell>
          <cell r="C4">
            <v>3000</v>
          </cell>
          <cell r="E4">
            <v>2543.5140000000001</v>
          </cell>
          <cell r="G4">
            <v>2689</v>
          </cell>
          <cell r="H4">
            <v>311</v>
          </cell>
          <cell r="K4">
            <v>3</v>
          </cell>
        </row>
        <row r="5">
          <cell r="A5" t="str">
            <v>Acero PDR-60</v>
          </cell>
          <cell r="B5" t="str">
            <v>KG</v>
          </cell>
          <cell r="C5">
            <v>3000</v>
          </cell>
          <cell r="E5">
            <v>2588.8962000000001</v>
          </cell>
          <cell r="G5">
            <v>2737</v>
          </cell>
          <cell r="H5">
            <v>263</v>
          </cell>
          <cell r="K5">
            <v>4</v>
          </cell>
        </row>
        <row r="6">
          <cell r="A6" t="str">
            <v>ACPM</v>
          </cell>
          <cell r="B6" t="str">
            <v>Galon</v>
          </cell>
          <cell r="C6">
            <v>8000</v>
          </cell>
          <cell r="K6">
            <v>5</v>
          </cell>
        </row>
        <row r="7">
          <cell r="A7" t="str">
            <v>Adoquin e=5cm</v>
          </cell>
          <cell r="B7" t="str">
            <v>M²</v>
          </cell>
          <cell r="C7">
            <v>26000</v>
          </cell>
          <cell r="E7">
            <v>20052.599999999999</v>
          </cell>
          <cell r="G7">
            <v>21200</v>
          </cell>
          <cell r="H7">
            <v>4800</v>
          </cell>
          <cell r="K7">
            <v>6</v>
          </cell>
        </row>
        <row r="8">
          <cell r="A8" t="str">
            <v>Adoquin e=10cm  gris</v>
          </cell>
          <cell r="B8" t="str">
            <v>M²</v>
          </cell>
          <cell r="C8">
            <v>41000</v>
          </cell>
          <cell r="K8">
            <v>7</v>
          </cell>
        </row>
        <row r="9">
          <cell r="A9" t="str">
            <v>Adoquin color 10X20X6</v>
          </cell>
          <cell r="B9" t="str">
            <v>U</v>
          </cell>
          <cell r="C9">
            <v>750</v>
          </cell>
          <cell r="E9">
            <v>474.93</v>
          </cell>
          <cell r="G9">
            <v>502</v>
          </cell>
          <cell r="H9">
            <v>248</v>
          </cell>
          <cell r="K9">
            <v>8</v>
          </cell>
        </row>
        <row r="10">
          <cell r="A10" t="str">
            <v>Adoquin grama 10X20X6</v>
          </cell>
          <cell r="B10" t="str">
            <v>U</v>
          </cell>
          <cell r="C10">
            <v>700</v>
          </cell>
          <cell r="E10">
            <v>791.55</v>
          </cell>
          <cell r="G10">
            <v>837</v>
          </cell>
          <cell r="H10">
            <v>-137</v>
          </cell>
          <cell r="K10">
            <v>9</v>
          </cell>
        </row>
        <row r="11">
          <cell r="A11" t="str">
            <v>Agregado para concreto hidráulico</v>
          </cell>
          <cell r="B11" t="str">
            <v>M³</v>
          </cell>
          <cell r="C11">
            <v>43000</v>
          </cell>
          <cell r="E11">
            <v>34279.392</v>
          </cell>
          <cell r="G11">
            <v>36240</v>
          </cell>
          <cell r="H11">
            <v>6760</v>
          </cell>
          <cell r="K11">
            <v>10</v>
          </cell>
        </row>
        <row r="12">
          <cell r="A12" t="str">
            <v>Agregado para tratamiento superf. Doble</v>
          </cell>
          <cell r="B12" t="str">
            <v>M³</v>
          </cell>
          <cell r="C12">
            <v>41000</v>
          </cell>
          <cell r="E12">
            <v>34279.392</v>
          </cell>
          <cell r="G12">
            <v>36240</v>
          </cell>
          <cell r="H12">
            <v>4760</v>
          </cell>
          <cell r="K12">
            <v>11</v>
          </cell>
        </row>
        <row r="13">
          <cell r="A13" t="str">
            <v>Agregado para tratamiento superf. Simple</v>
          </cell>
          <cell r="B13" t="str">
            <v>M³</v>
          </cell>
          <cell r="C13">
            <v>40000</v>
          </cell>
          <cell r="E13">
            <v>34279.392</v>
          </cell>
          <cell r="G13">
            <v>36240</v>
          </cell>
          <cell r="H13">
            <v>3760</v>
          </cell>
          <cell r="K13">
            <v>12</v>
          </cell>
        </row>
        <row r="14">
          <cell r="A14" t="str">
            <v>Agregado petreo para mezclas asfálticas</v>
          </cell>
          <cell r="B14" t="str">
            <v>M³</v>
          </cell>
          <cell r="C14">
            <v>40000</v>
          </cell>
          <cell r="E14">
            <v>34279.392</v>
          </cell>
          <cell r="G14">
            <v>36240</v>
          </cell>
          <cell r="H14">
            <v>3760</v>
          </cell>
          <cell r="K14">
            <v>13</v>
          </cell>
        </row>
        <row r="15">
          <cell r="A15" t="str">
            <v>Agregado petreo para triturar (crudo)</v>
          </cell>
          <cell r="B15" t="str">
            <v>M³</v>
          </cell>
          <cell r="C15">
            <v>31000</v>
          </cell>
          <cell r="E15">
            <v>14691.168</v>
          </cell>
          <cell r="G15">
            <v>15532</v>
          </cell>
          <cell r="H15">
            <v>15468</v>
          </cell>
          <cell r="K15">
            <v>14</v>
          </cell>
        </row>
        <row r="16">
          <cell r="A16" t="str">
            <v>Agregados seleccionados (tamaño máximo 1") (bandas sonoras reduce velocidad)</v>
          </cell>
          <cell r="B16" t="str">
            <v>M³</v>
          </cell>
          <cell r="C16">
            <v>115000</v>
          </cell>
          <cell r="E16">
            <v>35503.656000000003</v>
          </cell>
          <cell r="G16">
            <v>37534</v>
          </cell>
          <cell r="H16">
            <v>77466</v>
          </cell>
          <cell r="K16">
            <v>15</v>
          </cell>
        </row>
        <row r="17">
          <cell r="A17" t="str">
            <v>Agregado tipo LA1 (lechadas)</v>
          </cell>
          <cell r="B17" t="str">
            <v>M³</v>
          </cell>
          <cell r="C17">
            <v>32000</v>
          </cell>
          <cell r="E17">
            <v>32717.4</v>
          </cell>
          <cell r="G17">
            <v>34589</v>
          </cell>
          <cell r="H17">
            <v>-2589</v>
          </cell>
          <cell r="K17">
            <v>16</v>
          </cell>
        </row>
        <row r="18">
          <cell r="A18" t="str">
            <v>Agregado tipo LA2 (lechadas)</v>
          </cell>
          <cell r="B18" t="str">
            <v>M³</v>
          </cell>
          <cell r="C18">
            <v>36000</v>
          </cell>
          <cell r="E18">
            <v>32717.4</v>
          </cell>
          <cell r="G18">
            <v>34589</v>
          </cell>
          <cell r="H18">
            <v>1411</v>
          </cell>
          <cell r="K18">
            <v>17</v>
          </cell>
        </row>
        <row r="19">
          <cell r="A19" t="str">
            <v>Agregado tipo LA3 (lechadas)</v>
          </cell>
          <cell r="B19" t="str">
            <v>M³</v>
          </cell>
          <cell r="C19">
            <v>36000</v>
          </cell>
          <cell r="E19">
            <v>32717.4</v>
          </cell>
          <cell r="G19">
            <v>34589</v>
          </cell>
          <cell r="H19">
            <v>1411</v>
          </cell>
          <cell r="K19">
            <v>18</v>
          </cell>
        </row>
        <row r="20">
          <cell r="A20" t="str">
            <v>Agregado tipo LA4 (lechadas)</v>
          </cell>
          <cell r="B20" t="str">
            <v>M³</v>
          </cell>
          <cell r="C20">
            <v>38000</v>
          </cell>
          <cell r="E20">
            <v>32717.4</v>
          </cell>
          <cell r="G20">
            <v>34589</v>
          </cell>
          <cell r="H20">
            <v>3411</v>
          </cell>
          <cell r="K20">
            <v>19</v>
          </cell>
        </row>
        <row r="21">
          <cell r="A21" t="str">
            <v>Agua</v>
          </cell>
          <cell r="B21" t="str">
            <v>LT</v>
          </cell>
          <cell r="C21">
            <v>55</v>
          </cell>
          <cell r="E21">
            <v>50.996927999999997</v>
          </cell>
          <cell r="G21">
            <v>54</v>
          </cell>
          <cell r="H21">
            <v>1</v>
          </cell>
          <cell r="K21">
            <v>20</v>
          </cell>
        </row>
        <row r="22">
          <cell r="A22" t="str">
            <v>Alambre de pua calibre 12 (340 m)</v>
          </cell>
          <cell r="B22" t="str">
            <v>M</v>
          </cell>
          <cell r="C22">
            <v>550</v>
          </cell>
          <cell r="E22">
            <v>455.93279999999999</v>
          </cell>
          <cell r="G22">
            <v>482</v>
          </cell>
          <cell r="H22">
            <v>68</v>
          </cell>
          <cell r="K22">
            <v>21</v>
          </cell>
        </row>
        <row r="23">
          <cell r="A23" t="str">
            <v>Alambre galvanizado No. 12</v>
          </cell>
          <cell r="B23" t="str">
            <v>KG</v>
          </cell>
          <cell r="C23">
            <v>3500</v>
          </cell>
          <cell r="E23">
            <v>3377.28</v>
          </cell>
          <cell r="G23">
            <v>3570</v>
          </cell>
          <cell r="H23">
            <v>-70</v>
          </cell>
          <cell r="K23">
            <v>22</v>
          </cell>
        </row>
        <row r="24">
          <cell r="A24" t="str">
            <v>Alambre negro para amarre</v>
          </cell>
          <cell r="B24" t="str">
            <v>KG</v>
          </cell>
          <cell r="C24">
            <v>3000</v>
          </cell>
          <cell r="E24">
            <v>2849.58</v>
          </cell>
          <cell r="G24">
            <v>3013</v>
          </cell>
          <cell r="H24">
            <v>-13</v>
          </cell>
          <cell r="K24">
            <v>23</v>
          </cell>
        </row>
        <row r="25">
          <cell r="A25" t="str">
            <v>Almohadillas de neopreno dureza 60 (35cm*45cm*5cm con 2 laminas de 3mm)</v>
          </cell>
          <cell r="B25" t="str">
            <v>U</v>
          </cell>
          <cell r="C25">
            <v>323000</v>
          </cell>
          <cell r="E25">
            <v>295594.22621399997</v>
          </cell>
          <cell r="G25">
            <v>312502</v>
          </cell>
          <cell r="H25">
            <v>10498</v>
          </cell>
          <cell r="K25">
            <v>24</v>
          </cell>
        </row>
        <row r="26">
          <cell r="A26" t="str">
            <v>Amortiguadores</v>
          </cell>
          <cell r="B26" t="str">
            <v>U</v>
          </cell>
          <cell r="C26">
            <v>25000</v>
          </cell>
          <cell r="E26">
            <v>20052.599999999999</v>
          </cell>
          <cell r="G26">
            <v>21200</v>
          </cell>
          <cell r="H26">
            <v>3800</v>
          </cell>
          <cell r="K26">
            <v>25</v>
          </cell>
        </row>
        <row r="27">
          <cell r="A27" t="str">
            <v>Aditivo (Retardante plastificante redutor de fraguado) (sikament 320)</v>
          </cell>
          <cell r="B27" t="str">
            <v>KG</v>
          </cell>
          <cell r="C27">
            <v>10000</v>
          </cell>
          <cell r="E27">
            <v>7229.49</v>
          </cell>
          <cell r="G27">
            <v>7643</v>
          </cell>
          <cell r="H27">
            <v>2357</v>
          </cell>
          <cell r="K27">
            <v>26</v>
          </cell>
        </row>
        <row r="28">
          <cell r="A28" t="str">
            <v>Aditivo (Acelerante plastificante para concretos (plastocrete 169 HE)</v>
          </cell>
          <cell r="B28" t="str">
            <v>KG</v>
          </cell>
          <cell r="C28">
            <v>3500</v>
          </cell>
          <cell r="E28">
            <v>2532.96</v>
          </cell>
          <cell r="G28">
            <v>2678</v>
          </cell>
          <cell r="H28">
            <v>822</v>
          </cell>
          <cell r="K28">
            <v>27</v>
          </cell>
        </row>
        <row r="29">
          <cell r="A29" t="str">
            <v>Anfo</v>
          </cell>
          <cell r="B29" t="str">
            <v>KG</v>
          </cell>
          <cell r="C29">
            <v>3500</v>
          </cell>
          <cell r="E29">
            <v>3221.8829040000001</v>
          </cell>
          <cell r="G29">
            <v>3406</v>
          </cell>
          <cell r="H29">
            <v>94</v>
          </cell>
          <cell r="K29">
            <v>28</v>
          </cell>
        </row>
        <row r="30">
          <cell r="A30" t="str">
            <v>Angulo de 1-1/2" x 1/4" (cerramiento en malla)</v>
          </cell>
          <cell r="B30" t="str">
            <v>M</v>
          </cell>
          <cell r="C30">
            <v>12000</v>
          </cell>
          <cell r="E30">
            <v>9055.3320000000003</v>
          </cell>
          <cell r="G30">
            <v>9573</v>
          </cell>
          <cell r="H30">
            <v>2427</v>
          </cell>
          <cell r="K30">
            <v>29</v>
          </cell>
        </row>
        <row r="31">
          <cell r="A31" t="str">
            <v>Antisol blanco (presentacion 20 kg)</v>
          </cell>
          <cell r="B31" t="str">
            <v>KG</v>
          </cell>
          <cell r="C31">
            <v>6500</v>
          </cell>
          <cell r="E31">
            <v>3489.1523999999999</v>
          </cell>
          <cell r="G31">
            <v>3689</v>
          </cell>
          <cell r="H31">
            <v>2811</v>
          </cell>
          <cell r="K31">
            <v>30</v>
          </cell>
        </row>
        <row r="32">
          <cell r="A32" t="str">
            <v>Arbol de 1.2 m</v>
          </cell>
          <cell r="B32" t="str">
            <v>U</v>
          </cell>
          <cell r="C32">
            <v>7000</v>
          </cell>
          <cell r="E32">
            <v>12664.8</v>
          </cell>
          <cell r="G32">
            <v>13389</v>
          </cell>
          <cell r="H32">
            <v>-6389</v>
          </cell>
          <cell r="K32">
            <v>31</v>
          </cell>
        </row>
        <row r="33">
          <cell r="A33" t="str">
            <v>Arbol de 0.6 m</v>
          </cell>
          <cell r="B33" t="str">
            <v>U</v>
          </cell>
          <cell r="C33">
            <v>5500</v>
          </cell>
          <cell r="E33">
            <v>6332.4</v>
          </cell>
          <cell r="G33">
            <v>6695</v>
          </cell>
          <cell r="H33">
            <v>-1195</v>
          </cell>
          <cell r="K33">
            <v>32</v>
          </cell>
        </row>
        <row r="34">
          <cell r="A34" t="str">
            <v>Arena de sello (fina)</v>
          </cell>
          <cell r="B34" t="str">
            <v>M³</v>
          </cell>
          <cell r="C34">
            <v>26000</v>
          </cell>
          <cell r="E34">
            <v>29551.200000000001</v>
          </cell>
          <cell r="G34">
            <v>31242</v>
          </cell>
          <cell r="H34">
            <v>-5242</v>
          </cell>
          <cell r="K34">
            <v>33</v>
          </cell>
          <cell r="M34" t="str">
            <v>En planta</v>
          </cell>
        </row>
        <row r="35">
          <cell r="A35" t="str">
            <v>Arena de soporte (media)</v>
          </cell>
          <cell r="B35" t="str">
            <v>M³</v>
          </cell>
          <cell r="C35">
            <v>35000</v>
          </cell>
          <cell r="E35">
            <v>29551.200000000001</v>
          </cell>
          <cell r="G35">
            <v>31242</v>
          </cell>
          <cell r="H35">
            <v>3758</v>
          </cell>
          <cell r="K35">
            <v>34</v>
          </cell>
          <cell r="M35" t="str">
            <v>En planta</v>
          </cell>
        </row>
        <row r="36">
          <cell r="A36" t="str">
            <v>Arena de trituracion (sellos de arena-afalto)</v>
          </cell>
          <cell r="B36" t="str">
            <v>M³</v>
          </cell>
          <cell r="C36">
            <v>25000</v>
          </cell>
          <cell r="E36">
            <v>29551.200000000001</v>
          </cell>
          <cell r="G36">
            <v>31242</v>
          </cell>
          <cell r="H36">
            <v>-6242</v>
          </cell>
          <cell r="K36">
            <v>35</v>
          </cell>
          <cell r="M36" t="str">
            <v>En planta</v>
          </cell>
        </row>
        <row r="37">
          <cell r="A37" t="str">
            <v>Arena lavada</v>
          </cell>
          <cell r="B37" t="str">
            <v>M³</v>
          </cell>
          <cell r="C37">
            <v>32000</v>
          </cell>
          <cell r="E37">
            <v>26933.808000000001</v>
          </cell>
          <cell r="G37">
            <v>30000</v>
          </cell>
          <cell r="H37">
            <v>2000</v>
          </cell>
          <cell r="K37">
            <v>36</v>
          </cell>
          <cell r="M37" t="str">
            <v>En planta</v>
          </cell>
        </row>
        <row r="38">
          <cell r="A38" t="str">
            <v>Asfalto AP 190 (BREA)</v>
          </cell>
          <cell r="B38" t="str">
            <v>KG</v>
          </cell>
          <cell r="C38">
            <v>2000</v>
          </cell>
          <cell r="E38">
            <v>925.58579999999995</v>
          </cell>
          <cell r="G38">
            <v>979</v>
          </cell>
          <cell r="H38">
            <v>1021</v>
          </cell>
          <cell r="K38">
            <v>37</v>
          </cell>
          <cell r="M38" t="str">
            <v>En planta</v>
          </cell>
        </row>
        <row r="39">
          <cell r="A39" t="str">
            <v>Asfalto liquido RC 250</v>
          </cell>
          <cell r="B39" t="str">
            <v>GALON</v>
          </cell>
          <cell r="C39">
            <v>6000</v>
          </cell>
          <cell r="E39">
            <v>4350.3588</v>
          </cell>
          <cell r="G39">
            <v>4599</v>
          </cell>
          <cell r="H39">
            <v>1401</v>
          </cell>
          <cell r="K39">
            <v>38</v>
          </cell>
          <cell r="M39" t="str">
            <v>En planta</v>
          </cell>
        </row>
        <row r="40">
          <cell r="A40" t="str">
            <v>Barras de transferencia de carga</v>
          </cell>
          <cell r="B40" t="str">
            <v>KG</v>
          </cell>
          <cell r="C40">
            <v>4000</v>
          </cell>
          <cell r="E40">
            <v>3271.74</v>
          </cell>
          <cell r="G40">
            <v>3459</v>
          </cell>
          <cell r="H40">
            <v>541</v>
          </cell>
          <cell r="K40">
            <v>39</v>
          </cell>
        </row>
        <row r="41">
          <cell r="A41" t="str">
            <v>Barras de unión de 1/2"</v>
          </cell>
          <cell r="B41" t="str">
            <v>KG</v>
          </cell>
          <cell r="C41">
            <v>4000</v>
          </cell>
          <cell r="E41">
            <v>3271.74</v>
          </cell>
          <cell r="G41">
            <v>3459</v>
          </cell>
          <cell r="H41">
            <v>541</v>
          </cell>
          <cell r="K41">
            <v>40</v>
          </cell>
        </row>
        <row r="42">
          <cell r="A42" t="str">
            <v>Bentonita</v>
          </cell>
          <cell r="B42" t="str">
            <v>KG</v>
          </cell>
          <cell r="C42">
            <v>10000</v>
          </cell>
          <cell r="E42">
            <v>15299.152278</v>
          </cell>
          <cell r="G42">
            <v>16174</v>
          </cell>
          <cell r="H42">
            <v>-6174</v>
          </cell>
          <cell r="K42">
            <v>41</v>
          </cell>
        </row>
        <row r="43">
          <cell r="A43" t="str">
            <v>Biomanto (Ecomatrix)</v>
          </cell>
          <cell r="B43" t="str">
            <v>M²</v>
          </cell>
          <cell r="C43">
            <v>6000</v>
          </cell>
          <cell r="E43">
            <v>37930.008937829996</v>
          </cell>
          <cell r="G43">
            <v>40100</v>
          </cell>
          <cell r="H43">
            <v>-34100</v>
          </cell>
          <cell r="K43">
            <v>42</v>
          </cell>
        </row>
        <row r="44">
          <cell r="A44" t="str">
            <v>Bolsacreto de 1m3</v>
          </cell>
          <cell r="B44" t="str">
            <v>U</v>
          </cell>
          <cell r="C44">
            <v>17000</v>
          </cell>
          <cell r="E44">
            <v>15425.7264</v>
          </cell>
          <cell r="G44">
            <v>16308</v>
          </cell>
          <cell r="H44">
            <v>692</v>
          </cell>
          <cell r="K44">
            <v>43</v>
          </cell>
        </row>
        <row r="45">
          <cell r="A45" t="str">
            <v>Botella de gas propano (40LB) (5% DE OXIGENO)</v>
          </cell>
          <cell r="B45" t="str">
            <v>U</v>
          </cell>
          <cell r="C45">
            <v>21000</v>
          </cell>
          <cell r="D45" t="str">
            <v>U</v>
          </cell>
          <cell r="E45">
            <v>19950</v>
          </cell>
          <cell r="K45">
            <v>44</v>
          </cell>
        </row>
        <row r="46">
          <cell r="A46" t="str">
            <v>Botella de oxigeno (1800LB)</v>
          </cell>
          <cell r="B46" t="str">
            <v>U</v>
          </cell>
          <cell r="C46">
            <v>75000</v>
          </cell>
          <cell r="D46" t="str">
            <v>U</v>
          </cell>
          <cell r="E46">
            <v>74550</v>
          </cell>
          <cell r="K46">
            <v>45</v>
          </cell>
        </row>
        <row r="47">
          <cell r="A47" t="str">
            <v>Cable de 1/2" (para anclajes)</v>
          </cell>
          <cell r="B47" t="str">
            <v>M</v>
          </cell>
          <cell r="C47">
            <v>4500</v>
          </cell>
          <cell r="E47">
            <v>4620.5411999999997</v>
          </cell>
          <cell r="G47">
            <v>4885</v>
          </cell>
          <cell r="H47">
            <v>-385</v>
          </cell>
          <cell r="K47">
            <v>46</v>
          </cell>
        </row>
        <row r="48">
          <cell r="A48" t="str">
            <v>Cal</v>
          </cell>
          <cell r="B48" t="str">
            <v>KG</v>
          </cell>
          <cell r="C48">
            <v>670</v>
          </cell>
          <cell r="E48">
            <v>506.59199999999998</v>
          </cell>
          <cell r="G48">
            <v>536</v>
          </cell>
          <cell r="H48">
            <v>134</v>
          </cell>
          <cell r="K48">
            <v>47</v>
          </cell>
        </row>
        <row r="49">
          <cell r="A49" t="str">
            <v>Camisa metálica en acero A-37</v>
          </cell>
          <cell r="B49" t="str">
            <v>KG</v>
          </cell>
          <cell r="C49">
            <v>8500</v>
          </cell>
          <cell r="E49">
            <v>7819.5633484500004</v>
          </cell>
          <cell r="G49">
            <v>8267</v>
          </cell>
          <cell r="H49">
            <v>233</v>
          </cell>
          <cell r="K49">
            <v>48</v>
          </cell>
        </row>
        <row r="50">
          <cell r="A50" t="str">
            <v>Camisas y formaleta en concreto</v>
          </cell>
          <cell r="B50" t="str">
            <v>M</v>
          </cell>
          <cell r="C50">
            <v>45000</v>
          </cell>
          <cell r="E50">
            <v>28331.751262500002</v>
          </cell>
          <cell r="G50">
            <v>29952</v>
          </cell>
          <cell r="H50">
            <v>15048</v>
          </cell>
          <cell r="K50">
            <v>49</v>
          </cell>
        </row>
        <row r="51">
          <cell r="A51" t="str">
            <v>Captafaro</v>
          </cell>
          <cell r="B51" t="str">
            <v>U</v>
          </cell>
          <cell r="C51">
            <v>9600</v>
          </cell>
          <cell r="E51">
            <v>8443.2000000000007</v>
          </cell>
          <cell r="G51">
            <v>8926</v>
          </cell>
          <cell r="H51">
            <v>674</v>
          </cell>
          <cell r="K51">
            <v>50</v>
          </cell>
        </row>
        <row r="52">
          <cell r="A52" t="str">
            <v>Cemento Asfaltico 60-70</v>
          </cell>
          <cell r="B52" t="str">
            <v>KG</v>
          </cell>
          <cell r="C52">
            <v>1320</v>
          </cell>
          <cell r="E52">
            <v>757.77719999999999</v>
          </cell>
          <cell r="G52">
            <v>801</v>
          </cell>
          <cell r="H52">
            <v>519</v>
          </cell>
          <cell r="J52">
            <v>117000</v>
          </cell>
          <cell r="K52">
            <v>51</v>
          </cell>
        </row>
        <row r="53">
          <cell r="A53" t="str">
            <v>Cemento Asfaltico 80-100</v>
          </cell>
          <cell r="B53" t="str">
            <v>KG</v>
          </cell>
          <cell r="C53">
            <v>1500</v>
          </cell>
          <cell r="E53">
            <v>839.04300000000001</v>
          </cell>
          <cell r="G53">
            <v>887</v>
          </cell>
          <cell r="H53">
            <v>613</v>
          </cell>
          <cell r="K53">
            <v>52</v>
          </cell>
        </row>
        <row r="54">
          <cell r="A54" t="str">
            <v>Cemento asfaltico modificado con polimeros tipo I</v>
          </cell>
          <cell r="B54" t="str">
            <v>KG</v>
          </cell>
          <cell r="C54">
            <v>2000</v>
          </cell>
          <cell r="E54">
            <v>1437.4548</v>
          </cell>
          <cell r="G54">
            <v>1520</v>
          </cell>
          <cell r="H54">
            <v>480</v>
          </cell>
          <cell r="K54">
            <v>53</v>
          </cell>
        </row>
        <row r="55">
          <cell r="A55" t="str">
            <v>Cemento asfaltico modificado con polimeros tipo II</v>
          </cell>
          <cell r="B55" t="str">
            <v>KG</v>
          </cell>
          <cell r="C55">
            <v>2000</v>
          </cell>
          <cell r="E55">
            <v>1437.4548</v>
          </cell>
          <cell r="G55">
            <v>1520</v>
          </cell>
          <cell r="H55">
            <v>480</v>
          </cell>
          <cell r="K55">
            <v>54</v>
          </cell>
        </row>
        <row r="56">
          <cell r="A56" t="str">
            <v>Cemento asfaltico modificado con polimeros tipo III</v>
          </cell>
          <cell r="B56" t="str">
            <v>KG</v>
          </cell>
          <cell r="C56">
            <v>2050</v>
          </cell>
          <cell r="E56">
            <v>1437.4548</v>
          </cell>
          <cell r="G56">
            <v>1520</v>
          </cell>
          <cell r="H56">
            <v>530</v>
          </cell>
          <cell r="K56">
            <v>55</v>
          </cell>
        </row>
        <row r="57">
          <cell r="A57" t="str">
            <v>Cemento asfaltico modificado con polimeros tipo IV</v>
          </cell>
          <cell r="B57" t="str">
            <v>KG</v>
          </cell>
          <cell r="C57">
            <v>2200</v>
          </cell>
          <cell r="E57">
            <v>1437.4548</v>
          </cell>
          <cell r="G57">
            <v>1520</v>
          </cell>
          <cell r="H57">
            <v>680</v>
          </cell>
          <cell r="K57">
            <v>56</v>
          </cell>
        </row>
        <row r="58">
          <cell r="A58" t="str">
            <v>Cemento asfaltico para retencion de Geotextiles. Penetracion 60-70</v>
          </cell>
          <cell r="C58">
            <v>1700</v>
          </cell>
          <cell r="K58">
            <v>57</v>
          </cell>
        </row>
        <row r="59">
          <cell r="A59" t="str">
            <v>Cemento gris</v>
          </cell>
          <cell r="B59" t="str">
            <v>KG</v>
          </cell>
          <cell r="C59">
            <v>430</v>
          </cell>
          <cell r="E59">
            <v>327.17399999999998</v>
          </cell>
          <cell r="G59">
            <v>346</v>
          </cell>
          <cell r="H59">
            <v>84</v>
          </cell>
          <cell r="I59">
            <v>600</v>
          </cell>
          <cell r="J59">
            <v>440</v>
          </cell>
          <cell r="K59">
            <v>58</v>
          </cell>
        </row>
        <row r="60">
          <cell r="A60" t="str">
            <v>Cespedones</v>
          </cell>
          <cell r="B60" t="str">
            <v>M²</v>
          </cell>
          <cell r="C60">
            <v>4600</v>
          </cell>
          <cell r="E60">
            <v>4749.3</v>
          </cell>
          <cell r="G60">
            <v>5021</v>
          </cell>
          <cell r="H60">
            <v>-421</v>
          </cell>
          <cell r="K60">
            <v>59</v>
          </cell>
        </row>
        <row r="61">
          <cell r="A61" t="str">
            <v>Cicatrizante (para remoción de especies vegetales)</v>
          </cell>
          <cell r="B61" t="str">
            <v>KG</v>
          </cell>
          <cell r="C61">
            <v>8000</v>
          </cell>
          <cell r="E61">
            <v>12137.1</v>
          </cell>
          <cell r="G61">
            <v>12831</v>
          </cell>
          <cell r="H61">
            <v>-4831</v>
          </cell>
          <cell r="K61">
            <v>60</v>
          </cell>
        </row>
        <row r="62">
          <cell r="A62" t="str">
            <v>Cintilla de poliuretano (sikarod)</v>
          </cell>
          <cell r="B62" t="str">
            <v>M</v>
          </cell>
          <cell r="C62">
            <v>800</v>
          </cell>
          <cell r="E62">
            <v>443.26800000000003</v>
          </cell>
          <cell r="G62">
            <v>469</v>
          </cell>
          <cell r="H62">
            <v>331</v>
          </cell>
          <cell r="K62">
            <v>61</v>
          </cell>
        </row>
        <row r="63">
          <cell r="A63" t="str">
            <v>Cinta Sika PVC 0,22</v>
          </cell>
          <cell r="B63" t="str">
            <v>M</v>
          </cell>
          <cell r="C63">
            <v>30000</v>
          </cell>
          <cell r="E63">
            <v>29382.335999999999</v>
          </cell>
          <cell r="G63">
            <v>31063</v>
          </cell>
          <cell r="H63">
            <v>-1063</v>
          </cell>
          <cell r="K63">
            <v>62</v>
          </cell>
        </row>
        <row r="64">
          <cell r="A64" t="str">
            <v>Cloruro de calcio solido en hojuelas</v>
          </cell>
          <cell r="B64" t="str">
            <v>KG</v>
          </cell>
          <cell r="C64">
            <v>4500</v>
          </cell>
          <cell r="K64">
            <v>63</v>
          </cell>
        </row>
        <row r="65">
          <cell r="A65" t="str">
            <v>Cloruro de calcio solido en esferas</v>
          </cell>
          <cell r="B65" t="str">
            <v>KG</v>
          </cell>
          <cell r="C65">
            <v>4500</v>
          </cell>
          <cell r="K65">
            <v>64</v>
          </cell>
        </row>
        <row r="66">
          <cell r="A66" t="str">
            <v>Cloruro de calcio liquido</v>
          </cell>
          <cell r="B66" t="str">
            <v>KG</v>
          </cell>
          <cell r="C66">
            <v>4000</v>
          </cell>
          <cell r="K66">
            <v>65</v>
          </cell>
        </row>
        <row r="67">
          <cell r="A67" t="str">
            <v>Combustoleo</v>
          </cell>
          <cell r="B67" t="str">
            <v>Galon</v>
          </cell>
          <cell r="C67">
            <v>6100</v>
          </cell>
          <cell r="K67">
            <v>66</v>
          </cell>
        </row>
        <row r="68">
          <cell r="A68" t="str">
            <v>Concreto clase A</v>
          </cell>
          <cell r="B68" t="str">
            <v>M³</v>
          </cell>
          <cell r="C68">
            <v>398000</v>
          </cell>
          <cell r="E68">
            <v>367279.2</v>
          </cell>
          <cell r="G68">
            <v>388288</v>
          </cell>
          <cell r="H68">
            <v>9712</v>
          </cell>
          <cell r="K68">
            <v>67</v>
          </cell>
        </row>
        <row r="69">
          <cell r="A69" t="str">
            <v>Concreto clase B</v>
          </cell>
          <cell r="B69" t="str">
            <v>M³</v>
          </cell>
          <cell r="C69">
            <v>380600</v>
          </cell>
          <cell r="E69">
            <v>324429.96000000002</v>
          </cell>
          <cell r="G69">
            <v>342987</v>
          </cell>
          <cell r="H69">
            <v>37613</v>
          </cell>
          <cell r="K69">
            <v>68</v>
          </cell>
        </row>
        <row r="70">
          <cell r="A70" t="str">
            <v>Concreto clase C</v>
          </cell>
          <cell r="B70" t="str">
            <v>M³</v>
          </cell>
          <cell r="C70">
            <v>363200</v>
          </cell>
          <cell r="E70">
            <v>306066</v>
          </cell>
          <cell r="G70">
            <v>323573</v>
          </cell>
          <cell r="H70">
            <v>39627</v>
          </cell>
          <cell r="K70">
            <v>69</v>
          </cell>
        </row>
        <row r="71">
          <cell r="A71" t="str">
            <v>Concreto clase D</v>
          </cell>
          <cell r="B71" t="str">
            <v>M³</v>
          </cell>
          <cell r="C71">
            <v>514717</v>
          </cell>
          <cell r="E71">
            <v>312187.32</v>
          </cell>
          <cell r="G71">
            <v>330044</v>
          </cell>
          <cell r="H71">
            <v>184673</v>
          </cell>
          <cell r="K71">
            <v>70</v>
          </cell>
        </row>
        <row r="72">
          <cell r="A72" t="str">
            <v>Concreto clase E</v>
          </cell>
          <cell r="B72" t="str">
            <v>M³</v>
          </cell>
          <cell r="C72">
            <v>490129</v>
          </cell>
          <cell r="K72">
            <v>71</v>
          </cell>
        </row>
        <row r="73">
          <cell r="A73" t="str">
            <v>Concreto clase F</v>
          </cell>
          <cell r="B73" t="str">
            <v>M³</v>
          </cell>
          <cell r="C73">
            <v>457641</v>
          </cell>
          <cell r="K73">
            <v>72</v>
          </cell>
        </row>
        <row r="74">
          <cell r="A74" t="str">
            <v>Concreto clase G</v>
          </cell>
          <cell r="B74" t="str">
            <v>M³</v>
          </cell>
          <cell r="C74">
            <v>327253</v>
          </cell>
          <cell r="K74">
            <v>73</v>
          </cell>
        </row>
        <row r="75">
          <cell r="A75" t="str">
            <v>Concreto hidraulico para pavimento MR-40</v>
          </cell>
          <cell r="B75" t="str">
            <v>M³</v>
          </cell>
          <cell r="C75">
            <v>380000</v>
          </cell>
          <cell r="K75">
            <v>74</v>
          </cell>
        </row>
        <row r="76">
          <cell r="A76" t="str">
            <v>Concreto hidraulico para pavimento MR-43</v>
          </cell>
          <cell r="B76" t="str">
            <v>M³</v>
          </cell>
          <cell r="C76">
            <v>265000</v>
          </cell>
          <cell r="E76">
            <v>324429.96000000002</v>
          </cell>
          <cell r="G76">
            <v>342987</v>
          </cell>
          <cell r="H76">
            <v>-77987</v>
          </cell>
          <cell r="K76">
            <v>75</v>
          </cell>
        </row>
        <row r="77">
          <cell r="A77" t="str">
            <v>Cordón detonante</v>
          </cell>
          <cell r="B77" t="str">
            <v>M</v>
          </cell>
          <cell r="C77">
            <v>2000</v>
          </cell>
          <cell r="E77">
            <v>2233.6749450000002</v>
          </cell>
          <cell r="G77">
            <v>2361</v>
          </cell>
          <cell r="H77">
            <v>-361</v>
          </cell>
          <cell r="K77">
            <v>76</v>
          </cell>
        </row>
        <row r="78">
          <cell r="A78" t="str">
            <v>Costal de fibra o fique</v>
          </cell>
          <cell r="B78" t="str">
            <v>U</v>
          </cell>
          <cell r="C78">
            <v>1000</v>
          </cell>
          <cell r="E78">
            <v>844.32</v>
          </cell>
          <cell r="G78">
            <v>893</v>
          </cell>
          <cell r="H78">
            <v>107</v>
          </cell>
          <cell r="K78">
            <v>77</v>
          </cell>
        </row>
        <row r="79">
          <cell r="A79" t="str">
            <v>Cuñas para el tensionamiento</v>
          </cell>
          <cell r="B79" t="str">
            <v>U</v>
          </cell>
          <cell r="C79">
            <v>14000</v>
          </cell>
          <cell r="E79">
            <v>17941.8</v>
          </cell>
          <cell r="G79">
            <v>18968</v>
          </cell>
          <cell r="H79">
            <v>-4968</v>
          </cell>
          <cell r="K79">
            <v>78</v>
          </cell>
        </row>
        <row r="80">
          <cell r="A80" t="str">
            <v>Disolvente para pintura (especificar el tipo de disolvente que está utilizando)</v>
          </cell>
          <cell r="B80" t="str">
            <v>GALON</v>
          </cell>
          <cell r="C80">
            <v>14000</v>
          </cell>
          <cell r="E80">
            <v>13720.2</v>
          </cell>
          <cell r="G80">
            <v>14505</v>
          </cell>
          <cell r="H80">
            <v>-505</v>
          </cell>
          <cell r="K80">
            <v>79</v>
          </cell>
        </row>
        <row r="81">
          <cell r="A81" t="str">
            <v>Disolvente para pintura (especificar el tipo de disolvente que está utilizando - Ajustador Pintuco)</v>
          </cell>
          <cell r="B81" t="str">
            <v>GALON</v>
          </cell>
          <cell r="C81">
            <v>24000</v>
          </cell>
          <cell r="E81">
            <v>25329.599999999999</v>
          </cell>
          <cell r="G81">
            <v>26778</v>
          </cell>
          <cell r="H81">
            <v>-2778</v>
          </cell>
          <cell r="K81">
            <v>80</v>
          </cell>
        </row>
        <row r="82">
          <cell r="A82" t="str">
            <v>Ductos para tensionimiento</v>
          </cell>
          <cell r="B82" t="str">
            <v>M</v>
          </cell>
          <cell r="C82">
            <v>10000</v>
          </cell>
          <cell r="E82">
            <v>8858.7719821199989</v>
          </cell>
          <cell r="G82">
            <v>9365</v>
          </cell>
          <cell r="H82">
            <v>635</v>
          </cell>
          <cell r="K82">
            <v>81</v>
          </cell>
        </row>
        <row r="83">
          <cell r="A83" t="str">
            <v>Emulsión CRM</v>
          </cell>
          <cell r="B83" t="str">
            <v>LT</v>
          </cell>
          <cell r="C83">
            <v>1161.6000000000001</v>
          </cell>
          <cell r="E83">
            <v>721.89359999999999</v>
          </cell>
          <cell r="G83">
            <v>763</v>
          </cell>
          <cell r="H83">
            <v>398.60000000000014</v>
          </cell>
          <cell r="K83">
            <v>82</v>
          </cell>
        </row>
        <row r="84">
          <cell r="A84" t="str">
            <v>Emulsión modificada con polimeros CRMm</v>
          </cell>
          <cell r="B84" t="str">
            <v>LT</v>
          </cell>
          <cell r="C84">
            <v>2178.0000000000005</v>
          </cell>
          <cell r="E84">
            <v>1197.8789999999999</v>
          </cell>
          <cell r="G84">
            <v>1266</v>
          </cell>
          <cell r="H84">
            <v>912.00000000000045</v>
          </cell>
          <cell r="K84">
            <v>83</v>
          </cell>
        </row>
        <row r="85">
          <cell r="A85" t="str">
            <v>Emulsión CRL-0</v>
          </cell>
          <cell r="B85" t="str">
            <v>LT</v>
          </cell>
          <cell r="C85">
            <v>1815.0000000000005</v>
          </cell>
          <cell r="E85">
            <v>757.77719999999999</v>
          </cell>
          <cell r="G85">
            <v>801</v>
          </cell>
          <cell r="H85">
            <v>1014.0000000000005</v>
          </cell>
          <cell r="K85">
            <v>84</v>
          </cell>
        </row>
        <row r="86">
          <cell r="A86" t="str">
            <v>Emulsión CRL-1</v>
          </cell>
          <cell r="B86" t="str">
            <v>LT</v>
          </cell>
          <cell r="C86">
            <v>1210</v>
          </cell>
          <cell r="E86">
            <v>689.17619999999999</v>
          </cell>
          <cell r="G86">
            <v>729</v>
          </cell>
          <cell r="H86">
            <v>481</v>
          </cell>
          <cell r="K86">
            <v>85</v>
          </cell>
        </row>
        <row r="87">
          <cell r="A87" t="str">
            <v>Emulsión CRL-1h</v>
          </cell>
          <cell r="B87" t="str">
            <v>LT</v>
          </cell>
          <cell r="C87">
            <v>1331</v>
          </cell>
          <cell r="E87">
            <v>841.15380000000005</v>
          </cell>
          <cell r="G87">
            <v>889</v>
          </cell>
          <cell r="H87">
            <v>442</v>
          </cell>
          <cell r="K87">
            <v>86</v>
          </cell>
        </row>
        <row r="88">
          <cell r="A88" t="str">
            <v>Emulsión CRL-1hm</v>
          </cell>
          <cell r="B88" t="str">
            <v>LT</v>
          </cell>
          <cell r="C88">
            <v>1694.0000000000005</v>
          </cell>
          <cell r="E88">
            <v>1120.8348000000001</v>
          </cell>
          <cell r="G88">
            <v>1185</v>
          </cell>
          <cell r="H88">
            <v>509.00000000000045</v>
          </cell>
          <cell r="K88">
            <v>87</v>
          </cell>
        </row>
        <row r="89">
          <cell r="A89" t="str">
            <v>Emulsión CRR-1</v>
          </cell>
          <cell r="B89" t="str">
            <v>LT</v>
          </cell>
          <cell r="C89">
            <v>1210</v>
          </cell>
          <cell r="E89">
            <v>670.81223999999997</v>
          </cell>
          <cell r="G89">
            <v>709</v>
          </cell>
          <cell r="H89">
            <v>501</v>
          </cell>
          <cell r="K89">
            <v>88</v>
          </cell>
        </row>
        <row r="90">
          <cell r="A90" t="str">
            <v>Emulsión CRR-2</v>
          </cell>
          <cell r="B90" t="str">
            <v>LT</v>
          </cell>
          <cell r="C90">
            <v>1210</v>
          </cell>
          <cell r="E90">
            <v>670.81223999999997</v>
          </cell>
          <cell r="G90">
            <v>709</v>
          </cell>
          <cell r="H90">
            <v>501</v>
          </cell>
          <cell r="K90">
            <v>89</v>
          </cell>
        </row>
        <row r="91">
          <cell r="A91" t="str">
            <v>Emulsión CRR-1m</v>
          </cell>
          <cell r="B91" t="str">
            <v>LT</v>
          </cell>
          <cell r="C91">
            <v>1331</v>
          </cell>
          <cell r="E91">
            <v>905.53319999999997</v>
          </cell>
          <cell r="G91">
            <v>957</v>
          </cell>
          <cell r="H91">
            <v>374</v>
          </cell>
          <cell r="K91">
            <v>90</v>
          </cell>
        </row>
        <row r="92">
          <cell r="A92" t="str">
            <v>Emulsión CRR-2m</v>
          </cell>
          <cell r="B92" t="str">
            <v>LT</v>
          </cell>
          <cell r="C92">
            <v>1452.0000000000002</v>
          </cell>
          <cell r="E92">
            <v>905.53319999999997</v>
          </cell>
          <cell r="G92">
            <v>957</v>
          </cell>
          <cell r="H92">
            <v>495.00000000000023</v>
          </cell>
          <cell r="K92">
            <v>91</v>
          </cell>
        </row>
        <row r="93">
          <cell r="A93" t="str">
            <v>Esferas reflectivas</v>
          </cell>
          <cell r="B93" t="str">
            <v>KG</v>
          </cell>
          <cell r="C93">
            <v>4000</v>
          </cell>
          <cell r="E93">
            <v>3166.2</v>
          </cell>
          <cell r="G93">
            <v>3347</v>
          </cell>
          <cell r="H93">
            <v>653</v>
          </cell>
          <cell r="K93">
            <v>92</v>
          </cell>
        </row>
        <row r="94">
          <cell r="A94" t="str">
            <v>Estacas, Pintura, Tachuelas, Hilo (localización de estructuras y carreteras)</v>
          </cell>
          <cell r="B94" t="str">
            <v>GLOBAL</v>
          </cell>
          <cell r="C94">
            <v>31000</v>
          </cell>
          <cell r="E94">
            <v>26385</v>
          </cell>
          <cell r="G94">
            <v>27894</v>
          </cell>
          <cell r="H94">
            <v>3106</v>
          </cell>
          <cell r="K94">
            <v>93</v>
          </cell>
        </row>
        <row r="95">
          <cell r="A95" t="str">
            <v>Estoperol</v>
          </cell>
          <cell r="B95" t="str">
            <v>U</v>
          </cell>
          <cell r="C95">
            <v>4000</v>
          </cell>
          <cell r="K95">
            <v>94</v>
          </cell>
        </row>
        <row r="96">
          <cell r="A96" t="str">
            <v>Explosivos  75% (INDUGEL)</v>
          </cell>
          <cell r="B96" t="str">
            <v>LB</v>
          </cell>
          <cell r="C96">
            <v>6500</v>
          </cell>
          <cell r="E96">
            <v>4903.6594267199998</v>
          </cell>
          <cell r="G96">
            <v>5184</v>
          </cell>
          <cell r="H96">
            <v>1316</v>
          </cell>
          <cell r="K96">
            <v>95</v>
          </cell>
        </row>
        <row r="97">
          <cell r="A97" t="str">
            <v>Formaleta (gaviones, juntas de bordillos, juntas de cunetas, muros, concretos clase D,E, F y G)</v>
          </cell>
          <cell r="B97" t="str">
            <v>M²</v>
          </cell>
          <cell r="C97">
            <v>4600</v>
          </cell>
          <cell r="E97">
            <v>3759.0567548700001</v>
          </cell>
          <cell r="G97">
            <v>3974</v>
          </cell>
          <cell r="H97">
            <v>626</v>
          </cell>
          <cell r="K97">
            <v>96</v>
          </cell>
        </row>
        <row r="98">
          <cell r="A98" t="str">
            <v>Formaleta concreto clase A,B y C</v>
          </cell>
          <cell r="B98" t="str">
            <v>M²</v>
          </cell>
          <cell r="C98">
            <v>8000</v>
          </cell>
          <cell r="E98">
            <v>6164.9890747199997</v>
          </cell>
          <cell r="G98">
            <v>6518</v>
          </cell>
          <cell r="H98">
            <v>1482</v>
          </cell>
          <cell r="K98">
            <v>97</v>
          </cell>
        </row>
        <row r="99">
          <cell r="A99" t="str">
            <v>Formaleta para baranda de concreto</v>
          </cell>
          <cell r="B99" t="str">
            <v>M</v>
          </cell>
          <cell r="C99">
            <v>35000</v>
          </cell>
          <cell r="E99">
            <v>18321.576930179999</v>
          </cell>
          <cell r="G99">
            <v>19370</v>
          </cell>
          <cell r="H99">
            <v>15630</v>
          </cell>
          <cell r="K99">
            <v>98</v>
          </cell>
        </row>
        <row r="100">
          <cell r="A100" t="str">
            <v>Formaleta para muros</v>
          </cell>
          <cell r="B100" t="str">
            <v>M²</v>
          </cell>
          <cell r="C100">
            <v>7000</v>
          </cell>
          <cell r="E100">
            <v>5899.6905558979506</v>
          </cell>
          <cell r="G100">
            <v>6237</v>
          </cell>
          <cell r="H100">
            <v>763</v>
          </cell>
          <cell r="K100">
            <v>99</v>
          </cell>
        </row>
        <row r="101">
          <cell r="A101" t="str">
            <v>Formaleta, platina y accesorios (escamas en concreto)</v>
          </cell>
          <cell r="B101" t="str">
            <v>GLOBAL</v>
          </cell>
          <cell r="C101">
            <v>154000</v>
          </cell>
          <cell r="E101">
            <v>153560.92501787626</v>
          </cell>
          <cell r="G101">
            <v>162345</v>
          </cell>
          <cell r="H101">
            <v>-8345</v>
          </cell>
          <cell r="K101">
            <v>100</v>
          </cell>
        </row>
        <row r="102">
          <cell r="A102" t="str">
            <v>Fulminantes</v>
          </cell>
          <cell r="B102" t="str">
            <v>U</v>
          </cell>
          <cell r="C102">
            <v>900</v>
          </cell>
          <cell r="E102">
            <v>1571.902223546025</v>
          </cell>
          <cell r="G102">
            <v>1662</v>
          </cell>
          <cell r="H102">
            <v>-762</v>
          </cell>
          <cell r="K102">
            <v>101</v>
          </cell>
        </row>
        <row r="103">
          <cell r="A103" t="str">
            <v>Fundente</v>
          </cell>
          <cell r="B103" t="str">
            <v>KG</v>
          </cell>
          <cell r="C103">
            <v>24000</v>
          </cell>
          <cell r="E103">
            <v>23798.671060500004</v>
          </cell>
          <cell r="G103">
            <v>25160</v>
          </cell>
          <cell r="H103">
            <v>-1160</v>
          </cell>
          <cell r="K103">
            <v>102</v>
          </cell>
        </row>
        <row r="104">
          <cell r="A104" t="str">
            <v>Gas propano</v>
          </cell>
          <cell r="B104" t="str">
            <v>KG</v>
          </cell>
          <cell r="C104">
            <v>7400</v>
          </cell>
          <cell r="E104">
            <v>7734.5680946624998</v>
          </cell>
          <cell r="G104">
            <v>8177</v>
          </cell>
          <cell r="H104">
            <v>-777</v>
          </cell>
          <cell r="K104">
            <v>103</v>
          </cell>
        </row>
        <row r="105">
          <cell r="A105" t="str">
            <v>Geodren planar H=1m con tuberia de 4"</v>
          </cell>
          <cell r="B105" t="str">
            <v>Ml</v>
          </cell>
          <cell r="C105">
            <v>38000</v>
          </cell>
          <cell r="K105">
            <v>104</v>
          </cell>
        </row>
        <row r="106">
          <cell r="A106" t="str">
            <v>Geotextil NT-1600 o similar (provedores, Pavco,Tensar, Omnes u otros)</v>
          </cell>
          <cell r="B106" t="str">
            <v>M²</v>
          </cell>
          <cell r="C106">
            <v>3000</v>
          </cell>
          <cell r="E106">
            <v>2456</v>
          </cell>
          <cell r="G106">
            <v>2596</v>
          </cell>
          <cell r="H106">
            <v>404</v>
          </cell>
          <cell r="K106">
            <v>105</v>
          </cell>
        </row>
        <row r="107">
          <cell r="A107" t="str">
            <v>Geotextil T-2100 o similar (provedores Lafayet, Tensar, Omnes u otros)</v>
          </cell>
          <cell r="B107" t="str">
            <v>M²</v>
          </cell>
          <cell r="C107">
            <v>5000</v>
          </cell>
          <cell r="E107">
            <v>3647.4623999999999</v>
          </cell>
          <cell r="G107">
            <v>3856</v>
          </cell>
          <cell r="H107">
            <v>1144</v>
          </cell>
          <cell r="K107">
            <v>106</v>
          </cell>
        </row>
        <row r="108">
          <cell r="A108" t="str">
            <v>Geoterxtil T-2400 o similar (provedores Lafayet, Tensar, Omnes u otros)</v>
          </cell>
          <cell r="B108" t="str">
            <v>M²</v>
          </cell>
          <cell r="C108">
            <v>5100</v>
          </cell>
          <cell r="E108">
            <v>4113.9492</v>
          </cell>
          <cell r="G108">
            <v>4349</v>
          </cell>
          <cell r="H108">
            <v>751</v>
          </cell>
          <cell r="K108">
            <v>107</v>
          </cell>
        </row>
        <row r="109">
          <cell r="A109" t="str">
            <v>Geotextil NT-2500 o similar (provedores, Tensar, Omnes u otros)</v>
          </cell>
          <cell r="B109" t="str">
            <v>M²</v>
          </cell>
          <cell r="C109">
            <v>5000</v>
          </cell>
          <cell r="E109">
            <v>3748.7808</v>
          </cell>
          <cell r="G109">
            <v>3963</v>
          </cell>
          <cell r="H109">
            <v>1037</v>
          </cell>
          <cell r="K109">
            <v>108</v>
          </cell>
        </row>
        <row r="110">
          <cell r="A110" t="str">
            <v>Geotextil NT REPAV 450 o similar (provedores Lafayet, Tensar, Omnes u otros)</v>
          </cell>
          <cell r="B110" t="str">
            <v>M²</v>
          </cell>
          <cell r="C110">
            <v>4100</v>
          </cell>
          <cell r="E110">
            <v>3074.3802000000001</v>
          </cell>
          <cell r="G110">
            <v>3250</v>
          </cell>
          <cell r="H110">
            <v>850</v>
          </cell>
          <cell r="K110">
            <v>109</v>
          </cell>
        </row>
        <row r="111">
          <cell r="A111" t="str">
            <v>Grapas</v>
          </cell>
          <cell r="B111" t="str">
            <v>KG</v>
          </cell>
          <cell r="C111">
            <v>4000</v>
          </cell>
          <cell r="E111">
            <v>4116.0600000000004</v>
          </cell>
          <cell r="G111">
            <v>4351</v>
          </cell>
          <cell r="H111">
            <v>-351</v>
          </cell>
          <cell r="K111">
            <v>110</v>
          </cell>
        </row>
        <row r="112">
          <cell r="A112" t="str">
            <v>Grata de limpieza</v>
          </cell>
          <cell r="B112" t="str">
            <v>U</v>
          </cell>
          <cell r="C112">
            <v>2500</v>
          </cell>
          <cell r="D112" t="str">
            <v>U</v>
          </cell>
          <cell r="E112">
            <v>2436</v>
          </cell>
          <cell r="K112">
            <v>111</v>
          </cell>
        </row>
        <row r="113">
          <cell r="A113" t="str">
            <v>Grava</v>
          </cell>
          <cell r="B113" t="str">
            <v>M3</v>
          </cell>
          <cell r="C113">
            <v>40000</v>
          </cell>
          <cell r="K113">
            <v>112</v>
          </cell>
        </row>
        <row r="114">
          <cell r="A114" t="str">
            <v>Lechada para ductos (tensionamiento)</v>
          </cell>
          <cell r="B114" t="str">
            <v>LT</v>
          </cell>
          <cell r="C114">
            <v>3000</v>
          </cell>
          <cell r="E114">
            <v>898.68312630000003</v>
          </cell>
          <cell r="G114">
            <v>950</v>
          </cell>
          <cell r="H114">
            <v>2050</v>
          </cell>
          <cell r="K114">
            <v>113</v>
          </cell>
        </row>
        <row r="115">
          <cell r="A115" t="str">
            <v>Limpiador 1/4 de galón (anclajes)</v>
          </cell>
          <cell r="B115" t="str">
            <v>U</v>
          </cell>
          <cell r="C115">
            <v>24000</v>
          </cell>
          <cell r="E115">
            <v>26596.080000000002</v>
          </cell>
          <cell r="G115">
            <v>28117</v>
          </cell>
          <cell r="H115">
            <v>-4117</v>
          </cell>
          <cell r="K115">
            <v>114</v>
          </cell>
        </row>
        <row r="116">
          <cell r="A116" t="str">
            <v>Listón en guadua para empradizar</v>
          </cell>
          <cell r="B116" t="str">
            <v>M</v>
          </cell>
          <cell r="C116">
            <v>1500</v>
          </cell>
          <cell r="E116">
            <v>1266.48</v>
          </cell>
          <cell r="G116">
            <v>1339</v>
          </cell>
          <cell r="H116">
            <v>161</v>
          </cell>
          <cell r="K116">
            <v>115</v>
          </cell>
        </row>
        <row r="117">
          <cell r="A117" t="str">
            <v>Manguera de polietileno de 3"</v>
          </cell>
          <cell r="B117" t="str">
            <v>M</v>
          </cell>
          <cell r="C117">
            <v>6000</v>
          </cell>
          <cell r="E117">
            <v>5593.62</v>
          </cell>
          <cell r="G117">
            <v>5914</v>
          </cell>
          <cell r="H117">
            <v>86</v>
          </cell>
          <cell r="K117">
            <v>116</v>
          </cell>
        </row>
        <row r="118">
          <cell r="A118" t="str">
            <v>MALLA DE REFUERZO PDR-60 ELECTROSOLDADA</v>
          </cell>
          <cell r="B118" t="str">
            <v>KG</v>
          </cell>
          <cell r="C118">
            <v>4874</v>
          </cell>
          <cell r="K118">
            <v>117</v>
          </cell>
        </row>
        <row r="119">
          <cell r="A119" t="str">
            <v>MALLA DE REFUERZO, grafil de 7 mm y 10 x10 y L aprox =30 m</v>
          </cell>
          <cell r="B119" t="str">
            <v>M²</v>
          </cell>
          <cell r="C119">
            <v>15638.653069719043</v>
          </cell>
          <cell r="K119">
            <v>117</v>
          </cell>
          <cell r="M119">
            <v>22230</v>
          </cell>
        </row>
        <row r="120">
          <cell r="A120" t="str">
            <v>Malla de alambre electrosoldada</v>
          </cell>
          <cell r="B120" t="str">
            <v>M²</v>
          </cell>
          <cell r="C120">
            <v>10560</v>
          </cell>
          <cell r="K120">
            <v>118</v>
          </cell>
        </row>
        <row r="121">
          <cell r="A121" t="str">
            <v>Malla gallinero</v>
          </cell>
          <cell r="B121" t="str">
            <v>M²</v>
          </cell>
          <cell r="C121">
            <v>1600</v>
          </cell>
          <cell r="K121">
            <v>119</v>
          </cell>
          <cell r="M121">
            <v>8596156.4043421131</v>
          </cell>
        </row>
        <row r="122">
          <cell r="A122" t="str">
            <v>Malla para gaviones (2M3)  calibre 10  hueco 7,5X 7,5 cm</v>
          </cell>
          <cell r="B122" t="str">
            <v>U</v>
          </cell>
          <cell r="C122">
            <v>70000</v>
          </cell>
          <cell r="E122">
            <v>46437.599999999999</v>
          </cell>
          <cell r="G122">
            <v>49094</v>
          </cell>
          <cell r="H122">
            <v>20906</v>
          </cell>
          <cell r="K122">
            <v>120</v>
          </cell>
        </row>
        <row r="123">
          <cell r="A123" t="str">
            <v>Malla para gaviones (2M3)  calibre 10  hueco 10X 10 cm</v>
          </cell>
          <cell r="B123" t="str">
            <v>U</v>
          </cell>
          <cell r="C123">
            <v>70000</v>
          </cell>
          <cell r="K123">
            <v>121</v>
          </cell>
        </row>
        <row r="124">
          <cell r="A124" t="str">
            <v>Malla eslabonada, calibre 10, 6 ojos</v>
          </cell>
          <cell r="B124" t="str">
            <v>M²</v>
          </cell>
          <cell r="C124">
            <v>12500</v>
          </cell>
          <cell r="E124">
            <v>13298.04</v>
          </cell>
          <cell r="G124">
            <v>14059</v>
          </cell>
          <cell r="H124">
            <v>-1559</v>
          </cell>
          <cell r="K124">
            <v>122</v>
          </cell>
        </row>
        <row r="125">
          <cell r="A125" t="str">
            <v>Material de afirmado</v>
          </cell>
          <cell r="B125" t="str">
            <v>M³</v>
          </cell>
          <cell r="C125">
            <v>18000</v>
          </cell>
          <cell r="E125">
            <v>13192.5</v>
          </cell>
          <cell r="G125">
            <v>13947</v>
          </cell>
          <cell r="H125">
            <v>4053</v>
          </cell>
          <cell r="K125">
            <v>123</v>
          </cell>
        </row>
        <row r="126">
          <cell r="A126" t="str">
            <v>Material de afirmado de la zona</v>
          </cell>
          <cell r="B126" t="str">
            <v>M³</v>
          </cell>
          <cell r="C126">
            <v>8000</v>
          </cell>
          <cell r="E126">
            <v>8443.2000000000007</v>
          </cell>
          <cell r="G126">
            <v>8926</v>
          </cell>
          <cell r="H126">
            <v>-926</v>
          </cell>
          <cell r="K126">
            <v>124</v>
          </cell>
        </row>
        <row r="127">
          <cell r="A127" t="str">
            <v>Material de base</v>
          </cell>
          <cell r="B127" t="str">
            <v>M³</v>
          </cell>
          <cell r="C127">
            <v>35000</v>
          </cell>
          <cell r="E127">
            <v>20052.599999999999</v>
          </cell>
          <cell r="G127">
            <v>21200</v>
          </cell>
          <cell r="H127">
            <v>13800</v>
          </cell>
          <cell r="K127">
            <v>125</v>
          </cell>
        </row>
        <row r="128">
          <cell r="A128" t="str">
            <v>Material de la zona (para estabilizar bases)</v>
          </cell>
          <cell r="B128" t="str">
            <v>M³</v>
          </cell>
          <cell r="C128">
            <v>24000</v>
          </cell>
          <cell r="E128">
            <v>26389.326401220002</v>
          </cell>
          <cell r="G128">
            <v>27899</v>
          </cell>
          <cell r="H128">
            <v>-3899</v>
          </cell>
          <cell r="K128">
            <v>126</v>
          </cell>
        </row>
        <row r="129">
          <cell r="A129" t="str">
            <v>Material de base (gradación 1)</v>
          </cell>
          <cell r="B129" t="str">
            <v>M³</v>
          </cell>
          <cell r="C129">
            <v>32000</v>
          </cell>
          <cell r="E129">
            <v>20052.599999999999</v>
          </cell>
          <cell r="G129">
            <v>21200</v>
          </cell>
          <cell r="H129">
            <v>10800</v>
          </cell>
          <cell r="K129">
            <v>127</v>
          </cell>
        </row>
        <row r="130">
          <cell r="A130" t="str">
            <v>Material de base (gradación 2)</v>
          </cell>
          <cell r="B130" t="str">
            <v>M³</v>
          </cell>
          <cell r="C130">
            <v>32000</v>
          </cell>
          <cell r="E130">
            <v>20052.599999999999</v>
          </cell>
          <cell r="G130">
            <v>21200</v>
          </cell>
          <cell r="H130">
            <v>10800</v>
          </cell>
          <cell r="K130">
            <v>128</v>
          </cell>
        </row>
        <row r="131">
          <cell r="A131" t="str">
            <v>Material de base (gradación 3)</v>
          </cell>
          <cell r="B131" t="str">
            <v>M³</v>
          </cell>
          <cell r="C131">
            <v>32000</v>
          </cell>
          <cell r="E131">
            <v>20052.599999999999</v>
          </cell>
          <cell r="G131">
            <v>21200</v>
          </cell>
          <cell r="H131">
            <v>10800</v>
          </cell>
          <cell r="K131">
            <v>129</v>
          </cell>
        </row>
        <row r="132">
          <cell r="A132" t="str">
            <v>Material para pedraplén</v>
          </cell>
          <cell r="B132" t="str">
            <v>M³</v>
          </cell>
          <cell r="C132">
            <v>25000</v>
          </cell>
          <cell r="E132">
            <v>17139.696</v>
          </cell>
          <cell r="G132">
            <v>18120</v>
          </cell>
          <cell r="H132">
            <v>6880</v>
          </cell>
          <cell r="K132">
            <v>130</v>
          </cell>
        </row>
        <row r="133">
          <cell r="A133" t="str">
            <v>Material de Sub- Base para bacheo</v>
          </cell>
          <cell r="B133" t="str">
            <v>M³</v>
          </cell>
          <cell r="C133">
            <v>31000</v>
          </cell>
          <cell r="E133">
            <v>18997.2</v>
          </cell>
          <cell r="G133">
            <v>20084</v>
          </cell>
          <cell r="H133">
            <v>10916</v>
          </cell>
          <cell r="K133">
            <v>131</v>
          </cell>
        </row>
        <row r="134">
          <cell r="A134" t="str">
            <v>Material de Sub- Base SBG-1</v>
          </cell>
          <cell r="B134" t="str">
            <v>M³</v>
          </cell>
          <cell r="C134">
            <v>30000</v>
          </cell>
          <cell r="E134">
            <v>18997.2</v>
          </cell>
          <cell r="G134">
            <v>20084</v>
          </cell>
          <cell r="H134">
            <v>9916</v>
          </cell>
          <cell r="K134">
            <v>132</v>
          </cell>
        </row>
        <row r="135">
          <cell r="A135" t="str">
            <v>Material de Sub- Base SBG-2</v>
          </cell>
          <cell r="B135" t="str">
            <v>M³</v>
          </cell>
          <cell r="C135">
            <v>30000</v>
          </cell>
          <cell r="E135">
            <v>18997.2</v>
          </cell>
          <cell r="G135">
            <v>20084</v>
          </cell>
          <cell r="H135">
            <v>9916</v>
          </cell>
          <cell r="K135">
            <v>133</v>
          </cell>
        </row>
        <row r="136">
          <cell r="A136" t="str">
            <v>Material de Sub- Base SBG-3</v>
          </cell>
          <cell r="B136" t="str">
            <v>M³</v>
          </cell>
          <cell r="C136">
            <v>30000</v>
          </cell>
          <cell r="E136">
            <v>18997.2</v>
          </cell>
          <cell r="G136">
            <v>20084</v>
          </cell>
          <cell r="H136">
            <v>9916</v>
          </cell>
          <cell r="K136">
            <v>134</v>
          </cell>
        </row>
        <row r="137">
          <cell r="A137" t="str">
            <v>Material seleccionado del Relleno</v>
          </cell>
          <cell r="B137" t="str">
            <v>M³</v>
          </cell>
          <cell r="C137">
            <v>17000</v>
          </cell>
          <cell r="E137">
            <v>18997.2</v>
          </cell>
          <cell r="G137">
            <v>20084</v>
          </cell>
          <cell r="H137">
            <v>-3084</v>
          </cell>
          <cell r="K137">
            <v>135</v>
          </cell>
        </row>
        <row r="138">
          <cell r="A138" t="str">
            <v>Material drenante (3")</v>
          </cell>
          <cell r="B138" t="str">
            <v>M³</v>
          </cell>
          <cell r="C138">
            <v>25000</v>
          </cell>
          <cell r="E138">
            <v>31662</v>
          </cell>
          <cell r="G138">
            <v>33473</v>
          </cell>
          <cell r="H138">
            <v>-8473</v>
          </cell>
          <cell r="K138">
            <v>136</v>
          </cell>
        </row>
        <row r="139">
          <cell r="A139" t="str">
            <v>Material filtrante (6")</v>
          </cell>
          <cell r="B139" t="str">
            <v>M³</v>
          </cell>
          <cell r="C139">
            <v>25000</v>
          </cell>
          <cell r="E139">
            <v>31662</v>
          </cell>
          <cell r="G139">
            <v>33473</v>
          </cell>
          <cell r="H139">
            <v>-8473</v>
          </cell>
          <cell r="K139">
            <v>137</v>
          </cell>
        </row>
        <row r="140">
          <cell r="A140" t="str">
            <v>Mecha Lenta</v>
          </cell>
          <cell r="B140" t="str">
            <v>M</v>
          </cell>
          <cell r="C140">
            <v>1000</v>
          </cell>
          <cell r="E140">
            <v>1142.3362109040002</v>
          </cell>
          <cell r="G140">
            <v>1208</v>
          </cell>
          <cell r="H140">
            <v>-208</v>
          </cell>
          <cell r="K140">
            <v>138</v>
          </cell>
        </row>
        <row r="141">
          <cell r="A141" t="str">
            <v>Mezcla abierta en caliente MAC-1</v>
          </cell>
          <cell r="B141" t="str">
            <v>M³</v>
          </cell>
          <cell r="C141">
            <v>278300.00000000006</v>
          </cell>
          <cell r="E141">
            <v>241575.77685493353</v>
          </cell>
          <cell r="G141">
            <v>255394</v>
          </cell>
          <cell r="H141">
            <v>22906.000000000058</v>
          </cell>
          <cell r="K141">
            <v>139</v>
          </cell>
        </row>
        <row r="142">
          <cell r="A142" t="str">
            <v>Mezcla abierta en caliente MAC-2</v>
          </cell>
          <cell r="B142" t="str">
            <v>M³</v>
          </cell>
          <cell r="C142">
            <v>314600</v>
          </cell>
          <cell r="E142">
            <v>248846.83749894152</v>
          </cell>
          <cell r="G142">
            <v>263081</v>
          </cell>
          <cell r="H142">
            <v>51519</v>
          </cell>
          <cell r="K142">
            <v>140</v>
          </cell>
        </row>
        <row r="143">
          <cell r="A143" t="str">
            <v>Mezcla abierta en caliente MAC-3</v>
          </cell>
          <cell r="B143" t="str">
            <v>M³</v>
          </cell>
          <cell r="C143">
            <v>338800</v>
          </cell>
          <cell r="E143">
            <v>260652.111615</v>
          </cell>
          <cell r="G143">
            <v>275561</v>
          </cell>
          <cell r="H143">
            <v>63239</v>
          </cell>
          <cell r="K143">
            <v>141</v>
          </cell>
        </row>
        <row r="144">
          <cell r="A144" t="str">
            <v>mezcla abierta en frio MAF-1</v>
          </cell>
          <cell r="B144" t="str">
            <v>M³</v>
          </cell>
          <cell r="C144">
            <v>363000.00000000006</v>
          </cell>
          <cell r="E144">
            <v>257634.21347051853</v>
          </cell>
          <cell r="G144">
            <v>272371</v>
          </cell>
          <cell r="H144">
            <v>90629.000000000058</v>
          </cell>
          <cell r="K144">
            <v>142</v>
          </cell>
        </row>
        <row r="145">
          <cell r="A145" t="str">
            <v>mezcla abierta en frio MAF-2</v>
          </cell>
          <cell r="B145" t="str">
            <v>M³</v>
          </cell>
          <cell r="C145">
            <v>326700</v>
          </cell>
          <cell r="E145">
            <v>213292.75620460499</v>
          </cell>
          <cell r="G145">
            <v>225493</v>
          </cell>
          <cell r="H145">
            <v>101207</v>
          </cell>
          <cell r="K145">
            <v>143</v>
          </cell>
        </row>
        <row r="146">
          <cell r="A146" t="str">
            <v>mezcla abierta en frio MAF-3</v>
          </cell>
          <cell r="B146" t="str">
            <v>M³</v>
          </cell>
          <cell r="C146">
            <v>326700</v>
          </cell>
          <cell r="E146">
            <v>220872.06630234903</v>
          </cell>
          <cell r="G146">
            <v>233506</v>
          </cell>
          <cell r="H146">
            <v>93194</v>
          </cell>
          <cell r="K146">
            <v>144</v>
          </cell>
        </row>
        <row r="147">
          <cell r="A147" t="str">
            <v>Mezcla densa en caliente MDC-0</v>
          </cell>
          <cell r="B147" t="str">
            <v>M³</v>
          </cell>
          <cell r="C147">
            <v>332750</v>
          </cell>
          <cell r="D147">
            <v>243165</v>
          </cell>
          <cell r="E147">
            <v>241180.008</v>
          </cell>
          <cell r="G147">
            <v>254976</v>
          </cell>
          <cell r="H147">
            <v>77774</v>
          </cell>
          <cell r="K147">
            <v>145</v>
          </cell>
        </row>
        <row r="148">
          <cell r="A148" t="str">
            <v>Mezcla densa en caliente MDC-1</v>
          </cell>
          <cell r="B148" t="str">
            <v>M³</v>
          </cell>
          <cell r="C148">
            <v>338800</v>
          </cell>
          <cell r="D148">
            <v>248820</v>
          </cell>
          <cell r="E148">
            <v>241180.008</v>
          </cell>
          <cell r="G148">
            <v>254976</v>
          </cell>
          <cell r="H148">
            <v>83824</v>
          </cell>
          <cell r="K148">
            <v>146</v>
          </cell>
        </row>
        <row r="149">
          <cell r="A149" t="str">
            <v>Mezcla densa en caliente MDC-2</v>
          </cell>
          <cell r="B149" t="str">
            <v>M³</v>
          </cell>
          <cell r="C149">
            <v>350900</v>
          </cell>
          <cell r="D149">
            <v>260130</v>
          </cell>
          <cell r="E149">
            <v>241180.008</v>
          </cell>
          <cell r="G149">
            <v>248842</v>
          </cell>
          <cell r="H149">
            <v>102058</v>
          </cell>
          <cell r="K149">
            <v>147</v>
          </cell>
        </row>
        <row r="150">
          <cell r="A150" t="str">
            <v>Mezcla densa en caliente MDC-3</v>
          </cell>
          <cell r="B150" t="str">
            <v>M³</v>
          </cell>
          <cell r="C150">
            <v>350900</v>
          </cell>
          <cell r="E150">
            <v>241180.008</v>
          </cell>
          <cell r="G150">
            <v>254976</v>
          </cell>
          <cell r="H150">
            <v>95924</v>
          </cell>
          <cell r="K150">
            <v>148</v>
          </cell>
        </row>
        <row r="151">
          <cell r="A151" t="str">
            <v>Mezcla densa en frio MDF-1</v>
          </cell>
          <cell r="B151" t="str">
            <v>M³</v>
          </cell>
          <cell r="C151">
            <v>332750</v>
          </cell>
          <cell r="E151">
            <v>201085.36199999999</v>
          </cell>
          <cell r="G151">
            <v>212587</v>
          </cell>
          <cell r="H151">
            <v>120163</v>
          </cell>
          <cell r="K151">
            <v>149</v>
          </cell>
        </row>
        <row r="152">
          <cell r="A152" t="str">
            <v>Mezcla densa en frio MDF-2</v>
          </cell>
          <cell r="B152" t="str">
            <v>M³</v>
          </cell>
          <cell r="C152">
            <v>332750</v>
          </cell>
          <cell r="E152">
            <v>201085.36199999999</v>
          </cell>
          <cell r="G152">
            <v>212587</v>
          </cell>
          <cell r="H152">
            <v>120163</v>
          </cell>
          <cell r="K152">
            <v>150</v>
          </cell>
        </row>
        <row r="153">
          <cell r="A153" t="str">
            <v>Mezcla densa en frio MDF-3</v>
          </cell>
          <cell r="B153" t="str">
            <v>M³</v>
          </cell>
          <cell r="C153">
            <v>332750</v>
          </cell>
          <cell r="E153">
            <v>201085.36199999999</v>
          </cell>
          <cell r="G153">
            <v>212587</v>
          </cell>
          <cell r="H153">
            <v>120163</v>
          </cell>
          <cell r="K153">
            <v>151</v>
          </cell>
        </row>
        <row r="154">
          <cell r="A154" t="str">
            <v>Mezcla discontinua en caliente M-1</v>
          </cell>
          <cell r="B154" t="str">
            <v>M³</v>
          </cell>
          <cell r="C154">
            <v>235950.00000000006</v>
          </cell>
          <cell r="E154">
            <v>137278.66756731749</v>
          </cell>
          <cell r="G154">
            <v>145131</v>
          </cell>
          <cell r="H154">
            <v>90819.000000000058</v>
          </cell>
          <cell r="K154">
            <v>152</v>
          </cell>
        </row>
        <row r="155">
          <cell r="A155" t="str">
            <v>Mezcla discontinua en caliente M-2</v>
          </cell>
          <cell r="B155" t="str">
            <v>M³</v>
          </cell>
          <cell r="C155">
            <v>193600.00000000003</v>
          </cell>
          <cell r="E155">
            <v>134612.08313849103</v>
          </cell>
          <cell r="G155">
            <v>142312</v>
          </cell>
          <cell r="H155">
            <v>51288.000000000029</v>
          </cell>
          <cell r="K155">
            <v>153</v>
          </cell>
        </row>
        <row r="156">
          <cell r="A156" t="str">
            <v>Mezcla discontinua en caliente F-1</v>
          </cell>
          <cell r="B156" t="str">
            <v>M³</v>
          </cell>
          <cell r="C156">
            <v>193600.00000000003</v>
          </cell>
          <cell r="E156">
            <v>136878.62323949102</v>
          </cell>
          <cell r="G156">
            <v>144708</v>
          </cell>
          <cell r="H156">
            <v>48892.000000000029</v>
          </cell>
          <cell r="K156">
            <v>154</v>
          </cell>
        </row>
        <row r="157">
          <cell r="A157" t="str">
            <v>Mezcla discontinua en caliente F-2</v>
          </cell>
          <cell r="B157" t="str">
            <v>M³</v>
          </cell>
          <cell r="C157">
            <v>193600.00000000003</v>
          </cell>
          <cell r="E157">
            <v>134612.08313849103</v>
          </cell>
          <cell r="G157">
            <v>142312</v>
          </cell>
          <cell r="H157">
            <v>51288.000000000029</v>
          </cell>
          <cell r="K157">
            <v>155</v>
          </cell>
        </row>
        <row r="158">
          <cell r="A158" t="str">
            <v>Nutrientes (para remoción de especies vegetales) (dap, triple 15 o similar) (item 201.9)</v>
          </cell>
          <cell r="B158" t="str">
            <v>KG</v>
          </cell>
          <cell r="C158">
            <v>1600</v>
          </cell>
          <cell r="E158">
            <v>1087.0619999999999</v>
          </cell>
          <cell r="G158">
            <v>1149</v>
          </cell>
          <cell r="H158">
            <v>451</v>
          </cell>
          <cell r="K158">
            <v>156</v>
          </cell>
        </row>
        <row r="159">
          <cell r="A159" t="str">
            <v>Obra falsa concreto clase A y B (puntal de 3m metálico)</v>
          </cell>
          <cell r="B159" t="str">
            <v>M²</v>
          </cell>
          <cell r="C159">
            <v>43000</v>
          </cell>
          <cell r="E159">
            <v>43669.428125967002</v>
          </cell>
          <cell r="G159">
            <v>46167</v>
          </cell>
          <cell r="H159">
            <v>-3167</v>
          </cell>
          <cell r="K159">
            <v>157</v>
          </cell>
        </row>
        <row r="160">
          <cell r="A160" t="str">
            <v>Oxigeno industrial</v>
          </cell>
          <cell r="B160" t="str">
            <v>KG</v>
          </cell>
          <cell r="C160">
            <v>8000</v>
          </cell>
          <cell r="E160">
            <v>8499.5253787500005</v>
          </cell>
          <cell r="G160">
            <v>8986</v>
          </cell>
          <cell r="H160">
            <v>-986</v>
          </cell>
          <cell r="K160">
            <v>158</v>
          </cell>
        </row>
        <row r="161">
          <cell r="A161" t="str">
            <v>Paral en madera rolliza de 3" (tablestacados)</v>
          </cell>
          <cell r="B161" t="str">
            <v>M</v>
          </cell>
          <cell r="C161">
            <v>5500</v>
          </cell>
          <cell r="E161">
            <v>2040.0881999999999</v>
          </cell>
          <cell r="G161">
            <v>2157</v>
          </cell>
          <cell r="H161">
            <v>3343</v>
          </cell>
          <cell r="K161">
            <v>159</v>
          </cell>
        </row>
        <row r="162">
          <cell r="A162" t="str">
            <v>Paral en madera rolliza de 6" y 5m de longitud (tablestacados)</v>
          </cell>
          <cell r="B162" t="str">
            <v>U</v>
          </cell>
          <cell r="C162">
            <v>70000</v>
          </cell>
          <cell r="E162">
            <v>12242.64</v>
          </cell>
          <cell r="G162">
            <v>12943</v>
          </cell>
          <cell r="H162">
            <v>57057</v>
          </cell>
          <cell r="K162">
            <v>160</v>
          </cell>
        </row>
        <row r="163">
          <cell r="A163" t="str">
            <v>Paral en madera rolliza de 5" y 4,5m de longitud (tablestacados)</v>
          </cell>
          <cell r="B163" t="str">
            <v>U</v>
          </cell>
          <cell r="C163">
            <v>80000</v>
          </cell>
          <cell r="E163">
            <v>12242.64</v>
          </cell>
          <cell r="G163">
            <v>12943</v>
          </cell>
          <cell r="H163">
            <v>67057</v>
          </cell>
          <cell r="K163">
            <v>161</v>
          </cell>
        </row>
        <row r="164">
          <cell r="A164" t="str">
            <v>Paral en madera rolliza de 6" y 8m de longitud (tablestacados)</v>
          </cell>
          <cell r="B164" t="str">
            <v>U</v>
          </cell>
          <cell r="C164">
            <v>71000</v>
          </cell>
          <cell r="E164">
            <v>19588.223999999998</v>
          </cell>
          <cell r="G164">
            <v>20709</v>
          </cell>
          <cell r="H164">
            <v>50291</v>
          </cell>
          <cell r="K164">
            <v>162</v>
          </cell>
        </row>
        <row r="165">
          <cell r="A165" t="str">
            <v>Pegante epóxico</v>
          </cell>
          <cell r="B165" t="str">
            <v>KG</v>
          </cell>
          <cell r="C165">
            <v>30000</v>
          </cell>
          <cell r="E165">
            <v>52031.22</v>
          </cell>
          <cell r="G165">
            <v>55007</v>
          </cell>
          <cell r="H165">
            <v>-25007</v>
          </cell>
          <cell r="K165">
            <v>163</v>
          </cell>
        </row>
        <row r="166">
          <cell r="A166" t="str">
            <v>Pegante plastico</v>
          </cell>
          <cell r="B166" t="str">
            <v>Kg</v>
          </cell>
          <cell r="C166">
            <v>36000</v>
          </cell>
          <cell r="K166">
            <v>164</v>
          </cell>
        </row>
        <row r="167">
          <cell r="A167" t="str">
            <v>Piedra para concreto ciclópeo (rajón o canto rodado)</v>
          </cell>
          <cell r="B167" t="str">
            <v>M³</v>
          </cell>
          <cell r="C167">
            <v>25000</v>
          </cell>
          <cell r="E167">
            <v>17139.696</v>
          </cell>
          <cell r="G167">
            <v>18120</v>
          </cell>
          <cell r="H167">
            <v>6880</v>
          </cell>
          <cell r="K167">
            <v>165</v>
          </cell>
          <cell r="M167" t="str">
            <v>En planta</v>
          </cell>
        </row>
        <row r="168">
          <cell r="A168" t="str">
            <v>Piedra para gavión</v>
          </cell>
          <cell r="B168" t="str">
            <v>M³</v>
          </cell>
          <cell r="C168">
            <v>33000</v>
          </cell>
          <cell r="E168">
            <v>17139.696</v>
          </cell>
          <cell r="G168">
            <v>18120</v>
          </cell>
          <cell r="H168">
            <v>14880</v>
          </cell>
          <cell r="K168">
            <v>166</v>
          </cell>
          <cell r="M168" t="str">
            <v>En planta</v>
          </cell>
        </row>
        <row r="169">
          <cell r="A169" t="str">
            <v xml:space="preserve">Pintura acrilica, esmalte o similar </v>
          </cell>
          <cell r="B169" t="str">
            <v>GALON</v>
          </cell>
          <cell r="C169">
            <v>67000</v>
          </cell>
          <cell r="E169">
            <v>52242.3</v>
          </cell>
          <cell r="G169">
            <v>55231</v>
          </cell>
          <cell r="H169">
            <v>11769</v>
          </cell>
          <cell r="K169">
            <v>167</v>
          </cell>
        </row>
        <row r="170">
          <cell r="A170" t="str">
            <v>Pintura acrilica pura para tráfico</v>
          </cell>
          <cell r="B170" t="str">
            <v>GALON</v>
          </cell>
          <cell r="C170">
            <v>77000</v>
          </cell>
          <cell r="E170">
            <v>68601</v>
          </cell>
          <cell r="G170">
            <v>72525</v>
          </cell>
          <cell r="H170">
            <v>4475</v>
          </cell>
          <cell r="K170">
            <v>168</v>
          </cell>
        </row>
        <row r="171">
          <cell r="A171" t="str">
            <v>Pintura anticorrosiva</v>
          </cell>
          <cell r="B171" t="str">
            <v>GALON</v>
          </cell>
          <cell r="C171">
            <v>49000</v>
          </cell>
          <cell r="E171">
            <v>28495.8</v>
          </cell>
          <cell r="G171">
            <v>30126</v>
          </cell>
          <cell r="H171">
            <v>18874</v>
          </cell>
          <cell r="K171">
            <v>169</v>
          </cell>
        </row>
        <row r="172">
          <cell r="A172" t="str">
            <v>Pintura termoplastica</v>
          </cell>
          <cell r="B172" t="str">
            <v>GALON</v>
          </cell>
          <cell r="C172">
            <v>78000</v>
          </cell>
          <cell r="K172">
            <v>170</v>
          </cell>
        </row>
        <row r="173">
          <cell r="A173" t="str">
            <v>Pilote en madera barbosco de 15*15</v>
          </cell>
          <cell r="B173" t="str">
            <v>M</v>
          </cell>
          <cell r="C173">
            <v>35000</v>
          </cell>
          <cell r="E173">
            <v>26596.080000000002</v>
          </cell>
          <cell r="G173">
            <v>28117</v>
          </cell>
          <cell r="H173">
            <v>6883</v>
          </cell>
          <cell r="K173">
            <v>171</v>
          </cell>
          <cell r="M173">
            <v>27500</v>
          </cell>
        </row>
        <row r="174">
          <cell r="A174" t="str">
            <v>Platina de 1" x 1/4" (cerramiento en malla)</v>
          </cell>
          <cell r="B174" t="str">
            <v>M</v>
          </cell>
          <cell r="C174">
            <v>5000</v>
          </cell>
          <cell r="E174">
            <v>3515.5374000000002</v>
          </cell>
          <cell r="G174">
            <v>3717</v>
          </cell>
          <cell r="H174">
            <v>1283</v>
          </cell>
          <cell r="K174">
            <v>172</v>
          </cell>
        </row>
        <row r="175">
          <cell r="A175" t="str">
            <v xml:space="preserve">Poste de madera para cercas </v>
          </cell>
          <cell r="B175" t="str">
            <v>U</v>
          </cell>
          <cell r="C175">
            <v>9000</v>
          </cell>
          <cell r="E175">
            <v>6332.4</v>
          </cell>
          <cell r="G175">
            <v>6695</v>
          </cell>
          <cell r="H175">
            <v>2305</v>
          </cell>
          <cell r="K175">
            <v>173</v>
          </cell>
        </row>
        <row r="176">
          <cell r="A176" t="str">
            <v>Poste kilometraje</v>
          </cell>
          <cell r="B176" t="str">
            <v>U</v>
          </cell>
          <cell r="C176">
            <v>97000</v>
          </cell>
          <cell r="E176">
            <v>94986</v>
          </cell>
          <cell r="G176">
            <v>100419</v>
          </cell>
          <cell r="H176">
            <v>-3419</v>
          </cell>
          <cell r="K176">
            <v>174</v>
          </cell>
        </row>
        <row r="177">
          <cell r="A177" t="str">
            <v>Poste en angulo de 2*2*1/4 de 3,5m para señal</v>
          </cell>
          <cell r="B177" t="str">
            <v>U</v>
          </cell>
          <cell r="C177">
            <v>77000</v>
          </cell>
          <cell r="E177">
            <v>63324</v>
          </cell>
          <cell r="G177">
            <v>66946</v>
          </cell>
          <cell r="H177">
            <v>10054</v>
          </cell>
          <cell r="K177">
            <v>175</v>
          </cell>
        </row>
        <row r="178">
          <cell r="A178" t="str">
            <v>Postes de concreto para cercas</v>
          </cell>
          <cell r="B178" t="str">
            <v>U</v>
          </cell>
          <cell r="C178">
            <v>26000</v>
          </cell>
          <cell r="E178">
            <v>21952.32</v>
          </cell>
          <cell r="G178">
            <v>23208</v>
          </cell>
          <cell r="H178">
            <v>2792</v>
          </cell>
          <cell r="K178">
            <v>176</v>
          </cell>
        </row>
        <row r="179">
          <cell r="A179" t="str">
            <v>Postes para defensa metálica (1,80m)</v>
          </cell>
          <cell r="B179" t="str">
            <v>U</v>
          </cell>
          <cell r="C179">
            <v>136000</v>
          </cell>
          <cell r="E179">
            <v>107650.8</v>
          </cell>
          <cell r="G179">
            <v>113808</v>
          </cell>
          <cell r="H179">
            <v>22192</v>
          </cell>
          <cell r="K179">
            <v>177</v>
          </cell>
        </row>
        <row r="180">
          <cell r="A180" t="str">
            <v>Quimico estabilizante (PROBASE)</v>
          </cell>
          <cell r="B180" t="str">
            <v>LT</v>
          </cell>
          <cell r="C180">
            <v>57000</v>
          </cell>
          <cell r="E180">
            <v>57116.810545200002</v>
          </cell>
          <cell r="G180">
            <v>60384</v>
          </cell>
          <cell r="H180">
            <v>-3384</v>
          </cell>
          <cell r="K180">
            <v>178</v>
          </cell>
        </row>
        <row r="181">
          <cell r="A181" t="str">
            <v>Remaches</v>
          </cell>
          <cell r="B181" t="str">
            <v>U</v>
          </cell>
          <cell r="C181">
            <v>50</v>
          </cell>
          <cell r="K181">
            <v>179</v>
          </cell>
        </row>
        <row r="182">
          <cell r="A182" t="str">
            <v xml:space="preserve">Resina termoplastica </v>
          </cell>
          <cell r="B182" t="str">
            <v>KG</v>
          </cell>
          <cell r="C182">
            <v>5400</v>
          </cell>
          <cell r="E182">
            <v>4749.3</v>
          </cell>
          <cell r="G182">
            <v>5021</v>
          </cell>
          <cell r="H182">
            <v>379</v>
          </cell>
          <cell r="K182">
            <v>180</v>
          </cell>
        </row>
        <row r="183">
          <cell r="A183" t="str">
            <v>Riego de Liga (CRR-1 )</v>
          </cell>
          <cell r="B183" t="str">
            <v>M²</v>
          </cell>
          <cell r="C183">
            <v>860</v>
          </cell>
          <cell r="K183">
            <v>181</v>
          </cell>
        </row>
        <row r="184">
          <cell r="A184" t="str">
            <v>Riego de Liga (CRR-2)</v>
          </cell>
          <cell r="B184" t="str">
            <v>M²</v>
          </cell>
          <cell r="C184">
            <v>870</v>
          </cell>
          <cell r="E184">
            <v>527.70000000000005</v>
          </cell>
          <cell r="G184">
            <v>558</v>
          </cell>
          <cell r="H184">
            <v>312</v>
          </cell>
          <cell r="K184">
            <v>182</v>
          </cell>
        </row>
        <row r="185">
          <cell r="A185" t="str">
            <v>Salida en PVC D=2"</v>
          </cell>
          <cell r="B185" t="str">
            <v>U</v>
          </cell>
          <cell r="C185">
            <v>1300</v>
          </cell>
          <cell r="E185">
            <v>949.86</v>
          </cell>
          <cell r="G185">
            <v>1004</v>
          </cell>
          <cell r="H185">
            <v>296</v>
          </cell>
          <cell r="K185">
            <v>183</v>
          </cell>
        </row>
        <row r="186">
          <cell r="A186" t="str">
            <v>Sección final de defensa metálica</v>
          </cell>
          <cell r="B186" t="str">
            <v>U</v>
          </cell>
          <cell r="C186">
            <v>58000</v>
          </cell>
          <cell r="E186">
            <v>52770</v>
          </cell>
          <cell r="G186">
            <v>55788</v>
          </cell>
          <cell r="H186">
            <v>2212</v>
          </cell>
          <cell r="K186">
            <v>184</v>
          </cell>
        </row>
        <row r="187">
          <cell r="A187" t="str">
            <v>Seccion de tope o en u</v>
          </cell>
          <cell r="B187" t="str">
            <v>U</v>
          </cell>
          <cell r="C187">
            <v>58000</v>
          </cell>
          <cell r="K187">
            <v>185</v>
          </cell>
        </row>
        <row r="188">
          <cell r="A188" t="str">
            <v>Sello de silicona o sellador autonivelante</v>
          </cell>
          <cell r="B188" t="str">
            <v>M</v>
          </cell>
          <cell r="C188">
            <v>4100</v>
          </cell>
          <cell r="E188">
            <v>4108.1039304240003</v>
          </cell>
          <cell r="G188">
            <v>4343</v>
          </cell>
          <cell r="H188">
            <v>-243</v>
          </cell>
          <cell r="K188">
            <v>186</v>
          </cell>
        </row>
        <row r="189">
          <cell r="A189" t="str">
            <v>Semillas para empradizar</v>
          </cell>
          <cell r="B189" t="str">
            <v>KG</v>
          </cell>
          <cell r="C189">
            <v>20000</v>
          </cell>
          <cell r="E189">
            <v>11332.700505000001</v>
          </cell>
          <cell r="G189">
            <v>11981</v>
          </cell>
          <cell r="H189">
            <v>8019</v>
          </cell>
          <cell r="K189">
            <v>187</v>
          </cell>
        </row>
        <row r="190">
          <cell r="A190" t="str">
            <v xml:space="preserve">Señal (grupo 2). Tablero en lámina galvanizado de 1,2m*0,4m, calibre 16, reflectivo tipo 1. </v>
          </cell>
          <cell r="B190" t="str">
            <v>U</v>
          </cell>
          <cell r="C190">
            <v>101000</v>
          </cell>
          <cell r="E190">
            <v>149360.20800000001</v>
          </cell>
          <cell r="G190">
            <v>157904</v>
          </cell>
          <cell r="H190">
            <v>-56904</v>
          </cell>
          <cell r="K190">
            <v>188</v>
          </cell>
        </row>
        <row r="191">
          <cell r="A191" t="str">
            <v>Señal (grupo 1). Tablero en lámina galvanizada de 75cm*75cm, calibre 16, reflectivo tipo 1.</v>
          </cell>
          <cell r="B191" t="str">
            <v>U</v>
          </cell>
          <cell r="C191">
            <v>121000</v>
          </cell>
          <cell r="E191">
            <v>275459.40000000002</v>
          </cell>
          <cell r="G191">
            <v>291216</v>
          </cell>
          <cell r="H191">
            <v>-170216</v>
          </cell>
          <cell r="K191">
            <v>189</v>
          </cell>
        </row>
        <row r="192">
          <cell r="A192" t="str">
            <v xml:space="preserve">Señal (grupo 5). Tablero en lámina galvanizado de 0,90m*1,13m, calibre 16, reflectivo tipo 1. </v>
          </cell>
          <cell r="B192" t="str">
            <v>U</v>
          </cell>
          <cell r="C192">
            <v>242000</v>
          </cell>
          <cell r="D192">
            <v>1.0169999999999999</v>
          </cell>
          <cell r="E192">
            <v>367279.2</v>
          </cell>
          <cell r="G192">
            <v>388288</v>
          </cell>
          <cell r="H192">
            <v>-146288</v>
          </cell>
          <cell r="K192">
            <v>190</v>
          </cell>
        </row>
        <row r="193">
          <cell r="A193" t="str">
            <v>Señal (grupo 4). Tablero en lámina galvanizado de 60cm*75cm, calibre 16, reflectivo tipo 1. (delineador de curva horizontal)</v>
          </cell>
          <cell r="B193" t="str">
            <v>U</v>
          </cell>
          <cell r="C193">
            <v>111000</v>
          </cell>
          <cell r="E193">
            <v>275459.40000000002</v>
          </cell>
          <cell r="G193">
            <v>291216</v>
          </cell>
          <cell r="H193">
            <v>-180216</v>
          </cell>
          <cell r="K193">
            <v>191</v>
          </cell>
        </row>
        <row r="194">
          <cell r="A194" t="str">
            <v xml:space="preserve">Señal (grupo 3 ferrocarril) (SP-54). Tablero en lámina galvanizado de 2,4m*0,3m, calibre 16, reflectivo tipo 1. </v>
          </cell>
          <cell r="B194" t="str">
            <v>U</v>
          </cell>
          <cell r="C194">
            <v>232000</v>
          </cell>
          <cell r="D194">
            <v>0.72</v>
          </cell>
          <cell r="E194">
            <v>275459.40000000002</v>
          </cell>
          <cell r="G194">
            <v>291216</v>
          </cell>
          <cell r="H194">
            <v>-59216</v>
          </cell>
          <cell r="K194">
            <v>192</v>
          </cell>
        </row>
        <row r="195">
          <cell r="A195" t="str">
            <v>Señal Temporal</v>
          </cell>
          <cell r="B195" t="str">
            <v>U</v>
          </cell>
          <cell r="C195">
            <v>64000</v>
          </cell>
          <cell r="E195">
            <v>791.55</v>
          </cell>
          <cell r="G195">
            <v>837</v>
          </cell>
          <cell r="H195">
            <v>63163</v>
          </cell>
          <cell r="K195">
            <v>193</v>
          </cell>
        </row>
        <row r="196">
          <cell r="A196" t="str">
            <v>Soldadura 6013 de 1/8</v>
          </cell>
          <cell r="B196" t="str">
            <v>KG</v>
          </cell>
          <cell r="C196">
            <v>8800</v>
          </cell>
          <cell r="E196">
            <v>7113.3959999999997</v>
          </cell>
          <cell r="G196">
            <v>7520</v>
          </cell>
          <cell r="H196">
            <v>1280</v>
          </cell>
          <cell r="K196">
            <v>194</v>
          </cell>
        </row>
        <row r="197">
          <cell r="A197" t="str">
            <v>Soldadura en PVC 1/8 de galón (anclajes)</v>
          </cell>
          <cell r="B197" t="str">
            <v>U</v>
          </cell>
          <cell r="C197">
            <v>38000</v>
          </cell>
          <cell r="E197">
            <v>28495.8</v>
          </cell>
          <cell r="G197">
            <v>30126</v>
          </cell>
          <cell r="H197">
            <v>7874</v>
          </cell>
          <cell r="K197">
            <v>195</v>
          </cell>
        </row>
        <row r="198">
          <cell r="A198" t="str">
            <v>Soldadura 7018</v>
          </cell>
          <cell r="B198" t="str">
            <v>KG</v>
          </cell>
          <cell r="C198">
            <v>8000</v>
          </cell>
          <cell r="E198">
            <v>7899.6689999999999</v>
          </cell>
          <cell r="G198">
            <v>8352</v>
          </cell>
          <cell r="H198">
            <v>-352</v>
          </cell>
          <cell r="K198">
            <v>196</v>
          </cell>
        </row>
        <row r="199">
          <cell r="A199" t="str">
            <v>Soldadura L-70</v>
          </cell>
          <cell r="B199" t="str">
            <v>KG</v>
          </cell>
          <cell r="C199">
            <v>14500</v>
          </cell>
          <cell r="E199">
            <v>14165.87568402</v>
          </cell>
          <cell r="G199">
            <v>14976</v>
          </cell>
          <cell r="H199">
            <v>-476</v>
          </cell>
          <cell r="K199">
            <v>197</v>
          </cell>
        </row>
        <row r="200">
          <cell r="A200" t="str">
            <v>Superplastificante sikament</v>
          </cell>
          <cell r="B200" t="str">
            <v>GALON</v>
          </cell>
          <cell r="C200">
            <v>39500</v>
          </cell>
          <cell r="E200">
            <v>36939</v>
          </cell>
          <cell r="G200">
            <v>39052</v>
          </cell>
          <cell r="H200">
            <v>448</v>
          </cell>
          <cell r="K200">
            <v>198</v>
          </cell>
        </row>
        <row r="201">
          <cell r="A201" t="str">
            <v>Tablero en lamina galvanizada (0,75*0,75) calibre 16, reflectivo Tipo= 1</v>
          </cell>
          <cell r="B201" t="str">
            <v>U</v>
          </cell>
          <cell r="C201">
            <v>90000</v>
          </cell>
          <cell r="K201">
            <v>199</v>
          </cell>
        </row>
        <row r="202">
          <cell r="A202" t="str">
            <v>Tablero en lamina galvanizada (0,90*0,90) calibre 16, reflectivo Tipo= 1</v>
          </cell>
          <cell r="B202" t="str">
            <v>U</v>
          </cell>
          <cell r="C202">
            <v>102000</v>
          </cell>
          <cell r="K202">
            <v>200</v>
          </cell>
        </row>
        <row r="203">
          <cell r="A203" t="str">
            <v>Tablero en lamina galvanizada  calibre 16, reflectivo  Tipo= 1</v>
          </cell>
          <cell r="B203" t="str">
            <v>M²</v>
          </cell>
          <cell r="C203">
            <v>100000</v>
          </cell>
          <cell r="K203">
            <v>201</v>
          </cell>
        </row>
        <row r="204">
          <cell r="A204" t="str">
            <v>Tablestaca en madera aserrada (0,25*0,03*3)</v>
          </cell>
          <cell r="B204" t="str">
            <v>U</v>
          </cell>
          <cell r="C204">
            <v>20000</v>
          </cell>
          <cell r="E204">
            <v>28108.468199999999</v>
          </cell>
          <cell r="G204">
            <v>29716</v>
          </cell>
          <cell r="H204">
            <v>-9716</v>
          </cell>
          <cell r="K204">
            <v>202</v>
          </cell>
        </row>
        <row r="205">
          <cell r="A205" t="str">
            <v>Tablestaca en madera aserrada (0,3*0,03*3)</v>
          </cell>
          <cell r="B205" t="str">
            <v>U</v>
          </cell>
          <cell r="C205">
            <v>20500</v>
          </cell>
          <cell r="E205">
            <v>33730.584000000003</v>
          </cell>
          <cell r="G205">
            <v>35660</v>
          </cell>
          <cell r="H205">
            <v>-15160</v>
          </cell>
          <cell r="K205">
            <v>203</v>
          </cell>
        </row>
        <row r="206">
          <cell r="A206" t="str">
            <v>Tablestaca metálica (riel de 70 lb/yarda)</v>
          </cell>
          <cell r="B206" t="str">
            <v>U</v>
          </cell>
          <cell r="C206">
            <v>0</v>
          </cell>
          <cell r="E206">
            <v>0</v>
          </cell>
          <cell r="G206">
            <v>0</v>
          </cell>
          <cell r="H206">
            <v>0</v>
          </cell>
          <cell r="K206">
            <v>204</v>
          </cell>
        </row>
        <row r="207">
          <cell r="A207" t="str">
            <v>Tacha reflectiva</v>
          </cell>
          <cell r="B207" t="str">
            <v>U</v>
          </cell>
          <cell r="C207">
            <v>5600</v>
          </cell>
          <cell r="E207">
            <v>5277</v>
          </cell>
          <cell r="G207">
            <v>5579</v>
          </cell>
          <cell r="H207">
            <v>21</v>
          </cell>
          <cell r="K207">
            <v>205</v>
          </cell>
        </row>
        <row r="208">
          <cell r="A208" t="str">
            <v>Tapón en PVC RD21 de 1" (para anclaje)</v>
          </cell>
          <cell r="B208" t="str">
            <v>U</v>
          </cell>
          <cell r="C208">
            <v>1200</v>
          </cell>
          <cell r="E208">
            <v>1160.94</v>
          </cell>
          <cell r="G208">
            <v>1227</v>
          </cell>
          <cell r="H208">
            <v>-27</v>
          </cell>
          <cell r="K208">
            <v>206</v>
          </cell>
        </row>
        <row r="209">
          <cell r="A209" t="str">
            <v xml:space="preserve">Tierra abonada </v>
          </cell>
          <cell r="B209" t="str">
            <v>M³</v>
          </cell>
          <cell r="C209">
            <v>23500</v>
          </cell>
          <cell r="E209">
            <v>52770</v>
          </cell>
          <cell r="G209">
            <v>60000</v>
          </cell>
          <cell r="H209">
            <v>-36500</v>
          </cell>
          <cell r="K209">
            <v>207</v>
          </cell>
        </row>
        <row r="210">
          <cell r="A210" t="str">
            <v>Tierra organica</v>
          </cell>
          <cell r="B210" t="str">
            <v>M³</v>
          </cell>
          <cell r="C210">
            <v>25500</v>
          </cell>
          <cell r="K210">
            <v>208</v>
          </cell>
        </row>
        <row r="211">
          <cell r="A211" t="str">
            <v>Tornillos para defensa metálica</v>
          </cell>
          <cell r="B211" t="str">
            <v>U</v>
          </cell>
          <cell r="C211">
            <v>2000</v>
          </cell>
          <cell r="E211">
            <v>1583.1</v>
          </cell>
          <cell r="G211">
            <v>1674</v>
          </cell>
          <cell r="H211">
            <v>326</v>
          </cell>
          <cell r="K211">
            <v>209</v>
          </cell>
        </row>
        <row r="212">
          <cell r="A212" t="str">
            <v>Tornillos para señalizacion</v>
          </cell>
          <cell r="B212" t="str">
            <v>U</v>
          </cell>
          <cell r="C212">
            <v>100</v>
          </cell>
          <cell r="K212">
            <v>210</v>
          </cell>
        </row>
        <row r="213">
          <cell r="A213" t="str">
            <v>Torón de tensionmiento 1/2" o 5/8"</v>
          </cell>
          <cell r="B213" t="str">
            <v>KG</v>
          </cell>
          <cell r="C213">
            <v>4500</v>
          </cell>
          <cell r="E213">
            <v>4620.5411999999997</v>
          </cell>
          <cell r="G213">
            <v>4885</v>
          </cell>
          <cell r="H213">
            <v>-385</v>
          </cell>
          <cell r="K213">
            <v>211</v>
          </cell>
        </row>
        <row r="214">
          <cell r="A214" t="str">
            <v>Tramo recto para defensas métalicas (3,81m)</v>
          </cell>
          <cell r="B214" t="str">
            <v>M</v>
          </cell>
          <cell r="C214">
            <v>65200</v>
          </cell>
          <cell r="E214">
            <v>57519.3</v>
          </cell>
          <cell r="G214">
            <v>60809</v>
          </cell>
          <cell r="H214">
            <v>4391</v>
          </cell>
          <cell r="K214">
            <v>212</v>
          </cell>
        </row>
        <row r="215">
          <cell r="A215" t="str">
            <v>Trompetas de 12 torones (tensionamiento)</v>
          </cell>
          <cell r="B215" t="str">
            <v>KG</v>
          </cell>
          <cell r="C215">
            <v>50500</v>
          </cell>
          <cell r="E215">
            <v>50147.199708239998</v>
          </cell>
          <cell r="G215">
            <v>53016</v>
          </cell>
          <cell r="H215">
            <v>-2516</v>
          </cell>
          <cell r="K215">
            <v>213</v>
          </cell>
        </row>
        <row r="216">
          <cell r="A216" t="str">
            <v>Tubería D=4" tipo pesado, E=2mm (baranda metálica)</v>
          </cell>
          <cell r="B216" t="str">
            <v>M</v>
          </cell>
          <cell r="C216">
            <v>28000</v>
          </cell>
          <cell r="E216">
            <v>28495.8</v>
          </cell>
          <cell r="G216">
            <v>30126</v>
          </cell>
          <cell r="H216">
            <v>-2126</v>
          </cell>
          <cell r="K216">
            <v>214</v>
          </cell>
        </row>
        <row r="217">
          <cell r="A217" t="str">
            <v>Tubería en HG de D=1/4", H=1.40m, A=0.20m (baranda metálica)</v>
          </cell>
          <cell r="B217" t="str">
            <v>M</v>
          </cell>
          <cell r="C217">
            <v>51500</v>
          </cell>
          <cell r="E217">
            <v>49892.214012839999</v>
          </cell>
          <cell r="G217">
            <v>52746</v>
          </cell>
          <cell r="H217">
            <v>-1246</v>
          </cell>
          <cell r="K217">
            <v>215</v>
          </cell>
        </row>
        <row r="218">
          <cell r="A218" t="str">
            <v>Tuberia Perforada en PVC de 2"</v>
          </cell>
          <cell r="B218" t="str">
            <v>M</v>
          </cell>
          <cell r="C218">
            <v>12000</v>
          </cell>
          <cell r="E218">
            <v>12386.1744</v>
          </cell>
          <cell r="G218">
            <v>13095</v>
          </cell>
          <cell r="H218">
            <v>-1095</v>
          </cell>
          <cell r="K218">
            <v>216</v>
          </cell>
        </row>
        <row r="219">
          <cell r="A219" t="str">
            <v>Tuberia PVC RD21 de 1" (para anclajes)</v>
          </cell>
          <cell r="B219" t="str">
            <v>M</v>
          </cell>
          <cell r="C219">
            <v>6200</v>
          </cell>
          <cell r="E219">
            <v>5171.46</v>
          </cell>
          <cell r="G219">
            <v>5467</v>
          </cell>
          <cell r="H219">
            <v>733</v>
          </cell>
          <cell r="K219">
            <v>217</v>
          </cell>
        </row>
        <row r="220">
          <cell r="A220" t="str">
            <v>Tuberia PVC de 1" (para escamas en concreto)</v>
          </cell>
          <cell r="B220" t="str">
            <v>M</v>
          </cell>
          <cell r="C220">
            <v>5000</v>
          </cell>
          <cell r="E220">
            <v>5171.46</v>
          </cell>
          <cell r="G220">
            <v>5467</v>
          </cell>
          <cell r="H220">
            <v>-467</v>
          </cell>
          <cell r="K220">
            <v>218</v>
          </cell>
        </row>
        <row r="221">
          <cell r="A221" t="str">
            <v>Tuberia de 10" para vaciado tremi de 4 mts</v>
          </cell>
          <cell r="B221" t="str">
            <v>U</v>
          </cell>
          <cell r="C221">
            <v>54600</v>
          </cell>
          <cell r="E221">
            <v>52470.403390920001</v>
          </cell>
          <cell r="G221">
            <v>55472</v>
          </cell>
          <cell r="H221">
            <v>-872</v>
          </cell>
          <cell r="K221">
            <v>219</v>
          </cell>
        </row>
        <row r="222">
          <cell r="A222" t="str">
            <v>Tubo concreto reforzado 900mm (tipo 1)</v>
          </cell>
          <cell r="B222" t="str">
            <v>M</v>
          </cell>
          <cell r="C222">
            <v>250000</v>
          </cell>
          <cell r="E222">
            <v>195882.23999999999</v>
          </cell>
          <cell r="G222">
            <v>207087</v>
          </cell>
          <cell r="H222">
            <v>42913</v>
          </cell>
          <cell r="J222">
            <v>207087</v>
          </cell>
          <cell r="K222">
            <v>220</v>
          </cell>
        </row>
        <row r="223">
          <cell r="A223" t="str">
            <v>Tubo concreto reforzado 900mm (tipo 2)</v>
          </cell>
          <cell r="B223" t="str">
            <v>M</v>
          </cell>
          <cell r="C223">
            <v>300000</v>
          </cell>
          <cell r="E223">
            <v>195882.23999999999</v>
          </cell>
          <cell r="G223">
            <v>207087</v>
          </cell>
          <cell r="H223">
            <v>92913</v>
          </cell>
          <cell r="J223">
            <v>207087</v>
          </cell>
          <cell r="K223">
            <v>221</v>
          </cell>
        </row>
        <row r="224">
          <cell r="A224" t="str">
            <v>Tubo concreto simple 450 mm</v>
          </cell>
          <cell r="B224" t="str">
            <v>M</v>
          </cell>
          <cell r="C224">
            <v>70000</v>
          </cell>
          <cell r="E224">
            <v>36939</v>
          </cell>
          <cell r="G224">
            <v>39052</v>
          </cell>
          <cell r="H224">
            <v>30948</v>
          </cell>
          <cell r="J224">
            <v>39052</v>
          </cell>
          <cell r="K224">
            <v>222</v>
          </cell>
        </row>
        <row r="225">
          <cell r="A225" t="str">
            <v>Tubo concreto simple 500 mm</v>
          </cell>
          <cell r="B225" t="str">
            <v>M</v>
          </cell>
          <cell r="C225">
            <v>72500</v>
          </cell>
          <cell r="E225">
            <v>89709</v>
          </cell>
          <cell r="G225">
            <v>94840</v>
          </cell>
          <cell r="H225">
            <v>-22340</v>
          </cell>
          <cell r="J225">
            <v>94840</v>
          </cell>
          <cell r="K225">
            <v>223</v>
          </cell>
        </row>
        <row r="226">
          <cell r="A226" t="str">
            <v>Tubo concreto simple 600 mm</v>
          </cell>
          <cell r="B226" t="str">
            <v>M</v>
          </cell>
          <cell r="C226">
            <v>100000</v>
          </cell>
          <cell r="E226">
            <v>84432</v>
          </cell>
          <cell r="G226">
            <v>89262</v>
          </cell>
          <cell r="H226">
            <v>10738</v>
          </cell>
          <cell r="J226">
            <v>89262</v>
          </cell>
          <cell r="K226">
            <v>224</v>
          </cell>
        </row>
        <row r="227">
          <cell r="A227" t="str">
            <v>Tubo corrugado de acero galvanizado MP-68</v>
          </cell>
          <cell r="B227" t="str">
            <v>M</v>
          </cell>
          <cell r="C227">
            <v>125000</v>
          </cell>
          <cell r="E227">
            <v>118993.3558302</v>
          </cell>
          <cell r="G227">
            <v>125800</v>
          </cell>
          <cell r="H227">
            <v>-800</v>
          </cell>
          <cell r="J227">
            <v>125800</v>
          </cell>
          <cell r="K227">
            <v>225</v>
          </cell>
        </row>
        <row r="228">
          <cell r="A228" t="str">
            <v>Tubo para cerramiento, calibre 16 de 2,7m (cerramientos en malla)</v>
          </cell>
          <cell r="B228" t="str">
            <v>U</v>
          </cell>
          <cell r="C228">
            <v>31000</v>
          </cell>
          <cell r="E228">
            <v>36147.449999999997</v>
          </cell>
          <cell r="G228">
            <v>38215</v>
          </cell>
          <cell r="H228">
            <v>-7215</v>
          </cell>
          <cell r="J228">
            <v>38215</v>
          </cell>
          <cell r="K228">
            <v>226</v>
          </cell>
        </row>
        <row r="229">
          <cell r="A229" t="str">
            <v>Unión en PVC RD21 de 1" (para anclajes)</v>
          </cell>
          <cell r="B229" t="str">
            <v>U</v>
          </cell>
          <cell r="C229">
            <v>800</v>
          </cell>
          <cell r="E229">
            <v>550.91880000000003</v>
          </cell>
          <cell r="G229">
            <v>582</v>
          </cell>
          <cell r="H229">
            <v>218</v>
          </cell>
          <cell r="J229">
            <v>582</v>
          </cell>
          <cell r="K229">
            <v>227</v>
          </cell>
        </row>
        <row r="230">
          <cell r="A230" t="str">
            <v>Unión en PVC D=2"</v>
          </cell>
          <cell r="B230" t="str">
            <v>U</v>
          </cell>
          <cell r="C230">
            <v>4200</v>
          </cell>
          <cell r="E230">
            <v>949.86</v>
          </cell>
          <cell r="G230">
            <v>1004</v>
          </cell>
          <cell r="H230">
            <v>3196</v>
          </cell>
          <cell r="J230">
            <v>1004</v>
          </cell>
          <cell r="K230">
            <v>228</v>
          </cell>
        </row>
        <row r="233">
          <cell r="C233">
            <v>15016760.253069717</v>
          </cell>
        </row>
        <row r="235">
          <cell r="A235" t="str">
            <v>KG: KILOGRAMO</v>
          </cell>
        </row>
        <row r="236">
          <cell r="A236" t="str">
            <v>LB: LIBRA</v>
          </cell>
        </row>
        <row r="237">
          <cell r="A237" t="str">
            <v>M²: METRO CUADRADO</v>
          </cell>
        </row>
        <row r="238">
          <cell r="A238" t="str">
            <v>M³: METRO CUBICO</v>
          </cell>
        </row>
        <row r="239">
          <cell r="A239" t="str">
            <v>ML: METRO LINEAL</v>
          </cell>
        </row>
        <row r="240">
          <cell r="A240" t="str">
            <v>LT: LITRO</v>
          </cell>
        </row>
        <row r="241">
          <cell r="A241" t="str">
            <v>U: UNIDAD</v>
          </cell>
        </row>
        <row r="243">
          <cell r="A243" t="str">
            <v>PLATINA 3/4", ACERO A-36</v>
          </cell>
          <cell r="B243" t="str">
            <v>m²</v>
          </cell>
          <cell r="C243">
            <v>5200</v>
          </cell>
        </row>
        <row r="244">
          <cell r="A244" t="str">
            <v>Soldadura 6013 de 1/8</v>
          </cell>
          <cell r="B244" t="str">
            <v>kg</v>
          </cell>
          <cell r="C244">
            <v>8853.119999999999</v>
          </cell>
        </row>
        <row r="247">
          <cell r="A247" t="str">
            <v>Tuberia 6" de segunda (Tipo petrolera)</v>
          </cell>
          <cell r="B247" t="str">
            <v>ml</v>
          </cell>
          <cell r="C247">
            <v>200000</v>
          </cell>
          <cell r="D247">
            <v>0</v>
          </cell>
        </row>
        <row r="248">
          <cell r="A248" t="str">
            <v>Tuberia 8" de segunda (Tipo petrolera)</v>
          </cell>
          <cell r="B248" t="str">
            <v>ml</v>
          </cell>
          <cell r="C248">
            <v>250000</v>
          </cell>
        </row>
        <row r="249">
          <cell r="A249" t="str">
            <v>Tuberia 10" de segunda (Tipo petrolera)</v>
          </cell>
          <cell r="B249" t="str">
            <v>ml</v>
          </cell>
          <cell r="C249">
            <v>300000</v>
          </cell>
        </row>
        <row r="250">
          <cell r="A250" t="str">
            <v>Tuberia 12" de segunda (Tipo petrolera)</v>
          </cell>
          <cell r="B250" t="str">
            <v>ml</v>
          </cell>
          <cell r="C250">
            <v>350000</v>
          </cell>
        </row>
        <row r="251">
          <cell r="A251" t="str">
            <v>Pulidora</v>
          </cell>
          <cell r="C251">
            <v>4000</v>
          </cell>
        </row>
      </sheetData>
      <sheetData sheetId="6">
        <row r="1">
          <cell r="A1" t="str">
            <v>ADMINISTRACION</v>
          </cell>
          <cell r="B1" t="str">
            <v>%</v>
          </cell>
          <cell r="C1">
            <v>0.2</v>
          </cell>
          <cell r="E1" t="str">
            <v>COSTO 20006</v>
          </cell>
          <cell r="F1" t="str">
            <v>INCREMENTO DEL SALARIO</v>
          </cell>
          <cell r="G1">
            <v>0.2</v>
          </cell>
        </row>
        <row r="2">
          <cell r="A2" t="str">
            <v>IMPREVISTOS</v>
          </cell>
          <cell r="B2" t="str">
            <v>%</v>
          </cell>
          <cell r="C2">
            <v>0.05</v>
          </cell>
          <cell r="F2">
            <v>6.4100000000000004E-2</v>
          </cell>
          <cell r="G2">
            <v>0.05</v>
          </cell>
        </row>
        <row r="3">
          <cell r="A3" t="str">
            <v>UTILIDAD</v>
          </cell>
          <cell r="B3" t="str">
            <v>%</v>
          </cell>
          <cell r="C3">
            <v>0.05</v>
          </cell>
          <cell r="G3">
            <v>0.05</v>
          </cell>
        </row>
        <row r="4">
          <cell r="A4" t="str">
            <v>PRESTACIONES</v>
          </cell>
          <cell r="B4" t="str">
            <v>%</v>
          </cell>
          <cell r="C4">
            <v>1.85</v>
          </cell>
          <cell r="G4">
            <v>1.85</v>
          </cell>
        </row>
        <row r="5">
          <cell r="A5" t="str">
            <v>DISTANCIA ACARREO 1</v>
          </cell>
          <cell r="B5" t="str">
            <v>KM</v>
          </cell>
          <cell r="C5">
            <v>5</v>
          </cell>
          <cell r="G5">
            <v>5</v>
          </cell>
        </row>
        <row r="6">
          <cell r="A6" t="str">
            <v>DISTANCIA SUMINISTRO (MATERIAL DE LA ZONA)</v>
          </cell>
          <cell r="B6" t="str">
            <v>KM</v>
          </cell>
          <cell r="C6">
            <v>20</v>
          </cell>
          <cell r="G6">
            <v>5</v>
          </cell>
        </row>
        <row r="7">
          <cell r="A7" t="str">
            <v>DISTANCIA SUMINISTRO</v>
          </cell>
          <cell r="B7" t="str">
            <v>KM</v>
          </cell>
          <cell r="C7">
            <v>40</v>
          </cell>
          <cell r="G7">
            <v>15</v>
          </cell>
        </row>
        <row r="8">
          <cell r="A8" t="str">
            <v>DISTANCIA SUMINISTRO BASES SUB BASES AFIRMADOS</v>
          </cell>
          <cell r="B8" t="str">
            <v>KM</v>
          </cell>
          <cell r="C8">
            <v>50</v>
          </cell>
          <cell r="G8">
            <v>15</v>
          </cell>
        </row>
        <row r="9">
          <cell r="A9" t="str">
            <v>DISTANCIA DE SUMINISTRO CONCRETOS</v>
          </cell>
          <cell r="B9" t="str">
            <v>KM</v>
          </cell>
          <cell r="C9">
            <v>50</v>
          </cell>
          <cell r="G9">
            <v>50</v>
          </cell>
        </row>
        <row r="10">
          <cell r="A10" t="str">
            <v>DISTANCIA DE SUMINISTRO MEZCLAS ASFALTICAS</v>
          </cell>
          <cell r="B10" t="str">
            <v>KM</v>
          </cell>
          <cell r="C10">
            <v>50</v>
          </cell>
          <cell r="G10">
            <v>50</v>
          </cell>
        </row>
        <row r="11">
          <cell r="A11" t="str">
            <v>DISTANCIA TRANSPORTE ESTRUCTURA METALICA</v>
          </cell>
          <cell r="B11" t="str">
            <v>KM</v>
          </cell>
          <cell r="C11">
            <v>100</v>
          </cell>
          <cell r="G11">
            <v>100</v>
          </cell>
        </row>
        <row r="12">
          <cell r="A12" t="str">
            <v>CADENERO</v>
          </cell>
          <cell r="B12" t="str">
            <v>DIA</v>
          </cell>
          <cell r="C12">
            <v>31500</v>
          </cell>
          <cell r="E12">
            <v>26574.754902500001</v>
          </cell>
          <cell r="G12">
            <v>28278</v>
          </cell>
          <cell r="H12">
            <v>3222</v>
          </cell>
        </row>
        <row r="13">
          <cell r="A13" t="str">
            <v>INSPECTOR DE FABRICACION Y MONTAJE</v>
          </cell>
          <cell r="B13" t="str">
            <v>DIA</v>
          </cell>
          <cell r="C13">
            <v>50300</v>
          </cell>
          <cell r="E13">
            <v>42519.607843999998</v>
          </cell>
          <cell r="G13">
            <v>45245</v>
          </cell>
          <cell r="H13">
            <v>5055</v>
          </cell>
        </row>
        <row r="14">
          <cell r="A14" t="str">
            <v>OBRERO</v>
          </cell>
          <cell r="B14" t="str">
            <v>DIA</v>
          </cell>
          <cell r="C14">
            <v>24500</v>
          </cell>
          <cell r="E14">
            <v>14456.66666696</v>
          </cell>
          <cell r="G14">
            <v>15500</v>
          </cell>
          <cell r="H14">
            <v>9000</v>
          </cell>
        </row>
        <row r="15">
          <cell r="A15" t="str">
            <v>OFICIAL</v>
          </cell>
          <cell r="B15" t="str">
            <v>DIA</v>
          </cell>
          <cell r="C15">
            <v>40000</v>
          </cell>
          <cell r="E15">
            <v>28700.7352947</v>
          </cell>
          <cell r="G15">
            <v>30540</v>
          </cell>
          <cell r="H15">
            <v>9460</v>
          </cell>
        </row>
        <row r="16">
          <cell r="A16" t="str">
            <v>OFICIAL EXPERTO EN DESMONTAJE</v>
          </cell>
          <cell r="B16" t="str">
            <v>DIA</v>
          </cell>
          <cell r="C16">
            <v>44000</v>
          </cell>
          <cell r="E16">
            <v>37204.6568635</v>
          </cell>
          <cell r="G16">
            <v>39589</v>
          </cell>
          <cell r="H16">
            <v>4411</v>
          </cell>
        </row>
        <row r="17">
          <cell r="A17" t="str">
            <v>PALETEROS</v>
          </cell>
          <cell r="B17" t="str">
            <v>DIA</v>
          </cell>
          <cell r="C17">
            <v>24500</v>
          </cell>
          <cell r="E17">
            <v>14456.66666696</v>
          </cell>
          <cell r="G17">
            <v>15500</v>
          </cell>
          <cell r="H17">
            <v>9000</v>
          </cell>
        </row>
        <row r="18">
          <cell r="A18" t="str">
            <v>RASTRILLEROS</v>
          </cell>
          <cell r="B18" t="str">
            <v>DIA</v>
          </cell>
          <cell r="C18">
            <v>26000</v>
          </cell>
          <cell r="E18">
            <v>21259.803921999999</v>
          </cell>
          <cell r="G18">
            <v>22623</v>
          </cell>
          <cell r="H18">
            <v>3377</v>
          </cell>
        </row>
        <row r="19">
          <cell r="A19" t="str">
            <v>SOLDADOR</v>
          </cell>
          <cell r="B19" t="str">
            <v>DIA</v>
          </cell>
          <cell r="C19">
            <v>30000</v>
          </cell>
          <cell r="E19">
            <v>31889.705882999999</v>
          </cell>
          <cell r="G19">
            <v>33934</v>
          </cell>
          <cell r="H19">
            <v>-3934</v>
          </cell>
        </row>
        <row r="20">
          <cell r="A20" t="str">
            <v>TOPOGRAFO</v>
          </cell>
          <cell r="B20" t="str">
            <v>DIA</v>
          </cell>
          <cell r="C20">
            <v>56600</v>
          </cell>
          <cell r="E20">
            <v>47834.558824500004</v>
          </cell>
          <cell r="G20">
            <v>50901</v>
          </cell>
          <cell r="H20">
            <v>5699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ow r="1">
          <cell r="A1" t="str">
            <v>1P</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otros"/>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2002"/>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os"/>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ectaciones"/>
      <sheetName val="Beneficios"/>
      <sheetName val="Resumen Evaluación"/>
      <sheetName val="Costo beneficio"/>
      <sheetName val="Regalias"/>
      <sheetName val="1%"/>
      <sheetName val="Residuos Solidos"/>
      <sheetName val="Aguas"/>
      <sheetName val="Recuperación flora"/>
      <sheetName val="Fustales"/>
      <sheetName val="Pérdida Suelo"/>
      <sheetName val="WTI"/>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PlanCero"/>
    </sheetNames>
    <sheetDataSet>
      <sheetData sheetId="0" refreshError="1"/>
      <sheetData sheetId="1">
        <row r="8">
          <cell r="D8">
            <v>1</v>
          </cell>
        </row>
        <row r="9">
          <cell r="D9">
            <v>0.6</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Indice"/>
      <sheetName val="Equipo"/>
      <sheetName val="Materiales"/>
      <sheetName val="Otros"/>
      <sheetName val="201.7"/>
      <sheetName val="201.8"/>
      <sheetName val="201.15"/>
      <sheetName val="201.21"/>
      <sheetName val="210.1.1"/>
      <sheetName val="210.1.2"/>
      <sheetName val="210.2.2"/>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30.1P"/>
      <sheetName val="410.1"/>
      <sheetName val="420.1"/>
      <sheetName val="420.2"/>
      <sheetName val="421.1"/>
      <sheetName val="421.2"/>
      <sheetName val="421.3"/>
      <sheetName val="421.4"/>
      <sheetName val="450.2 7403"/>
      <sheetName val="450.9 7403"/>
      <sheetName val="460.1"/>
      <sheetName val="460.1-P"/>
      <sheetName val="464.1"/>
      <sheetName val="465.1"/>
      <sheetName val="466.1"/>
      <sheetName val="466.2"/>
      <sheetName val="500.1"/>
      <sheetName val="600.1"/>
      <sheetName val="600.4"/>
      <sheetName val="600.5"/>
      <sheetName val="812.1-P"/>
      <sheetName val="610.1"/>
      <sheetName val="610.1P"/>
      <sheetName val="610.2"/>
      <sheetName val="630.1"/>
      <sheetName val="630.2"/>
      <sheetName val="630.3"/>
      <sheetName val="630.4"/>
      <sheetName val="630.5"/>
      <sheetName val="630.6"/>
      <sheetName val="630.7"/>
      <sheetName val="633.1P"/>
      <sheetName val="633.2P"/>
      <sheetName val="633-3P"/>
      <sheetName val="640.1"/>
      <sheetName val="642.1"/>
      <sheetName val="650.4"/>
      <sheetName val="651.1P"/>
      <sheetName val="651.2P"/>
      <sheetName val="661.1"/>
      <sheetName val="670.2"/>
      <sheetName val="671.1"/>
      <sheetName val="672.1"/>
      <sheetName val="673.1"/>
      <sheetName val="673.2"/>
      <sheetName val="673.3"/>
      <sheetName val="674.1P"/>
      <sheetName val="681.1"/>
      <sheetName val="681.1P"/>
      <sheetName val="681.2P"/>
      <sheetName val="692.1P"/>
      <sheetName val="693.1P"/>
      <sheetName val="694.1P"/>
      <sheetName val="695.1P"/>
      <sheetName val="700.1"/>
      <sheetName val="700.2"/>
      <sheetName val="700.3"/>
      <sheetName val="700.4"/>
      <sheetName val="700.5P"/>
      <sheetName val="701.1"/>
      <sheetName val="710.1"/>
      <sheetName val="702.1P"/>
      <sheetName val="710.2"/>
      <sheetName val="730.1"/>
      <sheetName val="730.2"/>
      <sheetName val="740.1"/>
      <sheetName val="900.2"/>
      <sheetName val="900.3"/>
      <sheetName val="680P"/>
      <sheetName val="Mortero Sello Grietas O. D."/>
      <sheetName val="SELLO DE GRIETAS"/>
      <sheetName val="PINTURA ACABADO"/>
      <sheetName val="CHORRO ARENA"/>
      <sheetName val="MAMPOSTERIA EN PIEDRA"/>
      <sheetName val="Mampostería en piedra"/>
      <sheetName val="Tub RIB1,40 (2)"/>
      <sheetName val="EPOXIAMIDA"/>
      <sheetName val="EPOXIPOLIAMIDA"/>
      <sheetName val="235"/>
      <sheetName val="localizacion (estructuras)"/>
      <sheetName val="632"/>
      <sheetName val="225P"/>
      <sheetName val="800.1"/>
      <sheetName val="810.1"/>
      <sheetName val="810.2"/>
      <sheetName val="810.3"/>
      <sheetName val="642.2P"/>
      <sheetName val="632.3P"/>
      <sheetName val="632.1P-2"/>
      <sheetName val="Hoja1"/>
      <sheetName val="Hoja3"/>
      <sheetName val="Hoja4"/>
    </sheetNames>
    <sheetDataSet>
      <sheetData sheetId="0"/>
      <sheetData sheetId="1">
        <row r="1">
          <cell r="A1" t="str">
            <v>ITEM</v>
          </cell>
          <cell r="B1">
            <v>0</v>
          </cell>
          <cell r="C1" t="str">
            <v>CODIGO</v>
          </cell>
          <cell r="D1">
            <v>0</v>
          </cell>
          <cell r="E1" t="str">
            <v>DESCRIPCION</v>
          </cell>
          <cell r="F1" t="str">
            <v>UNIDAD DE</v>
          </cell>
          <cell r="G1" t="str">
            <v>APROXIMACION</v>
          </cell>
          <cell r="H1" t="str">
            <v>VALOR UNITARIO</v>
          </cell>
          <cell r="K1" t="str">
            <v>No. CAPITULO</v>
          </cell>
          <cell r="L1" t="str">
            <v>CAPITULO</v>
          </cell>
          <cell r="M1" t="str">
            <v>ARTICULO</v>
          </cell>
        </row>
        <row r="2">
          <cell r="A2" t="str">
            <v>GENERAL</v>
          </cell>
          <cell r="B2" t="str">
            <v>PAGO</v>
          </cell>
          <cell r="C2" t="str">
            <v>C.U.B.S</v>
          </cell>
          <cell r="D2">
            <v>0</v>
          </cell>
          <cell r="E2">
            <v>0</v>
          </cell>
          <cell r="F2" t="str">
            <v>PAGO</v>
          </cell>
          <cell r="G2">
            <v>0</v>
          </cell>
          <cell r="H2">
            <v>0</v>
          </cell>
          <cell r="K2">
            <v>0</v>
          </cell>
          <cell r="L2">
            <v>0</v>
          </cell>
          <cell r="M2">
            <v>0</v>
          </cell>
        </row>
        <row r="3">
          <cell r="A3">
            <v>0</v>
          </cell>
          <cell r="B3">
            <v>0</v>
          </cell>
          <cell r="C3">
            <v>0</v>
          </cell>
          <cell r="D3">
            <v>0</v>
          </cell>
          <cell r="E3">
            <v>0</v>
          </cell>
          <cell r="F3">
            <v>0</v>
          </cell>
          <cell r="G3">
            <v>0</v>
          </cell>
          <cell r="H3">
            <v>0</v>
          </cell>
          <cell r="K3">
            <v>0</v>
          </cell>
          <cell r="L3">
            <v>0</v>
          </cell>
          <cell r="M3">
            <v>0</v>
          </cell>
        </row>
        <row r="4">
          <cell r="A4" t="str">
            <v>200.1</v>
          </cell>
          <cell r="B4" t="str">
            <v>200-07</v>
          </cell>
          <cell r="C4">
            <v>0</v>
          </cell>
          <cell r="D4" t="str">
            <v>3.6.1.2.1</v>
          </cell>
          <cell r="E4" t="str">
            <v xml:space="preserve">Desmonte y limpieza en bosque </v>
          </cell>
          <cell r="F4" t="str">
            <v>Ha</v>
          </cell>
          <cell r="G4">
            <v>0</v>
          </cell>
          <cell r="H4">
            <v>0</v>
          </cell>
          <cell r="K4">
            <v>2</v>
          </cell>
          <cell r="L4" t="str">
            <v>EXPLANACIONES</v>
          </cell>
          <cell r="M4" t="str">
            <v>Desmonte y limpieza</v>
          </cell>
        </row>
        <row r="5">
          <cell r="A5" t="str">
            <v>200.2</v>
          </cell>
          <cell r="B5" t="str">
            <v>200-07</v>
          </cell>
          <cell r="C5">
            <v>0</v>
          </cell>
          <cell r="D5" t="str">
            <v>3.6.1.2.3</v>
          </cell>
          <cell r="E5" t="str">
            <v xml:space="preserve">Desmonte y limpieza en zonas no boscosas </v>
          </cell>
          <cell r="F5" t="str">
            <v>Ha</v>
          </cell>
          <cell r="G5">
            <v>0</v>
          </cell>
          <cell r="H5">
            <v>0</v>
          </cell>
          <cell r="K5">
            <v>2</v>
          </cell>
          <cell r="L5" t="str">
            <v>EXPLANACIONES</v>
          </cell>
          <cell r="M5" t="str">
            <v>Desmonte y limpieza</v>
          </cell>
        </row>
        <row r="6">
          <cell r="A6" t="str">
            <v>201.1</v>
          </cell>
          <cell r="B6" t="str">
            <v>201-07</v>
          </cell>
          <cell r="C6">
            <v>0</v>
          </cell>
          <cell r="D6" t="str">
            <v>3.6.1.3.11</v>
          </cell>
          <cell r="E6" t="str">
            <v xml:space="preserve">Demolición de edificaciones </v>
          </cell>
          <cell r="F6" t="str">
            <v>Gl</v>
          </cell>
          <cell r="G6">
            <v>0</v>
          </cell>
          <cell r="H6">
            <v>0</v>
          </cell>
          <cell r="K6">
            <v>2</v>
          </cell>
          <cell r="L6" t="str">
            <v>EXPLANACIONES</v>
          </cell>
          <cell r="M6" t="str">
            <v>Demolición y remoción</v>
          </cell>
        </row>
        <row r="7">
          <cell r="A7" t="str">
            <v>201.2</v>
          </cell>
          <cell r="B7" t="str">
            <v>201-07</v>
          </cell>
          <cell r="C7">
            <v>0</v>
          </cell>
          <cell r="D7" t="str">
            <v>3.6.1.3.11</v>
          </cell>
          <cell r="E7" t="str">
            <v xml:space="preserve">Demolición de estructuras </v>
          </cell>
          <cell r="F7" t="str">
            <v>Gl</v>
          </cell>
          <cell r="G7">
            <v>0</v>
          </cell>
          <cell r="H7">
            <v>0</v>
          </cell>
          <cell r="K7">
            <v>2</v>
          </cell>
          <cell r="L7" t="str">
            <v>EXPLANACIONES</v>
          </cell>
          <cell r="M7" t="str">
            <v>Demolición y remoción</v>
          </cell>
        </row>
        <row r="8">
          <cell r="A8" t="str">
            <v>201.3</v>
          </cell>
          <cell r="B8" t="str">
            <v>201-07</v>
          </cell>
          <cell r="C8">
            <v>0</v>
          </cell>
          <cell r="D8" t="str">
            <v>3.6.1.3.15</v>
          </cell>
          <cell r="E8" t="str">
            <v xml:space="preserve">Demolición de pavimentos rígidos, pisos, andenes y bordillos de concreto </v>
          </cell>
          <cell r="F8" t="str">
            <v>Gl</v>
          </cell>
          <cell r="G8">
            <v>0</v>
          </cell>
          <cell r="H8">
            <v>0</v>
          </cell>
          <cell r="K8">
            <v>2</v>
          </cell>
          <cell r="L8" t="str">
            <v>EXPLANACIONES</v>
          </cell>
          <cell r="M8" t="str">
            <v>Demolición y remoción</v>
          </cell>
        </row>
        <row r="9">
          <cell r="A9" t="str">
            <v>201.4</v>
          </cell>
          <cell r="B9" t="str">
            <v>201-07</v>
          </cell>
          <cell r="C9">
            <v>0</v>
          </cell>
          <cell r="D9" t="str">
            <v>3.6.1.3.14</v>
          </cell>
          <cell r="E9" t="str">
            <v xml:space="preserve">Demolición de obstáculos </v>
          </cell>
          <cell r="F9" t="str">
            <v>Gl</v>
          </cell>
          <cell r="G9">
            <v>0</v>
          </cell>
          <cell r="H9">
            <v>0</v>
          </cell>
          <cell r="K9">
            <v>2</v>
          </cell>
          <cell r="L9" t="str">
            <v>EXPLANACIONES</v>
          </cell>
          <cell r="M9" t="str">
            <v>Demolición y remoción</v>
          </cell>
        </row>
        <row r="10">
          <cell r="A10" t="str">
            <v>201.5</v>
          </cell>
          <cell r="B10" t="str">
            <v>201-07</v>
          </cell>
          <cell r="C10">
            <v>0</v>
          </cell>
          <cell r="D10" t="str">
            <v>3.3.1.1</v>
          </cell>
          <cell r="E10" t="str">
            <v xml:space="preserve">Demolición de edificaciones </v>
          </cell>
          <cell r="F10" t="str">
            <v>U</v>
          </cell>
          <cell r="G10">
            <v>0</v>
          </cell>
          <cell r="H10">
            <v>0</v>
          </cell>
          <cell r="K10">
            <v>2</v>
          </cell>
          <cell r="L10" t="str">
            <v>EXPLANACIONES</v>
          </cell>
          <cell r="M10" t="str">
            <v>Demolición y remoción</v>
          </cell>
        </row>
        <row r="11">
          <cell r="A11" t="str">
            <v>201.6</v>
          </cell>
          <cell r="B11" t="str">
            <v>201-07</v>
          </cell>
          <cell r="C11">
            <v>0</v>
          </cell>
          <cell r="D11" t="str">
            <v>3.6.1.3.11</v>
          </cell>
          <cell r="E11" t="str">
            <v xml:space="preserve">Demolición de estructuras </v>
          </cell>
          <cell r="F11" t="str">
            <v>U</v>
          </cell>
          <cell r="G11">
            <v>0</v>
          </cell>
          <cell r="H11">
            <v>0</v>
          </cell>
          <cell r="K11">
            <v>2</v>
          </cell>
          <cell r="L11" t="str">
            <v>EXPLANACIONES</v>
          </cell>
          <cell r="M11" t="str">
            <v>Demolición y remoción</v>
          </cell>
        </row>
        <row r="12">
          <cell r="A12" t="str">
            <v>201.7</v>
          </cell>
          <cell r="B12" t="str">
            <v>201-07</v>
          </cell>
          <cell r="C12">
            <v>0</v>
          </cell>
          <cell r="D12" t="str">
            <v xml:space="preserve">3.6.1.3.13  </v>
          </cell>
          <cell r="E12" t="str">
            <v xml:space="preserve">Demolición de estructuras </v>
          </cell>
          <cell r="F12" t="str">
            <v>M3</v>
          </cell>
          <cell r="G12">
            <v>0</v>
          </cell>
          <cell r="H12">
            <v>76126</v>
          </cell>
          <cell r="K12">
            <v>2</v>
          </cell>
          <cell r="L12" t="str">
            <v>EXPLANACIONES</v>
          </cell>
          <cell r="M12" t="str">
            <v>Demolición y remoción</v>
          </cell>
        </row>
        <row r="13">
          <cell r="A13" t="str">
            <v>201.8</v>
          </cell>
          <cell r="B13" t="str">
            <v>201-07</v>
          </cell>
          <cell r="C13">
            <v>0</v>
          </cell>
          <cell r="D13" t="str">
            <v>3.6.1.3.15</v>
          </cell>
          <cell r="E13" t="str">
            <v xml:space="preserve">Demolición de pavimentos rígidos </v>
          </cell>
          <cell r="F13" t="str">
            <v>M2</v>
          </cell>
          <cell r="G13">
            <v>0</v>
          </cell>
          <cell r="H13">
            <v>21203</v>
          </cell>
          <cell r="K13">
            <v>2</v>
          </cell>
          <cell r="L13" t="str">
            <v>EXPLANACIONES</v>
          </cell>
          <cell r="M13" t="str">
            <v>Demolición y remoción</v>
          </cell>
        </row>
        <row r="14">
          <cell r="A14" t="str">
            <v>201.9</v>
          </cell>
          <cell r="B14" t="str">
            <v>201-07</v>
          </cell>
          <cell r="C14">
            <v>0</v>
          </cell>
          <cell r="D14" t="str">
            <v>3.6.1.3.33</v>
          </cell>
          <cell r="E14" t="str">
            <v xml:space="preserve">Demolición de pisos y andenes de concreto </v>
          </cell>
          <cell r="F14" t="str">
            <v>M2</v>
          </cell>
          <cell r="G14">
            <v>0</v>
          </cell>
          <cell r="H14">
            <v>0</v>
          </cell>
          <cell r="K14">
            <v>2</v>
          </cell>
          <cell r="L14" t="str">
            <v>EXPLANACIONES</v>
          </cell>
          <cell r="M14" t="str">
            <v>Demolición y remoción</v>
          </cell>
        </row>
        <row r="15">
          <cell r="A15" t="str">
            <v>201.10</v>
          </cell>
          <cell r="B15" t="str">
            <v>201-07</v>
          </cell>
          <cell r="C15">
            <v>0</v>
          </cell>
          <cell r="D15" t="str">
            <v>3.6.1.3.35</v>
          </cell>
          <cell r="E15" t="str">
            <v xml:space="preserve">Demolición de bordillos de concreto </v>
          </cell>
          <cell r="F15" t="str">
            <v>M</v>
          </cell>
          <cell r="G15">
            <v>0</v>
          </cell>
          <cell r="H15">
            <v>0</v>
          </cell>
          <cell r="K15">
            <v>2</v>
          </cell>
          <cell r="L15" t="str">
            <v>EXPLANACIONES</v>
          </cell>
          <cell r="M15" t="str">
            <v>Demolición y remoción</v>
          </cell>
        </row>
        <row r="16">
          <cell r="A16" t="str">
            <v>201.11</v>
          </cell>
          <cell r="B16" t="str">
            <v>201-07</v>
          </cell>
          <cell r="C16">
            <v>0</v>
          </cell>
          <cell r="D16" t="str">
            <v>3.6.1.3</v>
          </cell>
          <cell r="E16" t="str">
            <v xml:space="preserve">Desmontaje y traslado de estructuras metálicas </v>
          </cell>
          <cell r="F16" t="str">
            <v>Kg</v>
          </cell>
          <cell r="G16">
            <v>0</v>
          </cell>
          <cell r="H16">
            <v>0</v>
          </cell>
          <cell r="K16">
            <v>2</v>
          </cell>
          <cell r="L16" t="str">
            <v>EXPLANACIONES</v>
          </cell>
          <cell r="M16" t="str">
            <v>Demolición y remoción</v>
          </cell>
        </row>
        <row r="17">
          <cell r="A17" t="str">
            <v>201.12</v>
          </cell>
          <cell r="B17" t="str">
            <v>201-07</v>
          </cell>
          <cell r="C17">
            <v>0</v>
          </cell>
          <cell r="D17" t="str">
            <v>3.6.1.3.47</v>
          </cell>
          <cell r="E17" t="str">
            <v xml:space="preserve">Remoción de especies vegetales </v>
          </cell>
          <cell r="F17" t="str">
            <v>U</v>
          </cell>
          <cell r="G17">
            <v>0</v>
          </cell>
          <cell r="H17">
            <v>0</v>
          </cell>
          <cell r="K17">
            <v>2</v>
          </cell>
          <cell r="L17" t="str">
            <v>EXPLANACIONES</v>
          </cell>
          <cell r="M17" t="str">
            <v>Demolición y remoción</v>
          </cell>
        </row>
        <row r="18">
          <cell r="A18" t="str">
            <v>201.13</v>
          </cell>
          <cell r="B18" t="str">
            <v>201-07</v>
          </cell>
          <cell r="C18">
            <v>0</v>
          </cell>
          <cell r="D18" t="str">
            <v>3.6.1.3</v>
          </cell>
          <cell r="E18" t="str">
            <v xml:space="preserve">Remoción de obstáculos (Se deberá hacer un ítem de pago para cada tipo de obstáculo) </v>
          </cell>
          <cell r="F18" t="str">
            <v>U</v>
          </cell>
          <cell r="G18">
            <v>0</v>
          </cell>
          <cell r="H18">
            <v>0</v>
          </cell>
          <cell r="K18">
            <v>2</v>
          </cell>
          <cell r="L18" t="str">
            <v>EXPLANACIONES</v>
          </cell>
          <cell r="M18" t="str">
            <v>Demolición y remoción</v>
          </cell>
        </row>
        <row r="19">
          <cell r="A19" t="str">
            <v>201.14</v>
          </cell>
          <cell r="B19" t="str">
            <v>201-07</v>
          </cell>
          <cell r="C19">
            <v>0</v>
          </cell>
          <cell r="D19" t="str">
            <v>3.6.1.3.9</v>
          </cell>
          <cell r="E19" t="str">
            <v xml:space="preserve">Remoción de ductos de servicios existentes </v>
          </cell>
          <cell r="F19" t="str">
            <v>M</v>
          </cell>
          <cell r="G19">
            <v>0</v>
          </cell>
          <cell r="H19">
            <v>0</v>
          </cell>
          <cell r="K19">
            <v>2</v>
          </cell>
          <cell r="L19" t="str">
            <v>EXPLANACIONES</v>
          </cell>
          <cell r="M19" t="str">
            <v>Demolición y remoción</v>
          </cell>
        </row>
        <row r="20">
          <cell r="A20" t="str">
            <v>201.15</v>
          </cell>
          <cell r="B20" t="str">
            <v>201-07</v>
          </cell>
          <cell r="C20" t="str">
            <v>3.2.1.9.38</v>
          </cell>
          <cell r="D20" t="str">
            <v>3.6.1.3</v>
          </cell>
          <cell r="E20" t="str">
            <v xml:space="preserve">Remoción de alcantarillas </v>
          </cell>
          <cell r="F20" t="str">
            <v>M</v>
          </cell>
          <cell r="G20">
            <v>0</v>
          </cell>
          <cell r="H20">
            <v>45372</v>
          </cell>
          <cell r="K20">
            <v>2</v>
          </cell>
          <cell r="L20" t="str">
            <v>EXPLANACIONES</v>
          </cell>
          <cell r="M20" t="str">
            <v>Demolición y remoción</v>
          </cell>
        </row>
        <row r="21">
          <cell r="A21" t="str">
            <v>201.16</v>
          </cell>
          <cell r="B21" t="str">
            <v>201-07</v>
          </cell>
          <cell r="C21">
            <v>0</v>
          </cell>
          <cell r="D21" t="str">
            <v>3.6.1.3</v>
          </cell>
          <cell r="E21" t="str">
            <v xml:space="preserve">Remoción de cercas de alambre </v>
          </cell>
          <cell r="F21" t="str">
            <v>M</v>
          </cell>
          <cell r="G21">
            <v>0</v>
          </cell>
          <cell r="H21">
            <v>0</v>
          </cell>
          <cell r="K21">
            <v>2</v>
          </cell>
          <cell r="L21" t="str">
            <v>EXPLANACIONES</v>
          </cell>
          <cell r="M21" t="str">
            <v>Demolición y remoción</v>
          </cell>
        </row>
        <row r="22">
          <cell r="A22" t="str">
            <v>201.17</v>
          </cell>
          <cell r="B22" t="str">
            <v>201-07</v>
          </cell>
          <cell r="C22">
            <v>0</v>
          </cell>
          <cell r="D22" t="str">
            <v>3.6.1.3</v>
          </cell>
          <cell r="E22" t="str">
            <v xml:space="preserve">Remoción de obstáculos (Se deberá hacer un ítem de pago para cada tipo de obstáculo) </v>
          </cell>
          <cell r="F22" t="str">
            <v>M</v>
          </cell>
          <cell r="G22">
            <v>0</v>
          </cell>
          <cell r="H22">
            <v>0</v>
          </cell>
          <cell r="K22">
            <v>2</v>
          </cell>
          <cell r="L22" t="str">
            <v>EXPLANACIONES</v>
          </cell>
          <cell r="M22" t="str">
            <v>Demolición y remoción</v>
          </cell>
        </row>
        <row r="23">
          <cell r="A23" t="str">
            <v>201.18</v>
          </cell>
          <cell r="B23" t="str">
            <v>201-07</v>
          </cell>
          <cell r="C23">
            <v>0</v>
          </cell>
          <cell r="D23" t="str">
            <v>3.6.1.3.1</v>
          </cell>
          <cell r="E23" t="str">
            <v xml:space="preserve">Traslado de postes </v>
          </cell>
          <cell r="F23" t="str">
            <v>U</v>
          </cell>
          <cell r="G23">
            <v>0</v>
          </cell>
          <cell r="H23">
            <v>0</v>
          </cell>
          <cell r="K23">
            <v>2</v>
          </cell>
          <cell r="L23" t="str">
            <v>EXPLANACIONES</v>
          </cell>
          <cell r="M23" t="str">
            <v>Demolición y remoción</v>
          </cell>
        </row>
        <row r="24">
          <cell r="A24" t="str">
            <v>201.19</v>
          </cell>
          <cell r="B24" t="str">
            <v>201-07</v>
          </cell>
          <cell r="C24">
            <v>0</v>
          </cell>
          <cell r="D24" t="str">
            <v>3.6.1.3</v>
          </cell>
          <cell r="E24" t="str">
            <v xml:space="preserve">Traslado de torres </v>
          </cell>
          <cell r="F24" t="str">
            <v>U</v>
          </cell>
          <cell r="G24">
            <v>0</v>
          </cell>
          <cell r="H24">
            <v>0</v>
          </cell>
          <cell r="K24">
            <v>2</v>
          </cell>
          <cell r="L24" t="str">
            <v>EXPLANACIONES</v>
          </cell>
          <cell r="M24" t="str">
            <v>Demolición y remoción</v>
          </cell>
        </row>
        <row r="25">
          <cell r="A25" t="str">
            <v>201.20</v>
          </cell>
          <cell r="B25" t="str">
            <v>201-07</v>
          </cell>
          <cell r="C25">
            <v>0</v>
          </cell>
          <cell r="D25" t="str">
            <v>3.6.1.3</v>
          </cell>
          <cell r="E25" t="str">
            <v xml:space="preserve">Remoción de rieles </v>
          </cell>
          <cell r="F25" t="str">
            <v>M</v>
          </cell>
          <cell r="G25">
            <v>0</v>
          </cell>
          <cell r="H25">
            <v>0</v>
          </cell>
          <cell r="K25">
            <v>2</v>
          </cell>
          <cell r="L25" t="str">
            <v>EXPLANACIONES</v>
          </cell>
          <cell r="M25" t="str">
            <v>Demolición y remoción</v>
          </cell>
        </row>
        <row r="26">
          <cell r="A26" t="str">
            <v>201.21</v>
          </cell>
          <cell r="B26" t="str">
            <v>201-07</v>
          </cell>
          <cell r="C26">
            <v>0</v>
          </cell>
          <cell r="D26" t="str">
            <v>3.6.1.3</v>
          </cell>
          <cell r="E26" t="str">
            <v xml:space="preserve">Remoción de defensas metálicas </v>
          </cell>
          <cell r="F26" t="str">
            <v>M</v>
          </cell>
          <cell r="G26">
            <v>0</v>
          </cell>
          <cell r="H26">
            <v>10716</v>
          </cell>
          <cell r="K26">
            <v>2</v>
          </cell>
          <cell r="L26" t="str">
            <v>EXPLANACIONES</v>
          </cell>
          <cell r="M26" t="str">
            <v>Demolición y remoción</v>
          </cell>
        </row>
        <row r="27">
          <cell r="A27" t="str">
            <v>201.22</v>
          </cell>
          <cell r="B27" t="str">
            <v>201-07</v>
          </cell>
          <cell r="C27">
            <v>0</v>
          </cell>
          <cell r="D27" t="str">
            <v>3.6.1.3.13</v>
          </cell>
          <cell r="E27" t="str">
            <v xml:space="preserve">Remoción de barreras de seguridad </v>
          </cell>
          <cell r="F27" t="str">
            <v>M</v>
          </cell>
          <cell r="G27">
            <v>0</v>
          </cell>
          <cell r="H27">
            <v>0</v>
          </cell>
          <cell r="K27">
            <v>2</v>
          </cell>
          <cell r="L27" t="str">
            <v>EXPLANACIONES</v>
          </cell>
          <cell r="M27" t="str">
            <v>Demolición y remoción</v>
          </cell>
        </row>
        <row r="28">
          <cell r="A28" t="str">
            <v>210.1.1</v>
          </cell>
          <cell r="B28" t="str">
            <v>210-07</v>
          </cell>
          <cell r="C28">
            <v>0</v>
          </cell>
          <cell r="D28" t="str">
            <v xml:space="preserve">3.6.2.1.1 </v>
          </cell>
          <cell r="E28" t="str">
            <v xml:space="preserve">Excavación sin clasificar de la explanación y canales </v>
          </cell>
          <cell r="F28" t="str">
            <v>M3</v>
          </cell>
          <cell r="G28">
            <v>0</v>
          </cell>
          <cell r="H28">
            <v>5544</v>
          </cell>
          <cell r="K28">
            <v>2</v>
          </cell>
          <cell r="L28" t="str">
            <v>EXPLANACIONES</v>
          </cell>
          <cell r="M28" t="str">
            <v>Excavación de la explanación, canales y préstamos</v>
          </cell>
        </row>
        <row r="29">
          <cell r="A29" t="str">
            <v>210.1.2</v>
          </cell>
          <cell r="B29" t="str">
            <v>210-07</v>
          </cell>
          <cell r="C29">
            <v>0</v>
          </cell>
          <cell r="D29" t="str">
            <v>3.6.2.1.3 </v>
          </cell>
          <cell r="E29" t="str">
            <v xml:space="preserve">Excavación sin clasificar de préstamos </v>
          </cell>
          <cell r="F29" t="str">
            <v>M3</v>
          </cell>
          <cell r="G29">
            <v>0</v>
          </cell>
          <cell r="H29">
            <v>2772</v>
          </cell>
          <cell r="K29">
            <v>2</v>
          </cell>
          <cell r="L29" t="str">
            <v>EXPLANACIONES</v>
          </cell>
          <cell r="M29" t="str">
            <v>Excavación de la explanación, canales y préstamos</v>
          </cell>
          <cell r="IU29">
            <v>0</v>
          </cell>
          <cell r="IV29">
            <v>0</v>
          </cell>
          <cell r="IW29">
            <v>0</v>
          </cell>
        </row>
        <row r="30">
          <cell r="A30" t="str">
            <v>210.2.1</v>
          </cell>
          <cell r="B30" t="str">
            <v>210-07</v>
          </cell>
          <cell r="C30">
            <v>0</v>
          </cell>
          <cell r="D30" t="str">
            <v>3.6.2.1.3</v>
          </cell>
          <cell r="E30" t="str">
            <v xml:space="preserve">Excavación en roca de la explanación y canales </v>
          </cell>
          <cell r="F30" t="str">
            <v>M3</v>
          </cell>
          <cell r="G30">
            <v>0</v>
          </cell>
          <cell r="H30">
            <v>0</v>
          </cell>
          <cell r="K30">
            <v>2</v>
          </cell>
          <cell r="L30" t="str">
            <v>EXPLANACIONES</v>
          </cell>
          <cell r="M30" t="str">
            <v>Excavación de la explanación, canales y préstamos</v>
          </cell>
        </row>
        <row r="31">
          <cell r="A31" t="str">
            <v>210.2.2</v>
          </cell>
          <cell r="B31" t="str">
            <v>210-07</v>
          </cell>
          <cell r="C31">
            <v>0</v>
          </cell>
          <cell r="D31" t="str">
            <v>3.6.2.1.5</v>
          </cell>
          <cell r="E31" t="str">
            <v xml:space="preserve">Excavación en material común de la explanación y canales </v>
          </cell>
          <cell r="F31" t="str">
            <v>M3</v>
          </cell>
          <cell r="G31">
            <v>0</v>
          </cell>
          <cell r="H31">
            <v>4752</v>
          </cell>
          <cell r="K31">
            <v>2</v>
          </cell>
          <cell r="L31" t="str">
            <v>EXPLANACIONES</v>
          </cell>
          <cell r="M31" t="str">
            <v>Excavación de la explanación, canales y préstamos</v>
          </cell>
        </row>
        <row r="32">
          <cell r="A32" t="str">
            <v>210.2.3</v>
          </cell>
          <cell r="B32" t="str">
            <v>210-07</v>
          </cell>
          <cell r="C32">
            <v>0</v>
          </cell>
          <cell r="D32" t="str">
            <v>3.6.2.1.5</v>
          </cell>
          <cell r="E32" t="str">
            <v xml:space="preserve">Excavación en roca de préstamos </v>
          </cell>
          <cell r="F32" t="str">
            <v>M3</v>
          </cell>
          <cell r="G32">
            <v>0</v>
          </cell>
          <cell r="H32">
            <v>0</v>
          </cell>
          <cell r="K32">
            <v>2</v>
          </cell>
          <cell r="L32" t="str">
            <v>EXPLANACIONES</v>
          </cell>
          <cell r="M32" t="str">
            <v>Excavación de la explanación, canales y préstamos</v>
          </cell>
        </row>
        <row r="33">
          <cell r="A33" t="str">
            <v>210.2.4</v>
          </cell>
          <cell r="B33" t="str">
            <v>210-07</v>
          </cell>
          <cell r="C33">
            <v>0</v>
          </cell>
          <cell r="D33" t="str">
            <v>3.6.2.1.5</v>
          </cell>
          <cell r="E33" t="str">
            <v xml:space="preserve">Excavación en material común de préstamos </v>
          </cell>
          <cell r="F33" t="str">
            <v>M3</v>
          </cell>
          <cell r="G33">
            <v>0</v>
          </cell>
          <cell r="H33">
            <v>14602</v>
          </cell>
          <cell r="K33">
            <v>2</v>
          </cell>
          <cell r="L33" t="str">
            <v>EXPLANACIONES</v>
          </cell>
          <cell r="M33" t="str">
            <v>Excavación de la explanación, canales y préstamos</v>
          </cell>
        </row>
        <row r="34">
          <cell r="A34" t="str">
            <v>211.1</v>
          </cell>
          <cell r="B34" t="str">
            <v>211-07</v>
          </cell>
          <cell r="C34">
            <v>0</v>
          </cell>
          <cell r="D34" t="str">
            <v xml:space="preserve">3.6.2.2.1  </v>
          </cell>
          <cell r="E34" t="str">
            <v xml:space="preserve">Remoción de derrumbes </v>
          </cell>
          <cell r="F34" t="str">
            <v>M3</v>
          </cell>
          <cell r="G34">
            <v>0</v>
          </cell>
          <cell r="H34">
            <v>5407</v>
          </cell>
          <cell r="K34">
            <v>2</v>
          </cell>
          <cell r="L34" t="str">
            <v>EXPLANACIONES</v>
          </cell>
          <cell r="M34" t="str">
            <v>Remoción de derrumbes</v>
          </cell>
        </row>
        <row r="35">
          <cell r="A35" t="str">
            <v>220.1</v>
          </cell>
          <cell r="B35" t="str">
            <v>220-07</v>
          </cell>
          <cell r="C35" t="str">
            <v>3.6.2.3.2</v>
          </cell>
          <cell r="D35" t="str">
            <v>3.6.2.3.1</v>
          </cell>
          <cell r="E35" t="str">
            <v xml:space="preserve">Terraplenes </v>
          </cell>
          <cell r="F35" t="str">
            <v>M3</v>
          </cell>
          <cell r="G35">
            <v>0</v>
          </cell>
          <cell r="H35">
            <v>9531</v>
          </cell>
          <cell r="K35">
            <v>2</v>
          </cell>
          <cell r="L35" t="str">
            <v>EXPLANACIONES</v>
          </cell>
          <cell r="M35" t="str">
            <v>Terraplenes</v>
          </cell>
        </row>
        <row r="36">
          <cell r="A36" t="str">
            <v>221.1</v>
          </cell>
          <cell r="B36" t="str">
            <v>221-07</v>
          </cell>
          <cell r="C36" t="str">
            <v>3.6.2.4.2</v>
          </cell>
          <cell r="D36" t="str">
            <v>3.6.2.4.2</v>
          </cell>
          <cell r="E36" t="str">
            <v xml:space="preserve">Pedraplén compacto </v>
          </cell>
          <cell r="F36" t="str">
            <v>M3</v>
          </cell>
          <cell r="G36">
            <v>0</v>
          </cell>
          <cell r="H36">
            <v>14061</v>
          </cell>
          <cell r="K36">
            <v>2</v>
          </cell>
          <cell r="L36" t="str">
            <v>EXPLANACIONES</v>
          </cell>
          <cell r="M36" t="str">
            <v>Pedraplenes</v>
          </cell>
        </row>
        <row r="37">
          <cell r="A37" t="str">
            <v>221.2</v>
          </cell>
          <cell r="B37" t="str">
            <v>221-07</v>
          </cell>
          <cell r="C37">
            <v>0</v>
          </cell>
          <cell r="D37" t="str">
            <v>3.6.2.4.1</v>
          </cell>
          <cell r="E37" t="str">
            <v xml:space="preserve">Pedraplén suelto </v>
          </cell>
          <cell r="F37" t="str">
            <v>M3</v>
          </cell>
          <cell r="G37">
            <v>0</v>
          </cell>
          <cell r="H37">
            <v>5571</v>
          </cell>
          <cell r="K37">
            <v>2</v>
          </cell>
          <cell r="L37" t="str">
            <v>EXPLANACIONES</v>
          </cell>
          <cell r="M37" t="str">
            <v>Pedraplenes</v>
          </cell>
        </row>
        <row r="38">
          <cell r="A38" t="str">
            <v>230.1</v>
          </cell>
          <cell r="B38" t="str">
            <v>230-07</v>
          </cell>
          <cell r="C38">
            <v>0</v>
          </cell>
          <cell r="D38" t="str">
            <v>3.6.2.5.1</v>
          </cell>
          <cell r="E38" t="str">
            <v xml:space="preserve">Mejoramiento de la subrasante involucrando el suelo existente  </v>
          </cell>
          <cell r="F38" t="str">
            <v>M2</v>
          </cell>
          <cell r="G38">
            <v>0</v>
          </cell>
          <cell r="H38">
            <v>635</v>
          </cell>
          <cell r="K38">
            <v>2</v>
          </cell>
          <cell r="L38" t="str">
            <v>EXPLANACIONES</v>
          </cell>
          <cell r="M38" t="str">
            <v>Mejoramiento de la subrasante</v>
          </cell>
        </row>
        <row r="39">
          <cell r="A39" t="str">
            <v>230.2</v>
          </cell>
          <cell r="B39" t="str">
            <v>230-07</v>
          </cell>
          <cell r="C39">
            <v>0</v>
          </cell>
          <cell r="D39" t="str">
            <v>3.6.2.5.2</v>
          </cell>
          <cell r="E39" t="str">
            <v>Mejoramiento de la subrasante empleando únicamente material adicionado</v>
          </cell>
          <cell r="F39" t="str">
            <v>M3</v>
          </cell>
          <cell r="G39">
            <v>0</v>
          </cell>
          <cell r="H39">
            <v>0</v>
          </cell>
          <cell r="K39">
            <v>2</v>
          </cell>
          <cell r="L39" t="str">
            <v>EXPLANACIONES</v>
          </cell>
          <cell r="M39" t="str">
            <v>Mejoramiento de la subrasante</v>
          </cell>
        </row>
        <row r="40">
          <cell r="A40" t="str">
            <v>231.1</v>
          </cell>
          <cell r="B40" t="str">
            <v>231-07</v>
          </cell>
          <cell r="C40">
            <v>0</v>
          </cell>
          <cell r="D40" t="str">
            <v>3.6.8.2 </v>
          </cell>
          <cell r="E40" t="str">
            <v xml:space="preserve">Geotextil para separación de suelos de subrasante y capas granulares </v>
          </cell>
          <cell r="F40" t="str">
            <v>M2</v>
          </cell>
          <cell r="G40">
            <v>0</v>
          </cell>
          <cell r="H40">
            <v>7485</v>
          </cell>
          <cell r="K40">
            <v>2</v>
          </cell>
          <cell r="L40" t="str">
            <v>EXPLANACIONES</v>
          </cell>
          <cell r="M40" t="str">
            <v>Separación de suelos de subrasante y capas granulares con geotextiles</v>
          </cell>
        </row>
        <row r="41">
          <cell r="A41" t="str">
            <v>232.1</v>
          </cell>
          <cell r="B41" t="str">
            <v>232-07</v>
          </cell>
          <cell r="C41">
            <v>0</v>
          </cell>
          <cell r="D41" t="str">
            <v>3.6.8.2 </v>
          </cell>
          <cell r="E41" t="str">
            <v xml:space="preserve">Geotextil para estabilización de suelos de subrasante y capas granulares </v>
          </cell>
          <cell r="F41" t="str">
            <v>M2</v>
          </cell>
          <cell r="G41">
            <v>0</v>
          </cell>
          <cell r="H41">
            <v>7545</v>
          </cell>
          <cell r="K41">
            <v>2</v>
          </cell>
          <cell r="L41" t="str">
            <v>EXPLANACIONES</v>
          </cell>
          <cell r="M41" t="str">
            <v>Estabilización de suelos de subrasante y capas granulares con geotextiles</v>
          </cell>
        </row>
        <row r="42">
          <cell r="A42" t="str">
            <v>234.1</v>
          </cell>
          <cell r="B42" t="str">
            <v>234-07</v>
          </cell>
          <cell r="C42">
            <v>0</v>
          </cell>
          <cell r="D42" t="str">
            <v>3.6.8.2 </v>
          </cell>
          <cell r="E42" t="str">
            <v xml:space="preserve">Afinamiento de taludes </v>
          </cell>
          <cell r="F42" t="str">
            <v>M2</v>
          </cell>
          <cell r="G42">
            <v>0</v>
          </cell>
          <cell r="H42">
            <v>0</v>
          </cell>
          <cell r="K42">
            <v>2</v>
          </cell>
          <cell r="L42" t="str">
            <v>EXPLANACIONES</v>
          </cell>
          <cell r="M42" t="str">
            <v>Afinamiento de taludes</v>
          </cell>
        </row>
        <row r="43">
          <cell r="A43" t="str">
            <v>310.1</v>
          </cell>
          <cell r="B43" t="str">
            <v>310-07</v>
          </cell>
          <cell r="C43">
            <v>0</v>
          </cell>
          <cell r="D43" t="str">
            <v>3.6.3.1.1</v>
          </cell>
          <cell r="E43" t="str">
            <v xml:space="preserve">Conformación de la calzada existente </v>
          </cell>
          <cell r="F43" t="str">
            <v>M2</v>
          </cell>
          <cell r="G43">
            <v>0</v>
          </cell>
          <cell r="H43">
            <v>480</v>
          </cell>
          <cell r="K43">
            <v>3</v>
          </cell>
          <cell r="L43" t="str">
            <v>AFIRMADOS, SUBBASES Y BASES</v>
          </cell>
          <cell r="M43" t="str">
            <v>Conformación de la calzada existente</v>
          </cell>
        </row>
        <row r="44">
          <cell r="A44" t="str">
            <v>311.1</v>
          </cell>
          <cell r="B44" t="str">
            <v>311-07</v>
          </cell>
          <cell r="C44" t="str">
            <v>3.6.3.2.1.</v>
          </cell>
          <cell r="D44" t="str">
            <v>3.6.3.2.1</v>
          </cell>
          <cell r="E44" t="str">
            <v>Afirmado</v>
          </cell>
          <cell r="F44" t="str">
            <v>M3</v>
          </cell>
          <cell r="G44">
            <v>0</v>
          </cell>
          <cell r="H44">
            <v>70255</v>
          </cell>
          <cell r="K44">
            <v>3</v>
          </cell>
          <cell r="L44" t="str">
            <v>AFIRMADOS, SUBBASES Y BASES</v>
          </cell>
          <cell r="M44" t="str">
            <v>Afirmado</v>
          </cell>
        </row>
        <row r="45">
          <cell r="A45" t="str">
            <v>312.1</v>
          </cell>
          <cell r="B45" t="str">
            <v>312-07</v>
          </cell>
          <cell r="C45">
            <v>0</v>
          </cell>
          <cell r="D45" t="str">
            <v>3.6.3.2</v>
          </cell>
          <cell r="E45" t="str">
            <v xml:space="preserve">Tratamiento paliativo de polvo aplicado en forma sólida en hojuelas. </v>
          </cell>
          <cell r="F45" t="str">
            <v>Kg</v>
          </cell>
          <cell r="G45">
            <v>0</v>
          </cell>
          <cell r="H45">
            <v>0</v>
          </cell>
          <cell r="K45">
            <v>3</v>
          </cell>
          <cell r="L45" t="str">
            <v>AFIRMADOS, SUBBASES Y BASES</v>
          </cell>
          <cell r="M45" t="str">
            <v>Tratamiento paliativo del polvo en afirmados</v>
          </cell>
        </row>
        <row r="46">
          <cell r="A46" t="str">
            <v>312.2</v>
          </cell>
          <cell r="B46" t="str">
            <v>312-07</v>
          </cell>
          <cell r="C46">
            <v>0</v>
          </cell>
          <cell r="D46" t="str">
            <v>3.6.3.2</v>
          </cell>
          <cell r="E46" t="str">
            <v xml:space="preserve">Tratamiento paliativo de polvo aplicado en forma sólida en esferas. </v>
          </cell>
          <cell r="F46" t="str">
            <v>Kg</v>
          </cell>
          <cell r="G46">
            <v>0</v>
          </cell>
          <cell r="H46">
            <v>0</v>
          </cell>
          <cell r="K46">
            <v>3</v>
          </cell>
          <cell r="L46" t="str">
            <v>AFIRMADOS, SUBBASES Y BASES</v>
          </cell>
          <cell r="M46" t="str">
            <v>Tratamiento paliativo del polvo en afirmados</v>
          </cell>
        </row>
        <row r="47">
          <cell r="A47" t="str">
            <v>312.3</v>
          </cell>
          <cell r="B47" t="str">
            <v>312-07</v>
          </cell>
          <cell r="C47">
            <v>0</v>
          </cell>
          <cell r="D47" t="str">
            <v>3.6.3.2</v>
          </cell>
          <cell r="E47" t="str">
            <v xml:space="preserve">Tratamiento paliativo de polvo aplicado en forma líquida. </v>
          </cell>
          <cell r="F47" t="str">
            <v>L</v>
          </cell>
          <cell r="G47">
            <v>0</v>
          </cell>
          <cell r="H47">
            <v>0</v>
          </cell>
          <cell r="K47">
            <v>3</v>
          </cell>
          <cell r="L47" t="str">
            <v>AFIRMADOS, SUBBASES Y BASES</v>
          </cell>
          <cell r="M47" t="str">
            <v>Tratamiento paliativo del polvo en afirmados</v>
          </cell>
        </row>
        <row r="48">
          <cell r="A48" t="str">
            <v>312.4</v>
          </cell>
          <cell r="B48" t="str">
            <v>312-07</v>
          </cell>
          <cell r="C48">
            <v>0</v>
          </cell>
          <cell r="D48" t="str">
            <v>3.6.3.3</v>
          </cell>
          <cell r="E48" t="str">
            <v xml:space="preserve">Material granular de adición. </v>
          </cell>
          <cell r="F48" t="str">
            <v>M3</v>
          </cell>
          <cell r="G48">
            <v>0</v>
          </cell>
          <cell r="H48">
            <v>0</v>
          </cell>
          <cell r="K48">
            <v>3</v>
          </cell>
          <cell r="L48" t="str">
            <v>AFIRMADOS, SUBBASES Y BASES</v>
          </cell>
          <cell r="M48" t="str">
            <v>Tratamiento paliativo del polvo en afirmados</v>
          </cell>
        </row>
        <row r="49">
          <cell r="A49" t="str">
            <v>320.1</v>
          </cell>
          <cell r="B49" t="str">
            <v>320-07</v>
          </cell>
          <cell r="C49" t="str">
            <v>3.6.3.4.4</v>
          </cell>
          <cell r="D49" t="str">
            <v xml:space="preserve"> 3.6.3.4.2</v>
          </cell>
          <cell r="E49" t="str">
            <v xml:space="preserve">Subbase granular </v>
          </cell>
          <cell r="F49" t="str">
            <v>M3</v>
          </cell>
          <cell r="G49">
            <v>0</v>
          </cell>
          <cell r="H49">
            <v>124802</v>
          </cell>
          <cell r="K49">
            <v>3</v>
          </cell>
          <cell r="L49" t="str">
            <v>AFIRMADOS, SUBBASES Y BASES</v>
          </cell>
          <cell r="M49" t="str">
            <v>Subbase granular</v>
          </cell>
        </row>
        <row r="50">
          <cell r="A50" t="str">
            <v>320.2</v>
          </cell>
          <cell r="B50" t="str">
            <v>320-07</v>
          </cell>
          <cell r="C50">
            <v>0</v>
          </cell>
          <cell r="D50" t="str">
            <v>3.6.3.4.4</v>
          </cell>
          <cell r="E50" t="str">
            <v>Subbase granular para bacheo</v>
          </cell>
          <cell r="F50" t="str">
            <v>M3</v>
          </cell>
          <cell r="G50">
            <v>0</v>
          </cell>
          <cell r="H50">
            <v>140326</v>
          </cell>
          <cell r="K50">
            <v>3</v>
          </cell>
          <cell r="L50" t="str">
            <v>AFIRMADOS, SUBBASES Y BASES</v>
          </cell>
          <cell r="M50" t="str">
            <v>Subbase granular</v>
          </cell>
        </row>
        <row r="51">
          <cell r="A51" t="str">
            <v>330.1</v>
          </cell>
          <cell r="B51" t="str">
            <v>330-07</v>
          </cell>
          <cell r="C51">
            <v>0</v>
          </cell>
          <cell r="D51" t="str">
            <v>3.6.3.6.2</v>
          </cell>
          <cell r="E51" t="str">
            <v xml:space="preserve">Base granular </v>
          </cell>
          <cell r="F51" t="str">
            <v>M3</v>
          </cell>
          <cell r="G51">
            <v>0</v>
          </cell>
          <cell r="H51">
            <v>152653</v>
          </cell>
          <cell r="K51">
            <v>3</v>
          </cell>
          <cell r="L51" t="str">
            <v>AFIRMADOS, SUBBASES Y BASES</v>
          </cell>
          <cell r="M51" t="str">
            <v>Base granular</v>
          </cell>
        </row>
        <row r="52">
          <cell r="A52" t="str">
            <v>330.2</v>
          </cell>
          <cell r="B52" t="str">
            <v>330-07</v>
          </cell>
          <cell r="C52">
            <v>0</v>
          </cell>
          <cell r="D52" t="str">
            <v>3.6.3.6.3</v>
          </cell>
          <cell r="E52" t="str">
            <v xml:space="preserve">Base granular para bacheo </v>
          </cell>
          <cell r="F52" t="str">
            <v>M3</v>
          </cell>
          <cell r="G52">
            <v>0</v>
          </cell>
          <cell r="H52">
            <v>156685</v>
          </cell>
          <cell r="K52">
            <v>3</v>
          </cell>
          <cell r="L52" t="str">
            <v>AFIRMADOS, SUBBASES Y BASES</v>
          </cell>
          <cell r="M52" t="str">
            <v>Base granular</v>
          </cell>
        </row>
        <row r="53">
          <cell r="A53" t="str">
            <v>330.1P</v>
          </cell>
          <cell r="B53" t="str">
            <v>330-07P</v>
          </cell>
          <cell r="C53">
            <v>0</v>
          </cell>
          <cell r="D53" t="e">
            <v>#N/A</v>
          </cell>
          <cell r="E53" t="str">
            <v>Base granular reciclada</v>
          </cell>
          <cell r="F53" t="str">
            <v>M3</v>
          </cell>
          <cell r="G53">
            <v>0</v>
          </cell>
          <cell r="H53">
            <v>112399</v>
          </cell>
          <cell r="K53">
            <v>3</v>
          </cell>
          <cell r="L53" t="str">
            <v>AFIRMADOS, SUBBASES Y BASES</v>
          </cell>
          <cell r="M53" t="str">
            <v>Base granular</v>
          </cell>
        </row>
        <row r="54">
          <cell r="A54" t="str">
            <v>340.1</v>
          </cell>
          <cell r="B54" t="str">
            <v>340-07</v>
          </cell>
          <cell r="C54">
            <v>0</v>
          </cell>
          <cell r="D54" t="str">
            <v>3.6.3.7.1</v>
          </cell>
          <cell r="E54" t="str">
            <v xml:space="preserve">Base estabilizada con emulsión asfáltica tipo BEE-1 </v>
          </cell>
          <cell r="F54" t="str">
            <v>M3</v>
          </cell>
          <cell r="G54">
            <v>0</v>
          </cell>
          <cell r="H54">
            <v>0</v>
          </cell>
          <cell r="K54">
            <v>3</v>
          </cell>
          <cell r="L54" t="str">
            <v>AFIRMADOS, SUBBASES Y BASES</v>
          </cell>
          <cell r="M54" t="str">
            <v>Base estabilizada con emulsión asfáltica</v>
          </cell>
        </row>
        <row r="55">
          <cell r="A55" t="str">
            <v>340.2</v>
          </cell>
          <cell r="B55" t="str">
            <v>340-07</v>
          </cell>
          <cell r="C55">
            <v>0</v>
          </cell>
          <cell r="D55" t="str">
            <v>3.6.3.7.3</v>
          </cell>
          <cell r="E55" t="str">
            <v xml:space="preserve">Base estabilizada con emulsión asfáltica tipo BEE-2 </v>
          </cell>
          <cell r="F55" t="str">
            <v>M3</v>
          </cell>
          <cell r="G55">
            <v>0</v>
          </cell>
          <cell r="H55">
            <v>0</v>
          </cell>
          <cell r="K55">
            <v>3</v>
          </cell>
          <cell r="L55" t="str">
            <v>AFIRMADOS, SUBBASES Y BASES</v>
          </cell>
          <cell r="M55" t="str">
            <v>Base estabilizada con emulsión asfáltica</v>
          </cell>
        </row>
        <row r="56">
          <cell r="A56" t="str">
            <v>340.3</v>
          </cell>
          <cell r="B56" t="str">
            <v>340-07</v>
          </cell>
          <cell r="C56">
            <v>0</v>
          </cell>
          <cell r="D56" t="str">
            <v>3.6.3.7.5</v>
          </cell>
          <cell r="E56" t="str">
            <v>Base estabilizada con emulsión asfáltica tipo BEE-3</v>
          </cell>
          <cell r="F56" t="str">
            <v>M3</v>
          </cell>
          <cell r="G56">
            <v>0</v>
          </cell>
          <cell r="H56">
            <v>0</v>
          </cell>
          <cell r="K56">
            <v>3</v>
          </cell>
          <cell r="L56" t="str">
            <v>AFIRMADOS, SUBBASES Y BASES</v>
          </cell>
          <cell r="M56" t="str">
            <v>Base estabilizada con emulsión asfáltica</v>
          </cell>
        </row>
        <row r="57">
          <cell r="A57" t="str">
            <v>341.1</v>
          </cell>
          <cell r="B57" t="str">
            <v>341-07</v>
          </cell>
          <cell r="C57">
            <v>0</v>
          </cell>
          <cell r="D57" t="str">
            <v>3.6.3.7</v>
          </cell>
          <cell r="E57" t="str">
            <v xml:space="preserve">Base estabilizada con cemento Portland </v>
          </cell>
          <cell r="F57" t="str">
            <v>M3</v>
          </cell>
          <cell r="G57">
            <v>0</v>
          </cell>
          <cell r="H57">
            <v>0</v>
          </cell>
          <cell r="K57">
            <v>3</v>
          </cell>
          <cell r="L57" t="str">
            <v>AFIRMADOS, SUBBASES Y BASES</v>
          </cell>
          <cell r="M57" t="str">
            <v>Base estabilizada con cemento</v>
          </cell>
        </row>
        <row r="58">
          <cell r="A58" t="str">
            <v>341.2</v>
          </cell>
          <cell r="B58" t="str">
            <v>341-07</v>
          </cell>
          <cell r="C58">
            <v>0</v>
          </cell>
          <cell r="D58" t="str">
            <v>3.6.4.1.8</v>
          </cell>
          <cell r="E58" t="str">
            <v>Cemento Portland</v>
          </cell>
          <cell r="F58" t="str">
            <v>Kg</v>
          </cell>
          <cell r="G58">
            <v>0</v>
          </cell>
          <cell r="H58">
            <v>0</v>
          </cell>
          <cell r="K58">
            <v>3</v>
          </cell>
          <cell r="L58" t="str">
            <v>AFIRMADOS, SUBBASES Y BASES</v>
          </cell>
          <cell r="M58" t="str">
            <v>Base estabilizada con cemento</v>
          </cell>
        </row>
        <row r="59">
          <cell r="A59" t="str">
            <v>342.1</v>
          </cell>
          <cell r="B59" t="str">
            <v>342-07</v>
          </cell>
          <cell r="C59">
            <v>0</v>
          </cell>
          <cell r="D59" t="str">
            <v>3.6.4.1</v>
          </cell>
          <cell r="E59" t="str">
            <v xml:space="preserve">Base de concreto hidráulico </v>
          </cell>
          <cell r="F59" t="str">
            <v>M3</v>
          </cell>
          <cell r="G59">
            <v>0</v>
          </cell>
          <cell r="H59">
            <v>0</v>
          </cell>
          <cell r="K59">
            <v>3</v>
          </cell>
          <cell r="L59" t="str">
            <v>AFIRMADOS, SUBBASES Y BASES</v>
          </cell>
          <cell r="M59" t="str">
            <v>Base de concreto hidráulico</v>
          </cell>
        </row>
        <row r="60">
          <cell r="A60" t="str">
            <v>410.1</v>
          </cell>
          <cell r="B60" t="str">
            <v>410-07</v>
          </cell>
          <cell r="C60">
            <v>0</v>
          </cell>
          <cell r="D60" t="str">
            <v>3.6.4.1.1</v>
          </cell>
          <cell r="E60" t="str">
            <v xml:space="preserve">Cemento asfáltico de penetración 60-70 </v>
          </cell>
          <cell r="F60" t="str">
            <v>Kg</v>
          </cell>
          <cell r="G60">
            <v>0</v>
          </cell>
          <cell r="H60">
            <v>1607</v>
          </cell>
          <cell r="K60">
            <v>4</v>
          </cell>
          <cell r="L60" t="str">
            <v>PAVIMENTOS ASFÁLTICOS</v>
          </cell>
          <cell r="M60" t="str">
            <v>Suministro de cemento asfáltico</v>
          </cell>
        </row>
        <row r="61">
          <cell r="A61" t="str">
            <v>410.2</v>
          </cell>
          <cell r="B61" t="str">
            <v>410-07</v>
          </cell>
          <cell r="C61">
            <v>0</v>
          </cell>
          <cell r="D61" t="str">
            <v>3.6.4.1.2</v>
          </cell>
          <cell r="E61" t="str">
            <v>Cemento asfáltico de penetración 80-100</v>
          </cell>
          <cell r="F61" t="str">
            <v>Kg</v>
          </cell>
          <cell r="G61">
            <v>0</v>
          </cell>
          <cell r="H61">
            <v>0</v>
          </cell>
          <cell r="K61">
            <v>4</v>
          </cell>
          <cell r="L61" t="str">
            <v>PAVIMENTOS ASFÁLTICOS</v>
          </cell>
          <cell r="M61" t="str">
            <v>Suministro de cemento asfáltico</v>
          </cell>
        </row>
        <row r="62">
          <cell r="A62" t="str">
            <v>411.1</v>
          </cell>
          <cell r="B62" t="str">
            <v>411-07</v>
          </cell>
          <cell r="C62">
            <v>0</v>
          </cell>
          <cell r="D62" t="str">
            <v>3.6.4.2.1</v>
          </cell>
          <cell r="E62" t="str">
            <v xml:space="preserve">Emulsión asfáltica de rotura media CRM </v>
          </cell>
          <cell r="F62" t="str">
            <v>L</v>
          </cell>
          <cell r="G62">
            <v>0</v>
          </cell>
          <cell r="H62">
            <v>0</v>
          </cell>
          <cell r="K62">
            <v>4</v>
          </cell>
          <cell r="L62" t="str">
            <v>PAVIMENTOS ASFÁLTICOS</v>
          </cell>
          <cell r="M62" t="str">
            <v>Suministro de emulsión asfáltica</v>
          </cell>
        </row>
        <row r="63">
          <cell r="A63" t="str">
            <v>411.2</v>
          </cell>
          <cell r="B63" t="str">
            <v>411-07</v>
          </cell>
          <cell r="C63">
            <v>0</v>
          </cell>
          <cell r="D63" t="str">
            <v>3.6.4.2.2</v>
          </cell>
          <cell r="E63" t="str">
            <v xml:space="preserve">Emulsión asfáltica de rotura lenta CRL-1 </v>
          </cell>
          <cell r="F63" t="str">
            <v>L</v>
          </cell>
          <cell r="G63">
            <v>0</v>
          </cell>
          <cell r="H63">
            <v>0</v>
          </cell>
          <cell r="K63">
            <v>4</v>
          </cell>
          <cell r="L63" t="str">
            <v>PAVIMENTOS ASFÁLTICOS</v>
          </cell>
          <cell r="M63" t="str">
            <v>Suministro de emulsión asfáltica</v>
          </cell>
        </row>
        <row r="64">
          <cell r="A64" t="str">
            <v>411.3</v>
          </cell>
          <cell r="B64" t="str">
            <v>411-07</v>
          </cell>
          <cell r="C64">
            <v>0</v>
          </cell>
          <cell r="D64" t="str">
            <v>3.6.4.2.3</v>
          </cell>
          <cell r="E64" t="str">
            <v xml:space="preserve">Emulsión asfáltica de rotura lenta CRL-1h </v>
          </cell>
          <cell r="F64" t="str">
            <v>L</v>
          </cell>
          <cell r="G64">
            <v>0</v>
          </cell>
          <cell r="H64">
            <v>0</v>
          </cell>
          <cell r="K64">
            <v>4</v>
          </cell>
          <cell r="L64" t="str">
            <v>PAVIMENTOS ASFÁLTICOS</v>
          </cell>
          <cell r="M64" t="str">
            <v>Suministro de emulsión asfáltica</v>
          </cell>
        </row>
        <row r="65">
          <cell r="A65" t="str">
            <v>414.1</v>
          </cell>
          <cell r="B65" t="str">
            <v>414-07</v>
          </cell>
          <cell r="C65">
            <v>0</v>
          </cell>
          <cell r="D65" t="str">
            <v>3.6.4.1.3</v>
          </cell>
          <cell r="E65" t="str">
            <v xml:space="preserve">Cemento asfáltico modificado con polímeros tipo I </v>
          </cell>
          <cell r="F65" t="str">
            <v>Kg</v>
          </cell>
          <cell r="G65">
            <v>0</v>
          </cell>
          <cell r="H65">
            <v>0</v>
          </cell>
          <cell r="K65">
            <v>4</v>
          </cell>
          <cell r="L65" t="str">
            <v>PAVIMENTOS ASFÁLTICOS</v>
          </cell>
          <cell r="M65" t="str">
            <v>Suministro de cemento asfáltico modificado con polímeros</v>
          </cell>
        </row>
        <row r="66">
          <cell r="A66" t="str">
            <v>414.2</v>
          </cell>
          <cell r="B66" t="str">
            <v>414-07</v>
          </cell>
          <cell r="C66">
            <v>0</v>
          </cell>
          <cell r="D66" t="str">
            <v>3.6.4.1.4</v>
          </cell>
          <cell r="E66" t="str">
            <v xml:space="preserve">Cemento asfáltico modificado con polímeros tipo II </v>
          </cell>
          <cell r="F66" t="str">
            <v>Kg</v>
          </cell>
          <cell r="G66">
            <v>0</v>
          </cell>
          <cell r="H66">
            <v>0</v>
          </cell>
          <cell r="K66">
            <v>4</v>
          </cell>
          <cell r="L66" t="str">
            <v>PAVIMENTOS ASFÁLTICOS</v>
          </cell>
          <cell r="M66" t="str">
            <v>Suministro de cemento asfáltico modificado con polímeros</v>
          </cell>
        </row>
        <row r="67">
          <cell r="A67" t="str">
            <v>414.3</v>
          </cell>
          <cell r="B67" t="str">
            <v>414-07</v>
          </cell>
          <cell r="C67">
            <v>0</v>
          </cell>
          <cell r="D67" t="str">
            <v>3.6.4.1.5</v>
          </cell>
          <cell r="E67" t="str">
            <v xml:space="preserve">Cemento asfáltico modificado con polímeros tipo III </v>
          </cell>
          <cell r="F67" t="str">
            <v>Kg</v>
          </cell>
          <cell r="G67">
            <v>0</v>
          </cell>
          <cell r="H67">
            <v>0</v>
          </cell>
          <cell r="K67">
            <v>4</v>
          </cell>
          <cell r="L67" t="str">
            <v>PAVIMENTOS ASFÁLTICOS</v>
          </cell>
          <cell r="M67" t="str">
            <v>Suministro de cemento asfáltico modificado con polímeros</v>
          </cell>
        </row>
        <row r="68">
          <cell r="A68" t="str">
            <v>414.4</v>
          </cell>
          <cell r="B68" t="str">
            <v>414-07</v>
          </cell>
          <cell r="C68">
            <v>0</v>
          </cell>
          <cell r="D68" t="str">
            <v>3.6.4.1.6</v>
          </cell>
          <cell r="E68" t="str">
            <v xml:space="preserve">Cemento asfáltico modificado con polímeros tipo IV </v>
          </cell>
          <cell r="F68" t="str">
            <v>Kg</v>
          </cell>
          <cell r="G68">
            <v>0</v>
          </cell>
          <cell r="H68">
            <v>0</v>
          </cell>
          <cell r="K68">
            <v>4</v>
          </cell>
          <cell r="L68" t="str">
            <v>PAVIMENTOS ASFÁLTICOS</v>
          </cell>
          <cell r="M68" t="str">
            <v>Suministro de cemento asfáltico modificado con polímeros</v>
          </cell>
        </row>
        <row r="69">
          <cell r="A69" t="str">
            <v>414.5</v>
          </cell>
          <cell r="B69" t="str">
            <v>414-07</v>
          </cell>
          <cell r="C69">
            <v>0</v>
          </cell>
          <cell r="D69" t="str">
            <v>3.6.4.1</v>
          </cell>
          <cell r="E69" t="str">
            <v xml:space="preserve">Cemento asfáltico modificado con polímeros tipo V </v>
          </cell>
          <cell r="F69" t="str">
            <v>Kg</v>
          </cell>
          <cell r="G69">
            <v>0</v>
          </cell>
          <cell r="H69">
            <v>0</v>
          </cell>
          <cell r="K69">
            <v>4</v>
          </cell>
          <cell r="L69" t="str">
            <v>PAVIMENTOS ASFÁLTICOS</v>
          </cell>
          <cell r="M69" t="str">
            <v>Suministro de cemento asfáltico modificado con polímeros</v>
          </cell>
        </row>
        <row r="70">
          <cell r="A70" t="str">
            <v>415.1</v>
          </cell>
          <cell r="B70" t="str">
            <v>415-07</v>
          </cell>
          <cell r="C70">
            <v>0</v>
          </cell>
          <cell r="D70" t="str">
            <v>3.6.4.2.5</v>
          </cell>
          <cell r="E70" t="str">
            <v xml:space="preserve">Emulsión asfáltica de rotura media, modificada con polímeros, CRM-m </v>
          </cell>
          <cell r="F70" t="str">
            <v>L</v>
          </cell>
          <cell r="G70">
            <v>0</v>
          </cell>
          <cell r="H70">
            <v>0</v>
          </cell>
          <cell r="K70">
            <v>4</v>
          </cell>
          <cell r="L70" t="str">
            <v>PAVIMENTOS ASFÁLTICOS</v>
          </cell>
          <cell r="M70" t="str">
            <v>Suministro de emulsión asfáltica modificada con polímeros</v>
          </cell>
        </row>
        <row r="71">
          <cell r="A71" t="str">
            <v>420.1</v>
          </cell>
          <cell r="B71" t="str">
            <v>420-07</v>
          </cell>
          <cell r="C71">
            <v>0</v>
          </cell>
          <cell r="D71" t="str">
            <v xml:space="preserve">3.6.4.3.1 </v>
          </cell>
          <cell r="E71" t="str">
            <v xml:space="preserve">Riego de imprimación con emulsión asfáltica </v>
          </cell>
          <cell r="F71" t="str">
            <v>M2</v>
          </cell>
          <cell r="G71">
            <v>0</v>
          </cell>
          <cell r="H71">
            <v>1259</v>
          </cell>
          <cell r="K71">
            <v>4</v>
          </cell>
          <cell r="L71" t="str">
            <v>PAVIMENTOS ASFÁLTICOS</v>
          </cell>
          <cell r="M71" t="str">
            <v>Riego de imprimación</v>
          </cell>
        </row>
        <row r="72">
          <cell r="A72" t="str">
            <v>420.2</v>
          </cell>
          <cell r="B72" t="str">
            <v>420-07</v>
          </cell>
          <cell r="C72">
            <v>0</v>
          </cell>
          <cell r="D72" t="str">
            <v>3.6.4.3.2</v>
          </cell>
          <cell r="E72" t="str">
            <v xml:space="preserve">Riego de imprimación con asfalto líquido </v>
          </cell>
          <cell r="F72" t="str">
            <v>M2</v>
          </cell>
          <cell r="G72">
            <v>0</v>
          </cell>
          <cell r="H72">
            <v>4387</v>
          </cell>
          <cell r="K72">
            <v>4</v>
          </cell>
          <cell r="L72" t="str">
            <v>PAVIMENTOS ASFÁLTICOS</v>
          </cell>
          <cell r="M72" t="str">
            <v>Riego de imprimación</v>
          </cell>
        </row>
        <row r="73">
          <cell r="A73" t="str">
            <v>421.1</v>
          </cell>
          <cell r="B73" t="str">
            <v>421-07</v>
          </cell>
          <cell r="C73">
            <v>0</v>
          </cell>
          <cell r="D73" t="str">
            <v>3.6.4.4.2</v>
          </cell>
          <cell r="E73" t="str">
            <v xml:space="preserve">Riego de liga con emulsión asfáltica CRR-1 </v>
          </cell>
          <cell r="F73" t="str">
            <v>M2</v>
          </cell>
          <cell r="G73">
            <v>0</v>
          </cell>
          <cell r="H73">
            <v>993</v>
          </cell>
          <cell r="K73">
            <v>4</v>
          </cell>
          <cell r="L73" t="str">
            <v>PAVIMENTOS ASFÁLTICOS</v>
          </cell>
          <cell r="M73" t="str">
            <v>Riego de liga</v>
          </cell>
        </row>
        <row r="74">
          <cell r="A74" t="str">
            <v>421.2</v>
          </cell>
          <cell r="B74" t="str">
            <v>421-07</v>
          </cell>
          <cell r="C74">
            <v>0</v>
          </cell>
          <cell r="D74" t="str">
            <v>3.6.4.4.3</v>
          </cell>
          <cell r="E74" t="str">
            <v xml:space="preserve">Riego de liga con emulsión asfáltica CRR-2 </v>
          </cell>
          <cell r="F74" t="str">
            <v>M2</v>
          </cell>
          <cell r="G74">
            <v>0</v>
          </cell>
          <cell r="H74">
            <v>917</v>
          </cell>
          <cell r="K74">
            <v>4</v>
          </cell>
          <cell r="L74" t="str">
            <v>PAVIMENTOS ASFÁLTICOS</v>
          </cell>
          <cell r="M74" t="str">
            <v>Riego de liga</v>
          </cell>
        </row>
        <row r="75">
          <cell r="A75" t="str">
            <v>421.3</v>
          </cell>
          <cell r="B75" t="str">
            <v>421-07</v>
          </cell>
          <cell r="C75">
            <v>0</v>
          </cell>
          <cell r="D75" t="str">
            <v>3.6.4.4.4</v>
          </cell>
          <cell r="E75" t="str">
            <v xml:space="preserve">Riego de liga con emulsión modificada con polímeros CRR-1m </v>
          </cell>
          <cell r="F75" t="str">
            <v>M2</v>
          </cell>
          <cell r="G75">
            <v>0</v>
          </cell>
          <cell r="H75">
            <v>1551</v>
          </cell>
          <cell r="K75">
            <v>4</v>
          </cell>
          <cell r="L75" t="str">
            <v>PAVIMENTOS ASFÁLTICOS</v>
          </cell>
          <cell r="M75" t="str">
            <v>Riego de liga</v>
          </cell>
        </row>
        <row r="76">
          <cell r="A76" t="str">
            <v>421.4</v>
          </cell>
          <cell r="B76" t="str">
            <v>421-07</v>
          </cell>
          <cell r="C76">
            <v>0</v>
          </cell>
          <cell r="D76" t="str">
            <v>3.6.4.4.5</v>
          </cell>
          <cell r="E76" t="str">
            <v xml:space="preserve">Riego de liga con emulsión modificada con polímeros CRR-2m </v>
          </cell>
          <cell r="F76" t="str">
            <v>M2</v>
          </cell>
          <cell r="G76">
            <v>0</v>
          </cell>
          <cell r="H76">
            <v>1604</v>
          </cell>
          <cell r="K76">
            <v>4</v>
          </cell>
          <cell r="L76" t="str">
            <v>PAVIMENTOS ASFÁLTICOS</v>
          </cell>
          <cell r="M76" t="str">
            <v>Riego de liga</v>
          </cell>
        </row>
        <row r="77">
          <cell r="A77" t="str">
            <v>430.1</v>
          </cell>
          <cell r="B77" t="str">
            <v>430-07</v>
          </cell>
          <cell r="C77">
            <v>0</v>
          </cell>
          <cell r="D77" t="str">
            <v>3.6.4.5.1</v>
          </cell>
          <cell r="E77" t="str">
            <v xml:space="preserve">Tratamiento superficial simple con emulsión CRR-2 </v>
          </cell>
          <cell r="F77" t="str">
            <v>M2</v>
          </cell>
          <cell r="G77">
            <v>0</v>
          </cell>
          <cell r="H77">
            <v>0</v>
          </cell>
          <cell r="K77">
            <v>4</v>
          </cell>
          <cell r="L77" t="str">
            <v>PAVIMENTOS ASFÁLTICOS</v>
          </cell>
          <cell r="M77" t="str">
            <v>Tratamiento superficial simple</v>
          </cell>
        </row>
        <row r="78">
          <cell r="A78" t="str">
            <v>430.2</v>
          </cell>
          <cell r="B78" t="str">
            <v>430-07</v>
          </cell>
          <cell r="C78">
            <v>0</v>
          </cell>
          <cell r="D78" t="str">
            <v>3.6.4.5.2</v>
          </cell>
          <cell r="E78" t="str">
            <v xml:space="preserve">Tratamiento superficial simple con emulsión CRR-2 m </v>
          </cell>
          <cell r="F78" t="str">
            <v>M2</v>
          </cell>
          <cell r="G78">
            <v>0</v>
          </cell>
          <cell r="H78">
            <v>0</v>
          </cell>
          <cell r="K78">
            <v>4</v>
          </cell>
          <cell r="L78" t="str">
            <v>PAVIMENTOS ASFÁLTICOS</v>
          </cell>
          <cell r="M78" t="str">
            <v>Tratamiento superficial simple</v>
          </cell>
        </row>
        <row r="79">
          <cell r="A79" t="str">
            <v>431.1</v>
          </cell>
          <cell r="B79" t="str">
            <v>431-07</v>
          </cell>
          <cell r="C79">
            <v>0</v>
          </cell>
          <cell r="D79" t="str">
            <v>3.6.4.6.1</v>
          </cell>
          <cell r="E79" t="str">
            <v xml:space="preserve">Tratamiento superficial doble con emulsión CRR-2 </v>
          </cell>
          <cell r="F79" t="str">
            <v>M2</v>
          </cell>
          <cell r="G79">
            <v>0</v>
          </cell>
          <cell r="H79">
            <v>0</v>
          </cell>
          <cell r="K79">
            <v>4</v>
          </cell>
          <cell r="L79" t="str">
            <v>PAVIMENTOS ASFÁLTICOS</v>
          </cell>
          <cell r="M79" t="str">
            <v>Tratamiento superficial doble</v>
          </cell>
        </row>
        <row r="80">
          <cell r="A80" t="str">
            <v>431.2</v>
          </cell>
          <cell r="B80" t="str">
            <v>431-07</v>
          </cell>
          <cell r="C80">
            <v>0</v>
          </cell>
          <cell r="D80" t="str">
            <v>3.6.4.6.2</v>
          </cell>
          <cell r="E80" t="str">
            <v xml:space="preserve">Tratamiento superficial doble con emulsión CRR-2 m </v>
          </cell>
          <cell r="F80" t="str">
            <v>M2</v>
          </cell>
          <cell r="G80">
            <v>0</v>
          </cell>
          <cell r="H80">
            <v>0</v>
          </cell>
          <cell r="K80">
            <v>4</v>
          </cell>
          <cell r="L80" t="str">
            <v>PAVIMENTOS ASFÁLTICOS</v>
          </cell>
          <cell r="M80" t="str">
            <v>Tratamiento superficial doble</v>
          </cell>
        </row>
        <row r="81">
          <cell r="A81" t="str">
            <v>432.1</v>
          </cell>
          <cell r="B81" t="str">
            <v>432-07</v>
          </cell>
          <cell r="C81">
            <v>0</v>
          </cell>
          <cell r="D81" t="str">
            <v>3.6.4.7.1</v>
          </cell>
          <cell r="E81" t="str">
            <v xml:space="preserve">Sello de arena-asfalto con emulsión CRR-2 </v>
          </cell>
          <cell r="F81" t="str">
            <v>M2</v>
          </cell>
          <cell r="G81">
            <v>0</v>
          </cell>
          <cell r="H81">
            <v>0</v>
          </cell>
          <cell r="K81">
            <v>4</v>
          </cell>
          <cell r="L81" t="str">
            <v>PAVIMENTOS ASFÁLTICOS</v>
          </cell>
          <cell r="M81" t="str">
            <v>Sello de arena-asfalto</v>
          </cell>
        </row>
        <row r="82">
          <cell r="A82" t="str">
            <v>432.2</v>
          </cell>
          <cell r="B82" t="str">
            <v>432-07</v>
          </cell>
          <cell r="C82">
            <v>0</v>
          </cell>
          <cell r="D82" t="str">
            <v>3.6.4.7.1</v>
          </cell>
          <cell r="E82" t="str">
            <v xml:space="preserve">Sello de arena-asfalto con emulsión CRR-2m </v>
          </cell>
          <cell r="F82" t="str">
            <v>M2</v>
          </cell>
          <cell r="G82">
            <v>0</v>
          </cell>
          <cell r="H82">
            <v>0</v>
          </cell>
          <cell r="K82">
            <v>4</v>
          </cell>
          <cell r="L82" t="str">
            <v>PAVIMENTOS ASFÁLTICOS</v>
          </cell>
          <cell r="M82" t="str">
            <v>Sello de arena-asfalto</v>
          </cell>
        </row>
        <row r="83">
          <cell r="A83" t="str">
            <v>433.1</v>
          </cell>
          <cell r="B83" t="str">
            <v>433-07</v>
          </cell>
          <cell r="C83">
            <v>0</v>
          </cell>
          <cell r="D83" t="str">
            <v>3.6.4.8.1</v>
          </cell>
          <cell r="E83" t="str">
            <v xml:space="preserve">Lechada asfáltica con emulsión CRL-1h, tipo LA-1 </v>
          </cell>
          <cell r="F83" t="str">
            <v>M2</v>
          </cell>
          <cell r="G83">
            <v>0</v>
          </cell>
          <cell r="H83">
            <v>0</v>
          </cell>
          <cell r="K83">
            <v>4</v>
          </cell>
          <cell r="L83" t="str">
            <v>PAVIMENTOS ASFÁLTICOS</v>
          </cell>
          <cell r="M83" t="str">
            <v>Lechada asfáltica</v>
          </cell>
        </row>
        <row r="84">
          <cell r="A84" t="str">
            <v>433.2</v>
          </cell>
          <cell r="B84" t="str">
            <v>433-07</v>
          </cell>
          <cell r="C84">
            <v>0</v>
          </cell>
          <cell r="D84" t="str">
            <v>3.6.4.8.2</v>
          </cell>
          <cell r="E84" t="str">
            <v>Lechada asfáltica con emulsión CRL-1h, tipo LA-2</v>
          </cell>
          <cell r="F84" t="str">
            <v>M2</v>
          </cell>
          <cell r="G84">
            <v>0</v>
          </cell>
          <cell r="H84">
            <v>0</v>
          </cell>
          <cell r="K84">
            <v>4</v>
          </cell>
          <cell r="L84" t="str">
            <v>PAVIMENTOS ASFÁLTICOS</v>
          </cell>
          <cell r="M84" t="str">
            <v>Lechada asfáltica</v>
          </cell>
        </row>
        <row r="85">
          <cell r="A85" t="str">
            <v>433.3</v>
          </cell>
          <cell r="B85" t="str">
            <v>433-07</v>
          </cell>
          <cell r="C85">
            <v>0</v>
          </cell>
          <cell r="D85" t="str">
            <v>3.6.4.8.3</v>
          </cell>
          <cell r="E85" t="str">
            <v>Lechada asfáltica con emulsión CRL-1h, tipo LA-3</v>
          </cell>
          <cell r="F85" t="str">
            <v>M2</v>
          </cell>
          <cell r="G85">
            <v>0</v>
          </cell>
          <cell r="H85">
            <v>0</v>
          </cell>
          <cell r="K85">
            <v>4</v>
          </cell>
          <cell r="L85" t="str">
            <v>PAVIMENTOS ASFÁLTICOS</v>
          </cell>
          <cell r="M85" t="str">
            <v>Lechada asfáltica</v>
          </cell>
        </row>
        <row r="86">
          <cell r="A86" t="str">
            <v>433.4</v>
          </cell>
          <cell r="B86" t="str">
            <v>433-07</v>
          </cell>
          <cell r="C86">
            <v>0</v>
          </cell>
          <cell r="D86" t="str">
            <v>3.6.4.8.4</v>
          </cell>
          <cell r="E86" t="str">
            <v xml:space="preserve">Lechada asfáltica con emulsión CRL-1h, tipo LA-4 </v>
          </cell>
          <cell r="F86" t="str">
            <v>M2</v>
          </cell>
          <cell r="G86">
            <v>0</v>
          </cell>
          <cell r="H86">
            <v>0</v>
          </cell>
          <cell r="K86">
            <v>4</v>
          </cell>
          <cell r="L86" t="str">
            <v>PAVIMENTOS ASFÁLTICOS</v>
          </cell>
          <cell r="M86" t="str">
            <v>Lechada asfáltica</v>
          </cell>
        </row>
        <row r="87">
          <cell r="A87" t="str">
            <v>433.5</v>
          </cell>
          <cell r="B87" t="str">
            <v>433-07</v>
          </cell>
          <cell r="C87">
            <v>0</v>
          </cell>
          <cell r="D87" t="str">
            <v>3.6.4.8.5</v>
          </cell>
          <cell r="E87" t="str">
            <v xml:space="preserve">Lechada asfáltica con emulsión CRL-1hm ,tipo LA-1 </v>
          </cell>
          <cell r="F87" t="str">
            <v>M2</v>
          </cell>
          <cell r="G87">
            <v>0</v>
          </cell>
          <cell r="H87">
            <v>0</v>
          </cell>
          <cell r="K87">
            <v>4</v>
          </cell>
          <cell r="L87" t="str">
            <v>PAVIMENTOS ASFÁLTICOS</v>
          </cell>
          <cell r="M87" t="str">
            <v>Lechada asfáltica</v>
          </cell>
        </row>
        <row r="88">
          <cell r="A88" t="str">
            <v>433.6</v>
          </cell>
          <cell r="B88" t="str">
            <v>433-07</v>
          </cell>
          <cell r="C88">
            <v>0</v>
          </cell>
          <cell r="D88" t="str">
            <v>3.6.4.8.6</v>
          </cell>
          <cell r="E88" t="str">
            <v xml:space="preserve">Lechada asfáltica con emulsión CRL-1hm ,tipo LA-2 </v>
          </cell>
          <cell r="F88" t="str">
            <v>M2</v>
          </cell>
          <cell r="G88">
            <v>0</v>
          </cell>
          <cell r="H88">
            <v>0</v>
          </cell>
          <cell r="K88">
            <v>4</v>
          </cell>
          <cell r="L88" t="str">
            <v>PAVIMENTOS ASFÁLTICOS</v>
          </cell>
          <cell r="M88" t="str">
            <v>Lechada asfáltica</v>
          </cell>
        </row>
        <row r="89">
          <cell r="A89" t="str">
            <v>433.7</v>
          </cell>
          <cell r="B89" t="str">
            <v>433-07</v>
          </cell>
          <cell r="C89">
            <v>0</v>
          </cell>
          <cell r="D89" t="str">
            <v>3.6.4.8.7</v>
          </cell>
          <cell r="E89" t="str">
            <v xml:space="preserve">Lechada asfáltica con emulsión CRL-1hm ,tipo LA-3 </v>
          </cell>
          <cell r="F89" t="str">
            <v>M2</v>
          </cell>
          <cell r="G89">
            <v>0</v>
          </cell>
          <cell r="H89">
            <v>0</v>
          </cell>
          <cell r="K89">
            <v>4</v>
          </cell>
          <cell r="L89" t="str">
            <v>PAVIMENTOS ASFÁLTICOS</v>
          </cell>
          <cell r="M89" t="str">
            <v>Lechada asfáltica</v>
          </cell>
        </row>
        <row r="90">
          <cell r="A90" t="str">
            <v>433.8</v>
          </cell>
          <cell r="B90" t="str">
            <v>433-07</v>
          </cell>
          <cell r="C90">
            <v>0</v>
          </cell>
          <cell r="D90" t="str">
            <v>3.6.4.8.8</v>
          </cell>
          <cell r="E90" t="str">
            <v xml:space="preserve">Lechada asfáltica con emulsión CRL-1hm ,tipo LA-4 </v>
          </cell>
          <cell r="F90" t="str">
            <v>M2</v>
          </cell>
          <cell r="G90">
            <v>0</v>
          </cell>
          <cell r="H90">
            <v>0</v>
          </cell>
          <cell r="K90">
            <v>4</v>
          </cell>
          <cell r="L90" t="str">
            <v>PAVIMENTOS ASFÁLTICOS</v>
          </cell>
          <cell r="M90" t="str">
            <v>Lechada asfáltica</v>
          </cell>
        </row>
        <row r="91">
          <cell r="A91" t="str">
            <v>440.1</v>
          </cell>
          <cell r="B91" t="str">
            <v>440-07</v>
          </cell>
          <cell r="C91">
            <v>0</v>
          </cell>
          <cell r="D91" t="str">
            <v>3.6.4.9.1</v>
          </cell>
          <cell r="E91" t="str">
            <v xml:space="preserve">Mezcla densa en frío tipo MDF-1 </v>
          </cell>
          <cell r="F91" t="str">
            <v>M3</v>
          </cell>
          <cell r="G91">
            <v>0</v>
          </cell>
          <cell r="H91">
            <v>0</v>
          </cell>
          <cell r="K91">
            <v>4</v>
          </cell>
          <cell r="L91" t="str">
            <v>PAVIMENTOS ASFÁLTICOS</v>
          </cell>
          <cell r="M91" t="str">
            <v>Mezcla densa en frío</v>
          </cell>
        </row>
        <row r="92">
          <cell r="A92" t="str">
            <v>440.2</v>
          </cell>
          <cell r="B92" t="str">
            <v>440-07</v>
          </cell>
          <cell r="C92">
            <v>0</v>
          </cell>
          <cell r="D92" t="str">
            <v>3.6.4.9.2</v>
          </cell>
          <cell r="E92" t="str">
            <v xml:space="preserve">Mezcla densa en frío tipo MDF-2 </v>
          </cell>
          <cell r="F92" t="str">
            <v>M3</v>
          </cell>
          <cell r="G92">
            <v>0</v>
          </cell>
          <cell r="H92">
            <v>0</v>
          </cell>
          <cell r="K92">
            <v>4</v>
          </cell>
          <cell r="L92" t="str">
            <v>PAVIMENTOS ASFÁLTICOS</v>
          </cell>
          <cell r="M92" t="str">
            <v>Mezcla densa en frío</v>
          </cell>
        </row>
        <row r="93">
          <cell r="A93" t="str">
            <v>440.3</v>
          </cell>
          <cell r="B93" t="str">
            <v>440-07</v>
          </cell>
          <cell r="C93">
            <v>0</v>
          </cell>
          <cell r="D93" t="str">
            <v>3.6.4.9.3</v>
          </cell>
          <cell r="E93" t="str">
            <v xml:space="preserve">Mezcla densa en frío tipo MDF-3 </v>
          </cell>
          <cell r="F93" t="str">
            <v>M3</v>
          </cell>
          <cell r="G93">
            <v>0</v>
          </cell>
          <cell r="H93">
            <v>0</v>
          </cell>
          <cell r="K93">
            <v>4</v>
          </cell>
          <cell r="L93" t="str">
            <v>PAVIMENTOS ASFÁLTICOS</v>
          </cell>
          <cell r="M93" t="str">
            <v>Mezcla densa en frío</v>
          </cell>
        </row>
        <row r="94">
          <cell r="A94" t="str">
            <v>440.4</v>
          </cell>
          <cell r="B94" t="str">
            <v>440-07</v>
          </cell>
          <cell r="C94">
            <v>0</v>
          </cell>
          <cell r="D94" t="str">
            <v>3.6.4.9.4</v>
          </cell>
          <cell r="E94" t="str">
            <v xml:space="preserve">Mezcla densa en frío para bacheo </v>
          </cell>
          <cell r="F94" t="str">
            <v>M3</v>
          </cell>
          <cell r="G94">
            <v>0</v>
          </cell>
          <cell r="H94">
            <v>0</v>
          </cell>
          <cell r="K94">
            <v>4</v>
          </cell>
          <cell r="L94" t="str">
            <v>PAVIMENTOS ASFÁLTICOS</v>
          </cell>
          <cell r="M94" t="str">
            <v>Mezcla densa en frío</v>
          </cell>
        </row>
        <row r="95">
          <cell r="A95" t="str">
            <v>441.1</v>
          </cell>
          <cell r="B95" t="str">
            <v>441-07</v>
          </cell>
          <cell r="C95">
            <v>0</v>
          </cell>
          <cell r="D95" t="str">
            <v>3.6.4.10.1</v>
          </cell>
          <cell r="E95" t="str">
            <v xml:space="preserve">Mezcla abierta en frío tipo MAF-1 </v>
          </cell>
          <cell r="F95" t="str">
            <v>M3</v>
          </cell>
          <cell r="G95">
            <v>0</v>
          </cell>
          <cell r="H95">
            <v>0</v>
          </cell>
          <cell r="K95">
            <v>4</v>
          </cell>
          <cell r="L95" t="str">
            <v>PAVIMENTOS ASFÁLTICOS</v>
          </cell>
          <cell r="M95" t="str">
            <v>Mezcla abierta en frío</v>
          </cell>
        </row>
        <row r="96">
          <cell r="A96" t="str">
            <v>441.2</v>
          </cell>
          <cell r="B96" t="str">
            <v>441-07</v>
          </cell>
          <cell r="C96">
            <v>0</v>
          </cell>
          <cell r="D96" t="str">
            <v>3.6.4.10.2</v>
          </cell>
          <cell r="E96" t="str">
            <v xml:space="preserve">Mezcla abierta en frío tipo MAF-2 </v>
          </cell>
          <cell r="F96" t="str">
            <v>M3</v>
          </cell>
          <cell r="G96">
            <v>0</v>
          </cell>
          <cell r="H96">
            <v>0</v>
          </cell>
          <cell r="K96">
            <v>4</v>
          </cell>
          <cell r="L96" t="str">
            <v>PAVIMENTOS ASFÁLTICOS</v>
          </cell>
          <cell r="M96" t="str">
            <v>Mezcla abierta en frío</v>
          </cell>
        </row>
        <row r="97">
          <cell r="A97" t="str">
            <v>441.3</v>
          </cell>
          <cell r="B97" t="str">
            <v>441-07</v>
          </cell>
          <cell r="C97">
            <v>0</v>
          </cell>
          <cell r="D97" t="str">
            <v>3.6.4.10.3</v>
          </cell>
          <cell r="E97" t="str">
            <v xml:space="preserve">Mezcla abierta en frío tipo MAF-3 </v>
          </cell>
          <cell r="F97" t="str">
            <v>M3</v>
          </cell>
          <cell r="G97">
            <v>0</v>
          </cell>
          <cell r="H97">
            <v>0</v>
          </cell>
          <cell r="K97">
            <v>4</v>
          </cell>
          <cell r="L97" t="str">
            <v>PAVIMENTOS ASFÁLTICOS</v>
          </cell>
          <cell r="M97" t="str">
            <v>Mezcla abierta en frío</v>
          </cell>
        </row>
        <row r="98">
          <cell r="A98" t="str">
            <v>441.4</v>
          </cell>
          <cell r="B98" t="str">
            <v>441-07</v>
          </cell>
          <cell r="C98">
            <v>0</v>
          </cell>
          <cell r="D98" t="str">
            <v>3.6.4.10.4</v>
          </cell>
          <cell r="E98" t="str">
            <v>Mezcla abierta en frío para bacheo</v>
          </cell>
          <cell r="F98" t="str">
            <v>M3</v>
          </cell>
          <cell r="G98">
            <v>0</v>
          </cell>
          <cell r="H98">
            <v>0</v>
          </cell>
          <cell r="K98">
            <v>4</v>
          </cell>
          <cell r="L98" t="str">
            <v>PAVIMENTOS ASFÁLTICOS</v>
          </cell>
          <cell r="M98" t="str">
            <v>Mezcla abierta en frío</v>
          </cell>
        </row>
        <row r="99">
          <cell r="A99" t="str">
            <v>450.1</v>
          </cell>
          <cell r="B99" t="str">
            <v>450-07</v>
          </cell>
          <cell r="C99">
            <v>0</v>
          </cell>
          <cell r="D99" t="str">
            <v>3.6.4.11.2</v>
          </cell>
          <cell r="E99" t="str">
            <v xml:space="preserve">Mezcla densa en caliente tipo MDC-1 </v>
          </cell>
          <cell r="F99" t="str">
            <v>M3</v>
          </cell>
          <cell r="G99">
            <v>0</v>
          </cell>
          <cell r="H99">
            <v>0</v>
          </cell>
          <cell r="K99">
            <v>4</v>
          </cell>
          <cell r="L99" t="str">
            <v>PAVIMENTOS ASFÁLTICOS</v>
          </cell>
          <cell r="M99" t="str">
            <v>Mezclas asfálticas en caliente (Concreto asfáltico y Mezcla de alto módulo)</v>
          </cell>
        </row>
        <row r="100">
          <cell r="A100" t="str">
            <v>450.2 (7401)</v>
          </cell>
          <cell r="B100" t="str">
            <v>450-07</v>
          </cell>
          <cell r="C100" t="str">
            <v>3.6.4.11.3</v>
          </cell>
          <cell r="D100" t="e">
            <v>#N/A</v>
          </cell>
          <cell r="E100" t="str">
            <v>Mezcla densa en caliente tipo MDC-2 (7403)</v>
          </cell>
          <cell r="F100" t="str">
            <v>M3</v>
          </cell>
          <cell r="G100">
            <v>1</v>
          </cell>
          <cell r="H100">
            <v>614388</v>
          </cell>
          <cell r="K100">
            <v>4</v>
          </cell>
          <cell r="L100" t="str">
            <v>PAVIMENTOS ASFÁLTICOS</v>
          </cell>
          <cell r="M100" t="str">
            <v>Mezclas asfálticas en caliente (Concreto asfáltico y Mezcla de alto módulo)</v>
          </cell>
        </row>
        <row r="101">
          <cell r="A101" t="str">
            <v>450.3</v>
          </cell>
          <cell r="B101" t="str">
            <v>450-07</v>
          </cell>
          <cell r="C101">
            <v>0</v>
          </cell>
          <cell r="D101" t="str">
            <v>3.6.4.11.4</v>
          </cell>
          <cell r="E101" t="str">
            <v xml:space="preserve">Mezcla densa en caliente tipo MDC-3 </v>
          </cell>
          <cell r="F101" t="str">
            <v>M3</v>
          </cell>
          <cell r="G101">
            <v>0</v>
          </cell>
          <cell r="H101">
            <v>0</v>
          </cell>
          <cell r="K101">
            <v>4</v>
          </cell>
          <cell r="L101" t="str">
            <v>PAVIMENTOS ASFÁLTICOS</v>
          </cell>
          <cell r="M101" t="str">
            <v>Mezclas asfálticas en caliente (Concreto asfáltico y Mezcla de alto módulo)</v>
          </cell>
        </row>
        <row r="102">
          <cell r="A102" t="str">
            <v>450.4</v>
          </cell>
          <cell r="B102" t="str">
            <v>450-07</v>
          </cell>
          <cell r="C102">
            <v>0</v>
          </cell>
          <cell r="D102" t="str">
            <v>3.6.4</v>
          </cell>
          <cell r="E102" t="str">
            <v xml:space="preserve">Mezcla semidensa en caliente tipo MSC-1 </v>
          </cell>
          <cell r="F102" t="str">
            <v>M3</v>
          </cell>
          <cell r="G102">
            <v>0</v>
          </cell>
          <cell r="H102">
            <v>0</v>
          </cell>
          <cell r="K102">
            <v>4</v>
          </cell>
          <cell r="L102" t="str">
            <v>PAVIMENTOS ASFÁLTICOS</v>
          </cell>
          <cell r="M102" t="str">
            <v>Mezclas asfálticas en caliente (Concreto asfáltico y Mezcla de alto módulo)</v>
          </cell>
        </row>
        <row r="103">
          <cell r="A103" t="str">
            <v>450.5</v>
          </cell>
          <cell r="B103" t="str">
            <v>450-07</v>
          </cell>
          <cell r="C103">
            <v>0</v>
          </cell>
          <cell r="D103" t="str">
            <v>3.6.4</v>
          </cell>
          <cell r="E103" t="str">
            <v xml:space="preserve">Mezcla semidensa en caliente tipo MSC-2 </v>
          </cell>
          <cell r="F103" t="str">
            <v>M3</v>
          </cell>
          <cell r="G103">
            <v>0</v>
          </cell>
          <cell r="H103">
            <v>0</v>
          </cell>
          <cell r="K103">
            <v>4</v>
          </cell>
          <cell r="L103" t="str">
            <v>PAVIMENTOS ASFÁLTICOS</v>
          </cell>
          <cell r="M103" t="str">
            <v>Mezclas asfálticas en caliente (Concreto asfáltico y Mezcla de alto módulo)</v>
          </cell>
        </row>
        <row r="104">
          <cell r="A104" t="str">
            <v>450.6</v>
          </cell>
          <cell r="B104" t="str">
            <v>450-07</v>
          </cell>
          <cell r="C104">
            <v>0</v>
          </cell>
          <cell r="D104" t="str">
            <v>3.6.4</v>
          </cell>
          <cell r="E104" t="str">
            <v xml:space="preserve">Mezcla gruesa en caliente tipo MGC-0 </v>
          </cell>
          <cell r="F104" t="str">
            <v>M3</v>
          </cell>
          <cell r="G104">
            <v>0</v>
          </cell>
          <cell r="H104">
            <v>0</v>
          </cell>
          <cell r="K104">
            <v>4</v>
          </cell>
          <cell r="L104" t="str">
            <v>PAVIMENTOS ASFÁLTICOS</v>
          </cell>
          <cell r="M104" t="str">
            <v>Mezclas asfálticas en caliente (Concreto asfáltico y Mezcla de alto módulo)</v>
          </cell>
        </row>
        <row r="105">
          <cell r="A105" t="str">
            <v>450.7</v>
          </cell>
          <cell r="B105" t="str">
            <v>450-07</v>
          </cell>
          <cell r="C105">
            <v>0</v>
          </cell>
          <cell r="D105" t="str">
            <v>3.6.4</v>
          </cell>
          <cell r="E105" t="str">
            <v xml:space="preserve">Mezcla gruesa en caliente tipo MGC-1 </v>
          </cell>
          <cell r="F105" t="str">
            <v>M3</v>
          </cell>
          <cell r="G105">
            <v>0</v>
          </cell>
          <cell r="H105">
            <v>0</v>
          </cell>
          <cell r="K105">
            <v>4</v>
          </cell>
          <cell r="L105" t="str">
            <v>PAVIMENTOS ASFÁLTICOS</v>
          </cell>
          <cell r="M105" t="str">
            <v>Mezclas asfálticas en caliente (Concreto asfáltico y Mezcla de alto módulo)</v>
          </cell>
        </row>
        <row r="106">
          <cell r="A106" t="str">
            <v>450.8</v>
          </cell>
          <cell r="B106" t="str">
            <v>450-07</v>
          </cell>
          <cell r="C106">
            <v>0</v>
          </cell>
          <cell r="D106" t="str">
            <v>3.6.4</v>
          </cell>
          <cell r="E106" t="str">
            <v xml:space="preserve">Mezcla de alto módulo </v>
          </cell>
          <cell r="F106" t="str">
            <v>M3</v>
          </cell>
          <cell r="G106">
            <v>0</v>
          </cell>
          <cell r="H106">
            <v>0</v>
          </cell>
          <cell r="K106">
            <v>4</v>
          </cell>
          <cell r="L106" t="str">
            <v>PAVIMENTOS ASFÁLTICOS</v>
          </cell>
          <cell r="M106" t="str">
            <v>Mezclas asfálticas en caliente (Concreto asfáltico y Mezcla de alto módulo)</v>
          </cell>
        </row>
        <row r="107">
          <cell r="A107" t="str">
            <v>450.9 (7401)</v>
          </cell>
          <cell r="B107" t="str">
            <v>450-07</v>
          </cell>
          <cell r="C107" t="str">
            <v>3.6.4.11.10</v>
          </cell>
          <cell r="D107" t="e">
            <v>#N/A</v>
          </cell>
          <cell r="E107" t="str">
            <v>Mezcla en caliente para bacheo (7403)</v>
          </cell>
          <cell r="F107" t="str">
            <v>M3</v>
          </cell>
          <cell r="G107">
            <v>1</v>
          </cell>
          <cell r="H107">
            <v>663609</v>
          </cell>
          <cell r="K107">
            <v>4</v>
          </cell>
          <cell r="L107" t="str">
            <v>PAVIMENTOS ASFÁLTICOS</v>
          </cell>
          <cell r="M107" t="str">
            <v>Mezclas asfálticas en caliente (Concreto asfáltico y Mezcla de alto módulo)</v>
          </cell>
        </row>
        <row r="108">
          <cell r="A108" t="str">
            <v>450.1.1</v>
          </cell>
          <cell r="B108" t="str">
            <v>450-07</v>
          </cell>
          <cell r="C108">
            <v>0</v>
          </cell>
          <cell r="D108" t="str">
            <v>3.6.4.11</v>
          </cell>
          <cell r="E108" t="str">
            <v xml:space="preserve">Mezcla densa en caliente tipo MDC-1, para capa de rodadura. </v>
          </cell>
          <cell r="F108" t="str">
            <v>M3</v>
          </cell>
          <cell r="G108">
            <v>0</v>
          </cell>
          <cell r="H108">
            <v>0</v>
          </cell>
          <cell r="K108">
            <v>4</v>
          </cell>
          <cell r="L108" t="str">
            <v>PAVIMENTOS ASFÁLTICOS</v>
          </cell>
          <cell r="M108" t="str">
            <v>Mezclas asfálticas en caliente (Concreto asfáltico y Mezcla de alto módulo)</v>
          </cell>
        </row>
        <row r="109">
          <cell r="A109" t="str">
            <v>450.1.2</v>
          </cell>
          <cell r="B109" t="str">
            <v>450-07</v>
          </cell>
          <cell r="C109">
            <v>0</v>
          </cell>
          <cell r="D109" t="str">
            <v>3.6.4.11</v>
          </cell>
          <cell r="E109" t="str">
            <v>Mezcla densa en caliente tipo MDC-1, para capa intermedia.</v>
          </cell>
          <cell r="F109" t="str">
            <v>M3</v>
          </cell>
          <cell r="G109">
            <v>0</v>
          </cell>
          <cell r="H109">
            <v>0</v>
          </cell>
          <cell r="K109">
            <v>4</v>
          </cell>
          <cell r="L109" t="str">
            <v>PAVIMENTOS ASFÁLTICOS</v>
          </cell>
          <cell r="M109" t="str">
            <v>Mezclas asfálticas en caliente (Concreto asfáltico y Mezcla de alto módulo)</v>
          </cell>
        </row>
        <row r="110">
          <cell r="A110" t="str">
            <v>451.1</v>
          </cell>
          <cell r="B110" t="str">
            <v>451-07</v>
          </cell>
          <cell r="C110">
            <v>0</v>
          </cell>
          <cell r="D110" t="str">
            <v>3.6.4.12.1</v>
          </cell>
          <cell r="E110" t="str">
            <v xml:space="preserve">Mezcla abierta en caliente tipo MAC-1 </v>
          </cell>
          <cell r="F110" t="str">
            <v>M3</v>
          </cell>
          <cell r="G110">
            <v>0</v>
          </cell>
          <cell r="H110">
            <v>0</v>
          </cell>
          <cell r="K110">
            <v>4</v>
          </cell>
          <cell r="L110" t="str">
            <v>PAVIMENTOS ASFÁLTICOS</v>
          </cell>
          <cell r="M110" t="str">
            <v>Mezcla abierta en caliente</v>
          </cell>
        </row>
        <row r="111">
          <cell r="A111" t="str">
            <v>451.2</v>
          </cell>
          <cell r="B111" t="str">
            <v>451-07</v>
          </cell>
          <cell r="C111">
            <v>0</v>
          </cell>
          <cell r="D111" t="str">
            <v>3.6.4.12.2</v>
          </cell>
          <cell r="E111" t="str">
            <v xml:space="preserve">Mezcla abierta en caliente tipo MAC-2 </v>
          </cell>
          <cell r="F111" t="str">
            <v>M3</v>
          </cell>
          <cell r="G111">
            <v>0</v>
          </cell>
          <cell r="H111">
            <v>0</v>
          </cell>
          <cell r="K111">
            <v>4</v>
          </cell>
          <cell r="L111" t="str">
            <v>PAVIMENTOS ASFÁLTICOS</v>
          </cell>
          <cell r="M111" t="str">
            <v>Mezcla abierta en caliente</v>
          </cell>
        </row>
        <row r="112">
          <cell r="A112" t="str">
            <v>451.3</v>
          </cell>
          <cell r="B112" t="str">
            <v>451-07</v>
          </cell>
          <cell r="C112">
            <v>0</v>
          </cell>
          <cell r="D112" t="str">
            <v>3.6.4.12.3</v>
          </cell>
          <cell r="E112" t="str">
            <v xml:space="preserve">Mezcla abierta en caliente tipo MAC-3 </v>
          </cell>
          <cell r="F112" t="str">
            <v>M3</v>
          </cell>
          <cell r="G112">
            <v>0</v>
          </cell>
          <cell r="H112">
            <v>0</v>
          </cell>
          <cell r="K112">
            <v>4</v>
          </cell>
          <cell r="L112" t="str">
            <v>PAVIMENTOS ASFÁLTICOS</v>
          </cell>
          <cell r="M112" t="str">
            <v>Mezcla abierta en caliente</v>
          </cell>
        </row>
        <row r="113">
          <cell r="A113" t="str">
            <v>451.4</v>
          </cell>
          <cell r="B113" t="str">
            <v>451-07</v>
          </cell>
          <cell r="C113">
            <v>0</v>
          </cell>
          <cell r="D113" t="str">
            <v>3.6.4.12</v>
          </cell>
          <cell r="E113" t="str">
            <v>Mezcla abierta en caliente tipo MAC-3 para bacheo</v>
          </cell>
          <cell r="F113" t="str">
            <v>M3</v>
          </cell>
          <cell r="G113">
            <v>0</v>
          </cell>
          <cell r="H113">
            <v>0</v>
          </cell>
          <cell r="K113">
            <v>4</v>
          </cell>
          <cell r="L113" t="str">
            <v>PAVIMENTOS ASFÁLTICOS</v>
          </cell>
          <cell r="M113" t="str">
            <v>Mezcla abierta en caliente</v>
          </cell>
        </row>
        <row r="114">
          <cell r="A114" t="str">
            <v>452.1</v>
          </cell>
          <cell r="B114" t="str">
            <v>452-07</v>
          </cell>
          <cell r="C114">
            <v>0</v>
          </cell>
          <cell r="D114" t="str">
            <v>3.6.4.13.1</v>
          </cell>
          <cell r="E114" t="str">
            <v xml:space="preserve">Mezcla discontinua en caliente tipo M-1 </v>
          </cell>
          <cell r="F114" t="str">
            <v>M3</v>
          </cell>
          <cell r="G114">
            <v>0</v>
          </cell>
          <cell r="H114">
            <v>0</v>
          </cell>
          <cell r="K114">
            <v>4</v>
          </cell>
          <cell r="L114" t="str">
            <v>PAVIMENTOS ASFÁLTICOS</v>
          </cell>
          <cell r="M114" t="str">
            <v>Mezcla discontinua en caliente para capa de rodadura</v>
          </cell>
        </row>
        <row r="115">
          <cell r="A115" t="str">
            <v>452.2</v>
          </cell>
          <cell r="B115" t="str">
            <v>452-07</v>
          </cell>
          <cell r="C115">
            <v>0</v>
          </cell>
          <cell r="D115" t="str">
            <v>3.6.4.13.2</v>
          </cell>
          <cell r="E115" t="str">
            <v xml:space="preserve">Mezcla discontinua en caliente tipo M-2 </v>
          </cell>
          <cell r="F115" t="str">
            <v>M3</v>
          </cell>
          <cell r="G115">
            <v>0</v>
          </cell>
          <cell r="H115">
            <v>0</v>
          </cell>
          <cell r="K115">
            <v>4</v>
          </cell>
          <cell r="L115" t="str">
            <v>PAVIMENTOS ASFÁLTICOS</v>
          </cell>
          <cell r="M115" t="str">
            <v>Mezcla discontinua en caliente para capa de rodadura</v>
          </cell>
        </row>
        <row r="116">
          <cell r="A116" t="str">
            <v>452.3</v>
          </cell>
          <cell r="B116" t="str">
            <v>452-07</v>
          </cell>
          <cell r="C116">
            <v>0</v>
          </cell>
          <cell r="D116" t="str">
            <v>3.6.4.13.7</v>
          </cell>
          <cell r="E116" t="str">
            <v xml:space="preserve">Mezcla discontinua en caliente tipo F-1 </v>
          </cell>
          <cell r="F116" t="str">
            <v>M3</v>
          </cell>
          <cell r="G116">
            <v>0</v>
          </cell>
          <cell r="H116">
            <v>0</v>
          </cell>
          <cell r="K116">
            <v>4</v>
          </cell>
          <cell r="L116" t="str">
            <v>PAVIMENTOS ASFÁLTICOS</v>
          </cell>
          <cell r="M116" t="str">
            <v>Mezcla discontinua en caliente para capa de rodadura</v>
          </cell>
        </row>
        <row r="117">
          <cell r="A117" t="str">
            <v>452.4</v>
          </cell>
          <cell r="B117" t="str">
            <v>452-07</v>
          </cell>
          <cell r="C117">
            <v>0</v>
          </cell>
          <cell r="D117" t="str">
            <v>3.6.4.13.8</v>
          </cell>
          <cell r="E117" t="str">
            <v xml:space="preserve">Mezcla discontinua en caliente tipo F-2 </v>
          </cell>
          <cell r="F117" t="str">
            <v>M3</v>
          </cell>
          <cell r="G117">
            <v>0</v>
          </cell>
          <cell r="H117">
            <v>0</v>
          </cell>
          <cell r="K117">
            <v>4</v>
          </cell>
          <cell r="L117" t="str">
            <v>PAVIMENTOS ASFÁLTICOS</v>
          </cell>
          <cell r="M117" t="str">
            <v>Mezcla discontinua en caliente para capa de rodadura</v>
          </cell>
        </row>
        <row r="118">
          <cell r="A118" t="str">
            <v>453.1</v>
          </cell>
          <cell r="B118" t="str">
            <v>453-07</v>
          </cell>
          <cell r="C118">
            <v>0</v>
          </cell>
          <cell r="D118" t="str">
            <v>3.6.4.13.7</v>
          </cell>
          <cell r="E118" t="str">
            <v xml:space="preserve">Mezcla drenante </v>
          </cell>
          <cell r="F118" t="str">
            <v>M3</v>
          </cell>
          <cell r="G118">
            <v>0</v>
          </cell>
          <cell r="H118">
            <v>0</v>
          </cell>
          <cell r="K118">
            <v>4</v>
          </cell>
          <cell r="L118" t="str">
            <v>PAVIMENTOS ASFÁLTICOS</v>
          </cell>
          <cell r="M118" t="str">
            <v>Mezcla drenante</v>
          </cell>
        </row>
        <row r="119">
          <cell r="A119" t="str">
            <v>460.1</v>
          </cell>
          <cell r="B119" t="str">
            <v>460-07</v>
          </cell>
          <cell r="C119" t="str">
            <v>3.6.4.15.1</v>
          </cell>
          <cell r="D119" t="str">
            <v>3.6.4.15.2</v>
          </cell>
          <cell r="E119" t="str">
            <v xml:space="preserve">Fresado de pavimento asfáltico en espesor de 4 cm </v>
          </cell>
          <cell r="F119" t="str">
            <v>M2</v>
          </cell>
          <cell r="G119">
            <v>0</v>
          </cell>
          <cell r="H119">
            <v>2821</v>
          </cell>
          <cell r="K119">
            <v>4</v>
          </cell>
          <cell r="L119" t="str">
            <v>PAVIMENTOS ASFÁLTICOS</v>
          </cell>
          <cell r="M119" t="str">
            <v>Fresado de pavimento asfáltico</v>
          </cell>
        </row>
        <row r="120">
          <cell r="A120" t="str">
            <v>460-P</v>
          </cell>
          <cell r="B120" t="str">
            <v>460-07P</v>
          </cell>
          <cell r="C120" t="str">
            <v>3.6.4.15.1</v>
          </cell>
          <cell r="D120" t="e">
            <v>#N/A</v>
          </cell>
          <cell r="E120" t="str">
            <v xml:space="preserve">Fresado de pavimento asfáltico en espesor de 4 cm </v>
          </cell>
          <cell r="F120" t="str">
            <v>M3</v>
          </cell>
          <cell r="G120">
            <v>0</v>
          </cell>
          <cell r="H120">
            <v>58713</v>
          </cell>
          <cell r="K120">
            <v>4</v>
          </cell>
          <cell r="L120" t="str">
            <v>PAVIMENTOS ASFÁLTICOS</v>
          </cell>
          <cell r="M120" t="str">
            <v>Fresado de pavimento asfáltico</v>
          </cell>
        </row>
        <row r="121">
          <cell r="A121" t="str">
            <v>461.1</v>
          </cell>
          <cell r="B121" t="str">
            <v>461-07</v>
          </cell>
          <cell r="C121">
            <v>0</v>
          </cell>
          <cell r="D121" t="str">
            <v>3.6.4.16.1</v>
          </cell>
          <cell r="E121" t="str">
            <v xml:space="preserve">Pavimento reciclado en frío en el lugar con emulsión asfáltica  </v>
          </cell>
          <cell r="F121" t="str">
            <v>M3</v>
          </cell>
          <cell r="G121">
            <v>0</v>
          </cell>
          <cell r="H121">
            <v>0</v>
          </cell>
          <cell r="K121">
            <v>4</v>
          </cell>
          <cell r="L121" t="str">
            <v>PAVIMENTOS ASFÁLTICOS</v>
          </cell>
          <cell r="M121" t="str">
            <v>Reciclado de pavimento asfáltico en frío en el lugar empleando ligantes bituminosos</v>
          </cell>
        </row>
        <row r="122">
          <cell r="A122" t="str">
            <v>461.2</v>
          </cell>
          <cell r="B122" t="str">
            <v>461-07</v>
          </cell>
          <cell r="C122">
            <v>0</v>
          </cell>
          <cell r="D122" t="str">
            <v>3.6.4.16.2</v>
          </cell>
          <cell r="E122" t="str">
            <v>Pavimento reciclado en frío en el lugar con cemento asfáltico espumado</v>
          </cell>
          <cell r="F122" t="str">
            <v>M3</v>
          </cell>
          <cell r="G122">
            <v>0</v>
          </cell>
          <cell r="H122">
            <v>0</v>
          </cell>
          <cell r="K122">
            <v>4</v>
          </cell>
          <cell r="L122" t="str">
            <v>PAVIMENTOS ASFÁLTICOS</v>
          </cell>
          <cell r="M122" t="str">
            <v>Reciclado de pavimento asfáltico en frío en el lugar empleando ligantes bituminosos</v>
          </cell>
        </row>
        <row r="123">
          <cell r="A123" t="str">
            <v>462.1</v>
          </cell>
          <cell r="B123" t="str">
            <v>462-07</v>
          </cell>
          <cell r="C123">
            <v>0</v>
          </cell>
          <cell r="D123" t="str">
            <v>3.6.4.17.1 </v>
          </cell>
          <cell r="E123" t="str">
            <v>Mezcla asfáltica reciclada en caliente del tipo______</v>
          </cell>
          <cell r="F123" t="str">
            <v>M3</v>
          </cell>
          <cell r="G123">
            <v>0</v>
          </cell>
          <cell r="H123">
            <v>0</v>
          </cell>
          <cell r="K123">
            <v>4</v>
          </cell>
          <cell r="L123" t="str">
            <v>PAVIMENTOS ASFÁLTICOS</v>
          </cell>
          <cell r="M123" t="str">
            <v>Reciclado de pavimento asfáltico en planta y en caliente</v>
          </cell>
        </row>
        <row r="124">
          <cell r="A124" t="str">
            <v>462.2</v>
          </cell>
          <cell r="B124" t="str">
            <v>462-07</v>
          </cell>
          <cell r="C124">
            <v>0</v>
          </cell>
          <cell r="D124" t="str">
            <v>3.6.4.17</v>
          </cell>
          <cell r="E124" t="str">
            <v>Mezcla asfáltica reciclada en caliente del tipo para bacheo</v>
          </cell>
          <cell r="F124" t="str">
            <v>M3</v>
          </cell>
          <cell r="G124">
            <v>0</v>
          </cell>
          <cell r="H124">
            <v>0</v>
          </cell>
          <cell r="K124">
            <v>4</v>
          </cell>
          <cell r="L124" t="str">
            <v>PAVIMENTOS ASFÁLTICOS</v>
          </cell>
          <cell r="M124" t="str">
            <v>Reciclado de pavimento asfáltico en planta y en caliente</v>
          </cell>
        </row>
        <row r="125">
          <cell r="A125" t="str">
            <v>462.1.1</v>
          </cell>
          <cell r="B125" t="str">
            <v>462-07</v>
          </cell>
          <cell r="C125">
            <v>0</v>
          </cell>
          <cell r="D125" t="str">
            <v>3.6.4.17.3</v>
          </cell>
          <cell r="E125" t="str">
            <v xml:space="preserve">Mezcla asfáltica reciclada en caliente del tipo MDC-2 </v>
          </cell>
          <cell r="F125" t="str">
            <v>M3</v>
          </cell>
          <cell r="G125">
            <v>0</v>
          </cell>
          <cell r="H125">
            <v>0</v>
          </cell>
          <cell r="K125">
            <v>4</v>
          </cell>
          <cell r="L125" t="str">
            <v>PAVIMENTOS ASFÁLTICOS</v>
          </cell>
          <cell r="M125" t="str">
            <v>Reciclado de pavimento asfáltico en planta y en caliente</v>
          </cell>
        </row>
        <row r="126">
          <cell r="A126" t="str">
            <v>462.1.2</v>
          </cell>
          <cell r="B126" t="str">
            <v>462-07</v>
          </cell>
          <cell r="C126">
            <v>0</v>
          </cell>
          <cell r="D126" t="str">
            <v>3.6.4.17.4</v>
          </cell>
          <cell r="E126" t="str">
            <v>Mezcla asfáltica reciclada en caliente del tipo MSC -1</v>
          </cell>
          <cell r="F126" t="str">
            <v>M3</v>
          </cell>
          <cell r="G126">
            <v>0</v>
          </cell>
          <cell r="H126">
            <v>0</v>
          </cell>
          <cell r="K126">
            <v>4</v>
          </cell>
          <cell r="L126" t="str">
            <v>PAVIMENTOS ASFÁLTICOS</v>
          </cell>
          <cell r="M126" t="str">
            <v>Reciclado de pavimento asfáltico en planta y en caliente</v>
          </cell>
        </row>
        <row r="127">
          <cell r="A127" t="str">
            <v>464.1</v>
          </cell>
          <cell r="B127" t="str">
            <v>464-07</v>
          </cell>
          <cell r="C127">
            <v>0</v>
          </cell>
          <cell r="D127" t="str">
            <v>3.6.8</v>
          </cell>
          <cell r="E127" t="str">
            <v xml:space="preserve">Geotextil para rehabilitación de pavimentos asfálticos </v>
          </cell>
          <cell r="F127" t="str">
            <v>M2</v>
          </cell>
          <cell r="G127">
            <v>0</v>
          </cell>
          <cell r="H127">
            <v>6230</v>
          </cell>
          <cell r="K127">
            <v>4</v>
          </cell>
          <cell r="L127" t="str">
            <v>PAVIMENTOS ASFÁLTICOS</v>
          </cell>
          <cell r="M127" t="str">
            <v>Rehabilitación de pavimentos asfálticos con geotextiles</v>
          </cell>
        </row>
        <row r="128">
          <cell r="A128" t="str">
            <v>464.2</v>
          </cell>
          <cell r="B128" t="str">
            <v>464-07</v>
          </cell>
          <cell r="C128">
            <v>0</v>
          </cell>
          <cell r="D128" t="str">
            <v>3.6.4.8 </v>
          </cell>
          <cell r="E128" t="str">
            <v xml:space="preserve">Suministro de cemento asfáltico </v>
          </cell>
          <cell r="F128" t="str">
            <v>Kg</v>
          </cell>
          <cell r="G128">
            <v>0</v>
          </cell>
          <cell r="H128">
            <v>0</v>
          </cell>
          <cell r="K128">
            <v>4</v>
          </cell>
          <cell r="L128" t="str">
            <v>PAVIMENTOS ASFÁLTICOS</v>
          </cell>
          <cell r="M128" t="str">
            <v>Rehabilitación de pavimentos asfálticos con geotextiles</v>
          </cell>
        </row>
        <row r="129">
          <cell r="A129" t="str">
            <v>464.3</v>
          </cell>
          <cell r="B129" t="str">
            <v>464-07</v>
          </cell>
          <cell r="C129">
            <v>0</v>
          </cell>
          <cell r="D129" t="str">
            <v>3.6.4.2</v>
          </cell>
          <cell r="E129" t="str">
            <v xml:space="preserve">Suministro de emulsión asfáltica convencional </v>
          </cell>
          <cell r="F129" t="str">
            <v>L</v>
          </cell>
          <cell r="G129">
            <v>0</v>
          </cell>
          <cell r="H129">
            <v>0</v>
          </cell>
          <cell r="K129">
            <v>4</v>
          </cell>
          <cell r="L129" t="str">
            <v>PAVIMENTOS ASFÁLTICOS</v>
          </cell>
          <cell r="M129" t="str">
            <v>Rehabilitación de pavimentos asfálticos con geotextiles</v>
          </cell>
        </row>
        <row r="130">
          <cell r="A130" t="str">
            <v>464.4</v>
          </cell>
          <cell r="B130" t="str">
            <v>464-07</v>
          </cell>
          <cell r="C130">
            <v>0</v>
          </cell>
          <cell r="D130" t="str">
            <v> 3.6.4.2.5 </v>
          </cell>
          <cell r="E130" t="str">
            <v xml:space="preserve">Suministro de emulsión asfáltica modificada con polímeros </v>
          </cell>
          <cell r="F130" t="str">
            <v>L</v>
          </cell>
          <cell r="G130">
            <v>0</v>
          </cell>
          <cell r="H130">
            <v>0</v>
          </cell>
          <cell r="K130">
            <v>4</v>
          </cell>
          <cell r="L130" t="str">
            <v>PAVIMENTOS ASFÁLTICOS</v>
          </cell>
          <cell r="M130" t="str">
            <v>Rehabilitación de pavimentos asfálticos con geotextiles</v>
          </cell>
        </row>
        <row r="131">
          <cell r="A131" t="str">
            <v>465.1</v>
          </cell>
          <cell r="B131" t="str">
            <v>465-07</v>
          </cell>
          <cell r="C131" t="str">
            <v>3.6.1.3.32</v>
          </cell>
          <cell r="D131" t="str">
            <v>3.6.2.1</v>
          </cell>
          <cell r="E131" t="str">
            <v xml:space="preserve">Excavación para reparación de pavimento asfáltico existente </v>
          </cell>
          <cell r="F131" t="str">
            <v>M3</v>
          </cell>
          <cell r="G131">
            <v>1</v>
          </cell>
          <cell r="H131">
            <v>46438</v>
          </cell>
          <cell r="K131">
            <v>4</v>
          </cell>
          <cell r="L131" t="str">
            <v>PAVIMENTOS ASFÁLTICOS</v>
          </cell>
          <cell r="M131" t="str">
            <v>Excavación para reparación del pavimento existente</v>
          </cell>
        </row>
        <row r="132">
          <cell r="A132" t="str">
            <v>466.1</v>
          </cell>
          <cell r="B132" t="str">
            <v>466-07</v>
          </cell>
          <cell r="C132">
            <v>0</v>
          </cell>
          <cell r="D132" t="str">
            <v>3.6.4.7</v>
          </cell>
          <cell r="E132" t="str">
            <v xml:space="preserve">Sello de grietas en pavimento asfáltico sin ruteo </v>
          </cell>
          <cell r="F132" t="str">
            <v>M</v>
          </cell>
          <cell r="G132">
            <v>0</v>
          </cell>
          <cell r="H132">
            <v>2149</v>
          </cell>
          <cell r="K132">
            <v>4</v>
          </cell>
          <cell r="L132" t="str">
            <v>PAVIMENTOS ASFÁLTICOS</v>
          </cell>
          <cell r="M132" t="str">
            <v>Sello de grietas en pavimentos asfálticos</v>
          </cell>
        </row>
        <row r="133">
          <cell r="A133" t="str">
            <v>466.2</v>
          </cell>
          <cell r="B133" t="str">
            <v>466-07</v>
          </cell>
          <cell r="C133">
            <v>0</v>
          </cell>
          <cell r="D133" t="str">
            <v>3.6.4.7</v>
          </cell>
          <cell r="E133" t="str">
            <v xml:space="preserve">Sello de grietas en pavimento asfáltico con ruteo </v>
          </cell>
          <cell r="F133" t="str">
            <v>M</v>
          </cell>
          <cell r="G133">
            <v>0</v>
          </cell>
          <cell r="H133">
            <v>2937</v>
          </cell>
          <cell r="K133">
            <v>4</v>
          </cell>
          <cell r="L133" t="str">
            <v>PAVIMENTOS ASFÁLTICOS</v>
          </cell>
          <cell r="M133" t="str">
            <v>Sello de grietas en pavimentos asfálticos</v>
          </cell>
        </row>
        <row r="134">
          <cell r="A134" t="str">
            <v>500.1</v>
          </cell>
          <cell r="B134" t="str">
            <v>500-07</v>
          </cell>
          <cell r="C134">
            <v>0</v>
          </cell>
          <cell r="D134" t="str">
            <v>3.6.5.1</v>
          </cell>
          <cell r="E134" t="str">
            <v>Pavimento de concreto hidráulico</v>
          </cell>
          <cell r="F134" t="str">
            <v>M3</v>
          </cell>
          <cell r="G134">
            <v>1</v>
          </cell>
          <cell r="H134">
            <v>681027</v>
          </cell>
          <cell r="K134">
            <v>5</v>
          </cell>
          <cell r="L134" t="str">
            <v>PAVIMENTOS DE CONCRETO</v>
          </cell>
          <cell r="M134" t="str">
            <v>Pavimento de concreto hidráulico</v>
          </cell>
        </row>
        <row r="135">
          <cell r="A135" t="str">
            <v>501.1</v>
          </cell>
          <cell r="B135" t="str">
            <v>501-07</v>
          </cell>
          <cell r="C135">
            <v>0</v>
          </cell>
          <cell r="D135" t="str">
            <v>1.35.1.1.3</v>
          </cell>
          <cell r="E135" t="str">
            <v>Cemento Portland normal</v>
          </cell>
          <cell r="F135" t="str">
            <v>Kg</v>
          </cell>
          <cell r="G135">
            <v>0</v>
          </cell>
          <cell r="H135">
            <v>0</v>
          </cell>
          <cell r="K135">
            <v>5</v>
          </cell>
          <cell r="L135" t="str">
            <v>PAVIMENTOS DE CONCRETO</v>
          </cell>
          <cell r="M135" t="str">
            <v>Suministro de cemento Portland normal</v>
          </cell>
        </row>
        <row r="136">
          <cell r="A136" t="str">
            <v>510.1</v>
          </cell>
          <cell r="B136" t="str">
            <v>510-07</v>
          </cell>
          <cell r="C136">
            <v>0</v>
          </cell>
          <cell r="D136" t="str">
            <v>3.6.5.2.10</v>
          </cell>
          <cell r="E136" t="str">
            <v xml:space="preserve">Pavimento de adoquines de concreto </v>
          </cell>
          <cell r="F136" t="str">
            <v>M2</v>
          </cell>
          <cell r="G136">
            <v>0</v>
          </cell>
          <cell r="H136">
            <v>0</v>
          </cell>
          <cell r="K136">
            <v>5</v>
          </cell>
          <cell r="L136" t="str">
            <v>PAVIMENTOS DE CONCRETO</v>
          </cell>
          <cell r="M136" t="str">
            <v>Pavimento de adoquines de concreto</v>
          </cell>
        </row>
        <row r="137">
          <cell r="A137" t="str">
            <v>600.1</v>
          </cell>
          <cell r="B137" t="str">
            <v>600-07</v>
          </cell>
          <cell r="C137" t="str">
            <v>3.6.6.1.</v>
          </cell>
          <cell r="D137" t="str">
            <v>3.6.6.1.9</v>
          </cell>
          <cell r="E137" t="str">
            <v xml:space="preserve">Excavaciones varias sin clasificar </v>
          </cell>
          <cell r="F137" t="str">
            <v>M3</v>
          </cell>
          <cell r="G137">
            <v>1</v>
          </cell>
          <cell r="H137">
            <v>19104</v>
          </cell>
          <cell r="K137">
            <v>6</v>
          </cell>
          <cell r="L137" t="str">
            <v>ESTRUCTURAS Y DRENAJES</v>
          </cell>
          <cell r="M137" t="str">
            <v>Excavaciones varias</v>
          </cell>
        </row>
        <row r="138">
          <cell r="A138" t="str">
            <v>600.2</v>
          </cell>
          <cell r="B138" t="str">
            <v>600-07</v>
          </cell>
          <cell r="C138">
            <v>0</v>
          </cell>
          <cell r="D138" t="str">
            <v>3.6.6.1.9</v>
          </cell>
          <cell r="E138" t="str">
            <v xml:space="preserve">Excavaciones varias en roca en seco </v>
          </cell>
          <cell r="F138" t="str">
            <v>M3</v>
          </cell>
          <cell r="G138">
            <v>0</v>
          </cell>
          <cell r="H138">
            <v>0</v>
          </cell>
          <cell r="K138">
            <v>6</v>
          </cell>
          <cell r="L138" t="str">
            <v>ESTRUCTURAS Y DRENAJES</v>
          </cell>
          <cell r="M138" t="str">
            <v>Excavaciones varias</v>
          </cell>
        </row>
        <row r="139">
          <cell r="A139" t="str">
            <v>600.3</v>
          </cell>
          <cell r="B139" t="str">
            <v>600-07</v>
          </cell>
          <cell r="C139">
            <v>0</v>
          </cell>
          <cell r="D139" t="str">
            <v>3.6.6.1.9</v>
          </cell>
          <cell r="E139" t="str">
            <v xml:space="preserve">Excavaciones varias en roca bajo agua </v>
          </cell>
          <cell r="F139" t="str">
            <v>M3</v>
          </cell>
          <cell r="G139">
            <v>0</v>
          </cell>
          <cell r="H139">
            <v>0</v>
          </cell>
          <cell r="K139">
            <v>6</v>
          </cell>
          <cell r="L139" t="str">
            <v>ESTRUCTURAS Y DRENAJES</v>
          </cell>
          <cell r="M139" t="str">
            <v>Excavaciones varias</v>
          </cell>
        </row>
        <row r="140">
          <cell r="A140" t="str">
            <v>600.4</v>
          </cell>
          <cell r="B140" t="str">
            <v>600-07</v>
          </cell>
          <cell r="C140" t="str">
            <v>3.6.6.1.10</v>
          </cell>
          <cell r="D140" t="str">
            <v xml:space="preserve">3.6.6.1.10  </v>
          </cell>
          <cell r="E140" t="str">
            <v>Excavaciones varias en material común en seco</v>
          </cell>
          <cell r="F140" t="str">
            <v>M3</v>
          </cell>
          <cell r="G140">
            <v>1</v>
          </cell>
          <cell r="H140">
            <v>25038</v>
          </cell>
          <cell r="K140">
            <v>6</v>
          </cell>
          <cell r="L140" t="str">
            <v>ESTRUCTURAS Y DRENAJES</v>
          </cell>
          <cell r="M140" t="str">
            <v>Excavaciones varias</v>
          </cell>
        </row>
        <row r="141">
          <cell r="A141" t="str">
            <v>600.5</v>
          </cell>
          <cell r="B141" t="str">
            <v>600-07</v>
          </cell>
          <cell r="C141">
            <v>0</v>
          </cell>
          <cell r="D141" t="str">
            <v>3.6.6.1.11</v>
          </cell>
          <cell r="E141" t="str">
            <v xml:space="preserve">Excavaciones varias en material común bajo agua </v>
          </cell>
          <cell r="F141" t="str">
            <v>M3</v>
          </cell>
          <cell r="G141">
            <v>1</v>
          </cell>
          <cell r="H141">
            <v>24728</v>
          </cell>
          <cell r="K141">
            <v>6</v>
          </cell>
          <cell r="L141" t="str">
            <v>ESTRUCTURAS Y DRENAJES</v>
          </cell>
          <cell r="M141" t="str">
            <v>Excavaciones varias</v>
          </cell>
        </row>
        <row r="142">
          <cell r="A142" t="str">
            <v>812.1-P</v>
          </cell>
          <cell r="B142" t="str">
            <v>812-07P</v>
          </cell>
          <cell r="C142">
            <v>0</v>
          </cell>
          <cell r="D142" t="e">
            <v>#N/A</v>
          </cell>
          <cell r="E142" t="str">
            <v>Piedra pegada</v>
          </cell>
          <cell r="F142" t="str">
            <v>M2</v>
          </cell>
          <cell r="G142">
            <v>1</v>
          </cell>
          <cell r="H142">
            <v>39563</v>
          </cell>
          <cell r="K142">
            <v>6</v>
          </cell>
          <cell r="L142" t="str">
            <v>ESTRUCTURAS Y DRENAJES</v>
          </cell>
          <cell r="M142" t="str">
            <v>Rellenos para estructuras</v>
          </cell>
        </row>
        <row r="143">
          <cell r="A143" t="str">
            <v>610.1</v>
          </cell>
          <cell r="B143" t="str">
            <v>610-07</v>
          </cell>
          <cell r="C143" t="str">
            <v>3.6.6.2.1</v>
          </cell>
          <cell r="D143" t="str">
            <v xml:space="preserve">3.6.6.2.1   </v>
          </cell>
          <cell r="E143" t="str">
            <v xml:space="preserve">Rellenos para estructuras </v>
          </cell>
          <cell r="F143" t="str">
            <v>M3</v>
          </cell>
          <cell r="G143">
            <v>1</v>
          </cell>
          <cell r="H143">
            <v>81912</v>
          </cell>
          <cell r="K143">
            <v>6</v>
          </cell>
          <cell r="L143" t="str">
            <v>ESTRUCTURAS Y DRENAJES</v>
          </cell>
          <cell r="M143" t="str">
            <v>Rellenos para estructuras</v>
          </cell>
        </row>
        <row r="144">
          <cell r="A144" t="str">
            <v>610.2</v>
          </cell>
          <cell r="B144" t="str">
            <v>610-07</v>
          </cell>
          <cell r="C144">
            <v>0</v>
          </cell>
          <cell r="D144" t="str">
            <v>3.6.6.2.4</v>
          </cell>
          <cell r="E144" t="str">
            <v>Rellenos con material filtrante</v>
          </cell>
          <cell r="F144" t="str">
            <v>M3</v>
          </cell>
          <cell r="G144">
            <v>1</v>
          </cell>
          <cell r="H144">
            <v>84453</v>
          </cell>
          <cell r="K144">
            <v>6</v>
          </cell>
          <cell r="L144" t="str">
            <v>ESTRUCTURAS Y DRENAJES</v>
          </cell>
          <cell r="M144" t="str">
            <v>Rellenos para estructuras</v>
          </cell>
        </row>
        <row r="145">
          <cell r="A145" t="str">
            <v>610.1P</v>
          </cell>
          <cell r="B145" t="str">
            <v>610-07P</v>
          </cell>
          <cell r="C145">
            <v>0</v>
          </cell>
          <cell r="D145" t="str">
            <v>3.6.2.4.2</v>
          </cell>
          <cell r="E145" t="str">
            <v>Relleno en piedra</v>
          </cell>
          <cell r="F145" t="str">
            <v>M3</v>
          </cell>
          <cell r="G145">
            <v>1</v>
          </cell>
          <cell r="H145">
            <v>130113</v>
          </cell>
          <cell r="K145">
            <v>6</v>
          </cell>
          <cell r="L145" t="str">
            <v>ESTRUCTURAS Y DRENAJES</v>
          </cell>
          <cell r="M145" t="str">
            <v>Rellenos para estructuras</v>
          </cell>
        </row>
        <row r="146">
          <cell r="A146" t="str">
            <v>620.1</v>
          </cell>
          <cell r="B146" t="str">
            <v>620-07</v>
          </cell>
          <cell r="C146">
            <v>0</v>
          </cell>
          <cell r="D146" t="str">
            <v>3.6.6.3.1</v>
          </cell>
          <cell r="E146" t="str">
            <v xml:space="preserve">Pilotes prefabricados de concreto </v>
          </cell>
          <cell r="F146" t="str">
            <v>M</v>
          </cell>
          <cell r="G146">
            <v>0</v>
          </cell>
          <cell r="H146">
            <v>0</v>
          </cell>
          <cell r="K146">
            <v>6</v>
          </cell>
          <cell r="L146" t="str">
            <v>ESTRUCTURAS Y DRENAJES</v>
          </cell>
          <cell r="M146" t="str">
            <v>Pilotes prefabricados de concreto</v>
          </cell>
        </row>
        <row r="147">
          <cell r="A147" t="str">
            <v>620.2</v>
          </cell>
          <cell r="B147" t="str">
            <v>620-07</v>
          </cell>
          <cell r="C147">
            <v>0</v>
          </cell>
          <cell r="D147" t="str">
            <v>3.6.6.3.2</v>
          </cell>
          <cell r="E147" t="str">
            <v xml:space="preserve">Extensión de pilotes </v>
          </cell>
          <cell r="F147" t="str">
            <v>M</v>
          </cell>
          <cell r="G147">
            <v>0</v>
          </cell>
          <cell r="H147">
            <v>0</v>
          </cell>
          <cell r="K147">
            <v>6</v>
          </cell>
          <cell r="L147" t="str">
            <v>ESTRUCTURAS Y DRENAJES</v>
          </cell>
          <cell r="M147" t="str">
            <v>Pilotes prefabricados de concreto</v>
          </cell>
        </row>
        <row r="148">
          <cell r="A148" t="str">
            <v>620.3</v>
          </cell>
          <cell r="B148" t="str">
            <v>620-07</v>
          </cell>
          <cell r="C148">
            <v>0</v>
          </cell>
          <cell r="D148" t="str">
            <v>3.6.6.4.6</v>
          </cell>
          <cell r="E148" t="str">
            <v xml:space="preserve">Prueba de carga </v>
          </cell>
          <cell r="F148" t="str">
            <v>U</v>
          </cell>
          <cell r="G148">
            <v>0</v>
          </cell>
          <cell r="H148">
            <v>0</v>
          </cell>
          <cell r="K148">
            <v>6</v>
          </cell>
          <cell r="L148" t="str">
            <v>ESTRUCTURAS Y DRENAJES</v>
          </cell>
          <cell r="M148" t="str">
            <v>Pilotes prefabricados de concreto</v>
          </cell>
        </row>
        <row r="149">
          <cell r="A149" t="str">
            <v>621.1</v>
          </cell>
          <cell r="B149" t="str">
            <v>621-07</v>
          </cell>
          <cell r="C149">
            <v>0</v>
          </cell>
          <cell r="D149" t="str">
            <v>3.6.6.4.1</v>
          </cell>
          <cell r="E149" t="str">
            <v xml:space="preserve">Pilote de concreto fundido in situ, de diámetro_____ </v>
          </cell>
          <cell r="F149" t="str">
            <v>M</v>
          </cell>
          <cell r="G149">
            <v>0</v>
          </cell>
          <cell r="H149">
            <v>0</v>
          </cell>
          <cell r="K149">
            <v>6</v>
          </cell>
          <cell r="L149" t="str">
            <v>ESTRUCTURAS Y DRENAJES</v>
          </cell>
          <cell r="M149" t="str">
            <v>Pilotes preexcavados</v>
          </cell>
        </row>
        <row r="150">
          <cell r="A150" t="str">
            <v>621.2</v>
          </cell>
          <cell r="B150" t="str">
            <v>621-07</v>
          </cell>
          <cell r="C150">
            <v>0</v>
          </cell>
          <cell r="D150" t="str">
            <v>3.6.6.4.2</v>
          </cell>
          <cell r="E150" t="str">
            <v>Base acampanada</v>
          </cell>
          <cell r="F150" t="str">
            <v>M3</v>
          </cell>
          <cell r="G150">
            <v>2</v>
          </cell>
          <cell r="H150">
            <v>0</v>
          </cell>
          <cell r="K150">
            <v>6</v>
          </cell>
          <cell r="L150" t="str">
            <v>ESTRUCTURAS Y DRENAJES</v>
          </cell>
          <cell r="M150" t="str">
            <v>Pilotes preexcavados</v>
          </cell>
        </row>
        <row r="151">
          <cell r="A151" t="str">
            <v>621.3</v>
          </cell>
          <cell r="B151" t="str">
            <v>621-07</v>
          </cell>
          <cell r="C151">
            <v>0</v>
          </cell>
          <cell r="D151" t="str">
            <v>3.6.6.4.3</v>
          </cell>
          <cell r="E151" t="str">
            <v xml:space="preserve">Pilote de prueba de diámetro _____ </v>
          </cell>
          <cell r="F151" t="str">
            <v>M</v>
          </cell>
          <cell r="G151">
            <v>0</v>
          </cell>
          <cell r="H151">
            <v>0</v>
          </cell>
          <cell r="I151">
            <v>0</v>
          </cell>
          <cell r="K151">
            <v>6</v>
          </cell>
          <cell r="L151" t="str">
            <v>ESTRUCTURAS Y DRENAJES</v>
          </cell>
          <cell r="M151" t="str">
            <v>Pilotes preexcavados</v>
          </cell>
        </row>
        <row r="152">
          <cell r="A152" t="str">
            <v>621.4</v>
          </cell>
          <cell r="B152" t="str">
            <v>621-07</v>
          </cell>
          <cell r="C152">
            <v>0</v>
          </cell>
          <cell r="D152" t="str">
            <v xml:space="preserve"> 3.6.6.4.4</v>
          </cell>
          <cell r="E152" t="str">
            <v xml:space="preserve">Base acampanada de prueba </v>
          </cell>
          <cell r="F152" t="str">
            <v>M3</v>
          </cell>
          <cell r="G152">
            <v>2</v>
          </cell>
          <cell r="H152">
            <v>0</v>
          </cell>
          <cell r="I152">
            <v>0</v>
          </cell>
          <cell r="K152">
            <v>6</v>
          </cell>
          <cell r="L152" t="str">
            <v>ESTRUCTURAS Y DRENAJES</v>
          </cell>
          <cell r="M152" t="str">
            <v>Pilotes preexcavados</v>
          </cell>
        </row>
        <row r="153">
          <cell r="A153" t="str">
            <v>621.5</v>
          </cell>
          <cell r="B153" t="str">
            <v>621-07</v>
          </cell>
          <cell r="C153">
            <v>0</v>
          </cell>
          <cell r="D153" t="str">
            <v>3.6.6.5.5</v>
          </cell>
          <cell r="E153" t="str">
            <v xml:space="preserve">Camisa permanente de diámetro exterior ______ </v>
          </cell>
          <cell r="F153" t="str">
            <v>M</v>
          </cell>
          <cell r="G153">
            <v>0</v>
          </cell>
          <cell r="H153">
            <v>0</v>
          </cell>
          <cell r="K153">
            <v>6</v>
          </cell>
          <cell r="L153" t="str">
            <v>ESTRUCTURAS Y DRENAJES</v>
          </cell>
          <cell r="M153" t="str">
            <v>Pilotes preexcavados</v>
          </cell>
        </row>
        <row r="154">
          <cell r="A154" t="str">
            <v>621.6</v>
          </cell>
          <cell r="B154" t="str">
            <v>621-07</v>
          </cell>
          <cell r="C154">
            <v>0</v>
          </cell>
          <cell r="D154" t="str">
            <v xml:space="preserve"> 3.6.6.4.6 </v>
          </cell>
          <cell r="E154" t="str">
            <v xml:space="preserve">Prueba de carga </v>
          </cell>
          <cell r="F154" t="str">
            <v>U</v>
          </cell>
          <cell r="G154">
            <v>0</v>
          </cell>
          <cell r="H154">
            <v>0</v>
          </cell>
          <cell r="K154">
            <v>6</v>
          </cell>
          <cell r="L154" t="str">
            <v>ESTRUCTURAS Y DRENAJES</v>
          </cell>
          <cell r="M154" t="str">
            <v>Pilotes preexcavados</v>
          </cell>
        </row>
        <row r="155">
          <cell r="A155" t="str">
            <v>622.1</v>
          </cell>
          <cell r="B155" t="str">
            <v>622-07</v>
          </cell>
          <cell r="C155">
            <v>0</v>
          </cell>
          <cell r="D155" t="str">
            <v>3.6.6.5.1</v>
          </cell>
          <cell r="E155" t="str">
            <v xml:space="preserve">Tablestacado de madera </v>
          </cell>
          <cell r="F155" t="str">
            <v>M2</v>
          </cell>
          <cell r="G155">
            <v>0</v>
          </cell>
          <cell r="H155">
            <v>0</v>
          </cell>
          <cell r="K155">
            <v>6</v>
          </cell>
          <cell r="L155" t="str">
            <v>ESTRUCTURAS Y DRENAJES</v>
          </cell>
          <cell r="M155" t="str">
            <v>Tablestacados</v>
          </cell>
        </row>
        <row r="156">
          <cell r="A156" t="str">
            <v>622.2</v>
          </cell>
          <cell r="B156" t="str">
            <v>622-07</v>
          </cell>
          <cell r="C156">
            <v>0</v>
          </cell>
          <cell r="D156" t="str">
            <v>3.6.6.5.3</v>
          </cell>
          <cell r="E156" t="str">
            <v xml:space="preserve">Tablestacado metálico </v>
          </cell>
          <cell r="F156" t="str">
            <v>M2</v>
          </cell>
          <cell r="G156">
            <v>0</v>
          </cell>
          <cell r="H156">
            <v>0</v>
          </cell>
          <cell r="K156">
            <v>6</v>
          </cell>
          <cell r="L156" t="str">
            <v>ESTRUCTURAS Y DRENAJES</v>
          </cell>
          <cell r="M156" t="str">
            <v>Tablestacados</v>
          </cell>
        </row>
        <row r="157">
          <cell r="A157" t="str">
            <v>622.3</v>
          </cell>
          <cell r="B157" t="str">
            <v>622-07</v>
          </cell>
          <cell r="C157">
            <v>0</v>
          </cell>
          <cell r="D157" t="str">
            <v>3.6.6.5.2</v>
          </cell>
          <cell r="E157" t="str">
            <v xml:space="preserve">Tablestacado de concreto reforzado </v>
          </cell>
          <cell r="F157" t="str">
            <v>M2</v>
          </cell>
          <cell r="G157">
            <v>0</v>
          </cell>
          <cell r="H157">
            <v>0</v>
          </cell>
          <cell r="K157">
            <v>6</v>
          </cell>
          <cell r="L157" t="str">
            <v>ESTRUCTURAS Y DRENAJES</v>
          </cell>
          <cell r="M157" t="str">
            <v>Tablestacados</v>
          </cell>
        </row>
        <row r="158">
          <cell r="A158" t="str">
            <v>622.4</v>
          </cell>
          <cell r="B158" t="str">
            <v>622-07</v>
          </cell>
          <cell r="C158">
            <v>0</v>
          </cell>
          <cell r="D158" t="str">
            <v>3.6.6.5.4 </v>
          </cell>
          <cell r="E158" t="str">
            <v xml:space="preserve">Tablestacado de concreto preesforzado </v>
          </cell>
          <cell r="F158" t="str">
            <v>M2</v>
          </cell>
          <cell r="G158">
            <v>0</v>
          </cell>
          <cell r="H158">
            <v>0</v>
          </cell>
          <cell r="K158">
            <v>6</v>
          </cell>
          <cell r="L158" t="str">
            <v>ESTRUCTURAS Y DRENAJES</v>
          </cell>
          <cell r="M158" t="str">
            <v>Tablestacados</v>
          </cell>
        </row>
        <row r="159">
          <cell r="A159" t="str">
            <v>622.5</v>
          </cell>
          <cell r="B159" t="str">
            <v>622-07</v>
          </cell>
          <cell r="C159">
            <v>0</v>
          </cell>
          <cell r="D159" t="str">
            <v>3.6.6.5.5</v>
          </cell>
          <cell r="E159" t="str">
            <v xml:space="preserve">Corte del extremo superior del elemento </v>
          </cell>
          <cell r="F159" t="str">
            <v>M</v>
          </cell>
          <cell r="G159">
            <v>0</v>
          </cell>
          <cell r="H159">
            <v>0</v>
          </cell>
          <cell r="K159">
            <v>6</v>
          </cell>
          <cell r="L159" t="str">
            <v>ESTRUCTURAS Y DRENAJES</v>
          </cell>
          <cell r="M159" t="str">
            <v>Tablestacados</v>
          </cell>
        </row>
        <row r="160">
          <cell r="A160" t="str">
            <v>623.1</v>
          </cell>
          <cell r="B160" t="str">
            <v>623-07</v>
          </cell>
          <cell r="C160">
            <v>0</v>
          </cell>
          <cell r="D160" t="str">
            <v>3.6.6.8</v>
          </cell>
          <cell r="E160" t="str">
            <v xml:space="preserve">Anclaje tipo _____ </v>
          </cell>
          <cell r="F160" t="str">
            <v>M</v>
          </cell>
          <cell r="G160">
            <v>0</v>
          </cell>
          <cell r="H160">
            <v>0</v>
          </cell>
          <cell r="K160">
            <v>6</v>
          </cell>
          <cell r="L160" t="str">
            <v>ESTRUCTURAS Y DRENAJES</v>
          </cell>
          <cell r="M160" t="str">
            <v>Anclajes</v>
          </cell>
        </row>
        <row r="161">
          <cell r="A161" t="str">
            <v>623.1</v>
          </cell>
          <cell r="B161" t="str">
            <v>623-07</v>
          </cell>
          <cell r="C161">
            <v>0</v>
          </cell>
          <cell r="D161" t="str">
            <v>3.6.6.8</v>
          </cell>
          <cell r="E161" t="str">
            <v xml:space="preserve">Prueba de carga </v>
          </cell>
          <cell r="F161" t="str">
            <v>U</v>
          </cell>
          <cell r="G161">
            <v>0</v>
          </cell>
          <cell r="H161">
            <v>0</v>
          </cell>
          <cell r="K161">
            <v>6</v>
          </cell>
          <cell r="L161" t="str">
            <v>ESTRUCTURAS Y DRENAJES</v>
          </cell>
          <cell r="M161" t="str">
            <v>Anclajes</v>
          </cell>
        </row>
        <row r="162">
          <cell r="A162" t="str">
            <v>630.1</v>
          </cell>
          <cell r="B162" t="str">
            <v>630-07</v>
          </cell>
          <cell r="C162">
            <v>0</v>
          </cell>
          <cell r="D162" t="str">
            <v>3.6.6.6.8</v>
          </cell>
          <cell r="E162" t="str">
            <v xml:space="preserve">Concreto Clase A </v>
          </cell>
          <cell r="F162" t="str">
            <v>M3</v>
          </cell>
          <cell r="G162">
            <v>1</v>
          </cell>
          <cell r="H162">
            <v>903127</v>
          </cell>
          <cell r="K162">
            <v>6</v>
          </cell>
          <cell r="L162" t="str">
            <v>ESTRUCTURAS Y DRENAJES</v>
          </cell>
          <cell r="M162" t="str">
            <v>Concreto estructural</v>
          </cell>
        </row>
        <row r="163">
          <cell r="A163" t="str">
            <v>630.2</v>
          </cell>
          <cell r="B163" t="str">
            <v>630-07</v>
          </cell>
          <cell r="C163">
            <v>0</v>
          </cell>
          <cell r="D163" t="str">
            <v>3.6.6.6.17</v>
          </cell>
          <cell r="E163" t="str">
            <v xml:space="preserve">Concreto Clase B </v>
          </cell>
          <cell r="F163" t="str">
            <v>M3</v>
          </cell>
          <cell r="G163">
            <v>1</v>
          </cell>
          <cell r="H163">
            <v>879050</v>
          </cell>
          <cell r="K163">
            <v>6</v>
          </cell>
          <cell r="L163" t="str">
            <v>ESTRUCTURAS Y DRENAJES</v>
          </cell>
          <cell r="M163" t="str">
            <v>Concreto estructural</v>
          </cell>
        </row>
        <row r="164">
          <cell r="A164" t="str">
            <v>630.3</v>
          </cell>
          <cell r="B164" t="str">
            <v>630-07</v>
          </cell>
          <cell r="C164">
            <v>0</v>
          </cell>
          <cell r="D164" t="str">
            <v xml:space="preserve"> 3.6.6.6.26</v>
          </cell>
          <cell r="E164" t="str">
            <v xml:space="preserve">Concreto Clase C </v>
          </cell>
          <cell r="F164" t="str">
            <v>M3</v>
          </cell>
          <cell r="G164">
            <v>1</v>
          </cell>
          <cell r="H164">
            <v>606256</v>
          </cell>
          <cell r="K164">
            <v>6</v>
          </cell>
          <cell r="L164" t="str">
            <v>ESTRUCTURAS Y DRENAJES</v>
          </cell>
          <cell r="M164" t="str">
            <v>Concreto estructural</v>
          </cell>
        </row>
        <row r="165">
          <cell r="A165" t="str">
            <v>630.4</v>
          </cell>
          <cell r="B165" t="str">
            <v>630-07</v>
          </cell>
          <cell r="C165" t="str">
            <v>3.6.6.6.35</v>
          </cell>
          <cell r="D165" t="str">
            <v xml:space="preserve">3.6.6.6.35 </v>
          </cell>
          <cell r="E165" t="str">
            <v xml:space="preserve">Concreto Clase D </v>
          </cell>
          <cell r="F165" t="str">
            <v>M3</v>
          </cell>
          <cell r="G165">
            <v>1</v>
          </cell>
          <cell r="H165">
            <v>453676</v>
          </cell>
          <cell r="I165">
            <v>0</v>
          </cell>
          <cell r="K165">
            <v>6</v>
          </cell>
          <cell r="L165" t="str">
            <v>ESTRUCTURAS Y DRENAJES</v>
          </cell>
          <cell r="M165" t="str">
            <v>Concreto estructural</v>
          </cell>
        </row>
        <row r="166">
          <cell r="A166" t="str">
            <v>630.5</v>
          </cell>
          <cell r="B166" t="str">
            <v>630-07</v>
          </cell>
          <cell r="C166">
            <v>0</v>
          </cell>
          <cell r="D166" t="str">
            <v>3.6.6.6.44</v>
          </cell>
          <cell r="E166" t="str">
            <v xml:space="preserve">Concreto Clase E </v>
          </cell>
          <cell r="F166" t="str">
            <v>M3</v>
          </cell>
          <cell r="G166">
            <v>1</v>
          </cell>
          <cell r="H166">
            <v>431078</v>
          </cell>
          <cell r="K166">
            <v>6</v>
          </cell>
          <cell r="L166" t="str">
            <v>ESTRUCTURAS Y DRENAJES</v>
          </cell>
          <cell r="M166" t="str">
            <v>Concreto estructural</v>
          </cell>
        </row>
        <row r="167">
          <cell r="A167" t="str">
            <v>630.6</v>
          </cell>
          <cell r="B167" t="str">
            <v>630-07</v>
          </cell>
          <cell r="C167" t="str">
            <v>3.6.6.6.46</v>
          </cell>
          <cell r="D167" t="str">
            <v>3.6.6.6.46</v>
          </cell>
          <cell r="E167" t="str">
            <v xml:space="preserve">Concreto Clase F </v>
          </cell>
          <cell r="F167" t="str">
            <v>M3</v>
          </cell>
          <cell r="G167">
            <v>1</v>
          </cell>
          <cell r="H167">
            <v>392422</v>
          </cell>
          <cell r="K167">
            <v>6</v>
          </cell>
          <cell r="L167" t="str">
            <v>ESTRUCTURAS Y DRENAJES</v>
          </cell>
          <cell r="M167" t="str">
            <v>Concreto estructural</v>
          </cell>
        </row>
        <row r="168">
          <cell r="A168" t="str">
            <v>630.7</v>
          </cell>
          <cell r="B168" t="str">
            <v>630-07</v>
          </cell>
          <cell r="C168" t="str">
            <v>3.6.6.6.47</v>
          </cell>
          <cell r="D168" t="str">
            <v>3.6.6.6.47</v>
          </cell>
          <cell r="E168" t="str">
            <v xml:space="preserve">Concreto Clase G </v>
          </cell>
          <cell r="F168" t="str">
            <v>M3</v>
          </cell>
          <cell r="G168">
            <v>1</v>
          </cell>
          <cell r="H168">
            <v>328306</v>
          </cell>
          <cell r="K168">
            <v>6</v>
          </cell>
          <cell r="L168" t="str">
            <v>ESTRUCTURAS Y DRENAJES</v>
          </cell>
          <cell r="M168" t="str">
            <v>Concreto estructural</v>
          </cell>
        </row>
        <row r="169">
          <cell r="A169" t="str">
            <v>633.1P</v>
          </cell>
          <cell r="B169" t="str">
            <v>633-P</v>
          </cell>
          <cell r="C169">
            <v>0</v>
          </cell>
          <cell r="D169" t="e">
            <v>#N/A</v>
          </cell>
          <cell r="E169" t="str">
            <v>Mortero 1:3</v>
          </cell>
          <cell r="F169" t="str">
            <v>M3</v>
          </cell>
          <cell r="G169">
            <v>1</v>
          </cell>
          <cell r="H169">
            <v>253355</v>
          </cell>
          <cell r="K169">
            <v>6</v>
          </cell>
          <cell r="L169" t="str">
            <v>ESTRUCTURAS Y DRENAJES</v>
          </cell>
          <cell r="M169" t="str">
            <v>Concreto estructural</v>
          </cell>
        </row>
        <row r="170">
          <cell r="A170" t="str">
            <v>633.2P</v>
          </cell>
          <cell r="B170" t="str">
            <v>633-P</v>
          </cell>
          <cell r="C170">
            <v>0</v>
          </cell>
          <cell r="D170" t="e">
            <v>#N/A</v>
          </cell>
          <cell r="E170" t="str">
            <v>Mortero epoxico</v>
          </cell>
          <cell r="F170" t="str">
            <v>M2</v>
          </cell>
          <cell r="G170">
            <v>1</v>
          </cell>
          <cell r="H170">
            <v>226553</v>
          </cell>
          <cell r="K170">
            <v>0</v>
          </cell>
          <cell r="L170">
            <v>0</v>
          </cell>
          <cell r="M170">
            <v>0</v>
          </cell>
        </row>
        <row r="171">
          <cell r="A171" t="str">
            <v>632.1</v>
          </cell>
          <cell r="B171" t="str">
            <v>632-07</v>
          </cell>
          <cell r="C171">
            <v>0</v>
          </cell>
          <cell r="D171" t="str">
            <v>3.6.6.7.1</v>
          </cell>
          <cell r="E171" t="str">
            <v xml:space="preserve">Baranda de concreto </v>
          </cell>
          <cell r="F171" t="str">
            <v>M</v>
          </cell>
          <cell r="G171">
            <v>0</v>
          </cell>
          <cell r="H171">
            <v>0</v>
          </cell>
          <cell r="K171">
            <v>6</v>
          </cell>
          <cell r="L171" t="str">
            <v>ESTRUCTURAS Y DRENAJES</v>
          </cell>
          <cell r="M171" t="str">
            <v>Barandas de concreto</v>
          </cell>
        </row>
        <row r="172">
          <cell r="A172" t="str">
            <v>651.1P</v>
          </cell>
          <cell r="B172" t="str">
            <v>651-P</v>
          </cell>
          <cell r="C172">
            <v>0</v>
          </cell>
          <cell r="D172" t="str">
            <v>3.6.7.5</v>
          </cell>
          <cell r="E172" t="str">
            <v>Baranda metálica para tráfio peatonal</v>
          </cell>
          <cell r="F172" t="str">
            <v>M</v>
          </cell>
          <cell r="G172">
            <v>1</v>
          </cell>
          <cell r="H172">
            <v>231186</v>
          </cell>
          <cell r="K172">
            <v>6</v>
          </cell>
          <cell r="L172" t="str">
            <v>ESTRUCTURAS Y DRENAJES</v>
          </cell>
          <cell r="M172" t="str">
            <v>Barandas metálicas</v>
          </cell>
        </row>
        <row r="173">
          <cell r="A173" t="str">
            <v>651.2P</v>
          </cell>
          <cell r="B173" t="str">
            <v>651-P</v>
          </cell>
          <cell r="C173">
            <v>0</v>
          </cell>
          <cell r="D173" t="str">
            <v>3.6.7.5.1</v>
          </cell>
          <cell r="E173" t="str">
            <v>Baranda metálica para tráfico vehicular</v>
          </cell>
          <cell r="F173" t="str">
            <v>M</v>
          </cell>
          <cell r="G173">
            <v>1</v>
          </cell>
          <cell r="H173">
            <v>480537</v>
          </cell>
          <cell r="K173">
            <v>6</v>
          </cell>
          <cell r="L173" t="str">
            <v>ESTRUCTURAS Y DRENAJES</v>
          </cell>
          <cell r="M173" t="str">
            <v>Barandas metálicas</v>
          </cell>
        </row>
        <row r="174">
          <cell r="A174" t="str">
            <v>640.1</v>
          </cell>
          <cell r="B174" t="str">
            <v>640-07</v>
          </cell>
          <cell r="C174" t="str">
            <v>3.6.6.8.3</v>
          </cell>
          <cell r="D174" t="str">
            <v>3.6.6.8.1 </v>
          </cell>
          <cell r="E174" t="str">
            <v xml:space="preserve">Acero de refuerzo fy 4,2 MPa </v>
          </cell>
          <cell r="F174" t="str">
            <v>Kg</v>
          </cell>
          <cell r="G174">
            <v>1</v>
          </cell>
          <cell r="H174">
            <v>4213</v>
          </cell>
          <cell r="K174">
            <v>6</v>
          </cell>
          <cell r="L174" t="str">
            <v>ESTRUCTURAS Y DRENAJES</v>
          </cell>
          <cell r="M174" t="str">
            <v>Acero de refuerzo</v>
          </cell>
        </row>
        <row r="175">
          <cell r="A175" t="str">
            <v>640.2</v>
          </cell>
          <cell r="B175" t="str">
            <v>640-07</v>
          </cell>
          <cell r="C175">
            <v>0</v>
          </cell>
          <cell r="D175" t="str">
            <v> 3.6.6.8.2 </v>
          </cell>
          <cell r="E175" t="str">
            <v xml:space="preserve">Malla de refuerzo fy ___ MPa </v>
          </cell>
          <cell r="F175" t="str">
            <v>Kg</v>
          </cell>
          <cell r="G175">
            <v>0</v>
          </cell>
          <cell r="H175">
            <v>0</v>
          </cell>
          <cell r="K175">
            <v>6</v>
          </cell>
          <cell r="L175" t="str">
            <v>ESTRUCTURAS Y DRENAJES</v>
          </cell>
          <cell r="M175" t="str">
            <v>Acero de refuerzo</v>
          </cell>
        </row>
        <row r="176">
          <cell r="A176" t="str">
            <v>641.1</v>
          </cell>
          <cell r="B176" t="str">
            <v>641-07</v>
          </cell>
          <cell r="C176">
            <v>0</v>
          </cell>
          <cell r="D176" t="str">
            <v>3.6.6.9.1</v>
          </cell>
          <cell r="E176" t="str">
            <v xml:space="preserve">Acero de preesfuerzo </v>
          </cell>
          <cell r="F176" t="str">
            <v>Ton-M</v>
          </cell>
          <cell r="G176">
            <v>0</v>
          </cell>
          <cell r="H176">
            <v>0</v>
          </cell>
          <cell r="K176">
            <v>6</v>
          </cell>
          <cell r="L176" t="str">
            <v>ESTRUCTURAS Y DRENAJES</v>
          </cell>
          <cell r="M176" t="str">
            <v>Acero de preesfuerzo</v>
          </cell>
        </row>
        <row r="177">
          <cell r="A177" t="str">
            <v>641.2</v>
          </cell>
          <cell r="B177" t="str">
            <v>641-07</v>
          </cell>
          <cell r="C177">
            <v>0</v>
          </cell>
          <cell r="D177" t="str">
            <v>3.6.6.9</v>
          </cell>
          <cell r="E177" t="str">
            <v xml:space="preserve">Acero de preesfuerzo </v>
          </cell>
          <cell r="F177" t="str">
            <v>Kg</v>
          </cell>
          <cell r="G177">
            <v>0</v>
          </cell>
          <cell r="H177">
            <v>0</v>
          </cell>
          <cell r="K177">
            <v>6</v>
          </cell>
          <cell r="L177" t="str">
            <v>ESTRUCTURAS Y DRENAJES</v>
          </cell>
          <cell r="M177" t="str">
            <v>Acero de preesfuerzo</v>
          </cell>
        </row>
        <row r="178">
          <cell r="A178" t="str">
            <v>642.1</v>
          </cell>
          <cell r="B178" t="str">
            <v>642-07</v>
          </cell>
          <cell r="C178">
            <v>0</v>
          </cell>
          <cell r="D178" t="str">
            <v>3.6.6.10.1</v>
          </cell>
          <cell r="E178" t="str">
            <v xml:space="preserve">Apoyo elastomérico </v>
          </cell>
          <cell r="F178" t="str">
            <v>U</v>
          </cell>
          <cell r="G178">
            <v>0</v>
          </cell>
          <cell r="H178">
            <v>0</v>
          </cell>
          <cell r="K178">
            <v>6</v>
          </cell>
          <cell r="L178" t="str">
            <v>ESTRUCTURAS Y DRENAJES</v>
          </cell>
          <cell r="M178" t="str">
            <v>Apoyos y sellos para juntas de puentes</v>
          </cell>
        </row>
        <row r="179">
          <cell r="A179" t="str">
            <v>642.2</v>
          </cell>
          <cell r="B179" t="str">
            <v>642-07</v>
          </cell>
          <cell r="C179">
            <v>0</v>
          </cell>
          <cell r="D179" t="str">
            <v>3.6.6.10.2</v>
          </cell>
          <cell r="E179" t="str">
            <v xml:space="preserve">Sello para juntas de puentes </v>
          </cell>
          <cell r="F179" t="str">
            <v>M</v>
          </cell>
          <cell r="G179">
            <v>2</v>
          </cell>
          <cell r="H179">
            <v>43752</v>
          </cell>
          <cell r="K179">
            <v>6</v>
          </cell>
          <cell r="L179" t="str">
            <v>ESTRUCTURAS Y DRENAJES</v>
          </cell>
          <cell r="M179" t="str">
            <v>Apoyos y sellos para juntas de puentes</v>
          </cell>
        </row>
        <row r="180">
          <cell r="A180" t="str">
            <v>650.1</v>
          </cell>
          <cell r="B180" t="str">
            <v>650-07</v>
          </cell>
          <cell r="C180">
            <v>0</v>
          </cell>
          <cell r="D180" t="str">
            <v>3.6.6.11.1</v>
          </cell>
          <cell r="E180" t="str">
            <v xml:space="preserve">Diseño y fabricación de estructura metálica </v>
          </cell>
          <cell r="F180" t="str">
            <v>Kg</v>
          </cell>
          <cell r="G180">
            <v>0</v>
          </cell>
          <cell r="H180">
            <v>0</v>
          </cell>
          <cell r="K180">
            <v>6</v>
          </cell>
          <cell r="L180" t="str">
            <v>ESTRUCTURAS Y DRENAJES</v>
          </cell>
          <cell r="M180" t="str">
            <v>Estructuras de acero</v>
          </cell>
        </row>
        <row r="181">
          <cell r="A181" t="str">
            <v>650.2</v>
          </cell>
          <cell r="B181" t="str">
            <v>650-07</v>
          </cell>
          <cell r="C181">
            <v>0</v>
          </cell>
          <cell r="D181" t="str">
            <v>3.6.6.11.2</v>
          </cell>
          <cell r="E181" t="str">
            <v xml:space="preserve">Fabricación de la estructura metálica </v>
          </cell>
          <cell r="F181" t="str">
            <v>Kg</v>
          </cell>
          <cell r="G181">
            <v>0</v>
          </cell>
          <cell r="H181">
            <v>0</v>
          </cell>
          <cell r="K181">
            <v>6</v>
          </cell>
          <cell r="L181" t="str">
            <v>ESTRUCTURAS Y DRENAJES</v>
          </cell>
          <cell r="M181" t="str">
            <v>Estructuras de acero</v>
          </cell>
        </row>
        <row r="182">
          <cell r="A182" t="str">
            <v>650.3</v>
          </cell>
          <cell r="B182" t="str">
            <v>650-07</v>
          </cell>
          <cell r="C182">
            <v>0</v>
          </cell>
          <cell r="D182" t="str">
            <v>3.6.6.11.7</v>
          </cell>
          <cell r="E182" t="str">
            <v xml:space="preserve">Transporte de estructura metálica </v>
          </cell>
          <cell r="F182" t="str">
            <v>Kg</v>
          </cell>
          <cell r="G182">
            <v>0</v>
          </cell>
          <cell r="H182">
            <v>0</v>
          </cell>
          <cell r="K182">
            <v>6</v>
          </cell>
          <cell r="L182" t="str">
            <v>ESTRUCTURAS Y DRENAJES</v>
          </cell>
          <cell r="M182" t="str">
            <v>Estructuras de acero</v>
          </cell>
        </row>
        <row r="183">
          <cell r="A183" t="str">
            <v>650.4</v>
          </cell>
          <cell r="B183" t="str">
            <v>650-07</v>
          </cell>
          <cell r="C183">
            <v>0</v>
          </cell>
          <cell r="D183" t="str">
            <v>3.6.6.11.6</v>
          </cell>
          <cell r="E183" t="str">
            <v xml:space="preserve">Montaje y pintura de estructura metálica </v>
          </cell>
          <cell r="F183" t="str">
            <v>Kg</v>
          </cell>
          <cell r="G183">
            <v>0</v>
          </cell>
          <cell r="H183">
            <v>1296</v>
          </cell>
          <cell r="K183">
            <v>6</v>
          </cell>
          <cell r="L183" t="str">
            <v>ESTRUCTURAS Y DRENAJES</v>
          </cell>
          <cell r="M183" t="str">
            <v>Estructuras de acero</v>
          </cell>
        </row>
        <row r="184">
          <cell r="A184" t="str">
            <v>660.1</v>
          </cell>
          <cell r="B184" t="str">
            <v>660-07</v>
          </cell>
          <cell r="C184">
            <v>0</v>
          </cell>
          <cell r="D184" t="str">
            <v>3.6.6.12.9 </v>
          </cell>
          <cell r="E184" t="str">
            <v xml:space="preserve">Tubería de concreto simple de diámetro 450 mm </v>
          </cell>
          <cell r="F184" t="str">
            <v>M</v>
          </cell>
          <cell r="G184">
            <v>0</v>
          </cell>
          <cell r="H184">
            <v>0</v>
          </cell>
          <cell r="K184">
            <v>6</v>
          </cell>
          <cell r="L184" t="str">
            <v>ESTRUCTURAS Y DRENAJES</v>
          </cell>
          <cell r="M184" t="str">
            <v>Tubería de concreto simple</v>
          </cell>
        </row>
        <row r="185">
          <cell r="A185" t="str">
            <v>660.2</v>
          </cell>
          <cell r="B185" t="str">
            <v>660-07</v>
          </cell>
          <cell r="C185">
            <v>0</v>
          </cell>
          <cell r="D185" t="str">
            <v>3.6.6.12.8</v>
          </cell>
          <cell r="E185" t="str">
            <v xml:space="preserve">Tubería de concreto simple de diámetro 500 mm </v>
          </cell>
          <cell r="F185" t="str">
            <v>M</v>
          </cell>
          <cell r="G185">
            <v>0</v>
          </cell>
          <cell r="H185">
            <v>0</v>
          </cell>
          <cell r="K185">
            <v>6</v>
          </cell>
          <cell r="L185" t="str">
            <v>ESTRUCTURAS Y DRENAJES</v>
          </cell>
          <cell r="M185" t="str">
            <v>Tubería de concreto simple</v>
          </cell>
        </row>
        <row r="186">
          <cell r="A186" t="str">
            <v>660.3</v>
          </cell>
          <cell r="B186" t="str">
            <v>660-07</v>
          </cell>
          <cell r="C186">
            <v>0</v>
          </cell>
          <cell r="D186" t="str">
            <v>3.6.6.12.9</v>
          </cell>
          <cell r="E186" t="str">
            <v xml:space="preserve">Tubería de concreto simple de diámetro 600 mm </v>
          </cell>
          <cell r="F186" t="str">
            <v>M</v>
          </cell>
          <cell r="G186">
            <v>0</v>
          </cell>
          <cell r="H186">
            <v>0</v>
          </cell>
          <cell r="K186">
            <v>6</v>
          </cell>
          <cell r="L186" t="str">
            <v>ESTRUCTURAS Y DRENAJES</v>
          </cell>
          <cell r="M186" t="str">
            <v>Tubería de concreto simple</v>
          </cell>
        </row>
        <row r="187">
          <cell r="A187" t="str">
            <v>661.1</v>
          </cell>
          <cell r="B187" t="str">
            <v>661-07</v>
          </cell>
          <cell r="C187">
            <v>0</v>
          </cell>
          <cell r="D187" t="str">
            <v>3.6.6.13.4</v>
          </cell>
          <cell r="E187" t="str">
            <v>Tubería de concreto reforzado de 900 mm de diámetro interior</v>
          </cell>
          <cell r="F187" t="str">
            <v>M</v>
          </cell>
          <cell r="G187">
            <v>1</v>
          </cell>
          <cell r="H187">
            <v>774714</v>
          </cell>
          <cell r="K187">
            <v>6</v>
          </cell>
          <cell r="L187" t="str">
            <v>ESTRUCTURAS Y DRENAJES</v>
          </cell>
          <cell r="M187" t="str">
            <v>Tubería de concreto reforzado</v>
          </cell>
        </row>
        <row r="188">
          <cell r="A188" t="str">
            <v>662.1</v>
          </cell>
          <cell r="B188" t="str">
            <v>662-07</v>
          </cell>
          <cell r="C188">
            <v>0</v>
          </cell>
          <cell r="D188" t="str">
            <v>3.3.14.19.1</v>
          </cell>
          <cell r="E188" t="str">
            <v xml:space="preserve">Tubería corrugada de acero galvanizado, de lámina calibre ___ y diámetro (mm) </v>
          </cell>
          <cell r="F188" t="str">
            <v>M</v>
          </cell>
          <cell r="G188">
            <v>0</v>
          </cell>
          <cell r="H188">
            <v>0</v>
          </cell>
          <cell r="K188">
            <v>6</v>
          </cell>
          <cell r="L188" t="str">
            <v>ESTRUCTURAS Y DRENAJES</v>
          </cell>
          <cell r="M188" t="str">
            <v>Tubería metálica corrugada</v>
          </cell>
        </row>
        <row r="189">
          <cell r="A189" t="str">
            <v>662.2</v>
          </cell>
          <cell r="B189" t="str">
            <v>662-07</v>
          </cell>
          <cell r="C189">
            <v>0</v>
          </cell>
          <cell r="D189" t="str">
            <v>3.6.6.14</v>
          </cell>
          <cell r="E189" t="str">
            <v xml:space="preserve">Tubería corrugada de acero con recubrimiento bituminoso, de lámina calibre ___ y diámetro ___ (mm) </v>
          </cell>
          <cell r="F189" t="str">
            <v>M</v>
          </cell>
          <cell r="G189">
            <v>0</v>
          </cell>
          <cell r="H189">
            <v>0</v>
          </cell>
          <cell r="K189">
            <v>6</v>
          </cell>
          <cell r="L189" t="str">
            <v>ESTRUCTURAS Y DRENAJES</v>
          </cell>
          <cell r="M189" t="str">
            <v>Tubería metálica corrugada</v>
          </cell>
        </row>
        <row r="190">
          <cell r="A190" t="str">
            <v>670.1</v>
          </cell>
          <cell r="B190" t="str">
            <v>670-07</v>
          </cell>
          <cell r="C190">
            <v>0</v>
          </cell>
          <cell r="D190" t="str">
            <v>3.6.6.15.2</v>
          </cell>
          <cell r="E190" t="str">
            <v xml:space="preserve">Disipadores de energía y sedimentadores en gaviones. </v>
          </cell>
          <cell r="F190" t="str">
            <v>M3</v>
          </cell>
          <cell r="G190">
            <v>0</v>
          </cell>
          <cell r="H190">
            <v>0</v>
          </cell>
          <cell r="K190">
            <v>6</v>
          </cell>
          <cell r="L190" t="str">
            <v>ESTRUCTURAS Y DRENAJES</v>
          </cell>
          <cell r="M190" t="str">
            <v>Disipadores de energía y sedimentadores</v>
          </cell>
        </row>
        <row r="191">
          <cell r="A191" t="str">
            <v>670.2</v>
          </cell>
          <cell r="B191" t="str">
            <v>670-07</v>
          </cell>
          <cell r="C191">
            <v>0</v>
          </cell>
          <cell r="D191" t="str">
            <v>3.6.6.15.2</v>
          </cell>
          <cell r="E191" t="str">
            <v>Disipadores de energía y sedimentadores en concreto ciclópeo.</v>
          </cell>
          <cell r="F191" t="str">
            <v>M3</v>
          </cell>
          <cell r="G191">
            <v>1</v>
          </cell>
          <cell r="H191">
            <v>392299</v>
          </cell>
          <cell r="K191">
            <v>6</v>
          </cell>
          <cell r="L191" t="str">
            <v>ESTRUCTURAS Y DRENAJES</v>
          </cell>
          <cell r="M191" t="str">
            <v>Disipadores de energía y sedimentadores</v>
          </cell>
        </row>
        <row r="192">
          <cell r="A192" t="str">
            <v>671.1</v>
          </cell>
          <cell r="B192" t="str">
            <v>671-07</v>
          </cell>
          <cell r="C192">
            <v>0</v>
          </cell>
          <cell r="D192" t="str">
            <v>3.6.6.16.1</v>
          </cell>
          <cell r="E192" t="str">
            <v xml:space="preserve">Cuneta de concreto fundida en el lugar </v>
          </cell>
          <cell r="F192" t="str">
            <v>M3</v>
          </cell>
          <cell r="G192">
            <v>1</v>
          </cell>
          <cell r="H192">
            <v>473032</v>
          </cell>
          <cell r="I192">
            <v>0</v>
          </cell>
          <cell r="K192">
            <v>6</v>
          </cell>
          <cell r="L192" t="str">
            <v>ESTRUCTURAS Y DRENAJES</v>
          </cell>
          <cell r="M192" t="str">
            <v>Cunetas revestidas en concreto</v>
          </cell>
        </row>
        <row r="193">
          <cell r="A193" t="str">
            <v>671.2</v>
          </cell>
          <cell r="B193" t="str">
            <v>671-07</v>
          </cell>
          <cell r="C193">
            <v>0</v>
          </cell>
          <cell r="D193" t="str">
            <v> 3.6.6.16.8</v>
          </cell>
          <cell r="E193" t="str">
            <v xml:space="preserve">Cuneta prefabricada de concreto </v>
          </cell>
          <cell r="F193" t="str">
            <v>M</v>
          </cell>
          <cell r="G193">
            <v>0</v>
          </cell>
          <cell r="H193">
            <v>0</v>
          </cell>
          <cell r="I193">
            <v>0</v>
          </cell>
          <cell r="K193">
            <v>6</v>
          </cell>
          <cell r="L193" t="str">
            <v>ESTRUCTURAS Y DRENAJES</v>
          </cell>
          <cell r="M193" t="str">
            <v>Cunetas revestidas en concreto</v>
          </cell>
        </row>
        <row r="194">
          <cell r="A194" t="str">
            <v>672.1</v>
          </cell>
          <cell r="B194" t="str">
            <v>672-07</v>
          </cell>
          <cell r="C194" t="str">
            <v>3.6.6.17.21</v>
          </cell>
          <cell r="D194" t="str">
            <v>3.6.6.19.2</v>
          </cell>
          <cell r="E194" t="str">
            <v>Bordillo de concreto</v>
          </cell>
          <cell r="F194" t="str">
            <v>M</v>
          </cell>
          <cell r="G194">
            <v>1</v>
          </cell>
          <cell r="H194">
            <v>56934</v>
          </cell>
          <cell r="I194">
            <v>0</v>
          </cell>
          <cell r="K194">
            <v>6</v>
          </cell>
          <cell r="L194" t="str">
            <v>ESTRUCTURAS Y DRENAJES</v>
          </cell>
          <cell r="M194" t="str">
            <v>Bordillos de concreto</v>
          </cell>
        </row>
        <row r="195">
          <cell r="A195" t="str">
            <v>673.1</v>
          </cell>
          <cell r="B195" t="str">
            <v>673-07</v>
          </cell>
          <cell r="C195">
            <v>0</v>
          </cell>
          <cell r="D195" t="str">
            <v>3.6.6.19.2</v>
          </cell>
          <cell r="E195" t="str">
            <v>Material granular filtrante</v>
          </cell>
          <cell r="F195" t="str">
            <v>M3</v>
          </cell>
          <cell r="G195">
            <v>1</v>
          </cell>
          <cell r="H195">
            <v>109330</v>
          </cell>
          <cell r="I195">
            <v>0</v>
          </cell>
          <cell r="K195">
            <v>6</v>
          </cell>
          <cell r="L195" t="str">
            <v>ESTRUCTURAS Y DRENAJES</v>
          </cell>
          <cell r="M195" t="str">
            <v>Subdrenes con geotextil y material granular</v>
          </cell>
        </row>
        <row r="196">
          <cell r="A196" t="str">
            <v>673.2</v>
          </cell>
          <cell r="B196" t="str">
            <v>673-07</v>
          </cell>
          <cell r="C196">
            <v>0</v>
          </cell>
          <cell r="D196" t="str">
            <v> 3.6.8.2.4 </v>
          </cell>
          <cell r="E196" t="str">
            <v>Geotextil</v>
          </cell>
          <cell r="F196" t="str">
            <v>M2</v>
          </cell>
          <cell r="G196">
            <v>1</v>
          </cell>
          <cell r="H196">
            <v>7062</v>
          </cell>
          <cell r="I196">
            <v>0</v>
          </cell>
          <cell r="K196">
            <v>6</v>
          </cell>
          <cell r="L196" t="str">
            <v>ESTRUCTURAS Y DRENAJES</v>
          </cell>
          <cell r="M196" t="str">
            <v>Subdrenes con geotextil y material granular</v>
          </cell>
        </row>
        <row r="197">
          <cell r="A197" t="str">
            <v>673.3</v>
          </cell>
          <cell r="B197" t="str">
            <v>673-07</v>
          </cell>
          <cell r="C197">
            <v>0</v>
          </cell>
          <cell r="D197" t="str">
            <v>3.6.8.1.2</v>
          </cell>
          <cell r="E197" t="str">
            <v>Material de cobertura</v>
          </cell>
          <cell r="F197" t="str">
            <v>M3</v>
          </cell>
          <cell r="G197">
            <v>1</v>
          </cell>
          <cell r="H197">
            <v>132077</v>
          </cell>
          <cell r="I197">
            <v>0</v>
          </cell>
          <cell r="K197">
            <v>6</v>
          </cell>
          <cell r="L197" t="str">
            <v>ESTRUCTURAS Y DRENAJES</v>
          </cell>
          <cell r="M197" t="str">
            <v>Subdrenes con geotextil y material granular</v>
          </cell>
        </row>
        <row r="198">
          <cell r="A198" t="str">
            <v>674.1</v>
          </cell>
          <cell r="B198" t="str">
            <v>674-07</v>
          </cell>
          <cell r="C198">
            <v>0</v>
          </cell>
          <cell r="D198" t="str">
            <v>3.6.6.20.1</v>
          </cell>
          <cell r="E198" t="str">
            <v>Dren horizontal de longitud menor o igual a diez (10) metros.</v>
          </cell>
          <cell r="F198" t="str">
            <v>Ml</v>
          </cell>
          <cell r="G198">
            <v>0</v>
          </cell>
          <cell r="H198">
            <v>0</v>
          </cell>
          <cell r="K198">
            <v>6</v>
          </cell>
          <cell r="L198" t="str">
            <v>ESTRUCTURAS Y DRENAJES</v>
          </cell>
          <cell r="M198" t="str">
            <v>Drenes horizontales en taludes</v>
          </cell>
        </row>
        <row r="199">
          <cell r="A199" t="str">
            <v>674.2</v>
          </cell>
          <cell r="B199" t="str">
            <v>674-07</v>
          </cell>
          <cell r="C199">
            <v>0</v>
          </cell>
          <cell r="D199" t="str">
            <v>3.6.6.20.2</v>
          </cell>
          <cell r="E199" t="str">
            <v xml:space="preserve">Dren horizontal de longitud mayor a diez (10) metros. </v>
          </cell>
          <cell r="F199" t="str">
            <v>Ml</v>
          </cell>
          <cell r="G199">
            <v>0</v>
          </cell>
          <cell r="H199">
            <v>0</v>
          </cell>
          <cell r="K199">
            <v>6</v>
          </cell>
          <cell r="L199" t="str">
            <v>ESTRUCTURAS Y DRENAJES</v>
          </cell>
          <cell r="M199" t="str">
            <v>Drenes horizontales en taludes</v>
          </cell>
        </row>
        <row r="200">
          <cell r="A200" t="str">
            <v>680.1</v>
          </cell>
          <cell r="B200" t="str">
            <v>680-07</v>
          </cell>
          <cell r="C200">
            <v>0</v>
          </cell>
          <cell r="D200" t="str">
            <v>3.6.6.20.1</v>
          </cell>
          <cell r="E200" t="str">
            <v xml:space="preserve">Escamas en concreto </v>
          </cell>
          <cell r="F200" t="str">
            <v>M2</v>
          </cell>
          <cell r="G200">
            <v>0</v>
          </cell>
          <cell r="H200">
            <v>0</v>
          </cell>
          <cell r="K200">
            <v>6</v>
          </cell>
          <cell r="L200" t="str">
            <v>ESTRUCTURAS Y DRENAJES</v>
          </cell>
          <cell r="M200" t="str">
            <v>Tierra armada</v>
          </cell>
        </row>
        <row r="201">
          <cell r="A201" t="str">
            <v>680.2</v>
          </cell>
          <cell r="B201" t="str">
            <v>680-07</v>
          </cell>
          <cell r="C201">
            <v>0</v>
          </cell>
          <cell r="D201" t="str">
            <v>3.6.6.20.2</v>
          </cell>
          <cell r="E201" t="str">
            <v xml:space="preserve">Armadura galvanizada </v>
          </cell>
          <cell r="F201" t="str">
            <v>M</v>
          </cell>
          <cell r="G201">
            <v>2</v>
          </cell>
          <cell r="H201">
            <v>0</v>
          </cell>
          <cell r="K201">
            <v>6</v>
          </cell>
          <cell r="L201" t="str">
            <v>ESTRUCTURAS Y DRENAJES</v>
          </cell>
          <cell r="M201" t="str">
            <v>Tierra armada</v>
          </cell>
        </row>
        <row r="202">
          <cell r="A202" t="str">
            <v>680.3</v>
          </cell>
          <cell r="B202" t="str">
            <v>680-07</v>
          </cell>
          <cell r="C202">
            <v>0</v>
          </cell>
          <cell r="D202" t="str">
            <v>3.6.6.20.3</v>
          </cell>
          <cell r="E202" t="str">
            <v xml:space="preserve">Relleno granular para tierra armada </v>
          </cell>
          <cell r="F202" t="str">
            <v>M3</v>
          </cell>
          <cell r="G202">
            <v>0</v>
          </cell>
          <cell r="H202">
            <v>0</v>
          </cell>
          <cell r="K202">
            <v>6</v>
          </cell>
          <cell r="L202" t="str">
            <v>ESTRUCTURAS Y DRENAJES</v>
          </cell>
          <cell r="M202" t="str">
            <v>Tierra armada</v>
          </cell>
        </row>
        <row r="203">
          <cell r="A203" t="str">
            <v>681.1</v>
          </cell>
          <cell r="B203" t="str">
            <v>681-07</v>
          </cell>
          <cell r="C203" t="str">
            <v>3.6.6.21.1</v>
          </cell>
          <cell r="D203" t="str">
            <v xml:space="preserve">3.6.6.21.1  </v>
          </cell>
          <cell r="E203" t="str">
            <v xml:space="preserve">Gavión </v>
          </cell>
          <cell r="F203" t="str">
            <v>M3</v>
          </cell>
          <cell r="G203">
            <v>1</v>
          </cell>
          <cell r="H203">
            <v>199262</v>
          </cell>
          <cell r="K203">
            <v>6</v>
          </cell>
          <cell r="L203" t="str">
            <v>ESTRUCTURAS Y DRENAJES</v>
          </cell>
          <cell r="M203" t="str">
            <v>Gaviones</v>
          </cell>
        </row>
        <row r="204">
          <cell r="A204" t="str">
            <v>681.2P</v>
          </cell>
          <cell r="B204" t="str">
            <v>681-P</v>
          </cell>
          <cell r="C204">
            <v>0</v>
          </cell>
          <cell r="D204" t="str">
            <v>3.6.6.21</v>
          </cell>
          <cell r="E204" t="str">
            <v>Remoción de gaviones</v>
          </cell>
          <cell r="F204" t="str">
            <v>M3</v>
          </cell>
          <cell r="G204">
            <v>0</v>
          </cell>
          <cell r="H204">
            <v>30996</v>
          </cell>
          <cell r="K204">
            <v>0</v>
          </cell>
          <cell r="L204">
            <v>0</v>
          </cell>
          <cell r="M204">
            <v>0</v>
          </cell>
        </row>
        <row r="205">
          <cell r="A205" t="str">
            <v>681.1P</v>
          </cell>
          <cell r="B205" t="str">
            <v>681-P</v>
          </cell>
          <cell r="C205">
            <v>0</v>
          </cell>
          <cell r="D205" t="str">
            <v>3.6.6.21</v>
          </cell>
          <cell r="E205" t="str">
            <v>Reconstrucción de gaviones</v>
          </cell>
          <cell r="F205" t="str">
            <v>M3</v>
          </cell>
          <cell r="G205">
            <v>1</v>
          </cell>
          <cell r="H205">
            <v>99091</v>
          </cell>
          <cell r="K205">
            <v>6</v>
          </cell>
          <cell r="L205" t="str">
            <v>ESTRUCTURAS Y DRENAJES</v>
          </cell>
          <cell r="M205" t="str">
            <v>Gaviones</v>
          </cell>
        </row>
        <row r="206">
          <cell r="A206" t="str">
            <v>682.1</v>
          </cell>
          <cell r="B206" t="str">
            <v>682-07</v>
          </cell>
          <cell r="C206">
            <v>0</v>
          </cell>
          <cell r="D206" t="str">
            <v>3.2.7.5.3</v>
          </cell>
          <cell r="E206" t="str">
            <v xml:space="preserve">Colchogavión </v>
          </cell>
          <cell r="F206" t="str">
            <v>M3</v>
          </cell>
          <cell r="G206">
            <v>0</v>
          </cell>
          <cell r="H206">
            <v>0</v>
          </cell>
          <cell r="K206">
            <v>6</v>
          </cell>
          <cell r="L206" t="str">
            <v>ESTRUCTURAS Y DRENAJES</v>
          </cell>
          <cell r="M206" t="str">
            <v>Colchogaviones</v>
          </cell>
        </row>
        <row r="207">
          <cell r="A207" t="str">
            <v>674.1P</v>
          </cell>
          <cell r="B207" t="str">
            <v>674-P</v>
          </cell>
          <cell r="C207">
            <v>0</v>
          </cell>
          <cell r="D207" t="str">
            <v>3.6.6.20.1</v>
          </cell>
          <cell r="E207" t="str">
            <v>Drenes horizontales Tubería perforada de 2" sin clasificar</v>
          </cell>
          <cell r="F207" t="str">
            <v>Ml</v>
          </cell>
          <cell r="G207">
            <v>2</v>
          </cell>
          <cell r="H207">
            <v>152231</v>
          </cell>
          <cell r="K207">
            <v>0</v>
          </cell>
          <cell r="L207">
            <v>0</v>
          </cell>
          <cell r="M207">
            <v>0</v>
          </cell>
        </row>
        <row r="208">
          <cell r="A208" t="str">
            <v>690.1</v>
          </cell>
          <cell r="B208" t="str">
            <v>690-07</v>
          </cell>
          <cell r="C208">
            <v>0</v>
          </cell>
          <cell r="D208" t="str">
            <v>3.6.7.1.1</v>
          </cell>
          <cell r="E208" t="str">
            <v xml:space="preserve">Impermeabilización de estructuras </v>
          </cell>
          <cell r="F208" t="str">
            <v>M</v>
          </cell>
          <cell r="G208">
            <v>2</v>
          </cell>
          <cell r="H208">
            <v>0</v>
          </cell>
          <cell r="K208">
            <v>6</v>
          </cell>
          <cell r="L208" t="str">
            <v>ESTRUCTURAS Y DRENAJES</v>
          </cell>
          <cell r="M208" t="str">
            <v>Impermeabilización de estructuras</v>
          </cell>
        </row>
        <row r="209">
          <cell r="A209" t="str">
            <v>692.1P</v>
          </cell>
          <cell r="B209" t="str">
            <v>692-P</v>
          </cell>
          <cell r="C209">
            <v>0</v>
          </cell>
          <cell r="D209" t="e">
            <v>#N/A</v>
          </cell>
          <cell r="E209" t="str">
            <v>Pintura de acabado en estructuras</v>
          </cell>
          <cell r="F209" t="str">
            <v>M2</v>
          </cell>
          <cell r="G209">
            <v>1</v>
          </cell>
          <cell r="H209">
            <v>13579</v>
          </cell>
          <cell r="K209">
            <v>6</v>
          </cell>
          <cell r="L209" t="str">
            <v>ESTRUCTURAS Y DRENAJES</v>
          </cell>
          <cell r="M209" t="str">
            <v>Pintura de Acabado</v>
          </cell>
        </row>
        <row r="210">
          <cell r="A210" t="str">
            <v>693.1P</v>
          </cell>
          <cell r="B210" t="str">
            <v>693-P</v>
          </cell>
          <cell r="C210">
            <v>0</v>
          </cell>
          <cell r="D210" t="e">
            <v>#N/A</v>
          </cell>
          <cell r="E210" t="str">
            <v>Capa intermedia con epoxiamida</v>
          </cell>
          <cell r="F210" t="str">
            <v>M2</v>
          </cell>
          <cell r="G210">
            <v>2</v>
          </cell>
          <cell r="H210">
            <v>17640</v>
          </cell>
          <cell r="K210">
            <v>6</v>
          </cell>
          <cell r="L210" t="str">
            <v>ESTRUCTURAS Y DRENAJES</v>
          </cell>
          <cell r="M210" t="str">
            <v>Pintura de Acabado</v>
          </cell>
        </row>
        <row r="211">
          <cell r="A211" t="str">
            <v>694.1P</v>
          </cell>
          <cell r="B211" t="str">
            <v>694-P</v>
          </cell>
          <cell r="C211">
            <v>0</v>
          </cell>
          <cell r="D211" t="e">
            <v>#N/A</v>
          </cell>
          <cell r="E211" t="str">
            <v>Imprimación con epoxipoliamida</v>
          </cell>
          <cell r="F211" t="str">
            <v>M2</v>
          </cell>
          <cell r="G211">
            <v>2</v>
          </cell>
          <cell r="H211">
            <v>18377</v>
          </cell>
          <cell r="K211">
            <v>6</v>
          </cell>
          <cell r="L211" t="str">
            <v>ESTRUCTURAS Y DRENAJES</v>
          </cell>
          <cell r="M211" t="str">
            <v>Pintura de Acabado</v>
          </cell>
        </row>
        <row r="212">
          <cell r="A212" t="str">
            <v>695.1P</v>
          </cell>
          <cell r="B212" t="str">
            <v>695-P</v>
          </cell>
          <cell r="C212">
            <v>0</v>
          </cell>
          <cell r="D212" t="e">
            <v>#N/A</v>
          </cell>
          <cell r="E212" t="str">
            <v>Limpieza de metal con chorro de arena</v>
          </cell>
          <cell r="F212" t="str">
            <v>M2</v>
          </cell>
          <cell r="G212">
            <v>1</v>
          </cell>
          <cell r="H212">
            <v>35276</v>
          </cell>
          <cell r="K212">
            <v>6</v>
          </cell>
          <cell r="L212" t="str">
            <v>ESTRUCTURAS Y DRENAJES</v>
          </cell>
          <cell r="M212" t="str">
            <v>Limpieza de metal</v>
          </cell>
        </row>
        <row r="213">
          <cell r="A213" t="str">
            <v>700.1</v>
          </cell>
          <cell r="B213" t="str">
            <v>700-07</v>
          </cell>
          <cell r="C213" t="str">
            <v>3.6.7.1.3</v>
          </cell>
          <cell r="D213" t="str">
            <v>3.6.7.1.1</v>
          </cell>
          <cell r="E213" t="str">
            <v xml:space="preserve">Línea de demarcación con pintura en frío </v>
          </cell>
          <cell r="F213" t="str">
            <v>M</v>
          </cell>
          <cell r="G213">
            <v>1</v>
          </cell>
          <cell r="H213">
            <v>1837</v>
          </cell>
          <cell r="K213">
            <v>7</v>
          </cell>
          <cell r="L213" t="str">
            <v>SEÑALIZACIÓN Y SEGURIDAD</v>
          </cell>
          <cell r="M213" t="str">
            <v>Líneas de demarcación y marcas viales</v>
          </cell>
        </row>
        <row r="214">
          <cell r="A214" t="str">
            <v>700.2</v>
          </cell>
          <cell r="B214" t="str">
            <v>700-07</v>
          </cell>
          <cell r="C214" t="str">
            <v>3.6.7.1.7</v>
          </cell>
          <cell r="D214" t="str">
            <v>3.6.7.1.6</v>
          </cell>
          <cell r="E214" t="str">
            <v xml:space="preserve">Línea de demarcación con resina termoplástica </v>
          </cell>
          <cell r="F214" t="str">
            <v>M</v>
          </cell>
          <cell r="G214">
            <v>1</v>
          </cell>
          <cell r="H214">
            <v>7116</v>
          </cell>
          <cell r="K214">
            <v>7</v>
          </cell>
          <cell r="L214" t="str">
            <v>SEÑALIZACIÓN Y SEGURIDAD</v>
          </cell>
          <cell r="M214" t="str">
            <v>Líneas de demarcación y marcas viales</v>
          </cell>
        </row>
        <row r="215">
          <cell r="A215" t="str">
            <v>700.3</v>
          </cell>
          <cell r="B215" t="str">
            <v>700-07</v>
          </cell>
          <cell r="C215" t="str">
            <v>3.6.7.1.4</v>
          </cell>
          <cell r="D215" t="str">
            <v> 3.6.7.1.2</v>
          </cell>
          <cell r="E215" t="str">
            <v xml:space="preserve">Marca vial con pintura en frío </v>
          </cell>
          <cell r="F215" t="str">
            <v>M2</v>
          </cell>
          <cell r="G215">
            <v>2</v>
          </cell>
          <cell r="H215">
            <v>22712</v>
          </cell>
          <cell r="K215">
            <v>7</v>
          </cell>
          <cell r="L215" t="str">
            <v>SEÑALIZACIÓN Y SEGURIDAD</v>
          </cell>
          <cell r="M215" t="str">
            <v>Líneas de demarcación y marcas viales</v>
          </cell>
        </row>
        <row r="216">
          <cell r="A216" t="str">
            <v>700.4</v>
          </cell>
          <cell r="B216" t="str">
            <v>700-07</v>
          </cell>
          <cell r="C216" t="str">
            <v>3.6.7.1.8</v>
          </cell>
          <cell r="D216" t="str">
            <v>3.6.7.1.6</v>
          </cell>
          <cell r="E216" t="str">
            <v xml:space="preserve">Marca vial con resina termoplástica </v>
          </cell>
          <cell r="F216" t="str">
            <v>M2</v>
          </cell>
          <cell r="G216">
            <v>2</v>
          </cell>
          <cell r="H216">
            <v>59300</v>
          </cell>
          <cell r="K216">
            <v>7</v>
          </cell>
          <cell r="L216" t="str">
            <v>SEÑALIZACIÓN Y SEGURIDAD</v>
          </cell>
          <cell r="M216" t="str">
            <v>Líneas de demarcación y marcas viales</v>
          </cell>
        </row>
        <row r="217">
          <cell r="A217" t="str">
            <v>700.5P</v>
          </cell>
          <cell r="B217" t="str">
            <v>700-07P</v>
          </cell>
          <cell r="C217" t="str">
            <v>3.6.7.1.8</v>
          </cell>
          <cell r="D217" t="str">
            <v>3.6.7.1.6</v>
          </cell>
          <cell r="E217" t="str">
            <v>Marca vial con resina termoplástica (Texto en marca vial)</v>
          </cell>
          <cell r="F217" t="str">
            <v>M2</v>
          </cell>
          <cell r="G217">
            <v>2</v>
          </cell>
          <cell r="H217">
            <v>113317</v>
          </cell>
          <cell r="K217">
            <v>7</v>
          </cell>
          <cell r="L217" t="str">
            <v>SEÑALIZACIÓN Y SEGURIDAD</v>
          </cell>
          <cell r="M217" t="str">
            <v>Líneas de demarcación y marcas viales</v>
          </cell>
        </row>
        <row r="218">
          <cell r="A218" t="str">
            <v>T</v>
          </cell>
          <cell r="B218" t="str">
            <v>702-P</v>
          </cell>
          <cell r="C218">
            <v>0</v>
          </cell>
          <cell r="D218" t="e">
            <v>#N/A</v>
          </cell>
          <cell r="E218" t="str">
            <v>Bandas sonoras reductores de velocidad</v>
          </cell>
          <cell r="F218" t="str">
            <v>M2</v>
          </cell>
          <cell r="G218">
            <v>2</v>
          </cell>
          <cell r="H218">
            <v>361079</v>
          </cell>
          <cell r="K218">
            <v>7</v>
          </cell>
          <cell r="L218" t="str">
            <v>SEÑALIZACIÓN Y SEGURIDAD</v>
          </cell>
          <cell r="M218" t="str">
            <v>Líneas de demarcación y marcas viales</v>
          </cell>
        </row>
        <row r="219">
          <cell r="A219" t="str">
            <v>701.1</v>
          </cell>
          <cell r="B219" t="str">
            <v>701-07</v>
          </cell>
          <cell r="C219" t="str">
            <v>3.6.7.2.1</v>
          </cell>
          <cell r="D219" t="str">
            <v>3.6.7.2.1</v>
          </cell>
          <cell r="E219" t="str">
            <v xml:space="preserve">Tacha reflectiva </v>
          </cell>
          <cell r="F219" t="str">
            <v>U</v>
          </cell>
          <cell r="G219">
            <v>0</v>
          </cell>
          <cell r="H219">
            <v>9216</v>
          </cell>
          <cell r="K219">
            <v>7</v>
          </cell>
          <cell r="L219" t="str">
            <v>SEÑALIZACIÓN Y SEGURIDAD</v>
          </cell>
          <cell r="M219" t="str">
            <v>Tachas reflectivas</v>
          </cell>
        </row>
        <row r="220">
          <cell r="A220" t="str">
            <v>710.1</v>
          </cell>
          <cell r="B220" t="str">
            <v>710-07</v>
          </cell>
          <cell r="C220" t="str">
            <v>3.6.7.3.31</v>
          </cell>
          <cell r="D220" t="str">
            <v>3.6.7.3.13</v>
          </cell>
          <cell r="E220" t="str">
            <v>Señal vertical de tránsito tipo 1</v>
          </cell>
          <cell r="F220" t="str">
            <v>U</v>
          </cell>
          <cell r="G220">
            <v>0</v>
          </cell>
          <cell r="H220">
            <v>323642</v>
          </cell>
          <cell r="K220">
            <v>7</v>
          </cell>
          <cell r="L220" t="str">
            <v>SEÑALIZACIÓN Y SEGURIDAD</v>
          </cell>
          <cell r="M220" t="str">
            <v>Señales verticales de tránsito</v>
          </cell>
        </row>
        <row r="221">
          <cell r="A221" t="str">
            <v>710.2</v>
          </cell>
          <cell r="B221" t="str">
            <v>710-07</v>
          </cell>
          <cell r="C221">
            <v>0</v>
          </cell>
          <cell r="D221" t="str">
            <v>3.6.7.3</v>
          </cell>
          <cell r="E221" t="str">
            <v>Señal vertical de tránsito tipo 1</v>
          </cell>
          <cell r="F221" t="str">
            <v>M2</v>
          </cell>
          <cell r="G221">
            <v>2</v>
          </cell>
          <cell r="H221">
            <v>670426</v>
          </cell>
          <cell r="K221">
            <v>7</v>
          </cell>
          <cell r="L221" t="str">
            <v>SEÑALIZACIÓN Y SEGURIDAD</v>
          </cell>
          <cell r="M221" t="str">
            <v>Señales verticales de tránsito</v>
          </cell>
        </row>
        <row r="222">
          <cell r="A222" t="str">
            <v>720.1</v>
          </cell>
          <cell r="B222" t="str">
            <v>720-07</v>
          </cell>
          <cell r="C222">
            <v>0</v>
          </cell>
          <cell r="D222" t="str">
            <v>3.6.7.4.1</v>
          </cell>
          <cell r="E222" t="str">
            <v xml:space="preserve">Poste de referencia </v>
          </cell>
          <cell r="F222" t="str">
            <v>U</v>
          </cell>
          <cell r="G222">
            <v>0</v>
          </cell>
          <cell r="H222">
            <v>0</v>
          </cell>
          <cell r="K222">
            <v>7</v>
          </cell>
          <cell r="L222" t="str">
            <v>SEÑALIZACIÓN Y SEGURIDAD</v>
          </cell>
          <cell r="M222" t="str">
            <v>Postes de referencia</v>
          </cell>
        </row>
        <row r="223">
          <cell r="A223" t="str">
            <v>730.1</v>
          </cell>
          <cell r="B223" t="str">
            <v>730-07</v>
          </cell>
          <cell r="C223" t="str">
            <v>3.6.7.5.1</v>
          </cell>
          <cell r="D223" t="str">
            <v>3.6.7.5.1</v>
          </cell>
          <cell r="E223" t="str">
            <v xml:space="preserve">Defensa metálica </v>
          </cell>
          <cell r="F223" t="str">
            <v>M</v>
          </cell>
          <cell r="G223">
            <v>1</v>
          </cell>
          <cell r="H223">
            <v>164606</v>
          </cell>
          <cell r="K223">
            <v>7</v>
          </cell>
          <cell r="L223" t="str">
            <v>SEÑALIZACIÓN Y SEGURIDAD</v>
          </cell>
          <cell r="M223" t="str">
            <v>Defensas metálicas</v>
          </cell>
        </row>
        <row r="224">
          <cell r="A224" t="str">
            <v>730.2</v>
          </cell>
          <cell r="B224" t="str">
            <v>730-07</v>
          </cell>
          <cell r="C224">
            <v>0</v>
          </cell>
          <cell r="D224" t="str">
            <v>3.6.7.5.2</v>
          </cell>
          <cell r="E224" t="str">
            <v xml:space="preserve">Sección final </v>
          </cell>
          <cell r="F224" t="str">
            <v>U</v>
          </cell>
          <cell r="G224">
            <v>0</v>
          </cell>
          <cell r="H224">
            <v>84678</v>
          </cell>
          <cell r="K224">
            <v>7</v>
          </cell>
          <cell r="L224" t="str">
            <v>SEÑALIZACIÓN Y SEGURIDAD</v>
          </cell>
          <cell r="M224" t="str">
            <v>Defensas metálicas</v>
          </cell>
        </row>
        <row r="225">
          <cell r="A225" t="str">
            <v>730.3</v>
          </cell>
          <cell r="B225" t="str">
            <v>730-07</v>
          </cell>
          <cell r="C225">
            <v>0</v>
          </cell>
          <cell r="D225" t="str">
            <v>3.6.7.5.3</v>
          </cell>
          <cell r="E225" t="str">
            <v xml:space="preserve">Sección de tope </v>
          </cell>
          <cell r="F225" t="str">
            <v>U</v>
          </cell>
          <cell r="G225">
            <v>0</v>
          </cell>
          <cell r="H225">
            <v>0</v>
          </cell>
          <cell r="K225">
            <v>7</v>
          </cell>
          <cell r="L225" t="str">
            <v>SEÑALIZACIÓN Y SEGURIDAD</v>
          </cell>
          <cell r="M225" t="str">
            <v>Defensas metálicas</v>
          </cell>
        </row>
        <row r="226">
          <cell r="A226" t="str">
            <v>731.1</v>
          </cell>
          <cell r="B226" t="str">
            <v>731-07</v>
          </cell>
          <cell r="C226">
            <v>0</v>
          </cell>
          <cell r="D226" t="str">
            <v>3.6.6.21</v>
          </cell>
          <cell r="E226" t="str">
            <v xml:space="preserve">Defensa de concreto </v>
          </cell>
          <cell r="F226" t="str">
            <v>M</v>
          </cell>
          <cell r="G226">
            <v>0</v>
          </cell>
          <cell r="H226">
            <v>0</v>
          </cell>
          <cell r="K226">
            <v>7</v>
          </cell>
          <cell r="L226" t="str">
            <v>SEÑALIZACIÓN Y SEGURIDAD</v>
          </cell>
          <cell r="M226" t="str">
            <v>Defensas de concreto</v>
          </cell>
        </row>
        <row r="227">
          <cell r="A227" t="str">
            <v>740.1</v>
          </cell>
          <cell r="B227" t="str">
            <v>740-07</v>
          </cell>
          <cell r="C227" t="str">
            <v>3.6.7.6.1</v>
          </cell>
          <cell r="D227" t="str">
            <v>3.6.7.6.1</v>
          </cell>
          <cell r="E227" t="str">
            <v xml:space="preserve">Captafaros </v>
          </cell>
          <cell r="F227" t="str">
            <v>U</v>
          </cell>
          <cell r="G227">
            <v>0</v>
          </cell>
          <cell r="H227">
            <v>12672</v>
          </cell>
          <cell r="K227">
            <v>7</v>
          </cell>
          <cell r="L227" t="str">
            <v>SEÑALIZACIÓN Y SEGURIDAD</v>
          </cell>
          <cell r="M227" t="str">
            <v>Captafaros</v>
          </cell>
        </row>
        <row r="228">
          <cell r="A228" t="str">
            <v>741.1</v>
          </cell>
          <cell r="B228" t="str">
            <v>741-07</v>
          </cell>
          <cell r="C228">
            <v>0</v>
          </cell>
          <cell r="D228" t="str">
            <v>3.6.7</v>
          </cell>
          <cell r="E228" t="str">
            <v xml:space="preserve">Delineador de corona </v>
          </cell>
          <cell r="F228" t="str">
            <v>U</v>
          </cell>
          <cell r="G228">
            <v>0</v>
          </cell>
          <cell r="H228">
            <v>0</v>
          </cell>
          <cell r="K228">
            <v>7</v>
          </cell>
          <cell r="L228" t="str">
            <v>SEÑALIZACIÓN Y SEGURIDAD</v>
          </cell>
          <cell r="M228" t="str">
            <v>Delineadores de corona</v>
          </cell>
        </row>
        <row r="229">
          <cell r="A229" t="str">
            <v>800.1</v>
          </cell>
          <cell r="B229" t="str">
            <v>800-07</v>
          </cell>
          <cell r="C229">
            <v>0</v>
          </cell>
          <cell r="D229" t="str">
            <v>3.6.9.1.4</v>
          </cell>
          <cell r="E229" t="str">
            <v xml:space="preserve">Cerca de alambre de púas con postes de madera </v>
          </cell>
          <cell r="F229" t="str">
            <v>M</v>
          </cell>
          <cell r="G229">
            <v>0</v>
          </cell>
          <cell r="H229">
            <v>9656</v>
          </cell>
          <cell r="K229">
            <v>8</v>
          </cell>
          <cell r="L229" t="str">
            <v>OBRAS VARIAS</v>
          </cell>
          <cell r="M229" t="str">
            <v>Cercas de alambre</v>
          </cell>
        </row>
        <row r="230">
          <cell r="A230" t="str">
            <v>800.2</v>
          </cell>
          <cell r="B230" t="str">
            <v>800-07</v>
          </cell>
          <cell r="C230">
            <v>0</v>
          </cell>
          <cell r="D230" t="str">
            <v>3.6.9.1.10</v>
          </cell>
          <cell r="E230" t="str">
            <v xml:space="preserve">Cerca de alambre de púas con postes de concreto </v>
          </cell>
          <cell r="F230" t="str">
            <v>M</v>
          </cell>
          <cell r="G230">
            <v>0</v>
          </cell>
          <cell r="H230">
            <v>0</v>
          </cell>
          <cell r="K230">
            <v>8</v>
          </cell>
          <cell r="L230" t="str">
            <v>OBRAS VARIAS</v>
          </cell>
          <cell r="M230" t="str">
            <v>Cercas de alambre</v>
          </cell>
        </row>
        <row r="231">
          <cell r="A231" t="str">
            <v>800.3</v>
          </cell>
          <cell r="B231" t="str">
            <v>800-07</v>
          </cell>
          <cell r="C231">
            <v>0</v>
          </cell>
          <cell r="D231" t="str">
            <v>3.6.9.1.6</v>
          </cell>
          <cell r="E231" t="str">
            <v xml:space="preserve">Cerca de malla con postes de madera </v>
          </cell>
          <cell r="F231" t="str">
            <v>M</v>
          </cell>
          <cell r="G231">
            <v>0</v>
          </cell>
          <cell r="H231">
            <v>0</v>
          </cell>
          <cell r="K231">
            <v>8</v>
          </cell>
          <cell r="L231" t="str">
            <v>OBRAS VARIAS</v>
          </cell>
          <cell r="M231" t="str">
            <v>Cercas de alambre</v>
          </cell>
        </row>
        <row r="232">
          <cell r="A232" t="str">
            <v>800.4</v>
          </cell>
          <cell r="B232" t="str">
            <v>800-07</v>
          </cell>
          <cell r="C232">
            <v>0</v>
          </cell>
          <cell r="D232" t="str">
            <v>3.6.9.1.13</v>
          </cell>
          <cell r="E232" t="str">
            <v xml:space="preserve">Cerca de malla con postes de concreto </v>
          </cell>
          <cell r="F232" t="str">
            <v>M</v>
          </cell>
          <cell r="G232">
            <v>0</v>
          </cell>
          <cell r="H232">
            <v>0</v>
          </cell>
          <cell r="K232">
            <v>8</v>
          </cell>
          <cell r="L232" t="str">
            <v>OBRAS VARIAS</v>
          </cell>
          <cell r="M232" t="str">
            <v>Cercas de alambre</v>
          </cell>
        </row>
        <row r="233">
          <cell r="A233" t="str">
            <v>801.1</v>
          </cell>
          <cell r="B233" t="str">
            <v>801-07</v>
          </cell>
          <cell r="C233">
            <v>0</v>
          </cell>
          <cell r="D233" t="str">
            <v>3.6.1.2</v>
          </cell>
          <cell r="E233" t="str">
            <v xml:space="preserve">Rocería </v>
          </cell>
          <cell r="F233" t="str">
            <v>Ha</v>
          </cell>
          <cell r="G233">
            <v>0</v>
          </cell>
          <cell r="H233">
            <v>0</v>
          </cell>
          <cell r="K233">
            <v>8</v>
          </cell>
          <cell r="L233" t="str">
            <v>OBRAS VARIAS</v>
          </cell>
          <cell r="M233" t="str">
            <v>Mantenimiento rutinario de vías</v>
          </cell>
        </row>
        <row r="234">
          <cell r="A234" t="str">
            <v>801.2</v>
          </cell>
          <cell r="B234" t="str">
            <v>801-07</v>
          </cell>
          <cell r="C234">
            <v>0</v>
          </cell>
          <cell r="D234" t="str">
            <v>3.6.9.4.12</v>
          </cell>
          <cell r="E234" t="str">
            <v xml:space="preserve">Limpieza de bermas </v>
          </cell>
          <cell r="F234" t="str">
            <v>M2</v>
          </cell>
          <cell r="G234">
            <v>0</v>
          </cell>
          <cell r="H234">
            <v>0</v>
          </cell>
          <cell r="K234">
            <v>8</v>
          </cell>
          <cell r="L234" t="str">
            <v>OBRAS VARIAS</v>
          </cell>
          <cell r="M234" t="str">
            <v>Mantenimiento rutinario de vías</v>
          </cell>
        </row>
        <row r="235">
          <cell r="A235" t="str">
            <v>801.3</v>
          </cell>
          <cell r="B235" t="str">
            <v>801-07</v>
          </cell>
          <cell r="C235">
            <v>0</v>
          </cell>
          <cell r="D235" t="str">
            <v>3.6.9.4.12</v>
          </cell>
          <cell r="E235" t="str">
            <v xml:space="preserve">Limpieza a mano de cunetas en tierra </v>
          </cell>
          <cell r="F235" t="str">
            <v>Ml</v>
          </cell>
          <cell r="G235">
            <v>0</v>
          </cell>
          <cell r="H235">
            <v>0</v>
          </cell>
          <cell r="K235">
            <v>8</v>
          </cell>
          <cell r="L235" t="str">
            <v>OBRAS VARIAS</v>
          </cell>
          <cell r="M235" t="str">
            <v>Mantenimiento rutinario de vías</v>
          </cell>
        </row>
        <row r="236">
          <cell r="A236" t="str">
            <v>801.4</v>
          </cell>
          <cell r="B236" t="str">
            <v>801-07</v>
          </cell>
          <cell r="C236">
            <v>0</v>
          </cell>
          <cell r="D236" t="str">
            <v>3.6.9.4.12</v>
          </cell>
          <cell r="E236" t="str">
            <v xml:space="preserve">Limpieza a mano de cunetas en concreto </v>
          </cell>
          <cell r="F236" t="str">
            <v>Ml</v>
          </cell>
          <cell r="G236">
            <v>0</v>
          </cell>
          <cell r="H236">
            <v>0</v>
          </cell>
          <cell r="K236">
            <v>8</v>
          </cell>
          <cell r="L236" t="str">
            <v>OBRAS VARIAS</v>
          </cell>
          <cell r="M236" t="str">
            <v>Mantenimiento rutinario de vías</v>
          </cell>
        </row>
        <row r="237">
          <cell r="A237" t="str">
            <v>801.5</v>
          </cell>
          <cell r="B237" t="str">
            <v>801-07</v>
          </cell>
          <cell r="C237">
            <v>0</v>
          </cell>
          <cell r="D237" t="str">
            <v>3.6.9.4.8</v>
          </cell>
          <cell r="E237" t="str">
            <v xml:space="preserve">Limpieza a mano de encoles y descoles </v>
          </cell>
          <cell r="F237" t="str">
            <v>Ml</v>
          </cell>
          <cell r="G237">
            <v>0</v>
          </cell>
          <cell r="H237">
            <v>0</v>
          </cell>
          <cell r="K237">
            <v>8</v>
          </cell>
          <cell r="L237" t="str">
            <v>OBRAS VARIAS</v>
          </cell>
          <cell r="M237" t="str">
            <v>Mantenimiento rutinario de vías</v>
          </cell>
        </row>
        <row r="238">
          <cell r="A238" t="str">
            <v>801.6</v>
          </cell>
          <cell r="B238" t="str">
            <v>801-07</v>
          </cell>
          <cell r="C238">
            <v>0</v>
          </cell>
          <cell r="D238" t="str">
            <v>3.6.9.4.10</v>
          </cell>
          <cell r="E238" t="str">
            <v xml:space="preserve">Limpieza a mano de alcantarillas de tubo de 600 ó 900 mm </v>
          </cell>
          <cell r="F238" t="str">
            <v>U</v>
          </cell>
          <cell r="G238">
            <v>0</v>
          </cell>
          <cell r="H238">
            <v>0</v>
          </cell>
          <cell r="K238">
            <v>8</v>
          </cell>
          <cell r="L238" t="str">
            <v>OBRAS VARIAS</v>
          </cell>
          <cell r="M238" t="str">
            <v>Mantenimiento rutinario de vías</v>
          </cell>
        </row>
        <row r="239">
          <cell r="A239" t="str">
            <v>801.7</v>
          </cell>
          <cell r="B239" t="str">
            <v>801-07</v>
          </cell>
          <cell r="C239">
            <v>0</v>
          </cell>
          <cell r="D239" t="str">
            <v>3.6.9.4</v>
          </cell>
          <cell r="E239" t="str">
            <v>Limpieza a mano de pontones y puentes</v>
          </cell>
          <cell r="F239" t="str">
            <v>Ml</v>
          </cell>
          <cell r="G239">
            <v>0</v>
          </cell>
          <cell r="H239">
            <v>0</v>
          </cell>
          <cell r="K239">
            <v>8</v>
          </cell>
          <cell r="L239" t="str">
            <v>OBRAS VARIAS</v>
          </cell>
          <cell r="M239" t="str">
            <v>Mantenimiento rutinario de vías</v>
          </cell>
        </row>
        <row r="240">
          <cell r="A240" t="str">
            <v>810.1</v>
          </cell>
          <cell r="B240" t="str">
            <v>810-07</v>
          </cell>
          <cell r="C240" t="str">
            <v>3.6.9.2.1</v>
          </cell>
          <cell r="D240" t="str">
            <v>3.6.9.2.1</v>
          </cell>
          <cell r="E240" t="str">
            <v xml:space="preserve">Protección de taludes con bloques de césped </v>
          </cell>
          <cell r="F240" t="str">
            <v>M2</v>
          </cell>
          <cell r="G240">
            <v>0</v>
          </cell>
          <cell r="H240">
            <v>35257</v>
          </cell>
          <cell r="K240">
            <v>8</v>
          </cell>
          <cell r="L240" t="str">
            <v>OBRAS VARIAS</v>
          </cell>
          <cell r="M240" t="str">
            <v>Protección vegetal de taludes</v>
          </cell>
        </row>
        <row r="241">
          <cell r="A241" t="str">
            <v>810.2</v>
          </cell>
          <cell r="B241" t="str">
            <v>810-07</v>
          </cell>
          <cell r="C241" t="str">
            <v>3.6.9.2.2</v>
          </cell>
          <cell r="D241" t="str">
            <v>3.6.9.2.2</v>
          </cell>
          <cell r="E241" t="str">
            <v xml:space="preserve">Protección de taludes con tierra orgánica </v>
          </cell>
          <cell r="F241" t="str">
            <v>M2</v>
          </cell>
          <cell r="G241">
            <v>0</v>
          </cell>
          <cell r="H241">
            <v>18670</v>
          </cell>
          <cell r="K241">
            <v>8</v>
          </cell>
          <cell r="L241" t="str">
            <v>OBRAS VARIAS</v>
          </cell>
          <cell r="M241" t="str">
            <v>Protección vegetal de taludes</v>
          </cell>
        </row>
        <row r="242">
          <cell r="A242" t="str">
            <v>810.3</v>
          </cell>
          <cell r="B242" t="str">
            <v>810-07</v>
          </cell>
          <cell r="C242">
            <v>0</v>
          </cell>
          <cell r="D242" t="str">
            <v>3.2.9.1.1</v>
          </cell>
          <cell r="E242" t="str">
            <v>Protección de taludes con hidrosiembra controlada</v>
          </cell>
          <cell r="F242" t="str">
            <v>M2</v>
          </cell>
          <cell r="G242">
            <v>0</v>
          </cell>
          <cell r="H242">
            <v>36968</v>
          </cell>
          <cell r="K242">
            <v>8</v>
          </cell>
          <cell r="L242" t="str">
            <v>OBRAS VARIAS</v>
          </cell>
          <cell r="M242" t="str">
            <v>Protección vegetal de taludes</v>
          </cell>
        </row>
        <row r="243">
          <cell r="A243" t="str">
            <v>811.1</v>
          </cell>
          <cell r="B243" t="str">
            <v>811-07</v>
          </cell>
          <cell r="C243">
            <v>0</v>
          </cell>
          <cell r="D243" t="str">
            <v>3.2.10.1</v>
          </cell>
          <cell r="E243" t="str">
            <v>Producto enrollado para control de erosión del tipo _________</v>
          </cell>
          <cell r="F243" t="str">
            <v>M2</v>
          </cell>
          <cell r="G243">
            <v>0</v>
          </cell>
          <cell r="H243">
            <v>0</v>
          </cell>
          <cell r="K243">
            <v>8</v>
          </cell>
          <cell r="L243" t="str">
            <v>OBRAS VARIAS</v>
          </cell>
          <cell r="M243" t="str">
            <v>Productos enrollados para control de erosión</v>
          </cell>
        </row>
        <row r="244">
          <cell r="A244" t="str">
            <v>812.1</v>
          </cell>
          <cell r="B244" t="str">
            <v>812-07</v>
          </cell>
          <cell r="C244">
            <v>0</v>
          </cell>
          <cell r="D244" t="str">
            <v> 3.3.6.10.3 </v>
          </cell>
          <cell r="E244" t="str">
            <v>Recubrimiento con malla y mortero 1:4 de e = ____ cm</v>
          </cell>
          <cell r="F244" t="str">
            <v>M2</v>
          </cell>
          <cell r="G244">
            <v>0</v>
          </cell>
          <cell r="H244">
            <v>0</v>
          </cell>
          <cell r="K244">
            <v>8</v>
          </cell>
          <cell r="L244" t="str">
            <v>OBRAS VARIAS</v>
          </cell>
          <cell r="M244" t="str">
            <v>Recubrimiento de taludes con malla y mortero</v>
          </cell>
        </row>
        <row r="245">
          <cell r="A245" t="str">
            <v>900.1</v>
          </cell>
          <cell r="B245" t="str">
            <v>900-07</v>
          </cell>
          <cell r="C245">
            <v>0</v>
          </cell>
          <cell r="D245" t="str">
            <v xml:space="preserve">3.6.9.3.1   </v>
          </cell>
          <cell r="E245" t="str">
            <v xml:space="preserve">Transporte de materiales provenientes de la excavación de la explanación, canales y préstamos, entre cien metros(100 m) y mil metros(1.000 m) de distancia. </v>
          </cell>
          <cell r="F245" t="str">
            <v>M3-E</v>
          </cell>
          <cell r="G245">
            <v>0</v>
          </cell>
          <cell r="H245">
            <v>0</v>
          </cell>
          <cell r="K245">
            <v>9</v>
          </cell>
          <cell r="L245" t="str">
            <v>TRANSPORTE</v>
          </cell>
          <cell r="M245" t="str">
            <v xml:space="preserve">Transporte de materiales provenientes de excavaciones y derrumbes </v>
          </cell>
        </row>
        <row r="246">
          <cell r="A246" t="str">
            <v>900.2</v>
          </cell>
          <cell r="B246" t="str">
            <v>900-07</v>
          </cell>
          <cell r="C246" t="str">
            <v>3.6.9.3.1</v>
          </cell>
          <cell r="D246" t="str">
            <v xml:space="preserve">3.6.9.3.1   </v>
          </cell>
          <cell r="E246" t="str">
            <v xml:space="preserve">Transporte de materiales provenientes de la excavación de la explanación, canales y  préstamos para distancias mayores de mil metros (1.000 m) </v>
          </cell>
          <cell r="F246" t="str">
            <v>M3-km</v>
          </cell>
          <cell r="G246">
            <v>1</v>
          </cell>
          <cell r="H246">
            <v>1014</v>
          </cell>
          <cell r="K246">
            <v>9</v>
          </cell>
          <cell r="L246" t="str">
            <v>TRANSPORTE</v>
          </cell>
          <cell r="M246" t="str">
            <v xml:space="preserve">Transporte de materiales provenientes de excavaciones y derrumbes </v>
          </cell>
        </row>
        <row r="247">
          <cell r="A247" t="str">
            <v>900.3</v>
          </cell>
          <cell r="B247" t="str">
            <v>900-07</v>
          </cell>
          <cell r="C247">
            <v>0</v>
          </cell>
          <cell r="D247" t="str">
            <v xml:space="preserve">3.6.9.3.1   </v>
          </cell>
          <cell r="E247" t="str">
            <v xml:space="preserve">Transporte de materiales provenientes de derrumbes </v>
          </cell>
          <cell r="F247" t="str">
            <v>M3-km</v>
          </cell>
          <cell r="G247">
            <v>0</v>
          </cell>
          <cell r="H247">
            <v>1014</v>
          </cell>
          <cell r="K247">
            <v>9</v>
          </cell>
          <cell r="L247" t="str">
            <v>TRANSPORTE</v>
          </cell>
          <cell r="M247" t="str">
            <v xml:space="preserve">Transporte de materiales provenientes de excavaciones y derrumbes </v>
          </cell>
        </row>
        <row r="248">
          <cell r="A248" t="str">
            <v>225P</v>
          </cell>
          <cell r="B248">
            <v>0</v>
          </cell>
          <cell r="C248">
            <v>0</v>
          </cell>
          <cell r="D248" t="str">
            <v>3.2.8.1.1 </v>
          </cell>
          <cell r="E248" t="str">
            <v>Conformación de botaderos y escombreras</v>
          </cell>
          <cell r="F248" t="str">
            <v>M3</v>
          </cell>
          <cell r="G248">
            <v>0</v>
          </cell>
          <cell r="H248">
            <v>2321</v>
          </cell>
        </row>
        <row r="249">
          <cell r="A249" t="str">
            <v>633-3P</v>
          </cell>
          <cell r="B249" t="str">
            <v>633-P</v>
          </cell>
          <cell r="C249">
            <v>0</v>
          </cell>
          <cell r="D249" t="e">
            <v>#N/A</v>
          </cell>
          <cell r="E249" t="str">
            <v>Mortero para revestimiento de alcantarilla (Mortero 1:4)</v>
          </cell>
          <cell r="F249" t="str">
            <v>M2</v>
          </cell>
          <cell r="G249">
            <v>1</v>
          </cell>
          <cell r="H249">
            <v>61550</v>
          </cell>
        </row>
        <row r="250">
          <cell r="A250" t="str">
            <v>235-1P</v>
          </cell>
          <cell r="B250" t="str">
            <v>235-P</v>
          </cell>
          <cell r="C250">
            <v>0</v>
          </cell>
          <cell r="D250" t="e">
            <v>#N/A</v>
          </cell>
          <cell r="E250" t="str">
            <v>Descoles en sacos de suelo cemento 5:1</v>
          </cell>
          <cell r="F250" t="str">
            <v>ML</v>
          </cell>
          <cell r="G250">
            <v>1</v>
          </cell>
          <cell r="H250">
            <v>190961</v>
          </cell>
        </row>
        <row r="251">
          <cell r="E251">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es Renovación"/>
      <sheetName val="items"/>
      <sheetName val="FECHAS DE CORTE"/>
      <sheetName val="Informacion General"/>
      <sheetName val="2103mar "/>
      <sheetName val="TRAYECTO 1"/>
      <sheetName val="Insumos"/>
      <sheetName val="ManoDeObra"/>
      <sheetName val="A. P. U."/>
      <sheetName val="Cálculo"/>
      <sheetName val="INDICE"/>
      <sheetName val="EQUIPO"/>
      <sheetName val="MATERIALES"/>
      <sheetName val="DISTANCIA"/>
      <sheetName val="PERSONAL"/>
      <sheetName val="FIBRA ÓPTICA"/>
      <sheetName val="días habiles 2015"/>
      <sheetName val="INS"/>
      <sheetName val="Ppto"/>
      <sheetName val="Plan auditoría"/>
      <sheetName val="Análisis de precios"/>
      <sheetName val="PR_1"/>
      <sheetName val="TARIFAS"/>
      <sheetName val="Personalizar"/>
      <sheetName val="otros"/>
      <sheetName val="2103mar%20.xls"/>
      <sheetName val="Formulas"/>
      <sheetName val="ELECTRICO"/>
      <sheetName val="Vuelta"/>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An-Unit "/>
      <sheetName val="Insum"/>
      <sheetName val="U001"/>
      <sheetName val="U002"/>
      <sheetName val="U003"/>
      <sheetName val="U004"/>
      <sheetName val="U005"/>
      <sheetName val="U006"/>
      <sheetName val="U007"/>
      <sheetName val="U008"/>
      <sheetName val="U009"/>
      <sheetName val="U010"/>
      <sheetName val="U011"/>
      <sheetName val="U012"/>
      <sheetName val="U013"/>
      <sheetName val="U014"/>
      <sheetName val="U015"/>
      <sheetName val="U016"/>
      <sheetName val="U017"/>
      <sheetName val="U018"/>
      <sheetName val="U019"/>
      <sheetName val="U020"/>
      <sheetName val="U021"/>
      <sheetName val="U022"/>
      <sheetName val="U023"/>
      <sheetName val="U024"/>
      <sheetName val="U025"/>
      <sheetName val="U026"/>
      <sheetName val="U027"/>
      <sheetName val="U028"/>
      <sheetName val="U029"/>
      <sheetName val="U030"/>
      <sheetName val="U031"/>
      <sheetName val="U032"/>
      <sheetName val="U033"/>
      <sheetName val="U034"/>
      <sheetName val="U035"/>
      <sheetName val="U036"/>
      <sheetName val="U037"/>
      <sheetName val="U038"/>
      <sheetName val="U039"/>
      <sheetName val="U040"/>
    </sheetNames>
    <sheetDataSet>
      <sheetData sheetId="0"/>
      <sheetData sheetId="1"/>
      <sheetData sheetId="2"/>
      <sheetData sheetId="3"/>
      <sheetData sheetId="4">
        <row r="76">
          <cell r="A76" t="str">
            <v>CODIGO</v>
          </cell>
          <cell r="B76" t="str">
            <v>DESCRIPCION</v>
          </cell>
          <cell r="C76" t="str">
            <v>MARCA</v>
          </cell>
          <cell r="D76" t="str">
            <v>TIPO</v>
          </cell>
          <cell r="E76" t="str">
            <v>TARIFA/HORA</v>
          </cell>
        </row>
        <row r="77">
          <cell r="A77" t="str">
            <v>Q0002</v>
          </cell>
          <cell r="B77" t="str">
            <v>RETROEXCAVADORA</v>
          </cell>
          <cell r="C77" t="str">
            <v>CASE</v>
          </cell>
          <cell r="D77" t="str">
            <v>GENERICO</v>
          </cell>
          <cell r="E77">
            <v>40000</v>
          </cell>
        </row>
        <row r="78">
          <cell r="A78" t="str">
            <v>Q0003</v>
          </cell>
          <cell r="B78" t="str">
            <v>MOTONIVELADORA</v>
          </cell>
          <cell r="C78" t="str">
            <v>CASE</v>
          </cell>
          <cell r="D78" t="str">
            <v>GENERICO</v>
          </cell>
          <cell r="E78">
            <v>35000</v>
          </cell>
        </row>
        <row r="79">
          <cell r="A79" t="str">
            <v>Q0004</v>
          </cell>
          <cell r="B79" t="str">
            <v>CARGADOR</v>
          </cell>
          <cell r="C79" t="str">
            <v>CATERPILLAR</v>
          </cell>
          <cell r="D79" t="str">
            <v>DIESEL</v>
          </cell>
          <cell r="E79">
            <v>30000</v>
          </cell>
        </row>
        <row r="80">
          <cell r="A80" t="str">
            <v>Q0005</v>
          </cell>
          <cell r="B80" t="str">
            <v>RANA</v>
          </cell>
          <cell r="C80" t="str">
            <v>RENE</v>
          </cell>
          <cell r="D80" t="str">
            <v>GASOLINA</v>
          </cell>
          <cell r="E80">
            <v>3000</v>
          </cell>
        </row>
        <row r="81">
          <cell r="A81" t="str">
            <v>Q0006</v>
          </cell>
          <cell r="B81" t="str">
            <v>COMPACTADOR</v>
          </cell>
          <cell r="C81" t="str">
            <v>CATERPILLAR</v>
          </cell>
          <cell r="D81" t="str">
            <v>DIESEL</v>
          </cell>
          <cell r="E81">
            <v>30000</v>
          </cell>
        </row>
        <row r="82">
          <cell r="A82" t="str">
            <v>Q0007</v>
          </cell>
          <cell r="B82" t="str">
            <v>CARROTANQUE</v>
          </cell>
          <cell r="C82" t="str">
            <v>FORD</v>
          </cell>
          <cell r="D82" t="str">
            <v>GASOLINA</v>
          </cell>
          <cell r="E82">
            <v>6000</v>
          </cell>
        </row>
        <row r="83">
          <cell r="A83" t="str">
            <v>Q0008</v>
          </cell>
          <cell r="B83" t="str">
            <v>FINISHER</v>
          </cell>
          <cell r="C83" t="str">
            <v>JOHN DEERE</v>
          </cell>
          <cell r="D83" t="str">
            <v>DISEL</v>
          </cell>
          <cell r="E83">
            <v>50000</v>
          </cell>
        </row>
        <row r="84">
          <cell r="A84" t="str">
            <v>Q0009</v>
          </cell>
          <cell r="B84" t="str">
            <v>IRRIGADOR DE ASFALTO</v>
          </cell>
          <cell r="D84" t="str">
            <v>REGADERA</v>
          </cell>
          <cell r="E84">
            <v>7000</v>
          </cell>
        </row>
        <row r="85">
          <cell r="A85" t="str">
            <v>Q0010</v>
          </cell>
          <cell r="B85" t="str">
            <v>VOLQUETA 3 M3</v>
          </cell>
          <cell r="C85" t="str">
            <v>KODIAC</v>
          </cell>
          <cell r="D85" t="str">
            <v>10 TON</v>
          </cell>
          <cell r="E85">
            <v>5000</v>
          </cell>
        </row>
        <row r="86">
          <cell r="A86" t="str">
            <v>Q0011</v>
          </cell>
          <cell r="B86" t="str">
            <v>BULLDOZER</v>
          </cell>
          <cell r="C86" t="str">
            <v>CATERPILLAR</v>
          </cell>
          <cell r="D86" t="str">
            <v>D-6</v>
          </cell>
          <cell r="E86">
            <v>35000</v>
          </cell>
        </row>
        <row r="87">
          <cell r="A87" t="str">
            <v>Q0012</v>
          </cell>
          <cell r="B87" t="str">
            <v>VIBRADOR DE CONCRETO</v>
          </cell>
          <cell r="C87" t="str">
            <v>SIMA</v>
          </cell>
          <cell r="D87" t="str">
            <v>GENERICO</v>
          </cell>
          <cell r="E87">
            <v>1000</v>
          </cell>
        </row>
        <row r="88">
          <cell r="A88" t="str">
            <v>Q0020</v>
          </cell>
          <cell r="B88" t="str">
            <v>VIBRO COMPACTADOR</v>
          </cell>
          <cell r="C88" t="str">
            <v>CASE</v>
          </cell>
          <cell r="D88" t="str">
            <v>GENERICO</v>
          </cell>
          <cell r="E88">
            <v>25000</v>
          </cell>
        </row>
        <row r="89">
          <cell r="A89" t="str">
            <v>Q0023</v>
          </cell>
          <cell r="B89" t="str">
            <v>MEZCLADORA</v>
          </cell>
          <cell r="C89" t="str">
            <v>SEMCO</v>
          </cell>
          <cell r="D89" t="str">
            <v>GASOLINA</v>
          </cell>
          <cell r="E89">
            <v>4000</v>
          </cell>
        </row>
        <row r="90">
          <cell r="A90" t="str">
            <v>Q0024</v>
          </cell>
          <cell r="B90" t="str">
            <v>GRUA SENCILLA</v>
          </cell>
          <cell r="C90" t="str">
            <v>DEGROUP</v>
          </cell>
          <cell r="D90" t="str">
            <v>GASOLINA</v>
          </cell>
          <cell r="E90">
            <v>25000</v>
          </cell>
        </row>
        <row r="91">
          <cell r="A91" t="str">
            <v>Q0025</v>
          </cell>
          <cell r="B91" t="str">
            <v>MOTOBOMBA</v>
          </cell>
          <cell r="C91" t="str">
            <v>YAMAHA</v>
          </cell>
          <cell r="D91" t="str">
            <v>ELECTRICO</v>
          </cell>
          <cell r="E91">
            <v>2500</v>
          </cell>
        </row>
        <row r="92">
          <cell r="A92" t="str">
            <v>Q0035</v>
          </cell>
          <cell r="B92" t="str">
            <v>BENITIN</v>
          </cell>
          <cell r="C92" t="str">
            <v>TANDEN</v>
          </cell>
          <cell r="D92" t="str">
            <v>GENERICO</v>
          </cell>
          <cell r="E92">
            <v>5000</v>
          </cell>
        </row>
        <row r="93">
          <cell r="A93" t="str">
            <v>Q0087</v>
          </cell>
          <cell r="B93" t="str">
            <v>PLACA VIBRATORIA</v>
          </cell>
          <cell r="C93" t="str">
            <v>SEMCO</v>
          </cell>
          <cell r="D93" t="str">
            <v>RANA</v>
          </cell>
          <cell r="E93">
            <v>1500</v>
          </cell>
        </row>
        <row r="94">
          <cell r="A94" t="str">
            <v>Q0099</v>
          </cell>
          <cell r="B94" t="str">
            <v>HERRAMIENTA MENOR</v>
          </cell>
          <cell r="C94" t="str">
            <v>-</v>
          </cell>
          <cell r="D94" t="str">
            <v>-</v>
          </cell>
          <cell r="E94">
            <v>300</v>
          </cell>
        </row>
        <row r="95">
          <cell r="A95" t="str">
            <v>Q0103</v>
          </cell>
          <cell r="B95" t="str">
            <v>EQUIPO DE TOPOGRAFIA</v>
          </cell>
          <cell r="C95" t="str">
            <v>TRIMBLE</v>
          </cell>
          <cell r="D95" t="str">
            <v>GENERICO</v>
          </cell>
          <cell r="E95">
            <v>2000</v>
          </cell>
        </row>
        <row r="96">
          <cell r="A96" t="str">
            <v>Q0107</v>
          </cell>
          <cell r="B96" t="str">
            <v>FORMALETA PAVIMENTO</v>
          </cell>
          <cell r="C96" t="str">
            <v>-</v>
          </cell>
          <cell r="D96" t="str">
            <v>GENERICO</v>
          </cell>
          <cell r="E96">
            <v>1000</v>
          </cell>
        </row>
        <row r="97">
          <cell r="A97" t="str">
            <v>Q0109</v>
          </cell>
          <cell r="B97" t="str">
            <v>FORMALETA SARDINEL</v>
          </cell>
          <cell r="C97" t="str">
            <v>-</v>
          </cell>
          <cell r="D97" t="str">
            <v>GENERICO</v>
          </cell>
          <cell r="E97">
            <v>1000</v>
          </cell>
        </row>
        <row r="98">
          <cell r="A98" t="str">
            <v>Q0120</v>
          </cell>
          <cell r="B98" t="str">
            <v>EQUIPO DE DEMARCACION</v>
          </cell>
          <cell r="D98" t="str">
            <v>GENERICO</v>
          </cell>
          <cell r="E98">
            <v>17000</v>
          </cell>
        </row>
        <row r="99">
          <cell r="A99" t="str">
            <v>Q9999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CS NUEVA HOJA DIARIA"/>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INDICE"/>
      <sheetName val="Equipo"/>
      <sheetName val="materiales"/>
      <sheetName val="otros"/>
      <sheetName val="LOCALIZACION ESTRUCTURAS"/>
      <sheetName val="LOCALIZACION CARRETERAS"/>
      <sheetName val="200.1"/>
      <sheetName val="200.2"/>
      <sheetName val="201.1"/>
      <sheetName val="201.2"/>
      <sheetName val="201.1 ciclopeo"/>
      <sheetName val="201.2 reforzado"/>
      <sheetName val="201.3"/>
      <sheetName val="201.4"/>
      <sheetName val="201.8"/>
      <sheetName val="201.11"/>
      <sheetName val="201.12"/>
      <sheetName val="201.13"/>
      <sheetName val="201.14"/>
      <sheetName val="201.15"/>
      <sheetName val="201.16"/>
      <sheetName val="201,18"/>
      <sheetName val="201,19"/>
      <sheetName val="201,20"/>
      <sheetName val="201,21"/>
      <sheetName val="201,22"/>
      <sheetName val="210.1"/>
      <sheetName val="210.2"/>
      <sheetName val="210.2 OTRA"/>
      <sheetName val="210.3"/>
      <sheetName val="211"/>
      <sheetName val="220"/>
      <sheetName val="221.1"/>
      <sheetName val="221.2"/>
      <sheetName val="225P"/>
      <sheetName val="230.1"/>
      <sheetName val="230.2"/>
      <sheetName val="231"/>
      <sheetName val="232"/>
      <sheetName val="234,1"/>
      <sheetName val="310"/>
      <sheetName val="311"/>
      <sheetName val="311-1307"/>
      <sheetName val="311-5002"/>
      <sheetName val="311P1"/>
      <sheetName val="311P2"/>
      <sheetName val="311P3"/>
      <sheetName val="312,1"/>
      <sheetName val="312,2"/>
      <sheetName val="312,3"/>
      <sheetName val="312,4"/>
      <sheetName val="320.1"/>
      <sheetName val="320.1.2"/>
      <sheetName val="320.1.3"/>
      <sheetName val="320.2"/>
      <sheetName val="330.1"/>
      <sheetName val="330.2"/>
      <sheetName val="340.1"/>
      <sheetName val="340.2"/>
      <sheetName val="340.3"/>
      <sheetName val="341.1"/>
      <sheetName val="341.2"/>
      <sheetName val="342"/>
      <sheetName val="342P"/>
      <sheetName val="410.1"/>
      <sheetName val="410.2"/>
      <sheetName val="411.1"/>
      <sheetName val="411.2"/>
      <sheetName val="411.3"/>
      <sheetName val="414.1"/>
      <sheetName val="414.2"/>
      <sheetName val="414.3"/>
      <sheetName val="414.4"/>
      <sheetName val="414,5"/>
      <sheetName val="415"/>
      <sheetName val="420.1"/>
      <sheetName val="420,2"/>
      <sheetName val="421.1"/>
      <sheetName val="421.2"/>
      <sheetName val="421.3"/>
      <sheetName val="421.4"/>
      <sheetName val="430.1"/>
      <sheetName val="430.2"/>
      <sheetName val="431.1"/>
      <sheetName val="431.2"/>
      <sheetName val="432"/>
      <sheetName val="432,2"/>
      <sheetName val="433.1"/>
      <sheetName val="433.2"/>
      <sheetName val="433.3"/>
      <sheetName val="433.4"/>
      <sheetName val="433.5"/>
      <sheetName val="433.6"/>
      <sheetName val="433.7"/>
      <sheetName val="433.8"/>
      <sheetName val="440.1"/>
      <sheetName val="440.1P COMPRADA"/>
      <sheetName val="440.2"/>
      <sheetName val="440.2P COMPRADA"/>
      <sheetName val="440.3"/>
      <sheetName val="440.3P COMPRADA"/>
      <sheetName val="440.4"/>
      <sheetName val="441.1"/>
      <sheetName val="441.1P COMPRADA"/>
      <sheetName val="441.2"/>
      <sheetName val="441.2P COMPRADA"/>
      <sheetName val="441.3"/>
      <sheetName val="441.3P COMPRADA"/>
      <sheetName val="441.4"/>
      <sheetName val="450."/>
      <sheetName val="450.P COMPRADA"/>
      <sheetName val="450.1"/>
      <sheetName val="450.1P COMPRADA"/>
      <sheetName val="450.2"/>
      <sheetName val="450.2P COMPRADA"/>
      <sheetName val="450.3"/>
      <sheetName val="450.3P COMPRADA"/>
      <sheetName val="450,4"/>
      <sheetName val="450,5"/>
      <sheetName val="450,6"/>
      <sheetName val="450,7"/>
      <sheetName val="450,8"/>
      <sheetName val="450.9"/>
      <sheetName val="451.1"/>
      <sheetName val="451.1P COMPRADA"/>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
      <sheetName val="460"/>
      <sheetName val="460P"/>
      <sheetName val="461.1"/>
      <sheetName val="461.2"/>
      <sheetName val="462.1"/>
      <sheetName val="462.1.2"/>
      <sheetName val="462.1.3"/>
      <sheetName val="462.1.4"/>
      <sheetName val="462.2"/>
      <sheetName val="464,1"/>
      <sheetName val="464,2"/>
      <sheetName val="464,3"/>
      <sheetName val="464.4"/>
      <sheetName val="465,1"/>
      <sheetName val="466,1"/>
      <sheetName val="466.2"/>
      <sheetName val="500"/>
      <sheetName val="501"/>
      <sheetName val="510"/>
      <sheetName val="510P1"/>
      <sheetName val="510P2"/>
      <sheetName val="510P3"/>
      <sheetName val="600.1"/>
      <sheetName val="600.2"/>
      <sheetName val="600.2.2"/>
      <sheetName val="600.2.3"/>
      <sheetName val="600.4 P"/>
      <sheetName val="600.2.4"/>
      <sheetName val="600.2.5 "/>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23,1 ANCLAJES"/>
      <sheetName val="623,2"/>
      <sheetName val="630.1"/>
      <sheetName val="630.2"/>
      <sheetName val="630.3"/>
      <sheetName val="630.4"/>
      <sheetName val="630.5"/>
      <sheetName val="630.6"/>
      <sheetName val="630.7"/>
      <sheetName val="630P MORTERO 1,3"/>
      <sheetName val="631P BOLSACRETO"/>
      <sheetName val="632"/>
      <sheetName val="632P"/>
      <sheetName val="640.1"/>
      <sheetName val="640.1.2"/>
      <sheetName val="640.1.3"/>
      <sheetName val="640.2"/>
      <sheetName val="641"/>
      <sheetName val="641,2"/>
      <sheetName val="642.1"/>
      <sheetName val="642.2"/>
      <sheetName val="642P1 JUNTAS"/>
      <sheetName val="642P2 JUNTAS"/>
      <sheetName val="642P3 JUNTAS"/>
      <sheetName val="650.1"/>
      <sheetName val="650.2"/>
      <sheetName val="650.3"/>
      <sheetName val="650.3 OTRO"/>
      <sheetName val="650.4"/>
      <sheetName val="660.1"/>
      <sheetName val="660.3"/>
      <sheetName val="660.2"/>
      <sheetName val="661TIPO 1"/>
      <sheetName val="661 TIPO 2"/>
      <sheetName val="661 OTRO"/>
      <sheetName val="662.1"/>
      <sheetName val="662.2"/>
      <sheetName val="670.1"/>
      <sheetName val="670.2"/>
      <sheetName val="671.1"/>
      <sheetName val="671.2"/>
      <sheetName val="672"/>
      <sheetName val="673,1"/>
      <sheetName val="673.2"/>
      <sheetName val="673.3"/>
      <sheetName val="674,1"/>
      <sheetName val="674,2"/>
      <sheetName val="680.1"/>
      <sheetName val="680.2"/>
      <sheetName val="680.3"/>
      <sheetName val="680P"/>
      <sheetName val="681"/>
      <sheetName val="682"/>
      <sheetName val="682P"/>
      <sheetName val="683P"/>
      <sheetName val="690"/>
      <sheetName val="700.1"/>
      <sheetName val="700.2"/>
      <sheetName val="700.3"/>
      <sheetName val="700.4"/>
      <sheetName val="700P BANDAS SONORAS "/>
      <sheetName val="701"/>
      <sheetName val="710.1"/>
      <sheetName val="710.2"/>
      <sheetName val="710.3"/>
      <sheetName val="710.4"/>
      <sheetName val="710.5"/>
      <sheetName val="720"/>
      <sheetName val="730.1"/>
      <sheetName val="730.2"/>
      <sheetName val="730.3"/>
      <sheetName val="731"/>
      <sheetName val="740"/>
      <sheetName val="741"/>
      <sheetName val="800.1"/>
      <sheetName val="800.2"/>
      <sheetName val="800.3"/>
      <sheetName val="800.4"/>
      <sheetName val="800P"/>
      <sheetName val="801,1 ROCERIA"/>
      <sheetName val="801,2"/>
      <sheetName val="801.3"/>
      <sheetName val="801.4"/>
      <sheetName val="801.5"/>
      <sheetName val="801.6"/>
      <sheetName val="801.7"/>
      <sheetName val="810.1"/>
      <sheetName val="810.2"/>
      <sheetName val="810.3"/>
      <sheetName val="811"/>
      <sheetName val="812"/>
      <sheetName val="815P"/>
      <sheetName val="900.1"/>
      <sheetName val="900.2"/>
      <sheetName val="900.3"/>
      <sheetName val="231P"/>
      <sheetName val="1000P"/>
      <sheetName val="1001P"/>
      <sheetName val="1200P"/>
      <sheetName val="1300P"/>
      <sheetName val="1400P"/>
      <sheetName val="Hoja1"/>
      <sheetName val="Hoja2"/>
      <sheetName val="Hoja3"/>
    </sheetNames>
    <sheetDataSet>
      <sheetData sheetId="0"/>
      <sheetData sheetId="1">
        <row r="1">
          <cell r="A1" t="str">
            <v>GRUPO</v>
          </cell>
          <cell r="B1">
            <v>2</v>
          </cell>
        </row>
        <row r="2">
          <cell r="A2" t="str">
            <v>Administrador</v>
          </cell>
          <cell r="B2" t="str">
            <v>CONSORCIO CJ</v>
          </cell>
        </row>
        <row r="3">
          <cell r="A3">
            <v>1307</v>
          </cell>
          <cell r="B3" t="str">
            <v>Nóvita - Las Animas - Quibdó</v>
          </cell>
          <cell r="C3" t="str">
            <v>Las Animas  - Certeguí (PR 43+0000 - PR 55+0000)</v>
          </cell>
        </row>
        <row r="4">
          <cell r="A4">
            <v>5001</v>
          </cell>
          <cell r="B4" t="str">
            <v>Nuquí - La Ye (Las Animas)</v>
          </cell>
          <cell r="C4" t="str">
            <v>Nuquí - La Ye (Las Animas) (PR 60+0000 - PR 130+0000)</v>
          </cell>
        </row>
        <row r="5">
          <cell r="A5">
            <v>5002</v>
          </cell>
          <cell r="B5" t="str">
            <v>Las Animas - Santa Cecilia</v>
          </cell>
          <cell r="C5" t="str">
            <v>Las Animas - Mumbu (PR 0+0000 - PR 50+0000)</v>
          </cell>
        </row>
        <row r="7">
          <cell r="A7" t="str">
            <v>ITEM</v>
          </cell>
          <cell r="B7" t="str">
            <v>DESCRIPCION</v>
          </cell>
          <cell r="C7" t="str">
            <v>UNIDAD</v>
          </cell>
          <cell r="D7" t="str">
            <v>COSTO TOTAL</v>
          </cell>
        </row>
        <row r="8">
          <cell r="A8" t="str">
            <v>200P1</v>
          </cell>
          <cell r="B8" t="str">
            <v>LOCALIZACION ESTRUCTURAS</v>
          </cell>
          <cell r="C8" t="str">
            <v>M²</v>
          </cell>
          <cell r="D8">
            <v>865</v>
          </cell>
        </row>
        <row r="9">
          <cell r="A9" t="str">
            <v>200P2</v>
          </cell>
          <cell r="B9" t="str">
            <v>LOCALIZACION CARRETERAS</v>
          </cell>
          <cell r="C9" t="str">
            <v>ML</v>
          </cell>
          <cell r="D9">
            <v>1054</v>
          </cell>
        </row>
        <row r="10">
          <cell r="A10">
            <v>200.1</v>
          </cell>
          <cell r="B10" t="str">
            <v xml:space="preserve"> DESMONTE Y LIMPIEZA EN BOSQUE           </v>
          </cell>
          <cell r="C10" t="str">
            <v xml:space="preserve"> HA</v>
          </cell>
          <cell r="D10">
            <v>1171398</v>
          </cell>
        </row>
        <row r="11">
          <cell r="A11">
            <v>200.2</v>
          </cell>
          <cell r="B11" t="str">
            <v xml:space="preserve">DESMONTE Y LIMPIEZA EN ZONAS NO BOSCOSAS           </v>
          </cell>
          <cell r="C11" t="str">
            <v xml:space="preserve"> HA</v>
          </cell>
          <cell r="D11">
            <v>738910.71428571432</v>
          </cell>
        </row>
        <row r="12">
          <cell r="A12" t="str">
            <v>201,1P Y 201.5P</v>
          </cell>
          <cell r="B12" t="str">
            <v>DEMOLICIÓN DE EDIFICACIONES.</v>
          </cell>
          <cell r="C12" t="str">
            <v>M²</v>
          </cell>
          <cell r="D12">
            <v>7573</v>
          </cell>
        </row>
        <row r="13">
          <cell r="A13" t="str">
            <v>201,2 Y 201.6</v>
          </cell>
          <cell r="B13" t="str">
            <v>DEMOLICION DE ESTRUCTURAS</v>
          </cell>
          <cell r="C13" t="str">
            <v>M³</v>
          </cell>
          <cell r="D13">
            <v>73767</v>
          </cell>
        </row>
        <row r="14">
          <cell r="A14" t="str">
            <v>201,2P</v>
          </cell>
          <cell r="B14" t="str">
            <v>DEMOLICION DE ESTRUCTURAS (CONCRETO CICLOPEO)</v>
          </cell>
          <cell r="C14" t="str">
            <v>M³</v>
          </cell>
          <cell r="D14">
            <v>56922</v>
          </cell>
        </row>
        <row r="15">
          <cell r="A15" t="str">
            <v>201,2P</v>
          </cell>
          <cell r="B15" t="str">
            <v>DEMOLICION DE ESTRUCTURAS (CONCRETO REFORZADO)</v>
          </cell>
          <cell r="C15" t="str">
            <v>M³</v>
          </cell>
          <cell r="D15">
            <v>85291</v>
          </cell>
        </row>
        <row r="16">
          <cell r="A16" t="str">
            <v>201,3 Y 201.9</v>
          </cell>
          <cell r="B16" t="str">
            <v xml:space="preserve">DEMOLICION PISOS, ANDENES Y BORDILLOS DE CONCRETO.  </v>
          </cell>
          <cell r="C16" t="str">
            <v>M³</v>
          </cell>
          <cell r="D16">
            <v>64122</v>
          </cell>
        </row>
        <row r="17">
          <cell r="A17">
            <v>201.8</v>
          </cell>
          <cell r="B17" t="str">
            <v xml:space="preserve">DEMOLICION DE PAVIMENTOS DE CONCRETO.    </v>
          </cell>
          <cell r="C17" t="str">
            <v>M³</v>
          </cell>
          <cell r="D17">
            <v>105965</v>
          </cell>
        </row>
        <row r="18">
          <cell r="A18">
            <v>201.4</v>
          </cell>
          <cell r="B18" t="str">
            <v xml:space="preserve">DEMOLICION DE OBSTACULOS.   </v>
          </cell>
          <cell r="C18" t="str">
            <v>M³</v>
          </cell>
          <cell r="D18">
            <v>0</v>
          </cell>
        </row>
        <row r="19">
          <cell r="A19">
            <v>201.11</v>
          </cell>
          <cell r="B19" t="str">
            <v xml:space="preserve">DESMONTAJE Y TRASLADO DE ESTRUCTURAS METALICAS. </v>
          </cell>
          <cell r="C19" t="str">
            <v>KG</v>
          </cell>
          <cell r="D19">
            <v>331</v>
          </cell>
        </row>
        <row r="20">
          <cell r="A20">
            <v>201.12</v>
          </cell>
          <cell r="B20" t="str">
            <v xml:space="preserve">REMOCION DE ESPECIES VEGETALES    </v>
          </cell>
          <cell r="C20" t="str">
            <v xml:space="preserve">UNIDAD </v>
          </cell>
          <cell r="D20">
            <v>204620</v>
          </cell>
        </row>
        <row r="21">
          <cell r="A21">
            <v>201.13</v>
          </cell>
          <cell r="B21" t="str">
            <v>REMOCION DE OBSTACULOS</v>
          </cell>
          <cell r="C21" t="str">
            <v>U Y ML</v>
          </cell>
          <cell r="D21">
            <v>0</v>
          </cell>
        </row>
        <row r="22">
          <cell r="A22">
            <v>201.14</v>
          </cell>
          <cell r="B22" t="str">
            <v xml:space="preserve">REMOCION SERVICIOS EXISTENTES    </v>
          </cell>
          <cell r="C22" t="str">
            <v>U</v>
          </cell>
          <cell r="D22">
            <v>0</v>
          </cell>
        </row>
        <row r="23">
          <cell r="A23">
            <v>201.15</v>
          </cell>
          <cell r="B23" t="str">
            <v>REMOCION DE ALCANTARILLAS</v>
          </cell>
          <cell r="C23" t="str">
            <v>ML</v>
          </cell>
          <cell r="D23">
            <v>41079</v>
          </cell>
        </row>
        <row r="24">
          <cell r="A24">
            <v>201.16</v>
          </cell>
          <cell r="B24" t="str">
            <v xml:space="preserve">REMOCION DE CERCAS DE ALAMBRE       </v>
          </cell>
          <cell r="C24" t="str">
            <v>ML</v>
          </cell>
          <cell r="D24">
            <v>2862</v>
          </cell>
        </row>
        <row r="25">
          <cell r="A25">
            <v>201.18</v>
          </cell>
          <cell r="B25" t="str">
            <v>TRASLADO DE POSTES</v>
          </cell>
          <cell r="C25" t="str">
            <v>U</v>
          </cell>
          <cell r="D25">
            <v>660944</v>
          </cell>
        </row>
        <row r="26">
          <cell r="A26">
            <v>201.19</v>
          </cell>
          <cell r="B26" t="str">
            <v>TRASLADO DE TORRES</v>
          </cell>
          <cell r="C26" t="str">
            <v>U</v>
          </cell>
          <cell r="D26">
            <v>0</v>
          </cell>
        </row>
        <row r="27">
          <cell r="A27">
            <v>201.2</v>
          </cell>
          <cell r="B27" t="str">
            <v>REMOCION DE RIELES</v>
          </cell>
          <cell r="C27" t="str">
            <v>ML</v>
          </cell>
          <cell r="D27">
            <v>0</v>
          </cell>
        </row>
        <row r="28">
          <cell r="A28">
            <v>201.21</v>
          </cell>
          <cell r="B28" t="str">
            <v>REMOCION DE DEENSAS METALICAS</v>
          </cell>
          <cell r="C28" t="str">
            <v>ML</v>
          </cell>
          <cell r="D28">
            <v>6563</v>
          </cell>
        </row>
        <row r="29">
          <cell r="A29">
            <v>201.22</v>
          </cell>
          <cell r="B29" t="str">
            <v>REMOCION DE BARRERAS DE SEGURIDAD</v>
          </cell>
          <cell r="C29" t="str">
            <v>ML</v>
          </cell>
          <cell r="D29">
            <v>0</v>
          </cell>
        </row>
        <row r="30">
          <cell r="A30">
            <v>210.1</v>
          </cell>
          <cell r="B30" t="str">
            <v>EXCAVACIÓN SIN CLASIFICAR DE LA EXPLANACIÓN, CANALES Y PRÉSTAMOS</v>
          </cell>
          <cell r="C30" t="str">
            <v>M³</v>
          </cell>
          <cell r="D30">
            <v>5402</v>
          </cell>
        </row>
        <row r="31">
          <cell r="A31">
            <v>210.2</v>
          </cell>
          <cell r="B31" t="str">
            <v xml:space="preserve">EXCAVACION EN ROCA DE LA EXPLANACION, CANALES Y PRESTAMOS </v>
          </cell>
          <cell r="C31" t="str">
            <v>M³</v>
          </cell>
          <cell r="D31">
            <v>15018</v>
          </cell>
        </row>
        <row r="32">
          <cell r="A32" t="str">
            <v>210,2 OTRA</v>
          </cell>
          <cell r="B32" t="str">
            <v xml:space="preserve"> EXCAVACION EN ROCA DE LA EXPLANACION, CANALES Y PRESTAMOS (sin explosivos)        </v>
          </cell>
          <cell r="C32" t="str">
            <v>M³</v>
          </cell>
          <cell r="D32">
            <v>4573</v>
          </cell>
        </row>
        <row r="33">
          <cell r="A33">
            <v>210.3</v>
          </cell>
          <cell r="B33" t="str">
            <v xml:space="preserve">EXCAVACION EN MATERIAL COMUN DE LA EXPLANACION, CANALES Y PRESTAMOS         </v>
          </cell>
          <cell r="C33" t="str">
            <v>M³</v>
          </cell>
          <cell r="D33">
            <v>4052</v>
          </cell>
        </row>
        <row r="34">
          <cell r="A34">
            <v>211.1</v>
          </cell>
          <cell r="B34" t="str">
            <v>REMOCION DE DERRUMBES</v>
          </cell>
          <cell r="C34" t="str">
            <v>M³</v>
          </cell>
          <cell r="D34">
            <v>4280</v>
          </cell>
        </row>
        <row r="35">
          <cell r="A35">
            <v>220.1</v>
          </cell>
          <cell r="B35" t="str">
            <v>TERRAPLEN</v>
          </cell>
          <cell r="C35" t="str">
            <v>M³</v>
          </cell>
          <cell r="D35">
            <v>36235</v>
          </cell>
        </row>
        <row r="36">
          <cell r="A36">
            <v>221.1</v>
          </cell>
          <cell r="B36" t="str">
            <v>PEDRAPLEN COMPACTO</v>
          </cell>
          <cell r="C36" t="str">
            <v>M³</v>
          </cell>
          <cell r="D36">
            <v>14268</v>
          </cell>
        </row>
        <row r="37">
          <cell r="A37">
            <v>221.2</v>
          </cell>
          <cell r="B37" t="str">
            <v>PEDRAPLEN SUELTO</v>
          </cell>
          <cell r="C37" t="str">
            <v>M³</v>
          </cell>
          <cell r="D37">
            <v>8561</v>
          </cell>
        </row>
        <row r="38">
          <cell r="A38" t="str">
            <v>225P</v>
          </cell>
          <cell r="B38" t="str">
            <v xml:space="preserve">CONFORMACION DE BOTADERO O ESCOMBRERAS </v>
          </cell>
          <cell r="C38" t="str">
            <v>M³</v>
          </cell>
          <cell r="D38">
            <v>2267</v>
          </cell>
        </row>
        <row r="39">
          <cell r="A39">
            <v>230.1</v>
          </cell>
          <cell r="B39" t="str">
            <v>MEJORAMIENTO DE LA SUBRASANTE INVOLUCRA SUELO EXISTENTE</v>
          </cell>
          <cell r="C39" t="str">
            <v>M²</v>
          </cell>
          <cell r="D39">
            <v>972</v>
          </cell>
        </row>
        <row r="40">
          <cell r="A40">
            <v>230.2</v>
          </cell>
          <cell r="B40" t="str">
            <v>MEJORAMIENTO DE LA SUBRASANTE ADICIONANDO MATERIAL</v>
          </cell>
          <cell r="C40" t="str">
            <v>M³</v>
          </cell>
          <cell r="D40">
            <v>9718</v>
          </cell>
        </row>
        <row r="41">
          <cell r="A41">
            <v>231</v>
          </cell>
          <cell r="B41" t="str">
            <v>GEOTEXTIL PARA SEPARACION DE SUELOS DE SUBRASANTE Y CAPAS GRANULARES</v>
          </cell>
          <cell r="C41" t="str">
            <v>M²</v>
          </cell>
          <cell r="D41">
            <v>7352</v>
          </cell>
        </row>
        <row r="42">
          <cell r="A42">
            <v>232</v>
          </cell>
          <cell r="B42" t="str">
            <v>GEOTEXTIL PARA ESTABILIZACION DE SUELOS DE SUBRASANTE Y CAPAS GRANULARES</v>
          </cell>
          <cell r="C42" t="str">
            <v>M²</v>
          </cell>
          <cell r="D42">
            <v>7352</v>
          </cell>
        </row>
        <row r="43">
          <cell r="A43">
            <v>234.1</v>
          </cell>
          <cell r="B43" t="str">
            <v>AFINAMIENTO DE TALUDES</v>
          </cell>
          <cell r="C43" t="str">
            <v>M²</v>
          </cell>
          <cell r="D43">
            <v>14482</v>
          </cell>
        </row>
        <row r="44">
          <cell r="A44">
            <v>310.10000000000002</v>
          </cell>
          <cell r="B44" t="str">
            <v>CONFORMACION DE LA CALZADA EXISTENTE</v>
          </cell>
          <cell r="C44" t="str">
            <v>M²</v>
          </cell>
          <cell r="D44">
            <v>428</v>
          </cell>
        </row>
        <row r="45">
          <cell r="A45">
            <v>311.10000000000002</v>
          </cell>
          <cell r="B45" t="str">
            <v>AFIRMADO</v>
          </cell>
          <cell r="C45" t="str">
            <v>M³</v>
          </cell>
          <cell r="D45">
            <v>67405</v>
          </cell>
        </row>
        <row r="46">
          <cell r="A46" t="str">
            <v>311- 1307</v>
          </cell>
          <cell r="B46" t="str">
            <v>AFIRMADO 1307</v>
          </cell>
          <cell r="C46" t="str">
            <v>M³</v>
          </cell>
          <cell r="D46">
            <v>47093</v>
          </cell>
        </row>
        <row r="47">
          <cell r="A47" t="str">
            <v>311-5002</v>
          </cell>
          <cell r="B47" t="str">
            <v>AFIRMADO 5002</v>
          </cell>
          <cell r="C47" t="str">
            <v>M³</v>
          </cell>
          <cell r="D47">
            <v>53864</v>
          </cell>
        </row>
        <row r="48">
          <cell r="A48" t="str">
            <v>311P1</v>
          </cell>
          <cell r="B48" t="str">
            <v>AFIRMADO ESTABILIZADO CON CEMENTO</v>
          </cell>
          <cell r="C48" t="str">
            <v>M³</v>
          </cell>
          <cell r="D48">
            <v>82371</v>
          </cell>
        </row>
        <row r="49">
          <cell r="A49" t="str">
            <v>311P2</v>
          </cell>
          <cell r="B49" t="str">
            <v>AFIRMADO ESTABILIZADO CON CAL</v>
          </cell>
          <cell r="C49" t="str">
            <v>M³</v>
          </cell>
          <cell r="D49">
            <v>135723</v>
          </cell>
        </row>
        <row r="50">
          <cell r="A50" t="str">
            <v>311P3</v>
          </cell>
          <cell r="B50" t="str">
            <v>BACHEO DE CARRETERAS EN AFIRMADO</v>
          </cell>
          <cell r="C50" t="str">
            <v>M³</v>
          </cell>
          <cell r="D50">
            <v>65936</v>
          </cell>
        </row>
        <row r="51">
          <cell r="A51">
            <v>312.10000000000002</v>
          </cell>
          <cell r="B51" t="str">
            <v>TRATAMIENTO PALIATIVO DE POLVO APLICADO EN FORMA SOLIDA EN HOJUELAS</v>
          </cell>
          <cell r="C51" t="str">
            <v>KG</v>
          </cell>
          <cell r="D51">
            <v>0</v>
          </cell>
        </row>
        <row r="52">
          <cell r="A52">
            <v>312.2</v>
          </cell>
          <cell r="B52" t="str">
            <v>TRATAMIENTO PALIATIVO DE POLVO APLICADO EN FORMA SOLIDA EN ESFERA</v>
          </cell>
          <cell r="C52" t="str">
            <v>KG</v>
          </cell>
          <cell r="D52">
            <v>0</v>
          </cell>
        </row>
        <row r="53">
          <cell r="A53">
            <v>312.3</v>
          </cell>
          <cell r="B53" t="str">
            <v>TRATAMIENTO PALIATIVO DE POLVO APLICADO EN FORMA LIQUIDAD</v>
          </cell>
          <cell r="C53" t="str">
            <v>LT</v>
          </cell>
          <cell r="D53">
            <v>0</v>
          </cell>
        </row>
        <row r="54">
          <cell r="A54">
            <v>312.39999999999998</v>
          </cell>
          <cell r="B54" t="str">
            <v>MATERIAL GRANULAR DE ADICION</v>
          </cell>
          <cell r="C54" t="str">
            <v>M³</v>
          </cell>
          <cell r="D54">
            <v>0</v>
          </cell>
        </row>
        <row r="55">
          <cell r="A55">
            <v>320.10000000000002</v>
          </cell>
          <cell r="B55" t="str">
            <v>SUBBASE GRANULAR CBR&gt;20%</v>
          </cell>
          <cell r="C55" t="str">
            <v>M³</v>
          </cell>
          <cell r="D55">
            <v>87601</v>
          </cell>
        </row>
        <row r="56">
          <cell r="A56" t="str">
            <v>320.1.2</v>
          </cell>
          <cell r="B56" t="str">
            <v>SUBBASE GRANULAR CBR&gt;30%</v>
          </cell>
          <cell r="C56" t="str">
            <v>M³</v>
          </cell>
          <cell r="D56">
            <v>87601</v>
          </cell>
        </row>
        <row r="57">
          <cell r="A57" t="str">
            <v>320.1.3</v>
          </cell>
          <cell r="B57" t="str">
            <v>SUBBASE GRANULAR CBR&gt;40%</v>
          </cell>
          <cell r="C57" t="str">
            <v>M³</v>
          </cell>
          <cell r="D57">
            <v>79658</v>
          </cell>
        </row>
        <row r="58">
          <cell r="A58">
            <v>320.2</v>
          </cell>
          <cell r="B58" t="str">
            <v>SUBBASE GRANULAR PARA BACHEO</v>
          </cell>
          <cell r="C58" t="str">
            <v>M³</v>
          </cell>
          <cell r="D58">
            <v>151372</v>
          </cell>
        </row>
        <row r="59">
          <cell r="A59">
            <v>330.1</v>
          </cell>
          <cell r="B59" t="str">
            <v>BASE GRANULAR</v>
          </cell>
          <cell r="C59" t="str">
            <v>M³</v>
          </cell>
          <cell r="D59">
            <v>96558</v>
          </cell>
        </row>
        <row r="60">
          <cell r="A60">
            <v>330.2</v>
          </cell>
          <cell r="B60" t="str">
            <v>BASE GRANULAR PARA BACHEO</v>
          </cell>
          <cell r="C60" t="str">
            <v>M³</v>
          </cell>
          <cell r="D60">
            <v>168272</v>
          </cell>
        </row>
        <row r="61">
          <cell r="A61">
            <v>340.1</v>
          </cell>
          <cell r="B61" t="str">
            <v>BASE ESTABILIZADA CON EMULSION ASFALTICA BEE-1</v>
          </cell>
          <cell r="C61" t="str">
            <v>M³</v>
          </cell>
          <cell r="D61">
            <v>131567</v>
          </cell>
          <cell r="E61">
            <v>131567</v>
          </cell>
          <cell r="F61" t="str">
            <v>CON EMULSION</v>
          </cell>
        </row>
        <row r="62">
          <cell r="A62">
            <v>340.2</v>
          </cell>
          <cell r="B62" t="str">
            <v>BASE ESTABILIZADA CON EMULSION ASFALTICA BEE-2</v>
          </cell>
          <cell r="C62" t="str">
            <v>M³</v>
          </cell>
          <cell r="D62">
            <v>131567</v>
          </cell>
          <cell r="E62">
            <v>269281.74470000004</v>
          </cell>
          <cell r="F62" t="str">
            <v>CON EMULSION</v>
          </cell>
        </row>
        <row r="63">
          <cell r="A63">
            <v>340.3</v>
          </cell>
          <cell r="B63" t="str">
            <v>BASE ESTABILIZADA CON EMULSION ASFALTICA BEE-3</v>
          </cell>
          <cell r="C63" t="str">
            <v>M³</v>
          </cell>
          <cell r="D63">
            <v>131567</v>
          </cell>
          <cell r="E63">
            <v>131567</v>
          </cell>
          <cell r="F63" t="str">
            <v>CON EMULSION</v>
          </cell>
        </row>
        <row r="64">
          <cell r="A64">
            <v>341.1</v>
          </cell>
          <cell r="B64" t="str">
            <v>BASE ESTABILIZADA CON CEMENTO PORTLAND</v>
          </cell>
          <cell r="C64" t="str">
            <v>M³</v>
          </cell>
          <cell r="D64">
            <v>50338</v>
          </cell>
          <cell r="E64">
            <v>108744.4</v>
          </cell>
          <cell r="F64" t="str">
            <v>CON CEMEMTO</v>
          </cell>
        </row>
        <row r="65">
          <cell r="A65">
            <v>341.2</v>
          </cell>
          <cell r="B65" t="str">
            <v>CEMENTO PORTLAND</v>
          </cell>
          <cell r="C65" t="str">
            <v>KG</v>
          </cell>
          <cell r="D65">
            <v>624</v>
          </cell>
        </row>
        <row r="66">
          <cell r="A66">
            <v>342</v>
          </cell>
          <cell r="B66" t="str">
            <v>BASE DE CONCRETO HIDRAULICO</v>
          </cell>
          <cell r="C66" t="str">
            <v>M³</v>
          </cell>
          <cell r="D66">
            <v>0</v>
          </cell>
        </row>
        <row r="67">
          <cell r="A67" t="str">
            <v>342P</v>
          </cell>
          <cell r="B67" t="str">
            <v>BASE GRANULAR ESTABILIZADA CON CAL</v>
          </cell>
          <cell r="C67" t="str">
            <v>M³</v>
          </cell>
          <cell r="D67">
            <v>142356</v>
          </cell>
        </row>
        <row r="68">
          <cell r="A68">
            <v>410.1</v>
          </cell>
          <cell r="B68" t="str">
            <v>CEMENTO ASFALTICO DE PENETRACION 60-70</v>
          </cell>
          <cell r="C68" t="str">
            <v>KG</v>
          </cell>
          <cell r="D68">
            <v>1820</v>
          </cell>
        </row>
        <row r="69">
          <cell r="A69">
            <v>410.2</v>
          </cell>
          <cell r="B69" t="str">
            <v>CEMENTO ASFALTICO DE PENETRACION 80-100</v>
          </cell>
          <cell r="C69" t="str">
            <v>KG</v>
          </cell>
          <cell r="D69">
            <v>1820</v>
          </cell>
        </row>
        <row r="70">
          <cell r="A70">
            <v>411.1</v>
          </cell>
          <cell r="B70" t="str">
            <v>EMULSION ASFALTICA DE ROTURA MEDIA CRM</v>
          </cell>
          <cell r="C70" t="str">
            <v>LT</v>
          </cell>
          <cell r="D70">
            <v>1365</v>
          </cell>
        </row>
        <row r="71">
          <cell r="A71">
            <v>411.2</v>
          </cell>
          <cell r="B71" t="str">
            <v>EMULSION ASFALTICA DE ROTURA LENTA CRL - 1</v>
          </cell>
          <cell r="C71" t="str">
            <v>LT</v>
          </cell>
          <cell r="D71">
            <v>2457</v>
          </cell>
        </row>
        <row r="72">
          <cell r="A72">
            <v>411.3</v>
          </cell>
          <cell r="B72" t="str">
            <v>EMULSION ASFALTICA DE ROTURA LENTA CRL-1H</v>
          </cell>
          <cell r="C72" t="str">
            <v>LT</v>
          </cell>
          <cell r="D72">
            <v>2634</v>
          </cell>
        </row>
        <row r="73">
          <cell r="A73">
            <v>414.1</v>
          </cell>
          <cell r="B73" t="str">
            <v>CEMENTO ASFALTICO MODIFICADO CON POLIMEROS TIPO 1</v>
          </cell>
          <cell r="C73" t="str">
            <v>KG</v>
          </cell>
          <cell r="D73">
            <v>2652</v>
          </cell>
        </row>
        <row r="74">
          <cell r="A74">
            <v>414.2</v>
          </cell>
          <cell r="B74" t="str">
            <v>CEMENTO ASFALTICO MODIFICADO CON POLIMEROS TIPO 2</v>
          </cell>
          <cell r="C74" t="str">
            <v>KG</v>
          </cell>
          <cell r="D74">
            <v>2785</v>
          </cell>
        </row>
        <row r="75">
          <cell r="A75">
            <v>414.3</v>
          </cell>
          <cell r="B75" t="str">
            <v>CEMENTO ASFALTICO MODIFICADO CON POLIMEROS TIPO 3</v>
          </cell>
          <cell r="C75" t="str">
            <v>KG</v>
          </cell>
          <cell r="D75">
            <v>2891</v>
          </cell>
        </row>
        <row r="76">
          <cell r="A76">
            <v>414.4</v>
          </cell>
          <cell r="B76" t="str">
            <v>CEMENTO ASFALTICO MODIFICADO CON POLIMEROS TIPO 4</v>
          </cell>
          <cell r="C76" t="str">
            <v>KG</v>
          </cell>
          <cell r="D76">
            <v>2997</v>
          </cell>
        </row>
        <row r="77">
          <cell r="A77">
            <v>414.5</v>
          </cell>
          <cell r="B77" t="str">
            <v>CEMENTO ASFALTICO MODIFICADO CON POLIMEROS TIPO 5</v>
          </cell>
          <cell r="C77" t="str">
            <v>KG</v>
          </cell>
          <cell r="D77">
            <v>3103</v>
          </cell>
        </row>
        <row r="78">
          <cell r="A78">
            <v>415</v>
          </cell>
          <cell r="B78" t="str">
            <v>EMULSION ASFALTICA DE ROTURA MEDIA MODIFICADA CON POLIMEROS CRMm</v>
          </cell>
          <cell r="C78" t="str">
            <v>LT</v>
          </cell>
          <cell r="D78">
            <v>1724</v>
          </cell>
        </row>
        <row r="79">
          <cell r="A79">
            <v>420.1</v>
          </cell>
          <cell r="B79" t="str">
            <v>RIEGO DE IMPRIMACION CON EMULSION ASFALTICA</v>
          </cell>
          <cell r="C79" t="str">
            <v>M²</v>
          </cell>
          <cell r="D79">
            <v>2131</v>
          </cell>
        </row>
        <row r="80">
          <cell r="A80">
            <v>420.2</v>
          </cell>
          <cell r="B80" t="str">
            <v>RIEGO DE IMPRIMACION CON ASFALTO LIQUIDO</v>
          </cell>
          <cell r="C80" t="str">
            <v>M²</v>
          </cell>
          <cell r="D80">
            <v>6408</v>
          </cell>
        </row>
        <row r="81">
          <cell r="A81">
            <v>421.1</v>
          </cell>
          <cell r="B81" t="str">
            <v>RIEGO DE LIGA CON EMULSION ASFALTICA CRR-1</v>
          </cell>
          <cell r="C81" t="str">
            <v>M²</v>
          </cell>
          <cell r="D81">
            <v>1182</v>
          </cell>
        </row>
        <row r="82">
          <cell r="A82">
            <v>421.2</v>
          </cell>
          <cell r="B82" t="str">
            <v>RIEGO DE LIGA CON EMULSION ASFALTICA CRR-2</v>
          </cell>
          <cell r="C82" t="str">
            <v>M²</v>
          </cell>
          <cell r="D82">
            <v>1114</v>
          </cell>
        </row>
        <row r="83">
          <cell r="A83">
            <v>421.3</v>
          </cell>
          <cell r="B83" t="str">
            <v>RIEGO DE LIGA CON EMULSION MODIFICADA CON POLIMEROS CRR-1M</v>
          </cell>
          <cell r="C83" t="str">
            <v>M²</v>
          </cell>
          <cell r="D83">
            <v>1273</v>
          </cell>
        </row>
        <row r="84">
          <cell r="A84">
            <v>421.4</v>
          </cell>
          <cell r="B84" t="str">
            <v>RIEGO DE LIGA CON EMULSION MODIFICADA CON POLIMEROS CRR-2M</v>
          </cell>
          <cell r="C84" t="str">
            <v>M²</v>
          </cell>
          <cell r="D84">
            <v>1319</v>
          </cell>
        </row>
        <row r="85">
          <cell r="A85">
            <v>430.1</v>
          </cell>
          <cell r="B85" t="str">
            <v>TRATAMIENTO SUPERFICIAL SIMPLE CON EMULSION CRR-2</v>
          </cell>
          <cell r="C85" t="str">
            <v>M²</v>
          </cell>
          <cell r="D85">
            <v>5810</v>
          </cell>
        </row>
        <row r="86">
          <cell r="A86">
            <v>430.2</v>
          </cell>
          <cell r="B86" t="str">
            <v>TRATAMIENTO SUPERFICIAL SIMPLE CON EMULSION CRR-2M</v>
          </cell>
          <cell r="C86" t="str">
            <v>M²</v>
          </cell>
          <cell r="D86">
            <v>6711</v>
          </cell>
        </row>
        <row r="87">
          <cell r="A87">
            <v>431.1</v>
          </cell>
          <cell r="B87" t="str">
            <v>TRATAMIENTO SUPERFICIAL DOBLE CON EMULSION CRR-2</v>
          </cell>
          <cell r="C87" t="str">
            <v>M²</v>
          </cell>
          <cell r="D87">
            <v>10126</v>
          </cell>
        </row>
        <row r="88">
          <cell r="A88">
            <v>431.2</v>
          </cell>
          <cell r="B88" t="str">
            <v>TRATAMIENTO SUPERFICIAL DOBLE CON EMULSION CRR-2M</v>
          </cell>
          <cell r="C88" t="str">
            <v>M²</v>
          </cell>
          <cell r="D88">
            <v>12215</v>
          </cell>
        </row>
        <row r="89">
          <cell r="A89">
            <v>432.1</v>
          </cell>
          <cell r="B89" t="str">
            <v>SELLO DE ARENA-ASFALTO CON EMULSION CRR 2</v>
          </cell>
          <cell r="C89" t="str">
            <v>M²</v>
          </cell>
          <cell r="D89">
            <v>3866</v>
          </cell>
        </row>
        <row r="90">
          <cell r="A90">
            <v>432.2</v>
          </cell>
          <cell r="B90" t="str">
            <v>SELLO DE ARENA-ASFALTO CON EMULSION CRR 2M</v>
          </cell>
          <cell r="C90" t="str">
            <v>M²</v>
          </cell>
          <cell r="D90">
            <v>4568</v>
          </cell>
        </row>
        <row r="91">
          <cell r="A91">
            <v>433.1</v>
          </cell>
          <cell r="B91" t="str">
            <v>LECHADA ASFALTICA CON EMULSION CRL-1H LA-1</v>
          </cell>
          <cell r="C91" t="str">
            <v>M²</v>
          </cell>
          <cell r="D91">
            <v>4424</v>
          </cell>
        </row>
        <row r="92">
          <cell r="A92">
            <v>433.2</v>
          </cell>
          <cell r="B92" t="str">
            <v>LECHADA ASFALTICA CON EMULSION CRL-1H LA-2</v>
          </cell>
          <cell r="C92" t="str">
            <v>M²</v>
          </cell>
          <cell r="D92">
            <v>6283</v>
          </cell>
        </row>
        <row r="93">
          <cell r="A93">
            <v>433.3</v>
          </cell>
          <cell r="B93" t="str">
            <v>LECHADA ASFALTICA CON EMULSION CRL-1H LA-3</v>
          </cell>
          <cell r="C93" t="str">
            <v>M²</v>
          </cell>
          <cell r="D93">
            <v>7625</v>
          </cell>
        </row>
        <row r="94">
          <cell r="A94">
            <v>433.4</v>
          </cell>
          <cell r="B94" t="str">
            <v>LECHADA ASFALTICA CON EMULSION CRL-1H LA-4</v>
          </cell>
          <cell r="C94" t="str">
            <v>M²</v>
          </cell>
          <cell r="D94">
            <v>8470</v>
          </cell>
        </row>
        <row r="95">
          <cell r="A95">
            <v>433.5</v>
          </cell>
          <cell r="B95" t="str">
            <v>LECHADA ASFALTICA CON EMULSION CRL-1HM LA-1</v>
          </cell>
          <cell r="C95" t="str">
            <v>M²</v>
          </cell>
          <cell r="D95">
            <v>4358</v>
          </cell>
        </row>
        <row r="96">
          <cell r="A96">
            <v>433.6</v>
          </cell>
          <cell r="B96" t="str">
            <v>LECHADA ASFALTICA CON EMULSION CRL-1HM LA-2</v>
          </cell>
          <cell r="C96" t="str">
            <v>M²</v>
          </cell>
          <cell r="D96">
            <v>5768</v>
          </cell>
        </row>
        <row r="97">
          <cell r="A97">
            <v>433.7</v>
          </cell>
          <cell r="B97" t="str">
            <v>LECHADA ASFALTICA CON EMULSION CRL-1HM LA-3</v>
          </cell>
          <cell r="C97" t="str">
            <v>M²</v>
          </cell>
          <cell r="D97">
            <v>6956</v>
          </cell>
        </row>
        <row r="98">
          <cell r="A98">
            <v>433.8</v>
          </cell>
          <cell r="B98" t="str">
            <v>LECHADA ASFALTICA CON EMULSION CRL-1HM LA-4</v>
          </cell>
          <cell r="C98" t="str">
            <v>M²</v>
          </cell>
          <cell r="D98">
            <v>7698</v>
          </cell>
        </row>
        <row r="99">
          <cell r="A99">
            <v>440.1</v>
          </cell>
          <cell r="B99" t="str">
            <v>MEZCLA DENSA EN FRIO MDF-1</v>
          </cell>
          <cell r="C99" t="str">
            <v>M³</v>
          </cell>
          <cell r="D99">
            <v>153762</v>
          </cell>
          <cell r="E99">
            <v>539862</v>
          </cell>
          <cell r="F99" t="str">
            <v>CON EMULSION</v>
          </cell>
        </row>
        <row r="100">
          <cell r="A100" t="str">
            <v>440.1P</v>
          </cell>
          <cell r="B100" t="str">
            <v>MEZCLA DENSA EN FRIO MDF-1</v>
          </cell>
          <cell r="C100" t="str">
            <v>M³</v>
          </cell>
          <cell r="D100">
            <v>421641</v>
          </cell>
        </row>
        <row r="101">
          <cell r="A101">
            <v>440.2</v>
          </cell>
          <cell r="B101" t="str">
            <v>MEZCLA DENSA EN FRIO MDF-2</v>
          </cell>
          <cell r="C101" t="str">
            <v>M³</v>
          </cell>
          <cell r="D101">
            <v>156021</v>
          </cell>
          <cell r="E101">
            <v>542121</v>
          </cell>
          <cell r="F101" t="str">
            <v>CON EMULSION</v>
          </cell>
        </row>
        <row r="102">
          <cell r="A102" t="str">
            <v xml:space="preserve">440.2P </v>
          </cell>
          <cell r="B102" t="str">
            <v>MEZCLA DENSA EN FRIO MDF-2</v>
          </cell>
          <cell r="C102" t="str">
            <v>M³</v>
          </cell>
          <cell r="D102">
            <v>473794</v>
          </cell>
        </row>
        <row r="103">
          <cell r="A103">
            <v>440.3</v>
          </cell>
          <cell r="B103" t="str">
            <v>MEZCLA DENSA EN FRIO MDF-3</v>
          </cell>
          <cell r="C103" t="str">
            <v>M³</v>
          </cell>
          <cell r="D103">
            <v>157779</v>
          </cell>
          <cell r="E103">
            <v>543879</v>
          </cell>
          <cell r="F103" t="str">
            <v>CON EMULSION</v>
          </cell>
        </row>
        <row r="104">
          <cell r="A104" t="str">
            <v>440.3P</v>
          </cell>
          <cell r="B104" t="str">
            <v>MEZCLA DENSA EN FRIO MDF-3</v>
          </cell>
          <cell r="C104" t="str">
            <v>M³</v>
          </cell>
          <cell r="D104">
            <v>443732</v>
          </cell>
        </row>
        <row r="105">
          <cell r="A105">
            <v>440.4</v>
          </cell>
          <cell r="B105" t="str">
            <v>MEZCLA DENSA EN FRIO PARA BACHEO</v>
          </cell>
          <cell r="C105" t="str">
            <v>M³</v>
          </cell>
          <cell r="D105">
            <v>440137</v>
          </cell>
        </row>
        <row r="106">
          <cell r="A106">
            <v>441.1</v>
          </cell>
          <cell r="B106" t="str">
            <v>MEZCLA ABIERTA EN FRIO TIPO MAF-1</v>
          </cell>
          <cell r="C106" t="str">
            <v>M³</v>
          </cell>
          <cell r="D106">
            <v>153762</v>
          </cell>
          <cell r="E106">
            <v>387762</v>
          </cell>
          <cell r="F106" t="str">
            <v>CON EMULSION</v>
          </cell>
        </row>
        <row r="107">
          <cell r="A107" t="str">
            <v>441.1P</v>
          </cell>
          <cell r="B107" t="str">
            <v>MEZCLA ABIERTA EN FRIO TIPO MAF-1</v>
          </cell>
          <cell r="C107" t="str">
            <v>M³</v>
          </cell>
          <cell r="D107">
            <v>309516</v>
          </cell>
        </row>
        <row r="108">
          <cell r="A108">
            <v>441.2</v>
          </cell>
          <cell r="B108" t="str">
            <v>MEZCLA ABIERTA EN FRIO TIPO MAF-2</v>
          </cell>
          <cell r="C108" t="str">
            <v>M³</v>
          </cell>
          <cell r="D108">
            <v>156021</v>
          </cell>
          <cell r="E108">
            <v>390021</v>
          </cell>
          <cell r="F108" t="str">
            <v>CON EMULSION</v>
          </cell>
        </row>
        <row r="109">
          <cell r="A109" t="str">
            <v>441.2P</v>
          </cell>
          <cell r="B109" t="str">
            <v>MEZCLA ABIERTA EN FRIO TIPO MAF-2</v>
          </cell>
          <cell r="C109" t="str">
            <v>M³</v>
          </cell>
          <cell r="D109">
            <v>313579</v>
          </cell>
        </row>
        <row r="110">
          <cell r="A110">
            <v>441.3</v>
          </cell>
          <cell r="B110" t="str">
            <v>MEZCLA ABIERTA EN FRIO TIPO MAF-3</v>
          </cell>
          <cell r="C110" t="str">
            <v>M³</v>
          </cell>
          <cell r="D110">
            <v>157779</v>
          </cell>
          <cell r="E110">
            <v>391779</v>
          </cell>
          <cell r="F110" t="str">
            <v>CON EMULSION</v>
          </cell>
        </row>
        <row r="111">
          <cell r="A111" t="str">
            <v>441.3P</v>
          </cell>
          <cell r="B111" t="str">
            <v>MEZCLA ABIERTA EN FRIO TIPO MAF-3</v>
          </cell>
          <cell r="C111" t="str">
            <v>M³</v>
          </cell>
          <cell r="D111">
            <v>316829</v>
          </cell>
        </row>
        <row r="112">
          <cell r="A112">
            <v>441.4</v>
          </cell>
          <cell r="B112" t="str">
            <v>MEZCLA ABIERTA EN FRIO PARA BACHEO</v>
          </cell>
          <cell r="C112" t="str">
            <v>M³</v>
          </cell>
          <cell r="D112">
            <v>321358</v>
          </cell>
        </row>
        <row r="113">
          <cell r="A113">
            <v>450</v>
          </cell>
          <cell r="B113" t="str">
            <v>MEZCLA DENSA EN CALIENTE MDC-0</v>
          </cell>
          <cell r="C113" t="str">
            <v>M³</v>
          </cell>
          <cell r="D113">
            <v>226980</v>
          </cell>
          <cell r="E113">
            <v>408980</v>
          </cell>
          <cell r="F113" t="str">
            <v>CON CEMENTO ASFALTICO</v>
          </cell>
        </row>
        <row r="114">
          <cell r="A114" t="str">
            <v>450.P</v>
          </cell>
          <cell r="B114" t="str">
            <v>MEZCLA DENSA EN CALIENTE MDC-0</v>
          </cell>
          <cell r="C114" t="str">
            <v>M³</v>
          </cell>
          <cell r="D114">
            <v>527266</v>
          </cell>
        </row>
        <row r="115">
          <cell r="A115">
            <v>450.1</v>
          </cell>
          <cell r="B115" t="str">
            <v>MEZCLA DENSA EN CALIENTE MDC-1</v>
          </cell>
          <cell r="C115" t="str">
            <v>M³</v>
          </cell>
          <cell r="D115">
            <v>226980</v>
          </cell>
          <cell r="E115">
            <v>408980</v>
          </cell>
          <cell r="F115" t="str">
            <v>CON CEMENTO ASFALTICO</v>
          </cell>
        </row>
        <row r="116">
          <cell r="A116" t="str">
            <v>450.1P</v>
          </cell>
          <cell r="B116" t="str">
            <v>MEZCLA DENSA EN CALIENTE MDC-1</v>
          </cell>
          <cell r="C116" t="str">
            <v>M³</v>
          </cell>
          <cell r="D116">
            <v>541891</v>
          </cell>
        </row>
        <row r="117">
          <cell r="A117">
            <v>450.2</v>
          </cell>
          <cell r="B117" t="str">
            <v>MEZCLA DENSA EN CALIENTE MDC-2</v>
          </cell>
          <cell r="C117" t="str">
            <v>M³</v>
          </cell>
          <cell r="D117">
            <v>226980</v>
          </cell>
          <cell r="E117">
            <v>430820</v>
          </cell>
          <cell r="F117" t="str">
            <v>CON CEMENTO ASFALTICO</v>
          </cell>
        </row>
        <row r="118">
          <cell r="A118" t="str">
            <v>450.2P</v>
          </cell>
          <cell r="B118" t="str">
            <v>MEZCLA DENSA EN CALIENTE MDC-2</v>
          </cell>
          <cell r="C118" t="str">
            <v>M³</v>
          </cell>
          <cell r="D118">
            <v>598919</v>
          </cell>
        </row>
        <row r="119">
          <cell r="A119">
            <v>450.3</v>
          </cell>
          <cell r="B119" t="str">
            <v>MEZCLA DENSA EN CALIENTE MDC-3</v>
          </cell>
          <cell r="C119" t="str">
            <v>M³</v>
          </cell>
          <cell r="D119">
            <v>445380</v>
          </cell>
          <cell r="E119">
            <v>663780</v>
          </cell>
          <cell r="F119" t="str">
            <v>CON CEMENTO ASFALTICO</v>
          </cell>
        </row>
        <row r="120">
          <cell r="A120" t="str">
            <v>450.3P</v>
          </cell>
          <cell r="B120" t="str">
            <v>MEZCLA DENSA EN CALIENTE MDC-3</v>
          </cell>
          <cell r="C120" t="str">
            <v>M³</v>
          </cell>
          <cell r="D120">
            <v>615829</v>
          </cell>
        </row>
        <row r="121">
          <cell r="A121">
            <v>450.4</v>
          </cell>
          <cell r="B121" t="str">
            <v>MEZCLA SEMIDENSA EN CALIENTE TIPO MSC 1</v>
          </cell>
          <cell r="C121" t="str">
            <v>M³</v>
          </cell>
          <cell r="D121">
            <v>0</v>
          </cell>
        </row>
        <row r="122">
          <cell r="A122">
            <v>450.5</v>
          </cell>
          <cell r="B122" t="str">
            <v>MEZCLA SEMIDENSA EN CALIENTE TIPO MSC 2</v>
          </cell>
          <cell r="C122" t="str">
            <v>M³</v>
          </cell>
          <cell r="D122">
            <v>0</v>
          </cell>
        </row>
        <row r="123">
          <cell r="A123">
            <v>450.6</v>
          </cell>
          <cell r="B123" t="str">
            <v>MEZCLA GRIESA EN CALIENTE TIPO MGC 0</v>
          </cell>
          <cell r="C123" t="str">
            <v>M³</v>
          </cell>
          <cell r="D123">
            <v>0</v>
          </cell>
        </row>
        <row r="124">
          <cell r="A124">
            <v>450.7</v>
          </cell>
          <cell r="B124" t="str">
            <v>MEZCLA GRUESA EN CALIENTE TIPO MGC 1</v>
          </cell>
          <cell r="C124" t="str">
            <v>M³</v>
          </cell>
          <cell r="D124">
            <v>0</v>
          </cell>
        </row>
        <row r="125">
          <cell r="A125">
            <v>450.8</v>
          </cell>
          <cell r="B125" t="str">
            <v>MEZCLA DE ALTO MODULO</v>
          </cell>
          <cell r="C125" t="str">
            <v>M³</v>
          </cell>
          <cell r="D125">
            <v>0</v>
          </cell>
        </row>
        <row r="126">
          <cell r="A126">
            <v>450.9</v>
          </cell>
          <cell r="B126" t="str">
            <v>MEZCLA DENSA EN CALIENTE PARA BACHEO</v>
          </cell>
          <cell r="C126" t="str">
            <v>M³</v>
          </cell>
          <cell r="D126">
            <v>579579</v>
          </cell>
          <cell r="F126" t="str">
            <v>CON CEMENTO ASFALTICO</v>
          </cell>
        </row>
        <row r="127">
          <cell r="A127">
            <v>451.1</v>
          </cell>
          <cell r="B127" t="str">
            <v>MEZCLA ABIERTA EN CALIENTE TIPO MAC-1</v>
          </cell>
          <cell r="C127" t="str">
            <v>M³</v>
          </cell>
          <cell r="D127">
            <v>226980</v>
          </cell>
          <cell r="E127">
            <v>354380</v>
          </cell>
          <cell r="F127" t="str">
            <v>CON CEMENTO ASFALTICO</v>
          </cell>
        </row>
        <row r="128">
          <cell r="A128" t="str">
            <v>451.1P</v>
          </cell>
          <cell r="B128" t="str">
            <v>MEZCLA ABIERTA EN CALIENTE TIPO MAC-1</v>
          </cell>
          <cell r="C128" t="str">
            <v>M³</v>
          </cell>
          <cell r="D128">
            <v>271302</v>
          </cell>
        </row>
        <row r="129">
          <cell r="A129">
            <v>451.2</v>
          </cell>
          <cell r="B129" t="str">
            <v>MEZCLA ABIERTA EN CALIENTE TIPO MAC-2</v>
          </cell>
          <cell r="C129" t="str">
            <v>M³</v>
          </cell>
          <cell r="D129">
            <v>226980</v>
          </cell>
          <cell r="E129">
            <v>372580</v>
          </cell>
          <cell r="F129" t="str">
            <v>CON CEMENTO ASFALTICO</v>
          </cell>
        </row>
        <row r="130">
          <cell r="A130" t="str">
            <v>451.2P</v>
          </cell>
          <cell r="B130" t="str">
            <v>MEZCLA ABIERTA EN CALIENTE TIPO MAC-2</v>
          </cell>
          <cell r="C130" t="str">
            <v>M³</v>
          </cell>
          <cell r="D130">
            <v>277982</v>
          </cell>
        </row>
        <row r="131">
          <cell r="A131">
            <v>451.3</v>
          </cell>
          <cell r="B131" t="str">
            <v>MEZCLA ABIERTA EN CALIENTE TIPO MAC-3</v>
          </cell>
          <cell r="C131" t="str">
            <v>M³</v>
          </cell>
          <cell r="D131">
            <v>226980</v>
          </cell>
          <cell r="E131">
            <v>408980</v>
          </cell>
          <cell r="F131" t="str">
            <v>CON CEMENTO ASFALTICO</v>
          </cell>
        </row>
        <row r="132">
          <cell r="A132" t="str">
            <v>451.3P</v>
          </cell>
          <cell r="B132" t="str">
            <v>MEZCLA ABIERTA EN CALIENTE TIPO MAC-3</v>
          </cell>
          <cell r="C132" t="str">
            <v>M³</v>
          </cell>
          <cell r="D132">
            <v>291794</v>
          </cell>
        </row>
        <row r="133">
          <cell r="A133">
            <v>451.4</v>
          </cell>
          <cell r="B133" t="str">
            <v>MEZCLA ABIERTA EN CALIENTE TIPO MAC-3 PARA BACHEO</v>
          </cell>
          <cell r="C133" t="str">
            <v>M³</v>
          </cell>
          <cell r="D133">
            <v>293334</v>
          </cell>
        </row>
        <row r="134">
          <cell r="A134">
            <v>452.1</v>
          </cell>
          <cell r="B134" t="str">
            <v>MEZCLA DISCONTINUA EN CALIENTE TIPO M-1</v>
          </cell>
          <cell r="C134" t="str">
            <v>M³</v>
          </cell>
          <cell r="D134">
            <v>226980</v>
          </cell>
          <cell r="E134">
            <v>229710</v>
          </cell>
          <cell r="F134" t="str">
            <v>CON CEMENTO ASFALTICO</v>
          </cell>
        </row>
        <row r="135">
          <cell r="A135" t="str">
            <v>452.1P</v>
          </cell>
          <cell r="B135" t="str">
            <v>MEZCLA DISCONTINUA EN CALIENTE TIPO M-1</v>
          </cell>
          <cell r="C135" t="str">
            <v>M³</v>
          </cell>
          <cell r="D135">
            <v>270516</v>
          </cell>
        </row>
        <row r="136">
          <cell r="A136">
            <v>452.2</v>
          </cell>
          <cell r="B136" t="str">
            <v>MEZCLA DISCONTINUA EN CALIENTE TIPO M-2</v>
          </cell>
          <cell r="C136" t="str">
            <v>M³</v>
          </cell>
          <cell r="D136">
            <v>226980</v>
          </cell>
          <cell r="E136">
            <v>229710</v>
          </cell>
          <cell r="F136" t="str">
            <v>CON CEMENTO ASFALTICO</v>
          </cell>
        </row>
        <row r="137">
          <cell r="A137" t="str">
            <v>452.2P</v>
          </cell>
          <cell r="B137" t="str">
            <v>MEZCLA DISCONTINUA EN CALIENTE TIPO M-2</v>
          </cell>
          <cell r="C137" t="str">
            <v>M³</v>
          </cell>
          <cell r="D137">
            <v>270516</v>
          </cell>
        </row>
        <row r="138">
          <cell r="A138">
            <v>452.3</v>
          </cell>
          <cell r="B138" t="str">
            <v>MEZCLA DISCONTINUA EN CALIENTE TIPO F-1</v>
          </cell>
          <cell r="C138" t="str">
            <v>M³</v>
          </cell>
          <cell r="D138">
            <v>226980</v>
          </cell>
          <cell r="E138">
            <v>229710</v>
          </cell>
          <cell r="F138" t="str">
            <v>CON CEMENTO ASFALTICO</v>
          </cell>
        </row>
        <row r="139">
          <cell r="A139" t="str">
            <v>452.3P</v>
          </cell>
          <cell r="B139" t="str">
            <v>MEZCLA DISCONTINUA EN CALIENTE TIPO F-1</v>
          </cell>
          <cell r="C139" t="str">
            <v>M³</v>
          </cell>
          <cell r="D139">
            <v>273107</v>
          </cell>
        </row>
        <row r="140">
          <cell r="A140">
            <v>452.4</v>
          </cell>
          <cell r="B140" t="str">
            <v>MEZCLA DISCONTINUA EN CALIENTE TIPO F-2</v>
          </cell>
          <cell r="C140" t="str">
            <v>M³</v>
          </cell>
          <cell r="D140">
            <v>226980</v>
          </cell>
          <cell r="E140">
            <v>229710</v>
          </cell>
          <cell r="F140" t="str">
            <v>CON CEMENTO ASFALTICO</v>
          </cell>
        </row>
        <row r="141">
          <cell r="A141" t="str">
            <v>452.4P</v>
          </cell>
          <cell r="B141" t="str">
            <v>MEZCLA DISCONTINUA EN CALIENTE TIPO F-2</v>
          </cell>
          <cell r="C141" t="str">
            <v>M³</v>
          </cell>
          <cell r="D141">
            <v>270516</v>
          </cell>
        </row>
        <row r="142">
          <cell r="A142">
            <v>453</v>
          </cell>
          <cell r="B142" t="str">
            <v>MEZCLA DRENANTE</v>
          </cell>
          <cell r="C142" t="str">
            <v>M³</v>
          </cell>
          <cell r="D142">
            <v>226980</v>
          </cell>
          <cell r="E142">
            <v>229710</v>
          </cell>
          <cell r="F142" t="str">
            <v>CON CEMENTO ASFALTICO</v>
          </cell>
        </row>
        <row r="143">
          <cell r="A143">
            <v>460</v>
          </cell>
          <cell r="B143" t="str">
            <v>FRESADO DE UN PAVIMENTO ASFALTICO</v>
          </cell>
          <cell r="C143" t="str">
            <v>M²</v>
          </cell>
          <cell r="D143">
            <v>2985</v>
          </cell>
        </row>
        <row r="144">
          <cell r="A144" t="str">
            <v>460P</v>
          </cell>
          <cell r="B144" t="str">
            <v>FRESADO DE UN PAVIMENTO ASFALTICO</v>
          </cell>
          <cell r="C144" t="str">
            <v>M³</v>
          </cell>
          <cell r="D144">
            <v>59703</v>
          </cell>
        </row>
        <row r="145">
          <cell r="A145">
            <v>461.1</v>
          </cell>
          <cell r="B145" t="str">
            <v>PAVIMENTO ASFALTICO RECICLADO EN FRIO EN EL LUGAR CON EMULSION ASFALTICA</v>
          </cell>
          <cell r="C145" t="str">
            <v>M³</v>
          </cell>
          <cell r="D145">
            <v>80941</v>
          </cell>
          <cell r="E145">
            <v>177466</v>
          </cell>
          <cell r="F145" t="str">
            <v>CON EMULSION</v>
          </cell>
        </row>
        <row r="146">
          <cell r="A146">
            <v>461.2</v>
          </cell>
          <cell r="B146" t="str">
            <v>PAVIMENTO ASFALTICO RECICLADO EN FRIO EN EL LUGAR CON CEMENTO ASFALTICO ESPUMADO</v>
          </cell>
          <cell r="C146" t="str">
            <v>M³</v>
          </cell>
          <cell r="D146">
            <v>91354</v>
          </cell>
          <cell r="E146">
            <v>93174</v>
          </cell>
          <cell r="F146" t="str">
            <v>CON CEMENTO ASFALTICO</v>
          </cell>
        </row>
        <row r="147">
          <cell r="A147" t="str">
            <v>462,1.</v>
          </cell>
          <cell r="B147" t="str">
            <v>PAVIMENTO ASFALTICO RECICLADO EN CALIENTE MDC-0</v>
          </cell>
          <cell r="C147" t="str">
            <v>M³</v>
          </cell>
          <cell r="D147">
            <v>107394</v>
          </cell>
        </row>
        <row r="148">
          <cell r="A148" t="str">
            <v>462,1.2</v>
          </cell>
          <cell r="B148" t="str">
            <v>PAVIMENTO ASFALTICO RECICLADO EN CALIENTE MDC-1</v>
          </cell>
          <cell r="C148" t="str">
            <v>M³</v>
          </cell>
          <cell r="D148">
            <v>107394</v>
          </cell>
        </row>
        <row r="149">
          <cell r="A149" t="str">
            <v>462,1.3</v>
          </cell>
          <cell r="B149" t="str">
            <v>PAVIMENTO ASFALTICO RECICLADO EN CALIENTE MDC-2</v>
          </cell>
          <cell r="C149" t="str">
            <v>M³</v>
          </cell>
          <cell r="D149">
            <v>111738</v>
          </cell>
        </row>
        <row r="150">
          <cell r="A150" t="str">
            <v>462,1.4</v>
          </cell>
          <cell r="B150" t="str">
            <v>PAVIMENTO ASFALTICO RECICLADO EN CALIENTE MDC-3</v>
          </cell>
          <cell r="C150" t="str">
            <v>M³</v>
          </cell>
          <cell r="D150">
            <v>158074</v>
          </cell>
        </row>
        <row r="151">
          <cell r="A151" t="str">
            <v>462,.2</v>
          </cell>
          <cell r="B151" t="str">
            <v>PAVIMENTO ASFALTICO RECICLADO EN CALIENTE PARA BACHEO</v>
          </cell>
          <cell r="C151" t="str">
            <v>M³</v>
          </cell>
          <cell r="D151">
            <v>88814</v>
          </cell>
        </row>
        <row r="152">
          <cell r="A152">
            <v>464.1</v>
          </cell>
          <cell r="B152" t="str">
            <v>GEOTEXTIL PARA REHABILITACION DE PAVIMENTO ASFALTICO</v>
          </cell>
          <cell r="C152" t="str">
            <v>M²</v>
          </cell>
          <cell r="D152">
            <v>5896</v>
          </cell>
        </row>
        <row r="153">
          <cell r="A153">
            <v>464.2</v>
          </cell>
          <cell r="B153" t="str">
            <v>SUMINISTRO DE CEMENTO ASFALTICO</v>
          </cell>
          <cell r="C153" t="str">
            <v>KG</v>
          </cell>
          <cell r="D153">
            <v>3675</v>
          </cell>
        </row>
        <row r="154">
          <cell r="A154">
            <v>464.3</v>
          </cell>
          <cell r="B154" t="str">
            <v>SUMINISTRO DE EMULSION ASFALTICA CONVENCIONAL</v>
          </cell>
          <cell r="C154" t="str">
            <v>LT</v>
          </cell>
          <cell r="D154">
            <v>4146</v>
          </cell>
        </row>
        <row r="155">
          <cell r="A155">
            <v>464.4</v>
          </cell>
          <cell r="B155" t="str">
            <v>SUMINISTRO DE EMULSION ASFALTICA MODIFICADA CON POLIMERO</v>
          </cell>
          <cell r="C155" t="str">
            <v>LT</v>
          </cell>
          <cell r="D155">
            <v>99236</v>
          </cell>
        </row>
        <row r="156">
          <cell r="A156">
            <v>465.1</v>
          </cell>
          <cell r="B156" t="str">
            <v>EXCAVACIONES PARA REPARACION DE PAVIMENTO EXISTENTE</v>
          </cell>
          <cell r="C156" t="str">
            <v>M³</v>
          </cell>
          <cell r="D156">
            <v>36657</v>
          </cell>
        </row>
        <row r="157">
          <cell r="A157">
            <v>466.1</v>
          </cell>
          <cell r="B157" t="str">
            <v>SELLO DE GRIETA EN PAVIMENTO ASFALTICO SIN RUTEO</v>
          </cell>
          <cell r="C157" t="str">
            <v>ML</v>
          </cell>
          <cell r="D157">
            <v>1854</v>
          </cell>
        </row>
        <row r="158">
          <cell r="A158">
            <v>466.2</v>
          </cell>
          <cell r="B158" t="str">
            <v>SELLO DE GRIETA EN PAVIMENTO ASFALTICO CON RUTEO</v>
          </cell>
          <cell r="C158" t="str">
            <v>ML</v>
          </cell>
          <cell r="D158">
            <v>2081</v>
          </cell>
        </row>
        <row r="159">
          <cell r="A159">
            <v>500</v>
          </cell>
          <cell r="B159" t="str">
            <v>PAVIMENTO DE CONCRETO HIDRAULICO</v>
          </cell>
          <cell r="C159" t="str">
            <v>M³</v>
          </cell>
          <cell r="D159">
            <v>599437</v>
          </cell>
        </row>
        <row r="160">
          <cell r="A160">
            <v>501</v>
          </cell>
          <cell r="B160" t="str">
            <v>SUMINISTRO DE CEMENTO PORTLAND NORMAL</v>
          </cell>
          <cell r="C160" t="str">
            <v>KG</v>
          </cell>
          <cell r="D160">
            <v>636</v>
          </cell>
        </row>
        <row r="161">
          <cell r="A161">
            <v>510</v>
          </cell>
          <cell r="B161" t="str">
            <v>PAVIMENTO DE ADOQUINES DE CONCRETO</v>
          </cell>
          <cell r="C161" t="str">
            <v>M²</v>
          </cell>
          <cell r="D161">
            <v>68682</v>
          </cell>
        </row>
        <row r="162">
          <cell r="A162" t="str">
            <v>510P1</v>
          </cell>
          <cell r="B162" t="str">
            <v>ADOQUIN GRAMA</v>
          </cell>
          <cell r="C162" t="str">
            <v>M²</v>
          </cell>
          <cell r="D162">
            <v>119175.6090909091</v>
          </cell>
        </row>
        <row r="163">
          <cell r="A163" t="str">
            <v>510P2</v>
          </cell>
          <cell r="B163" t="str">
            <v>ADOQUIN COLOR</v>
          </cell>
          <cell r="C163" t="str">
            <v>M²</v>
          </cell>
          <cell r="D163">
            <v>99572.2</v>
          </cell>
        </row>
        <row r="164">
          <cell r="A164" t="str">
            <v>510P3</v>
          </cell>
          <cell r="B164" t="str">
            <v>DILATACION EN ADOQUIN</v>
          </cell>
          <cell r="C164" t="str">
            <v>M²</v>
          </cell>
          <cell r="D164">
            <v>14366.386666666665</v>
          </cell>
        </row>
        <row r="165">
          <cell r="A165">
            <v>600.1</v>
          </cell>
          <cell r="B165" t="str">
            <v>EXCAVACIONES VARIAS SIN CLASIFICAR</v>
          </cell>
          <cell r="C165" t="str">
            <v>M³</v>
          </cell>
          <cell r="D165">
            <v>35273</v>
          </cell>
        </row>
        <row r="166">
          <cell r="A166">
            <v>600.20000000000005</v>
          </cell>
          <cell r="B166" t="str">
            <v>EXCAVACIONES VARIAS EN ROCA EN SECO</v>
          </cell>
          <cell r="C166" t="str">
            <v>M³</v>
          </cell>
          <cell r="D166">
            <v>38721</v>
          </cell>
        </row>
        <row r="167">
          <cell r="A167" t="str">
            <v>600,2,2</v>
          </cell>
          <cell r="B167" t="str">
            <v>EXCAVACIONES VARIAS EN ROCA BAJO AGUA</v>
          </cell>
          <cell r="C167" t="str">
            <v>M³</v>
          </cell>
          <cell r="D167">
            <v>44267</v>
          </cell>
        </row>
        <row r="168">
          <cell r="A168" t="str">
            <v>600,2,3</v>
          </cell>
          <cell r="B168" t="str">
            <v>EXCAVACIONES VARIAS EN MATERIAL COMUN EN SECO</v>
          </cell>
          <cell r="C168" t="str">
            <v>M³</v>
          </cell>
          <cell r="D168">
            <v>11744</v>
          </cell>
        </row>
        <row r="169">
          <cell r="A169" t="str">
            <v>600.4P</v>
          </cell>
          <cell r="B169" t="str">
            <v>EXCAVACIONES VARIAS EN MATERIA COMUN EN SECO A MANO</v>
          </cell>
          <cell r="C169" t="str">
            <v>M³</v>
          </cell>
          <cell r="D169">
            <v>26455</v>
          </cell>
        </row>
        <row r="170">
          <cell r="A170" t="str">
            <v>600,2,4</v>
          </cell>
          <cell r="B170" t="str">
            <v>EXCAVACIONES VARIAS EN MATERIAL COMUN BAJO AGUA</v>
          </cell>
          <cell r="C170" t="str">
            <v>M³</v>
          </cell>
          <cell r="D170">
            <v>17538</v>
          </cell>
        </row>
        <row r="171">
          <cell r="A171" t="str">
            <v>600.2.5</v>
          </cell>
          <cell r="B171" t="str">
            <v>EXCAVACIONES VARIAS EN MATERIAL COMUN BAJO AGUA A MANO</v>
          </cell>
          <cell r="C171" t="str">
            <v>M³</v>
          </cell>
          <cell r="D171">
            <v>40593</v>
          </cell>
        </row>
        <row r="172">
          <cell r="A172">
            <v>610.1</v>
          </cell>
          <cell r="B172" t="str">
            <v>RELLENO PARA ESTRUCTURAS</v>
          </cell>
          <cell r="C172" t="str">
            <v>M³</v>
          </cell>
          <cell r="D172">
            <v>44476</v>
          </cell>
        </row>
        <row r="173">
          <cell r="A173">
            <v>610.20000000000005</v>
          </cell>
          <cell r="B173" t="str">
            <v>RELLENO CON MATERIAL FILTRANTE</v>
          </cell>
          <cell r="C173" t="str">
            <v>M³</v>
          </cell>
          <cell r="D173">
            <v>80199</v>
          </cell>
        </row>
        <row r="174">
          <cell r="A174">
            <v>620.1</v>
          </cell>
          <cell r="B174" t="str">
            <v>PILOTES PREFABRICADOS DE CONCRETO</v>
          </cell>
          <cell r="C174" t="str">
            <v>ML</v>
          </cell>
          <cell r="D174">
            <v>0</v>
          </cell>
        </row>
        <row r="175">
          <cell r="A175">
            <v>620.20000000000005</v>
          </cell>
          <cell r="B175" t="str">
            <v>EXTENSION DE PILOTES PREFABRICADOS</v>
          </cell>
          <cell r="C175" t="str">
            <v>ML</v>
          </cell>
          <cell r="D175">
            <v>0</v>
          </cell>
        </row>
        <row r="176">
          <cell r="A176">
            <v>620.29999999999995</v>
          </cell>
          <cell r="B176" t="str">
            <v>PRUEBA DE CARGA DE PILOTE PREFABRICADO</v>
          </cell>
          <cell r="C176" t="str">
            <v>ML</v>
          </cell>
          <cell r="D176">
            <v>0</v>
          </cell>
        </row>
        <row r="177">
          <cell r="A177" t="str">
            <v>620P</v>
          </cell>
          <cell r="B177" t="str">
            <v>PILOTE EN MADERA DE D=15CM</v>
          </cell>
          <cell r="C177" t="str">
            <v>ML</v>
          </cell>
          <cell r="D177">
            <v>81870</v>
          </cell>
        </row>
        <row r="178">
          <cell r="A178">
            <v>621.1</v>
          </cell>
          <cell r="B178" t="str">
            <v>PILOTE DE CONCRETO FUNDIDO EN SITIO D=1M L=15M</v>
          </cell>
          <cell r="C178" t="str">
            <v>ML</v>
          </cell>
          <cell r="D178">
            <v>1450722</v>
          </cell>
        </row>
        <row r="179">
          <cell r="A179">
            <v>621.20000000000005</v>
          </cell>
          <cell r="B179" t="str">
            <v>BASE ACAMPANADA FUNDIDA EN SITIO</v>
          </cell>
          <cell r="C179" t="str">
            <v>M³</v>
          </cell>
          <cell r="D179">
            <v>1553455</v>
          </cell>
        </row>
        <row r="180">
          <cell r="A180">
            <v>621.29999999999995</v>
          </cell>
          <cell r="B180" t="str">
            <v>PILOTE DE PRUEBA (EN SITIO)</v>
          </cell>
          <cell r="C180" t="str">
            <v>ML</v>
          </cell>
          <cell r="D180">
            <v>0</v>
          </cell>
        </row>
        <row r="181">
          <cell r="A181">
            <v>621.4</v>
          </cell>
          <cell r="B181" t="str">
            <v>BASE ACAMPANADA DE PRUEBA (EN SITIO)</v>
          </cell>
          <cell r="C181" t="str">
            <v>M³</v>
          </cell>
          <cell r="D181">
            <v>0</v>
          </cell>
        </row>
        <row r="182">
          <cell r="A182">
            <v>621.5</v>
          </cell>
          <cell r="B182" t="str">
            <v>CAMISA PERMANENTE DE DIAMETRO EXTERIOR</v>
          </cell>
          <cell r="C182" t="str">
            <v>ML</v>
          </cell>
          <cell r="D182">
            <v>3414073</v>
          </cell>
        </row>
        <row r="183">
          <cell r="A183" t="str">
            <v>621,5P</v>
          </cell>
          <cell r="B183" t="str">
            <v>CAMISA PERMANENTE DE DIAMETRO INTERIOR D=1M EN CONCRETO</v>
          </cell>
          <cell r="C183" t="str">
            <v>ML</v>
          </cell>
          <cell r="D183">
            <v>197160</v>
          </cell>
        </row>
        <row r="184">
          <cell r="A184">
            <v>621.6</v>
          </cell>
          <cell r="B184" t="str">
            <v>PRUEBA DE CARGA DE PILOTE FUNDIDO EN SITIO</v>
          </cell>
          <cell r="C184" t="str">
            <v>U</v>
          </cell>
          <cell r="D184">
            <v>110845123</v>
          </cell>
        </row>
        <row r="185">
          <cell r="A185">
            <v>621.70000000000005</v>
          </cell>
          <cell r="B185" t="str">
            <v>CAISSONS</v>
          </cell>
          <cell r="C185" t="str">
            <v>M³</v>
          </cell>
          <cell r="D185">
            <v>2451269</v>
          </cell>
        </row>
        <row r="186">
          <cell r="A186">
            <v>622.1</v>
          </cell>
          <cell r="B186" t="str">
            <v>TABLESTACADO DE MADERA</v>
          </cell>
          <cell r="C186" t="str">
            <v>M²</v>
          </cell>
          <cell r="D186">
            <v>87159</v>
          </cell>
        </row>
        <row r="187">
          <cell r="A187">
            <v>622.20000000000005</v>
          </cell>
          <cell r="B187" t="str">
            <v>TABLESTACADO METALICO</v>
          </cell>
          <cell r="C187" t="str">
            <v>M²</v>
          </cell>
          <cell r="D187">
            <v>0</v>
          </cell>
        </row>
        <row r="188">
          <cell r="A188">
            <v>622.29999999999995</v>
          </cell>
          <cell r="B188" t="str">
            <v>TABLESTACADO DE CONCRETO REFORZADO</v>
          </cell>
          <cell r="C188" t="str">
            <v>M²</v>
          </cell>
          <cell r="D188">
            <v>0</v>
          </cell>
        </row>
        <row r="189">
          <cell r="A189">
            <v>622.4</v>
          </cell>
          <cell r="B189" t="str">
            <v>TABLESTACADO DE CONCRETO PREESFORZADO</v>
          </cell>
          <cell r="C189" t="str">
            <v>M²</v>
          </cell>
          <cell r="D189">
            <v>0</v>
          </cell>
        </row>
        <row r="190">
          <cell r="A190">
            <v>622.5</v>
          </cell>
          <cell r="B190" t="str">
            <v>CORTE DEL EXTREMO SUPERIOR DEL ELEMENTO</v>
          </cell>
          <cell r="C190" t="str">
            <v>ML</v>
          </cell>
          <cell r="D190">
            <v>50935.8669233205</v>
          </cell>
        </row>
        <row r="191">
          <cell r="A191">
            <v>623.1</v>
          </cell>
          <cell r="B191" t="str">
            <v>ANCLAJE TIPO --------</v>
          </cell>
          <cell r="C191" t="str">
            <v>ML</v>
          </cell>
          <cell r="D191">
            <v>371749</v>
          </cell>
        </row>
        <row r="192">
          <cell r="A192">
            <v>623.20000000000005</v>
          </cell>
          <cell r="B192" t="str">
            <v>PRUEBA DE AGUA</v>
          </cell>
          <cell r="C192" t="str">
            <v>U</v>
          </cell>
          <cell r="D192">
            <v>0</v>
          </cell>
        </row>
        <row r="193">
          <cell r="A193">
            <v>630.1</v>
          </cell>
          <cell r="B193" t="str">
            <v>CONCRETO CLASE A</v>
          </cell>
          <cell r="C193" t="str">
            <v>M³</v>
          </cell>
          <cell r="D193">
            <v>708292</v>
          </cell>
        </row>
        <row r="194">
          <cell r="A194">
            <v>630.20000000000005</v>
          </cell>
          <cell r="B194" t="str">
            <v>CONCRETO CLASE B</v>
          </cell>
          <cell r="C194" t="str">
            <v>M³</v>
          </cell>
          <cell r="D194">
            <v>676514</v>
          </cell>
        </row>
        <row r="195">
          <cell r="A195">
            <v>630.29999999999995</v>
          </cell>
          <cell r="B195" t="str">
            <v>CONCRETO CLASE C</v>
          </cell>
          <cell r="C195" t="str">
            <v>M³</v>
          </cell>
          <cell r="D195">
            <v>647972</v>
          </cell>
        </row>
        <row r="196">
          <cell r="A196">
            <v>630.4</v>
          </cell>
          <cell r="B196" t="str">
            <v>CONCRETO CLASE D</v>
          </cell>
          <cell r="C196" t="str">
            <v>M³</v>
          </cell>
          <cell r="D196">
            <v>479676</v>
          </cell>
        </row>
        <row r="197">
          <cell r="A197">
            <v>630.5</v>
          </cell>
          <cell r="B197" t="str">
            <v>CONCRETO CLASE E</v>
          </cell>
          <cell r="C197" t="str">
            <v>M³</v>
          </cell>
          <cell r="D197">
            <v>419286</v>
          </cell>
        </row>
        <row r="198">
          <cell r="A198">
            <v>630.6</v>
          </cell>
          <cell r="B198" t="str">
            <v>CONCRETO CLASE F</v>
          </cell>
          <cell r="C198" t="str">
            <v>M³</v>
          </cell>
          <cell r="D198">
            <v>371652</v>
          </cell>
        </row>
        <row r="199">
          <cell r="A199">
            <v>630.70000000000005</v>
          </cell>
          <cell r="B199" t="str">
            <v>CONCRETO CLASE G</v>
          </cell>
          <cell r="C199" t="str">
            <v>M³</v>
          </cell>
          <cell r="D199">
            <v>315824</v>
          </cell>
        </row>
        <row r="200">
          <cell r="A200" t="str">
            <v>630P</v>
          </cell>
          <cell r="B200" t="str">
            <v>MORTERO 1.3</v>
          </cell>
          <cell r="C200" t="str">
            <v>M³</v>
          </cell>
          <cell r="D200">
            <v>0</v>
          </cell>
        </row>
        <row r="201">
          <cell r="A201" t="str">
            <v>631P</v>
          </cell>
          <cell r="B201" t="str">
            <v>BOLSACRETOS</v>
          </cell>
          <cell r="C201" t="str">
            <v>M³</v>
          </cell>
          <cell r="D201">
            <v>459784.79950000002</v>
          </cell>
        </row>
        <row r="202">
          <cell r="A202">
            <v>632.1</v>
          </cell>
          <cell r="B202" t="str">
            <v>BARANDA DE CONCRETO 0.15*0.20</v>
          </cell>
          <cell r="C202" t="str">
            <v>ML</v>
          </cell>
          <cell r="D202">
            <v>109013</v>
          </cell>
        </row>
        <row r="203">
          <cell r="A203" t="str">
            <v>632P</v>
          </cell>
          <cell r="B203" t="str">
            <v>BARANDA METALICA</v>
          </cell>
          <cell r="C203" t="str">
            <v>ML</v>
          </cell>
          <cell r="D203">
            <v>377445</v>
          </cell>
        </row>
        <row r="204">
          <cell r="A204">
            <v>640.1</v>
          </cell>
          <cell r="B204" t="str">
            <v>ACERO DE REFUERZO GRADO 37</v>
          </cell>
          <cell r="C204" t="str">
            <v>KG</v>
          </cell>
          <cell r="D204">
            <v>5721</v>
          </cell>
        </row>
        <row r="205">
          <cell r="A205" t="str">
            <v>640,1.2</v>
          </cell>
          <cell r="B205" t="str">
            <v>ACERO DE REFUERZO GRADO 40</v>
          </cell>
          <cell r="C205" t="str">
            <v>KG</v>
          </cell>
          <cell r="D205">
            <v>5721</v>
          </cell>
        </row>
        <row r="206">
          <cell r="A206" t="str">
            <v>640,1.3</v>
          </cell>
          <cell r="B206" t="str">
            <v>ACERO DE REFUERZO GRADO 60</v>
          </cell>
          <cell r="C206" t="str">
            <v>KG</v>
          </cell>
          <cell r="D206">
            <v>4288</v>
          </cell>
        </row>
        <row r="207">
          <cell r="A207">
            <v>640.20000000000005</v>
          </cell>
          <cell r="B207" t="str">
            <v xml:space="preserve">MALLA DE REFUERZO  </v>
          </cell>
          <cell r="C207" t="str">
            <v>KG</v>
          </cell>
          <cell r="D207">
            <v>0</v>
          </cell>
        </row>
        <row r="208">
          <cell r="A208">
            <v>641.1</v>
          </cell>
          <cell r="B208" t="str">
            <v>ACERO DE PREESFUERZO</v>
          </cell>
          <cell r="C208" t="str">
            <v>TON-M</v>
          </cell>
          <cell r="D208">
            <v>1378</v>
          </cell>
        </row>
        <row r="209">
          <cell r="A209">
            <v>641.20000000000005</v>
          </cell>
          <cell r="B209" t="str">
            <v>ACERO DE PREESFUERZO</v>
          </cell>
          <cell r="C209" t="str">
            <v>KG</v>
          </cell>
          <cell r="D209">
            <v>0</v>
          </cell>
        </row>
        <row r="210">
          <cell r="A210" t="str">
            <v>641P</v>
          </cell>
          <cell r="B210" t="str">
            <v>ANCLAJE EN ROCA DE D=4" CON 3 TORONES DE 1/2" POSTENSADOS</v>
          </cell>
          <cell r="C210" t="str">
            <v>TON-M</v>
          </cell>
          <cell r="D210">
            <v>371749</v>
          </cell>
        </row>
        <row r="211">
          <cell r="A211">
            <v>642.1</v>
          </cell>
          <cell r="B211" t="str">
            <v>APOYO ELASTOMERICO</v>
          </cell>
          <cell r="C211" t="str">
            <v>U (DM³)</v>
          </cell>
          <cell r="D211">
            <v>411003</v>
          </cell>
        </row>
        <row r="212">
          <cell r="A212">
            <v>642.20000000000005</v>
          </cell>
          <cell r="B212" t="str">
            <v>SELLO PARA JUNTAS DE PUENTES</v>
          </cell>
          <cell r="C212" t="str">
            <v>ML</v>
          </cell>
          <cell r="D212">
            <v>46510</v>
          </cell>
        </row>
        <row r="213">
          <cell r="A213" t="str">
            <v>642P1</v>
          </cell>
          <cell r="B213" t="str">
            <v>CONSTRUCCION JUNTAS ELASTOMERICAS DE 30CM DE ANCHO</v>
          </cell>
          <cell r="C213" t="str">
            <v>ML</v>
          </cell>
          <cell r="D213">
            <v>913881</v>
          </cell>
        </row>
        <row r="214">
          <cell r="A214" t="str">
            <v>642P2</v>
          </cell>
          <cell r="B214" t="str">
            <v>JUNTA ELASTOMERICA M100</v>
          </cell>
          <cell r="C214" t="str">
            <v>ML</v>
          </cell>
          <cell r="D214">
            <v>1898228.6786303229</v>
          </cell>
        </row>
        <row r="215">
          <cell r="A215" t="str">
            <v>642P3</v>
          </cell>
          <cell r="B215" t="str">
            <v>JUNTA ELASTOMERICA M60</v>
          </cell>
          <cell r="C215" t="str">
            <v>ML</v>
          </cell>
          <cell r="D215">
            <v>1565654.6186303229</v>
          </cell>
        </row>
        <row r="216">
          <cell r="A216">
            <v>650.1</v>
          </cell>
          <cell r="B216" t="str">
            <v>DISEÑO Y FABRICACION DE ESTRUCTURA METALICA</v>
          </cell>
          <cell r="C216" t="str">
            <v>KG</v>
          </cell>
          <cell r="D216">
            <v>10828</v>
          </cell>
        </row>
        <row r="217">
          <cell r="A217">
            <v>650.20000000000005</v>
          </cell>
          <cell r="B217" t="str">
            <v>FABRICACION DE LA ESTRUCTURA METALICA</v>
          </cell>
          <cell r="C217" t="str">
            <v>KG</v>
          </cell>
          <cell r="D217">
            <v>8688</v>
          </cell>
        </row>
        <row r="218">
          <cell r="A218">
            <v>650.29999999999995</v>
          </cell>
          <cell r="B218" t="str">
            <v>TRANSPORTE DE LA ESTRUCTURA METALICA</v>
          </cell>
          <cell r="C218" t="str">
            <v>KG</v>
          </cell>
          <cell r="D218">
            <v>15600000</v>
          </cell>
        </row>
        <row r="219">
          <cell r="A219" t="str">
            <v>650.3 OTRO</v>
          </cell>
          <cell r="B219" t="str">
            <v>TRANSPORTE DE LA ESTRUCTURA METALICA</v>
          </cell>
          <cell r="C219" t="str">
            <v>KG</v>
          </cell>
          <cell r="D219">
            <v>334</v>
          </cell>
        </row>
        <row r="220">
          <cell r="A220">
            <v>650.4</v>
          </cell>
          <cell r="B220" t="str">
            <v>MONTAJE Y PINTURA DE ESTRUCTURA METALICA</v>
          </cell>
          <cell r="C220" t="str">
            <v>KG</v>
          </cell>
          <cell r="D220">
            <v>1008</v>
          </cell>
        </row>
        <row r="221">
          <cell r="A221">
            <v>660.1</v>
          </cell>
          <cell r="B221" t="str">
            <v>TUBERIA DE CONCRETO SIMPLE 450 MM</v>
          </cell>
          <cell r="C221" t="str">
            <v>ML</v>
          </cell>
          <cell r="D221">
            <v>279889</v>
          </cell>
        </row>
        <row r="222">
          <cell r="A222">
            <v>660.2</v>
          </cell>
          <cell r="B222" t="str">
            <v>TUBERIA DE CONCRETO SIMPLE 500 MM</v>
          </cell>
          <cell r="C222" t="str">
            <v>ML</v>
          </cell>
          <cell r="D222">
            <v>439547</v>
          </cell>
        </row>
        <row r="223">
          <cell r="A223">
            <v>660.3</v>
          </cell>
          <cell r="B223" t="str">
            <v>TUBERIA DE CONCRETO SIMPLE 600 MM</v>
          </cell>
          <cell r="C223" t="str">
            <v>ML</v>
          </cell>
          <cell r="D223">
            <v>291377</v>
          </cell>
        </row>
        <row r="224">
          <cell r="A224">
            <v>661</v>
          </cell>
          <cell r="B224" t="str">
            <v>TUBERIA DE CONCRETO REFORZADO 900 MM (TIPO 1)</v>
          </cell>
          <cell r="C224" t="str">
            <v>ML</v>
          </cell>
          <cell r="D224">
            <v>388060</v>
          </cell>
        </row>
        <row r="225">
          <cell r="A225">
            <v>661</v>
          </cell>
          <cell r="B225" t="str">
            <v>TUBERIA DE CONCRETO REFORZADO 900 MM (TIPO 2)</v>
          </cell>
          <cell r="C225" t="str">
            <v>ML</v>
          </cell>
          <cell r="D225">
            <v>440060</v>
          </cell>
        </row>
        <row r="226">
          <cell r="A226" t="str">
            <v>661 OTRO</v>
          </cell>
          <cell r="B226" t="str">
            <v>TUBERIA DE CONCRETO REFORZADO 900 MM</v>
          </cell>
          <cell r="C226" t="str">
            <v>ML</v>
          </cell>
          <cell r="D226">
            <v>399419</v>
          </cell>
        </row>
        <row r="227">
          <cell r="A227">
            <v>662.1</v>
          </cell>
          <cell r="B227" t="str">
            <v>TUBERIA CORRUGADA DE ACERO GALVANIZADO</v>
          </cell>
          <cell r="C227" t="str">
            <v>ML</v>
          </cell>
          <cell r="D227">
            <v>431721</v>
          </cell>
        </row>
        <row r="228">
          <cell r="A228">
            <v>662.2</v>
          </cell>
          <cell r="B228" t="str">
            <v>TUBERIA CORRUGADA DE ACERO CON RECUBRIMIENTO</v>
          </cell>
          <cell r="C228" t="str">
            <v>ML</v>
          </cell>
          <cell r="D228">
            <v>278633</v>
          </cell>
        </row>
        <row r="229">
          <cell r="A229" t="str">
            <v>670.1P</v>
          </cell>
          <cell r="B229" t="str">
            <v>DISIPADOR DE ENERGIA Y SEDIMENTADOR EN GAVIONES (con recubrimiento)</v>
          </cell>
          <cell r="C229" t="str">
            <v>M³</v>
          </cell>
          <cell r="D229">
            <v>217544</v>
          </cell>
        </row>
        <row r="230">
          <cell r="A230">
            <v>670.2</v>
          </cell>
          <cell r="B230" t="str">
            <v>DISIPADOR DE ENERGIA Y SEDIMENTADOR EN CONCRETO CICLOPEO</v>
          </cell>
          <cell r="C230" t="str">
            <v>M³</v>
          </cell>
          <cell r="D230">
            <v>426389</v>
          </cell>
        </row>
        <row r="231">
          <cell r="A231">
            <v>671</v>
          </cell>
          <cell r="B231" t="str">
            <v>CUNETAS EN CONCRETO FUNDIDAS EN EL LUGAR</v>
          </cell>
          <cell r="C231" t="str">
            <v>M³</v>
          </cell>
          <cell r="D231">
            <v>485181</v>
          </cell>
        </row>
        <row r="232">
          <cell r="A232">
            <v>671.2</v>
          </cell>
          <cell r="B232" t="str">
            <v>CUNETAS PREFABRICADAS EN CONCRETO</v>
          </cell>
          <cell r="C232" t="str">
            <v>ML</v>
          </cell>
          <cell r="D232">
            <v>0</v>
          </cell>
        </row>
        <row r="233">
          <cell r="A233">
            <v>672</v>
          </cell>
          <cell r="B233" t="str">
            <v>BORDILLOS EN CONCRETO</v>
          </cell>
          <cell r="C233" t="str">
            <v>ML</v>
          </cell>
          <cell r="D233">
            <v>61125</v>
          </cell>
        </row>
        <row r="234">
          <cell r="A234">
            <v>673.1</v>
          </cell>
          <cell r="B234" t="str">
            <v>MATERIAL DRENANTE</v>
          </cell>
          <cell r="C234" t="str">
            <v>M³</v>
          </cell>
          <cell r="D234">
            <v>76382</v>
          </cell>
        </row>
        <row r="235">
          <cell r="A235">
            <v>673.2</v>
          </cell>
          <cell r="B235" t="str">
            <v>GEOTEXTIL</v>
          </cell>
          <cell r="C235" t="str">
            <v>M²</v>
          </cell>
          <cell r="D235">
            <v>6899</v>
          </cell>
        </row>
        <row r="236">
          <cell r="A236">
            <v>673.3</v>
          </cell>
          <cell r="B236" t="str">
            <v>MATERIAL DE COBERTURA</v>
          </cell>
          <cell r="C236" t="str">
            <v>M³</v>
          </cell>
          <cell r="D236">
            <v>94424</v>
          </cell>
        </row>
        <row r="237">
          <cell r="A237">
            <v>674.1</v>
          </cell>
          <cell r="B237" t="str">
            <v>DRENES HORIZONTALES DE LONGITUD MENOR O IGUAL A 10M</v>
          </cell>
          <cell r="C237" t="str">
            <v>ML</v>
          </cell>
          <cell r="D237">
            <v>149483</v>
          </cell>
        </row>
        <row r="238">
          <cell r="A238">
            <v>674.2</v>
          </cell>
          <cell r="B238" t="str">
            <v>DRENES HORIZONTALES DE LONGITUD MAYOR A 10M</v>
          </cell>
          <cell r="C238" t="str">
            <v>ML</v>
          </cell>
          <cell r="D238">
            <v>149483</v>
          </cell>
        </row>
        <row r="239">
          <cell r="A239">
            <v>680.1</v>
          </cell>
          <cell r="B239" t="str">
            <v>ESCAMAS EN CONCRETO</v>
          </cell>
          <cell r="C239" t="str">
            <v>M²</v>
          </cell>
          <cell r="D239">
            <v>311762</v>
          </cell>
        </row>
        <row r="240">
          <cell r="A240">
            <v>680.2</v>
          </cell>
          <cell r="B240" t="str">
            <v>ARMADURA GALVANIZADA</v>
          </cell>
          <cell r="C240" t="str">
            <v>ML</v>
          </cell>
          <cell r="D240">
            <v>0</v>
          </cell>
        </row>
        <row r="241">
          <cell r="A241">
            <v>680.3</v>
          </cell>
          <cell r="B241" t="str">
            <v>RELLENO GRANULAR PARA TIERRA ARMADA</v>
          </cell>
          <cell r="C241" t="str">
            <v>M³</v>
          </cell>
          <cell r="D241">
            <v>117491</v>
          </cell>
        </row>
        <row r="242">
          <cell r="A242" t="str">
            <v>680P</v>
          </cell>
          <cell r="B242" t="str">
            <v>EMPEDRADO PARA TALUDES</v>
          </cell>
          <cell r="C242" t="str">
            <v>M²</v>
          </cell>
          <cell r="D242">
            <v>18476.25</v>
          </cell>
        </row>
        <row r="243">
          <cell r="A243">
            <v>681.1</v>
          </cell>
          <cell r="B243" t="str">
            <v>GAVIONES</v>
          </cell>
          <cell r="C243" t="str">
            <v>M³</v>
          </cell>
          <cell r="D243">
            <v>167151</v>
          </cell>
        </row>
        <row r="244">
          <cell r="A244">
            <v>682</v>
          </cell>
          <cell r="B244" t="str">
            <v>COLCHOGAVIONES</v>
          </cell>
          <cell r="C244" t="str">
            <v>M²</v>
          </cell>
          <cell r="D244">
            <v>0</v>
          </cell>
        </row>
        <row r="245">
          <cell r="A245" t="str">
            <v>682P</v>
          </cell>
          <cell r="B245" t="str">
            <v>MURO DE CONTENCION DE SUELO REFORZADO CON GEOTEXTIL</v>
          </cell>
          <cell r="C245" t="str">
            <v>M³</v>
          </cell>
          <cell r="D245">
            <v>113247</v>
          </cell>
        </row>
        <row r="246">
          <cell r="A246" t="str">
            <v>683P</v>
          </cell>
          <cell r="B246" t="str">
            <v>DRENES HORIZONTALES TUBERIA PERFORADA 2"</v>
          </cell>
          <cell r="C246" t="str">
            <v>ML</v>
          </cell>
          <cell r="D246">
            <v>149708</v>
          </cell>
        </row>
        <row r="247">
          <cell r="A247">
            <v>690</v>
          </cell>
          <cell r="B247" t="str">
            <v>IMPERMEABILIZACION DE ESTRUCTURAS</v>
          </cell>
          <cell r="C247" t="str">
            <v>M³</v>
          </cell>
          <cell r="D247">
            <v>0</v>
          </cell>
        </row>
        <row r="248">
          <cell r="A248">
            <v>700.1</v>
          </cell>
          <cell r="B248" t="str">
            <v>LINEA DE DEMARCACION CON PINTUIRA EN FRIO</v>
          </cell>
          <cell r="C248" t="str">
            <v>ML</v>
          </cell>
          <cell r="D248">
            <v>1751</v>
          </cell>
        </row>
        <row r="249">
          <cell r="A249">
            <v>700.2</v>
          </cell>
          <cell r="B249" t="str">
            <v>LINEA DE DEMARCACION CON RESINA TERMOPLASTICA</v>
          </cell>
          <cell r="C249" t="str">
            <v>ML</v>
          </cell>
          <cell r="D249">
            <v>44683</v>
          </cell>
        </row>
        <row r="250">
          <cell r="A250">
            <v>700.3</v>
          </cell>
          <cell r="B250" t="str">
            <v>MARCA VIAL CON PINTURA EN FRIO</v>
          </cell>
          <cell r="C250" t="str">
            <v>M²</v>
          </cell>
          <cell r="D250">
            <v>32982</v>
          </cell>
        </row>
        <row r="251">
          <cell r="A251">
            <v>700.4</v>
          </cell>
          <cell r="B251" t="str">
            <v>MARCA VIAL CON RESINA TERMOPLASTICA</v>
          </cell>
          <cell r="C251" t="str">
            <v>M²</v>
          </cell>
          <cell r="D251">
            <v>19810</v>
          </cell>
        </row>
        <row r="252">
          <cell r="A252" t="str">
            <v>700P</v>
          </cell>
          <cell r="B252" t="str">
            <v>BANDAS SONORAS REDUCTORAS DE VELOCIDAD</v>
          </cell>
          <cell r="C252" t="str">
            <v>M²</v>
          </cell>
          <cell r="D252">
            <v>257709.40000000002</v>
          </cell>
        </row>
        <row r="253">
          <cell r="A253">
            <v>701</v>
          </cell>
          <cell r="B253" t="str">
            <v>TACHAS REFLECTIVAS</v>
          </cell>
          <cell r="C253" t="str">
            <v>U</v>
          </cell>
          <cell r="D253">
            <v>10453</v>
          </cell>
        </row>
        <row r="254">
          <cell r="A254">
            <v>710.1</v>
          </cell>
          <cell r="B254" t="str">
            <v>SEÑALES DE TRANSITO GRUPO 1 (75*75)</v>
          </cell>
          <cell r="C254" t="str">
            <v>U</v>
          </cell>
          <cell r="D254">
            <v>342679</v>
          </cell>
        </row>
        <row r="255">
          <cell r="A255">
            <v>710.2</v>
          </cell>
          <cell r="B255" t="str">
            <v>SEÑALES DE TRANSITO GRUPO 2 (1.20*0.4)</v>
          </cell>
          <cell r="C255" t="str">
            <v>U</v>
          </cell>
          <cell r="D255">
            <v>340667</v>
          </cell>
        </row>
        <row r="256">
          <cell r="A256">
            <v>710.3</v>
          </cell>
          <cell r="B256" t="str">
            <v>SEÑALES DE TRANSITO GRUPO 3 (SP-54 LA FERREA)</v>
          </cell>
          <cell r="C256" t="str">
            <v>U</v>
          </cell>
          <cell r="D256">
            <v>317267</v>
          </cell>
        </row>
        <row r="257">
          <cell r="A257">
            <v>710.4</v>
          </cell>
          <cell r="B257" t="str">
            <v>SEÑALES DE TRANSITO GRUPO 4 (DELINEADORES DE CURVA)</v>
          </cell>
          <cell r="C257" t="str">
            <v>U</v>
          </cell>
          <cell r="D257">
            <v>317267</v>
          </cell>
        </row>
        <row r="258">
          <cell r="A258">
            <v>710.5</v>
          </cell>
          <cell r="B258" t="str">
            <v>SEÑALES DE TRANSITO GRUPO 5 (INFORMATIVAS)</v>
          </cell>
          <cell r="C258" t="str">
            <v>M²</v>
          </cell>
          <cell r="D258">
            <v>475092</v>
          </cell>
        </row>
        <row r="259">
          <cell r="A259">
            <v>720</v>
          </cell>
          <cell r="B259" t="str">
            <v>POSTE DE REFERENCIA</v>
          </cell>
          <cell r="C259" t="str">
            <v>U</v>
          </cell>
          <cell r="D259">
            <v>141891</v>
          </cell>
        </row>
        <row r="260">
          <cell r="A260">
            <v>730.1</v>
          </cell>
          <cell r="B260" t="str">
            <v>DEFENSAS METALICAS</v>
          </cell>
          <cell r="C260" t="str">
            <v>ML</v>
          </cell>
          <cell r="D260">
            <v>168261</v>
          </cell>
        </row>
        <row r="261">
          <cell r="A261">
            <v>730.2</v>
          </cell>
          <cell r="B261" t="str">
            <v>SECCION FINAL DE DEFENSAS METALICAS</v>
          </cell>
          <cell r="C261" t="str">
            <v>U</v>
          </cell>
          <cell r="D261">
            <v>74739</v>
          </cell>
        </row>
        <row r="262">
          <cell r="A262">
            <v>730.3</v>
          </cell>
          <cell r="B262" t="str">
            <v>SECCION DE TOPE</v>
          </cell>
          <cell r="C262" t="str">
            <v>U</v>
          </cell>
          <cell r="D262">
            <v>74739</v>
          </cell>
        </row>
        <row r="263">
          <cell r="A263">
            <v>731</v>
          </cell>
          <cell r="B263" t="str">
            <v>DEFENSAS DE CONCRETO</v>
          </cell>
          <cell r="C263" t="str">
            <v>ML</v>
          </cell>
          <cell r="D263">
            <v>0</v>
          </cell>
        </row>
        <row r="264">
          <cell r="A264">
            <v>740</v>
          </cell>
          <cell r="B264" t="str">
            <v>CAPTAFAROS</v>
          </cell>
          <cell r="C264" t="str">
            <v>U</v>
          </cell>
          <cell r="D264">
            <v>11788</v>
          </cell>
        </row>
        <row r="265">
          <cell r="A265">
            <v>741</v>
          </cell>
          <cell r="B265" t="str">
            <v>DELINEADOR DE CORONA</v>
          </cell>
          <cell r="C265" t="str">
            <v>U</v>
          </cell>
          <cell r="D265">
            <v>0</v>
          </cell>
        </row>
        <row r="266">
          <cell r="A266">
            <v>800.1</v>
          </cell>
          <cell r="B266" t="str">
            <v>CERCA DE ALAMBRE DE PUAS CON POSTES DE MADERA</v>
          </cell>
          <cell r="C266" t="str">
            <v>ML</v>
          </cell>
          <cell r="D266">
            <v>9721</v>
          </cell>
        </row>
        <row r="267">
          <cell r="A267">
            <v>800.2</v>
          </cell>
          <cell r="B267" t="str">
            <v>CERCA DE ALAMBRE DE PUAS CON POSTES DE CONCRETO</v>
          </cell>
          <cell r="C267" t="str">
            <v>ML</v>
          </cell>
          <cell r="D267">
            <v>19591</v>
          </cell>
        </row>
        <row r="268">
          <cell r="A268">
            <v>800.3</v>
          </cell>
          <cell r="B268" t="str">
            <v>CERCAS DE MALLA CON POSTES DE MADERA</v>
          </cell>
          <cell r="C268" t="str">
            <v>ML</v>
          </cell>
          <cell r="D268">
            <v>29599</v>
          </cell>
        </row>
        <row r="269">
          <cell r="A269">
            <v>800.4</v>
          </cell>
          <cell r="B269" t="str">
            <v>CERCAS DE MALLA CON POSTES DE CONCRETO</v>
          </cell>
          <cell r="C269" t="str">
            <v>ML</v>
          </cell>
          <cell r="D269">
            <v>42549</v>
          </cell>
        </row>
        <row r="270">
          <cell r="A270" t="str">
            <v>800P</v>
          </cell>
          <cell r="B270" t="str">
            <v>CERRAMIENTO EN MALLA ESLABONADA</v>
          </cell>
          <cell r="C270" t="str">
            <v>ML</v>
          </cell>
          <cell r="D270">
            <v>136610</v>
          </cell>
        </row>
        <row r="271">
          <cell r="A271">
            <v>801.1</v>
          </cell>
          <cell r="B271" t="str">
            <v>ROCERIA</v>
          </cell>
          <cell r="C271" t="str">
            <v>HA</v>
          </cell>
          <cell r="D271">
            <v>373316.66666666674</v>
          </cell>
        </row>
        <row r="272">
          <cell r="A272">
            <v>801.2</v>
          </cell>
          <cell r="B272" t="str">
            <v>LIMPIEZA DE BERMA</v>
          </cell>
          <cell r="C272" t="str">
            <v>M²</v>
          </cell>
          <cell r="D272">
            <v>17137.900000000001</v>
          </cell>
        </row>
        <row r="273">
          <cell r="A273">
            <v>801.3</v>
          </cell>
          <cell r="B273" t="str">
            <v>LIMPIEZA A MANO DE CUNETAS EN TIERRA</v>
          </cell>
          <cell r="C273" t="str">
            <v>ML</v>
          </cell>
          <cell r="D273">
            <v>17137.900000000001</v>
          </cell>
        </row>
        <row r="274">
          <cell r="A274">
            <v>801.4</v>
          </cell>
          <cell r="B274" t="str">
            <v>LIMPIEZA A MANO DE CUNETAS EN CONCRETO</v>
          </cell>
          <cell r="C274" t="str">
            <v>ML</v>
          </cell>
          <cell r="D274">
            <v>17137.900000000001</v>
          </cell>
        </row>
        <row r="275">
          <cell r="A275">
            <v>801.5</v>
          </cell>
          <cell r="B275" t="str">
            <v>LIMPIEZA A MANO DE ENCOLES Y DESCOLES</v>
          </cell>
          <cell r="C275" t="str">
            <v>ML</v>
          </cell>
          <cell r="D275">
            <v>17137.900000000001</v>
          </cell>
        </row>
        <row r="276">
          <cell r="A276">
            <v>801.6</v>
          </cell>
          <cell r="B276" t="str">
            <v>LIMPIEZA A MANO DE ALCANTARILLA DE TUBO DE 600 O 900 MM</v>
          </cell>
          <cell r="C276" t="str">
            <v>U</v>
          </cell>
          <cell r="D276">
            <v>17137.900000000001</v>
          </cell>
        </row>
        <row r="277">
          <cell r="A277">
            <v>801.7</v>
          </cell>
          <cell r="B277" t="str">
            <v>LIMPIEZA A MANO DE PUENTES Y PONTONES</v>
          </cell>
          <cell r="C277" t="str">
            <v>ML</v>
          </cell>
          <cell r="D277">
            <v>17137.900000000001</v>
          </cell>
        </row>
        <row r="278">
          <cell r="A278">
            <v>810.1</v>
          </cell>
          <cell r="B278" t="str">
            <v>PROTECCION  DE TALUDES CON BLOQUES DE CESPED</v>
          </cell>
          <cell r="C278" t="str">
            <v>M²</v>
          </cell>
          <cell r="D278">
            <v>12082</v>
          </cell>
        </row>
        <row r="279">
          <cell r="A279" t="str">
            <v>810.3</v>
          </cell>
          <cell r="B279" t="str">
            <v>PROTECCION DE TALUDES CON HIDROSIEMBRA CONTROLADA</v>
          </cell>
          <cell r="C279" t="str">
            <v>M²</v>
          </cell>
          <cell r="D279">
            <v>11000</v>
          </cell>
        </row>
        <row r="280">
          <cell r="A280">
            <v>810.2</v>
          </cell>
          <cell r="B280" t="str">
            <v xml:space="preserve">PROTECCION DE TALUDES CON TIERRA ORGANICA </v>
          </cell>
          <cell r="C280" t="str">
            <v>M²</v>
          </cell>
          <cell r="D280">
            <v>10271</v>
          </cell>
        </row>
        <row r="281">
          <cell r="A281">
            <v>811</v>
          </cell>
          <cell r="B281" t="str">
            <v>PRODUCTOS ENRROLLADOS PARA CONTROL DE EROSION DEL TIPO ________</v>
          </cell>
          <cell r="C281" t="str">
            <v>M²</v>
          </cell>
          <cell r="D281">
            <v>0</v>
          </cell>
        </row>
        <row r="282">
          <cell r="A282">
            <v>812</v>
          </cell>
          <cell r="B282" t="str">
            <v>RECUBRIMIENTO CON MALLA Y MORTERO 1:4 DE e= ___ CM</v>
          </cell>
          <cell r="C282" t="str">
            <v>M²</v>
          </cell>
          <cell r="D282">
            <v>0</v>
          </cell>
        </row>
        <row r="283">
          <cell r="A283" t="str">
            <v>815P</v>
          </cell>
          <cell r="B283" t="str">
            <v>ARBORIZACION</v>
          </cell>
          <cell r="C283" t="str">
            <v>U</v>
          </cell>
          <cell r="D283">
            <v>42603</v>
          </cell>
        </row>
        <row r="284">
          <cell r="A284">
            <v>900.1</v>
          </cell>
          <cell r="B284" t="str">
            <v>TRANSPORTE DE MATERIALES PROVENIENTES DE LA EXPLAN, CANAL, PRESTA ENTRE 100 Y 1000 M</v>
          </cell>
          <cell r="C284" t="str">
            <v>M³-E</v>
          </cell>
          <cell r="D284">
            <v>1083</v>
          </cell>
        </row>
        <row r="285">
          <cell r="A285">
            <v>900.2</v>
          </cell>
          <cell r="B285" t="str">
            <v>TRANSPORTE DE MATERIALES PROVENIENTES DE LA EXPLAN, CANAL, PRESTA MAYOR A 1000 M</v>
          </cell>
          <cell r="C285" t="str">
            <v>M³-KM</v>
          </cell>
          <cell r="D285">
            <v>1083</v>
          </cell>
        </row>
        <row r="286">
          <cell r="A286">
            <v>900.3</v>
          </cell>
          <cell r="B286" t="str">
            <v>TRANSPORTE DE MATERIAL PROVENIENTE DE DERRUMBES</v>
          </cell>
          <cell r="C286" t="str">
            <v>M³-KM</v>
          </cell>
          <cell r="D286">
            <v>1083</v>
          </cell>
        </row>
        <row r="287">
          <cell r="B287" t="str">
            <v>ESTABILIZACIÓN DE LA SUBRASANTE CON MADERA</v>
          </cell>
          <cell r="C287" t="str">
            <v>M2</v>
          </cell>
          <cell r="D287">
            <v>11922</v>
          </cell>
        </row>
        <row r="288">
          <cell r="B288" t="str">
            <v>DRAGADO DE CAUCE</v>
          </cell>
          <cell r="C288" t="str">
            <v>M²</v>
          </cell>
          <cell r="D288">
            <v>6803</v>
          </cell>
        </row>
        <row r="289">
          <cell r="B289" t="str">
            <v>MORTERO DE REPARACIÓN TIPO SIKA O SIMILAR</v>
          </cell>
          <cell r="C289" t="str">
            <v>KG</v>
          </cell>
          <cell r="D289">
            <v>13464</v>
          </cell>
        </row>
        <row r="290">
          <cell r="B290" t="str">
            <v>SUMINISTRO E INSTALACIÓN DE SIKAFLEX - 15 ML SL</v>
          </cell>
          <cell r="C290" t="str">
            <v>ML</v>
          </cell>
          <cell r="D290">
            <v>6281</v>
          </cell>
        </row>
        <row r="291">
          <cell r="B291" t="str">
            <v>PINTURA DE BARANDAS Y BORDILLOS EN CONCRETO</v>
          </cell>
          <cell r="C291" t="str">
            <v>M2</v>
          </cell>
          <cell r="D291">
            <v>19249</v>
          </cell>
        </row>
        <row r="292">
          <cell r="B292" t="str">
            <v>JUNTA DE EXPANSIÓN METALICA</v>
          </cell>
          <cell r="C292" t="str">
            <v>ML</v>
          </cell>
          <cell r="D292">
            <v>489430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ectaciones"/>
      <sheetName val="Beneficios"/>
      <sheetName val="Resumen Evaluación"/>
      <sheetName val="Costo beneficio"/>
      <sheetName val="Costo Beneficio B"/>
      <sheetName val="Tablas de residuos"/>
      <sheetName val="Pérdida Suelo"/>
      <sheetName val="WTI"/>
      <sheetName val="1%"/>
    </sheetNames>
    <sheetDataSet>
      <sheetData sheetId="0"/>
      <sheetData sheetId="1"/>
      <sheetData sheetId="2"/>
      <sheetData sheetId="3"/>
      <sheetData sheetId="4"/>
      <sheetData sheetId="5"/>
      <sheetData sheetId="6"/>
      <sheetData sheetId="7"/>
      <sheetData sheetId="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sheetName val="IDENTIFICACIÓN"/>
      <sheetName val="VALORACIÓN"/>
      <sheetName val="RESUMEN"/>
      <sheetName val="GRÁFICAS"/>
      <sheetName val="IMP_PONDERADA"/>
      <sheetName val="Lista act y factores"/>
      <sheetName val="ACT_MÁS_IMPACTANTE"/>
      <sheetName val="FACT_AMB_MÁS_ALTERADO"/>
      <sheetName val="SISTEMA_MÁS_ALTERADO"/>
      <sheetName val="Metodología"/>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 val="APU CON PARTICULARES O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sheetNames>
    <definedNames>
      <definedName name="absc"/>
    </defined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jes"/>
      <sheetName val="DatosRPS"/>
      <sheetName val="PsicIn"/>
      <sheetName val="ResTOT"/>
      <sheetName val="ResTOT2"/>
      <sheetName val="TD_DomDim"/>
      <sheetName val="DatGen"/>
      <sheetName val="ForA"/>
      <sheetName val="ForB"/>
      <sheetName val="ForEx"/>
      <sheetName val="ForEstr"/>
      <sheetName val="BDRDG"/>
      <sheetName val="BDRtasA"/>
      <sheetName val="BDRtasB"/>
      <sheetName val="BDRtasEx"/>
      <sheetName val="BDRtasEstr"/>
      <sheetName val="RiesgosPsicosocial_V08h_ISA_2_2"/>
    </sheetNames>
    <sheetDataSet>
      <sheetData sheetId="0">
        <row r="3">
          <cell r="B3" t="str">
            <v>Pregunta</v>
          </cell>
          <cell r="C3" t="str">
            <v>NoCont</v>
          </cell>
          <cell r="D3" t="str">
            <v>Siempre</v>
          </cell>
          <cell r="E3" t="str">
            <v>Casi siempre</v>
          </cell>
          <cell r="F3" t="str">
            <v>Algunas veces</v>
          </cell>
          <cell r="G3" t="str">
            <v>Casi nunca</v>
          </cell>
          <cell r="H3" t="str">
            <v>Nunca</v>
          </cell>
          <cell r="J3" t="str">
            <v>Pregunta</v>
          </cell>
          <cell r="K3" t="str">
            <v>NoCont</v>
          </cell>
          <cell r="L3" t="str">
            <v>Siempre</v>
          </cell>
          <cell r="M3" t="str">
            <v>Casi siempre</v>
          </cell>
          <cell r="N3" t="str">
            <v>Algunas veces</v>
          </cell>
          <cell r="O3" t="str">
            <v>Casi nunca</v>
          </cell>
          <cell r="P3" t="str">
            <v>Nunca</v>
          </cell>
          <cell r="R3" t="str">
            <v>Pregunta</v>
          </cell>
          <cell r="S3" t="str">
            <v>NoCont</v>
          </cell>
          <cell r="T3" t="str">
            <v>Siempre</v>
          </cell>
          <cell r="U3" t="str">
            <v>Casi siempre</v>
          </cell>
          <cell r="V3" t="str">
            <v>Algunas veces</v>
          </cell>
          <cell r="W3" t="str">
            <v>Casi nunca</v>
          </cell>
          <cell r="X3" t="str">
            <v>Nunca</v>
          </cell>
        </row>
        <row r="4">
          <cell r="B4">
            <v>1</v>
          </cell>
          <cell r="D4">
            <v>4</v>
          </cell>
          <cell r="E4">
            <v>3</v>
          </cell>
          <cell r="F4">
            <v>2</v>
          </cell>
          <cell r="G4">
            <v>1</v>
          </cell>
          <cell r="H4">
            <v>0</v>
          </cell>
          <cell r="J4">
            <v>1</v>
          </cell>
          <cell r="K4">
            <v>0</v>
          </cell>
          <cell r="L4">
            <v>4</v>
          </cell>
          <cell r="M4">
            <v>3</v>
          </cell>
          <cell r="N4">
            <v>2</v>
          </cell>
          <cell r="O4">
            <v>1</v>
          </cell>
          <cell r="P4">
            <v>0</v>
          </cell>
          <cell r="R4">
            <v>1</v>
          </cell>
          <cell r="S4">
            <v>0</v>
          </cell>
          <cell r="T4">
            <v>0</v>
          </cell>
          <cell r="U4">
            <v>1</v>
          </cell>
          <cell r="V4">
            <v>2</v>
          </cell>
          <cell r="W4">
            <v>3</v>
          </cell>
          <cell r="X4">
            <v>4</v>
          </cell>
        </row>
        <row r="5">
          <cell r="B5">
            <v>2</v>
          </cell>
          <cell r="D5">
            <v>4</v>
          </cell>
          <cell r="E5">
            <v>3</v>
          </cell>
          <cell r="F5">
            <v>2</v>
          </cell>
          <cell r="G5">
            <v>1</v>
          </cell>
          <cell r="H5">
            <v>0</v>
          </cell>
          <cell r="J5">
            <v>2</v>
          </cell>
          <cell r="K5">
            <v>0</v>
          </cell>
          <cell r="L5">
            <v>4</v>
          </cell>
          <cell r="M5">
            <v>3</v>
          </cell>
          <cell r="N5">
            <v>2</v>
          </cell>
          <cell r="O5">
            <v>1</v>
          </cell>
          <cell r="P5">
            <v>0</v>
          </cell>
          <cell r="R5">
            <v>2</v>
          </cell>
          <cell r="S5">
            <v>0</v>
          </cell>
          <cell r="T5">
            <v>4</v>
          </cell>
          <cell r="U5">
            <v>3</v>
          </cell>
          <cell r="V5">
            <v>2</v>
          </cell>
          <cell r="W5">
            <v>1</v>
          </cell>
          <cell r="X5">
            <v>0</v>
          </cell>
        </row>
        <row r="6">
          <cell r="B6">
            <v>3</v>
          </cell>
          <cell r="D6">
            <v>4</v>
          </cell>
          <cell r="E6">
            <v>3</v>
          </cell>
          <cell r="F6">
            <v>2</v>
          </cell>
          <cell r="G6">
            <v>1</v>
          </cell>
          <cell r="H6">
            <v>0</v>
          </cell>
          <cell r="J6">
            <v>3</v>
          </cell>
          <cell r="K6">
            <v>0</v>
          </cell>
          <cell r="L6">
            <v>4</v>
          </cell>
          <cell r="M6">
            <v>3</v>
          </cell>
          <cell r="N6">
            <v>2</v>
          </cell>
          <cell r="O6">
            <v>1</v>
          </cell>
          <cell r="P6">
            <v>0</v>
          </cell>
          <cell r="R6">
            <v>3</v>
          </cell>
          <cell r="S6">
            <v>0</v>
          </cell>
          <cell r="T6">
            <v>4</v>
          </cell>
          <cell r="U6">
            <v>3</v>
          </cell>
          <cell r="V6">
            <v>2</v>
          </cell>
          <cell r="W6">
            <v>1</v>
          </cell>
          <cell r="X6">
            <v>0</v>
          </cell>
        </row>
        <row r="7">
          <cell r="B7">
            <v>4</v>
          </cell>
          <cell r="D7">
            <v>0</v>
          </cell>
          <cell r="E7">
            <v>1</v>
          </cell>
          <cell r="F7">
            <v>2</v>
          </cell>
          <cell r="G7">
            <v>3</v>
          </cell>
          <cell r="H7">
            <v>4</v>
          </cell>
          <cell r="J7">
            <v>4</v>
          </cell>
          <cell r="K7">
            <v>0</v>
          </cell>
          <cell r="L7">
            <v>0</v>
          </cell>
          <cell r="M7">
            <v>1</v>
          </cell>
          <cell r="N7">
            <v>2</v>
          </cell>
          <cell r="O7">
            <v>3</v>
          </cell>
          <cell r="P7">
            <v>4</v>
          </cell>
          <cell r="R7">
            <v>4</v>
          </cell>
          <cell r="S7">
            <v>0</v>
          </cell>
          <cell r="T7">
            <v>0</v>
          </cell>
          <cell r="U7">
            <v>1</v>
          </cell>
          <cell r="V7">
            <v>2</v>
          </cell>
          <cell r="W7">
            <v>3</v>
          </cell>
          <cell r="X7">
            <v>4</v>
          </cell>
        </row>
        <row r="8">
          <cell r="B8">
            <v>5</v>
          </cell>
          <cell r="D8">
            <v>0</v>
          </cell>
          <cell r="E8">
            <v>1</v>
          </cell>
          <cell r="F8">
            <v>2</v>
          </cell>
          <cell r="G8">
            <v>3</v>
          </cell>
          <cell r="H8">
            <v>4</v>
          </cell>
          <cell r="J8">
            <v>5</v>
          </cell>
          <cell r="K8">
            <v>0</v>
          </cell>
          <cell r="L8">
            <v>0</v>
          </cell>
          <cell r="M8">
            <v>1</v>
          </cell>
          <cell r="N8">
            <v>2</v>
          </cell>
          <cell r="O8">
            <v>3</v>
          </cell>
          <cell r="P8">
            <v>4</v>
          </cell>
          <cell r="R8">
            <v>5</v>
          </cell>
          <cell r="S8">
            <v>0</v>
          </cell>
          <cell r="T8">
            <v>0</v>
          </cell>
          <cell r="U8">
            <v>1</v>
          </cell>
          <cell r="V8">
            <v>2</v>
          </cell>
          <cell r="W8">
            <v>3</v>
          </cell>
          <cell r="X8">
            <v>4</v>
          </cell>
        </row>
        <row r="9">
          <cell r="B9">
            <v>6</v>
          </cell>
          <cell r="D9">
            <v>0</v>
          </cell>
          <cell r="E9">
            <v>1</v>
          </cell>
          <cell r="F9">
            <v>2</v>
          </cell>
          <cell r="G9">
            <v>3</v>
          </cell>
          <cell r="H9">
            <v>4</v>
          </cell>
          <cell r="J9">
            <v>6</v>
          </cell>
          <cell r="K9">
            <v>0</v>
          </cell>
          <cell r="L9">
            <v>0</v>
          </cell>
          <cell r="M9">
            <v>1</v>
          </cell>
          <cell r="N9">
            <v>2</v>
          </cell>
          <cell r="O9">
            <v>3</v>
          </cell>
          <cell r="P9">
            <v>4</v>
          </cell>
          <cell r="R9">
            <v>6</v>
          </cell>
          <cell r="S9">
            <v>0</v>
          </cell>
          <cell r="T9">
            <v>4</v>
          </cell>
          <cell r="U9">
            <v>3</v>
          </cell>
          <cell r="V9">
            <v>2</v>
          </cell>
          <cell r="W9">
            <v>1</v>
          </cell>
          <cell r="X9">
            <v>0</v>
          </cell>
        </row>
        <row r="10">
          <cell r="B10">
            <v>7</v>
          </cell>
          <cell r="D10">
            <v>4</v>
          </cell>
          <cell r="E10">
            <v>3</v>
          </cell>
          <cell r="F10">
            <v>2</v>
          </cell>
          <cell r="G10">
            <v>1</v>
          </cell>
          <cell r="H10">
            <v>0</v>
          </cell>
          <cell r="J10">
            <v>7</v>
          </cell>
          <cell r="K10">
            <v>0</v>
          </cell>
          <cell r="L10">
            <v>4</v>
          </cell>
          <cell r="M10">
            <v>3</v>
          </cell>
          <cell r="N10">
            <v>2</v>
          </cell>
          <cell r="O10">
            <v>1</v>
          </cell>
          <cell r="P10">
            <v>0</v>
          </cell>
          <cell r="R10">
            <v>7</v>
          </cell>
          <cell r="S10">
            <v>0</v>
          </cell>
          <cell r="T10">
            <v>0</v>
          </cell>
          <cell r="U10">
            <v>1</v>
          </cell>
          <cell r="V10">
            <v>2</v>
          </cell>
          <cell r="W10">
            <v>3</v>
          </cell>
          <cell r="X10">
            <v>4</v>
          </cell>
        </row>
        <row r="11">
          <cell r="B11">
            <v>8</v>
          </cell>
          <cell r="D11">
            <v>4</v>
          </cell>
          <cell r="E11">
            <v>3</v>
          </cell>
          <cell r="F11">
            <v>2</v>
          </cell>
          <cell r="G11">
            <v>1</v>
          </cell>
          <cell r="H11">
            <v>0</v>
          </cell>
          <cell r="J11">
            <v>8</v>
          </cell>
          <cell r="K11">
            <v>0</v>
          </cell>
          <cell r="L11">
            <v>4</v>
          </cell>
          <cell r="M11">
            <v>3</v>
          </cell>
          <cell r="N11">
            <v>2</v>
          </cell>
          <cell r="O11">
            <v>1</v>
          </cell>
          <cell r="P11">
            <v>0</v>
          </cell>
          <cell r="R11">
            <v>8</v>
          </cell>
          <cell r="S11">
            <v>0</v>
          </cell>
          <cell r="T11">
            <v>0</v>
          </cell>
          <cell r="U11">
            <v>1</v>
          </cell>
          <cell r="V11">
            <v>2</v>
          </cell>
          <cell r="W11">
            <v>3</v>
          </cell>
          <cell r="X11">
            <v>4</v>
          </cell>
        </row>
        <row r="12">
          <cell r="B12">
            <v>9</v>
          </cell>
          <cell r="D12">
            <v>0</v>
          </cell>
          <cell r="E12">
            <v>1</v>
          </cell>
          <cell r="F12">
            <v>2</v>
          </cell>
          <cell r="G12">
            <v>3</v>
          </cell>
          <cell r="H12">
            <v>4</v>
          </cell>
          <cell r="J12">
            <v>9</v>
          </cell>
          <cell r="K12">
            <v>0</v>
          </cell>
          <cell r="L12">
            <v>0</v>
          </cell>
          <cell r="M12">
            <v>1</v>
          </cell>
          <cell r="N12">
            <v>2</v>
          </cell>
          <cell r="O12">
            <v>3</v>
          </cell>
          <cell r="P12">
            <v>4</v>
          </cell>
          <cell r="R12">
            <v>9</v>
          </cell>
          <cell r="S12">
            <v>0</v>
          </cell>
          <cell r="T12">
            <v>0</v>
          </cell>
          <cell r="U12">
            <v>1</v>
          </cell>
          <cell r="V12">
            <v>2</v>
          </cell>
          <cell r="W12">
            <v>3</v>
          </cell>
          <cell r="X12">
            <v>4</v>
          </cell>
        </row>
        <row r="13">
          <cell r="B13">
            <v>10</v>
          </cell>
          <cell r="D13">
            <v>4</v>
          </cell>
          <cell r="E13">
            <v>3</v>
          </cell>
          <cell r="F13">
            <v>2</v>
          </cell>
          <cell r="G13">
            <v>1</v>
          </cell>
          <cell r="H13">
            <v>0</v>
          </cell>
          <cell r="J13">
            <v>10</v>
          </cell>
          <cell r="K13">
            <v>0</v>
          </cell>
          <cell r="L13">
            <v>4</v>
          </cell>
          <cell r="M13">
            <v>3</v>
          </cell>
          <cell r="N13">
            <v>2</v>
          </cell>
          <cell r="O13">
            <v>1</v>
          </cell>
          <cell r="P13">
            <v>0</v>
          </cell>
          <cell r="R13">
            <v>10</v>
          </cell>
          <cell r="S13">
            <v>0</v>
          </cell>
          <cell r="T13">
            <v>0</v>
          </cell>
          <cell r="U13">
            <v>1</v>
          </cell>
          <cell r="V13">
            <v>2</v>
          </cell>
          <cell r="W13">
            <v>3</v>
          </cell>
          <cell r="X13">
            <v>4</v>
          </cell>
        </row>
        <row r="14">
          <cell r="B14">
            <v>11</v>
          </cell>
          <cell r="D14">
            <v>4</v>
          </cell>
          <cell r="E14">
            <v>3</v>
          </cell>
          <cell r="F14">
            <v>2</v>
          </cell>
          <cell r="G14">
            <v>1</v>
          </cell>
          <cell r="H14">
            <v>0</v>
          </cell>
          <cell r="J14">
            <v>11</v>
          </cell>
          <cell r="K14">
            <v>0</v>
          </cell>
          <cell r="L14">
            <v>4</v>
          </cell>
          <cell r="M14">
            <v>3</v>
          </cell>
          <cell r="N14">
            <v>2</v>
          </cell>
          <cell r="O14">
            <v>1</v>
          </cell>
          <cell r="P14">
            <v>0</v>
          </cell>
          <cell r="R14">
            <v>11</v>
          </cell>
          <cell r="S14">
            <v>0</v>
          </cell>
          <cell r="T14">
            <v>0</v>
          </cell>
          <cell r="U14">
            <v>1</v>
          </cell>
          <cell r="V14">
            <v>2</v>
          </cell>
          <cell r="W14">
            <v>3</v>
          </cell>
          <cell r="X14">
            <v>4</v>
          </cell>
        </row>
        <row r="15">
          <cell r="B15">
            <v>12</v>
          </cell>
          <cell r="D15">
            <v>0</v>
          </cell>
          <cell r="E15">
            <v>1</v>
          </cell>
          <cell r="F15">
            <v>2</v>
          </cell>
          <cell r="G15">
            <v>3</v>
          </cell>
          <cell r="H15">
            <v>4</v>
          </cell>
          <cell r="J15">
            <v>12</v>
          </cell>
          <cell r="K15">
            <v>0</v>
          </cell>
          <cell r="L15">
            <v>0</v>
          </cell>
          <cell r="M15">
            <v>1</v>
          </cell>
          <cell r="N15">
            <v>2</v>
          </cell>
          <cell r="O15">
            <v>3</v>
          </cell>
          <cell r="P15">
            <v>4</v>
          </cell>
          <cell r="R15">
            <v>12</v>
          </cell>
          <cell r="S15">
            <v>0</v>
          </cell>
          <cell r="T15">
            <v>0</v>
          </cell>
          <cell r="U15">
            <v>1</v>
          </cell>
          <cell r="V15">
            <v>2</v>
          </cell>
          <cell r="W15">
            <v>3</v>
          </cell>
          <cell r="X15">
            <v>4</v>
          </cell>
        </row>
        <row r="16">
          <cell r="B16">
            <v>13</v>
          </cell>
          <cell r="D16">
            <v>4</v>
          </cell>
          <cell r="E16">
            <v>3</v>
          </cell>
          <cell r="F16">
            <v>2</v>
          </cell>
          <cell r="G16">
            <v>1</v>
          </cell>
          <cell r="H16">
            <v>0</v>
          </cell>
          <cell r="J16">
            <v>13</v>
          </cell>
          <cell r="K16">
            <v>0</v>
          </cell>
          <cell r="L16">
            <v>4</v>
          </cell>
          <cell r="M16">
            <v>3</v>
          </cell>
          <cell r="N16">
            <v>2</v>
          </cell>
          <cell r="O16">
            <v>1</v>
          </cell>
          <cell r="P16">
            <v>0</v>
          </cell>
          <cell r="R16">
            <v>13</v>
          </cell>
          <cell r="S16">
            <v>0</v>
          </cell>
          <cell r="T16">
            <v>0</v>
          </cell>
          <cell r="U16">
            <v>1</v>
          </cell>
          <cell r="V16">
            <v>2</v>
          </cell>
          <cell r="W16">
            <v>3</v>
          </cell>
          <cell r="X16">
            <v>4</v>
          </cell>
        </row>
        <row r="17">
          <cell r="B17">
            <v>14</v>
          </cell>
          <cell r="D17">
            <v>0</v>
          </cell>
          <cell r="E17">
            <v>1</v>
          </cell>
          <cell r="F17">
            <v>2</v>
          </cell>
          <cell r="G17">
            <v>3</v>
          </cell>
          <cell r="H17">
            <v>4</v>
          </cell>
          <cell r="J17">
            <v>14</v>
          </cell>
          <cell r="K17">
            <v>0</v>
          </cell>
          <cell r="L17">
            <v>0</v>
          </cell>
          <cell r="M17">
            <v>1</v>
          </cell>
          <cell r="N17">
            <v>2</v>
          </cell>
          <cell r="O17">
            <v>3</v>
          </cell>
          <cell r="P17">
            <v>4</v>
          </cell>
          <cell r="R17">
            <v>14</v>
          </cell>
          <cell r="S17">
            <v>0</v>
          </cell>
          <cell r="T17">
            <v>0</v>
          </cell>
          <cell r="U17">
            <v>1</v>
          </cell>
          <cell r="V17">
            <v>2</v>
          </cell>
          <cell r="W17">
            <v>3</v>
          </cell>
          <cell r="X17">
            <v>4</v>
          </cell>
        </row>
        <row r="18">
          <cell r="B18">
            <v>15</v>
          </cell>
          <cell r="D18">
            <v>4</v>
          </cell>
          <cell r="E18">
            <v>3</v>
          </cell>
          <cell r="F18">
            <v>2</v>
          </cell>
          <cell r="G18">
            <v>1</v>
          </cell>
          <cell r="H18">
            <v>0</v>
          </cell>
          <cell r="J18">
            <v>15</v>
          </cell>
          <cell r="K18">
            <v>0</v>
          </cell>
          <cell r="L18">
            <v>4</v>
          </cell>
          <cell r="M18">
            <v>3</v>
          </cell>
          <cell r="N18">
            <v>2</v>
          </cell>
          <cell r="O18">
            <v>1</v>
          </cell>
          <cell r="P18">
            <v>0</v>
          </cell>
          <cell r="R18">
            <v>15</v>
          </cell>
          <cell r="S18">
            <v>0</v>
          </cell>
          <cell r="T18">
            <v>0</v>
          </cell>
          <cell r="U18">
            <v>1</v>
          </cell>
          <cell r="V18">
            <v>2</v>
          </cell>
          <cell r="W18">
            <v>3</v>
          </cell>
          <cell r="X18">
            <v>4</v>
          </cell>
        </row>
        <row r="19">
          <cell r="B19">
            <v>16</v>
          </cell>
          <cell r="D19">
            <v>4</v>
          </cell>
          <cell r="E19">
            <v>3</v>
          </cell>
          <cell r="F19">
            <v>2</v>
          </cell>
          <cell r="G19">
            <v>1</v>
          </cell>
          <cell r="H19">
            <v>0</v>
          </cell>
          <cell r="J19">
            <v>16</v>
          </cell>
          <cell r="K19">
            <v>0</v>
          </cell>
          <cell r="L19">
            <v>4</v>
          </cell>
          <cell r="M19">
            <v>3</v>
          </cell>
          <cell r="N19">
            <v>2</v>
          </cell>
          <cell r="O19">
            <v>1</v>
          </cell>
          <cell r="P19">
            <v>0</v>
          </cell>
          <cell r="R19">
            <v>16</v>
          </cell>
          <cell r="S19">
            <v>0</v>
          </cell>
          <cell r="T19">
            <v>0</v>
          </cell>
          <cell r="U19">
            <v>1</v>
          </cell>
          <cell r="V19">
            <v>2</v>
          </cell>
          <cell r="W19">
            <v>3</v>
          </cell>
          <cell r="X19">
            <v>4</v>
          </cell>
        </row>
        <row r="20">
          <cell r="B20">
            <v>17</v>
          </cell>
          <cell r="D20">
            <v>4</v>
          </cell>
          <cell r="E20">
            <v>3</v>
          </cell>
          <cell r="F20">
            <v>2</v>
          </cell>
          <cell r="G20">
            <v>1</v>
          </cell>
          <cell r="H20">
            <v>0</v>
          </cell>
          <cell r="J20">
            <v>17</v>
          </cell>
          <cell r="K20">
            <v>0</v>
          </cell>
          <cell r="L20">
            <v>4</v>
          </cell>
          <cell r="M20">
            <v>3</v>
          </cell>
          <cell r="N20">
            <v>2</v>
          </cell>
          <cell r="O20">
            <v>1</v>
          </cell>
          <cell r="P20">
            <v>0</v>
          </cell>
          <cell r="R20">
            <v>17</v>
          </cell>
          <cell r="S20">
            <v>0</v>
          </cell>
          <cell r="T20">
            <v>0</v>
          </cell>
          <cell r="U20">
            <v>1</v>
          </cell>
          <cell r="V20">
            <v>2</v>
          </cell>
          <cell r="W20">
            <v>3</v>
          </cell>
          <cell r="X20">
            <v>4</v>
          </cell>
        </row>
        <row r="21">
          <cell r="B21">
            <v>18</v>
          </cell>
          <cell r="D21">
            <v>4</v>
          </cell>
          <cell r="E21">
            <v>3</v>
          </cell>
          <cell r="F21">
            <v>2</v>
          </cell>
          <cell r="G21">
            <v>1</v>
          </cell>
          <cell r="H21">
            <v>0</v>
          </cell>
          <cell r="J21">
            <v>18</v>
          </cell>
          <cell r="K21">
            <v>0</v>
          </cell>
          <cell r="L21">
            <v>4</v>
          </cell>
          <cell r="M21">
            <v>3</v>
          </cell>
          <cell r="N21">
            <v>2</v>
          </cell>
          <cell r="O21">
            <v>1</v>
          </cell>
          <cell r="P21">
            <v>0</v>
          </cell>
          <cell r="R21">
            <v>18</v>
          </cell>
          <cell r="S21">
            <v>0</v>
          </cell>
          <cell r="T21">
            <v>0</v>
          </cell>
          <cell r="U21">
            <v>1</v>
          </cell>
          <cell r="V21">
            <v>2</v>
          </cell>
          <cell r="W21">
            <v>3</v>
          </cell>
          <cell r="X21">
            <v>4</v>
          </cell>
        </row>
        <row r="22">
          <cell r="B22">
            <v>19</v>
          </cell>
          <cell r="D22">
            <v>4</v>
          </cell>
          <cell r="E22">
            <v>3</v>
          </cell>
          <cell r="F22">
            <v>2</v>
          </cell>
          <cell r="G22">
            <v>1</v>
          </cell>
          <cell r="H22">
            <v>0</v>
          </cell>
          <cell r="J22">
            <v>19</v>
          </cell>
          <cell r="K22">
            <v>0</v>
          </cell>
          <cell r="L22">
            <v>4</v>
          </cell>
          <cell r="M22">
            <v>3</v>
          </cell>
          <cell r="N22">
            <v>2</v>
          </cell>
          <cell r="O22">
            <v>1</v>
          </cell>
          <cell r="P22">
            <v>0</v>
          </cell>
          <cell r="R22">
            <v>19</v>
          </cell>
          <cell r="S22">
            <v>0</v>
          </cell>
          <cell r="T22">
            <v>0</v>
          </cell>
          <cell r="U22">
            <v>1</v>
          </cell>
          <cell r="V22">
            <v>2</v>
          </cell>
          <cell r="W22">
            <v>3</v>
          </cell>
          <cell r="X22">
            <v>4</v>
          </cell>
        </row>
        <row r="23">
          <cell r="B23">
            <v>20</v>
          </cell>
          <cell r="D23">
            <v>4</v>
          </cell>
          <cell r="E23">
            <v>3</v>
          </cell>
          <cell r="F23">
            <v>2</v>
          </cell>
          <cell r="G23">
            <v>1</v>
          </cell>
          <cell r="H23">
            <v>0</v>
          </cell>
          <cell r="J23">
            <v>20</v>
          </cell>
          <cell r="K23">
            <v>0</v>
          </cell>
          <cell r="L23">
            <v>4</v>
          </cell>
          <cell r="M23">
            <v>3</v>
          </cell>
          <cell r="N23">
            <v>2</v>
          </cell>
          <cell r="O23">
            <v>1</v>
          </cell>
          <cell r="P23">
            <v>0</v>
          </cell>
          <cell r="R23">
            <v>20</v>
          </cell>
          <cell r="S23">
            <v>0</v>
          </cell>
          <cell r="T23">
            <v>0</v>
          </cell>
          <cell r="U23">
            <v>1</v>
          </cell>
          <cell r="V23">
            <v>2</v>
          </cell>
          <cell r="W23">
            <v>3</v>
          </cell>
          <cell r="X23">
            <v>4</v>
          </cell>
        </row>
        <row r="24">
          <cell r="B24">
            <v>21</v>
          </cell>
          <cell r="D24">
            <v>4</v>
          </cell>
          <cell r="E24">
            <v>3</v>
          </cell>
          <cell r="F24">
            <v>2</v>
          </cell>
          <cell r="G24">
            <v>1</v>
          </cell>
          <cell r="H24">
            <v>0</v>
          </cell>
          <cell r="R24">
            <v>21</v>
          </cell>
          <cell r="S24">
            <v>0</v>
          </cell>
          <cell r="T24">
            <v>0</v>
          </cell>
          <cell r="U24">
            <v>1</v>
          </cell>
          <cell r="V24">
            <v>2</v>
          </cell>
          <cell r="W24">
            <v>3</v>
          </cell>
          <cell r="X24">
            <v>4</v>
          </cell>
        </row>
        <row r="25">
          <cell r="B25">
            <v>22</v>
          </cell>
          <cell r="D25">
            <v>4</v>
          </cell>
          <cell r="E25">
            <v>3</v>
          </cell>
          <cell r="F25">
            <v>2</v>
          </cell>
          <cell r="G25">
            <v>1</v>
          </cell>
          <cell r="H25">
            <v>0</v>
          </cell>
          <cell r="R25">
            <v>22</v>
          </cell>
          <cell r="S25">
            <v>0</v>
          </cell>
          <cell r="T25">
            <v>0</v>
          </cell>
          <cell r="U25">
            <v>1</v>
          </cell>
          <cell r="V25">
            <v>2</v>
          </cell>
          <cell r="W25">
            <v>3</v>
          </cell>
          <cell r="X25">
            <v>4</v>
          </cell>
        </row>
        <row r="26">
          <cell r="B26">
            <v>23</v>
          </cell>
          <cell r="D26">
            <v>4</v>
          </cell>
          <cell r="E26">
            <v>3</v>
          </cell>
          <cell r="F26">
            <v>2</v>
          </cell>
          <cell r="G26">
            <v>1</v>
          </cell>
          <cell r="H26">
            <v>0</v>
          </cell>
          <cell r="R26">
            <v>23</v>
          </cell>
          <cell r="S26">
            <v>0</v>
          </cell>
          <cell r="T26">
            <v>0</v>
          </cell>
          <cell r="U26">
            <v>1</v>
          </cell>
          <cell r="V26">
            <v>2</v>
          </cell>
          <cell r="W26">
            <v>3</v>
          </cell>
          <cell r="X26">
            <v>4</v>
          </cell>
        </row>
        <row r="27">
          <cell r="B27">
            <v>24</v>
          </cell>
          <cell r="D27">
            <v>4</v>
          </cell>
          <cell r="E27">
            <v>3</v>
          </cell>
          <cell r="F27">
            <v>2</v>
          </cell>
          <cell r="G27">
            <v>1</v>
          </cell>
          <cell r="H27">
            <v>0</v>
          </cell>
          <cell r="R27">
            <v>24</v>
          </cell>
          <cell r="S27">
            <v>0</v>
          </cell>
          <cell r="T27">
            <v>4</v>
          </cell>
          <cell r="U27">
            <v>3</v>
          </cell>
          <cell r="V27">
            <v>2</v>
          </cell>
          <cell r="W27">
            <v>1</v>
          </cell>
          <cell r="X27">
            <v>0</v>
          </cell>
        </row>
        <row r="28">
          <cell r="B28">
            <v>25</v>
          </cell>
          <cell r="D28">
            <v>4</v>
          </cell>
          <cell r="E28">
            <v>3</v>
          </cell>
          <cell r="F28">
            <v>2</v>
          </cell>
          <cell r="G28">
            <v>1</v>
          </cell>
          <cell r="H28">
            <v>0</v>
          </cell>
          <cell r="R28">
            <v>25</v>
          </cell>
          <cell r="S28">
            <v>0</v>
          </cell>
          <cell r="T28">
            <v>0</v>
          </cell>
          <cell r="U28">
            <v>1</v>
          </cell>
          <cell r="V28">
            <v>2</v>
          </cell>
          <cell r="W28">
            <v>3</v>
          </cell>
          <cell r="X28">
            <v>4</v>
          </cell>
        </row>
        <row r="29">
          <cell r="B29">
            <v>26</v>
          </cell>
          <cell r="D29">
            <v>4</v>
          </cell>
          <cell r="E29">
            <v>3</v>
          </cell>
          <cell r="F29">
            <v>2</v>
          </cell>
          <cell r="G29">
            <v>1</v>
          </cell>
          <cell r="H29">
            <v>0</v>
          </cell>
          <cell r="R29">
            <v>26</v>
          </cell>
          <cell r="S29">
            <v>0</v>
          </cell>
          <cell r="T29">
            <v>4</v>
          </cell>
          <cell r="U29">
            <v>3</v>
          </cell>
          <cell r="V29">
            <v>2</v>
          </cell>
          <cell r="W29">
            <v>1</v>
          </cell>
          <cell r="X29">
            <v>0</v>
          </cell>
        </row>
        <row r="30">
          <cell r="B30">
            <v>27</v>
          </cell>
          <cell r="D30">
            <v>4</v>
          </cell>
          <cell r="E30">
            <v>3</v>
          </cell>
          <cell r="F30">
            <v>2</v>
          </cell>
          <cell r="G30">
            <v>1</v>
          </cell>
          <cell r="H30">
            <v>0</v>
          </cell>
          <cell r="R30">
            <v>27</v>
          </cell>
          <cell r="S30">
            <v>0</v>
          </cell>
          <cell r="T30">
            <v>0</v>
          </cell>
          <cell r="U30">
            <v>1</v>
          </cell>
          <cell r="V30">
            <v>2</v>
          </cell>
          <cell r="W30">
            <v>3</v>
          </cell>
          <cell r="X30">
            <v>4</v>
          </cell>
        </row>
        <row r="31">
          <cell r="B31">
            <v>28</v>
          </cell>
          <cell r="D31">
            <v>4</v>
          </cell>
          <cell r="E31">
            <v>3</v>
          </cell>
          <cell r="F31">
            <v>2</v>
          </cell>
          <cell r="G31">
            <v>1</v>
          </cell>
          <cell r="H31">
            <v>0</v>
          </cell>
          <cell r="R31">
            <v>28</v>
          </cell>
          <cell r="S31">
            <v>0</v>
          </cell>
          <cell r="T31">
            <v>4</v>
          </cell>
          <cell r="U31">
            <v>3</v>
          </cell>
          <cell r="V31">
            <v>2</v>
          </cell>
          <cell r="W31">
            <v>1</v>
          </cell>
          <cell r="X31">
            <v>0</v>
          </cell>
        </row>
        <row r="32">
          <cell r="B32">
            <v>29</v>
          </cell>
          <cell r="D32">
            <v>4</v>
          </cell>
          <cell r="E32">
            <v>3</v>
          </cell>
          <cell r="F32">
            <v>2</v>
          </cell>
          <cell r="G32">
            <v>1</v>
          </cell>
          <cell r="H32">
            <v>0</v>
          </cell>
          <cell r="R32">
            <v>29</v>
          </cell>
          <cell r="S32">
            <v>0</v>
          </cell>
          <cell r="T32">
            <v>0</v>
          </cell>
          <cell r="U32">
            <v>1</v>
          </cell>
          <cell r="V32">
            <v>2</v>
          </cell>
          <cell r="W32">
            <v>3</v>
          </cell>
          <cell r="X32">
            <v>4</v>
          </cell>
        </row>
        <row r="33">
          <cell r="B33">
            <v>30</v>
          </cell>
          <cell r="D33">
            <v>4</v>
          </cell>
          <cell r="E33">
            <v>3</v>
          </cell>
          <cell r="F33">
            <v>2</v>
          </cell>
          <cell r="G33">
            <v>1</v>
          </cell>
          <cell r="H33">
            <v>0</v>
          </cell>
          <cell r="R33">
            <v>30</v>
          </cell>
          <cell r="S33">
            <v>0</v>
          </cell>
          <cell r="T33">
            <v>4</v>
          </cell>
          <cell r="U33">
            <v>3</v>
          </cell>
          <cell r="V33">
            <v>2</v>
          </cell>
          <cell r="W33">
            <v>1</v>
          </cell>
          <cell r="X33">
            <v>0</v>
          </cell>
        </row>
        <row r="34">
          <cell r="B34">
            <v>31</v>
          </cell>
          <cell r="D34">
            <v>4</v>
          </cell>
          <cell r="E34">
            <v>3</v>
          </cell>
          <cell r="F34">
            <v>2</v>
          </cell>
          <cell r="G34">
            <v>1</v>
          </cell>
          <cell r="H34">
            <v>0</v>
          </cell>
          <cell r="J34">
            <v>21</v>
          </cell>
          <cell r="K34">
            <v>0</v>
          </cell>
          <cell r="L34">
            <v>4</v>
          </cell>
          <cell r="M34">
            <v>3</v>
          </cell>
          <cell r="N34">
            <v>2</v>
          </cell>
          <cell r="O34">
            <v>1</v>
          </cell>
          <cell r="P34">
            <v>0</v>
          </cell>
          <cell r="R34">
            <v>31</v>
          </cell>
          <cell r="S34">
            <v>0</v>
          </cell>
          <cell r="T34">
            <v>4</v>
          </cell>
          <cell r="U34">
            <v>3</v>
          </cell>
          <cell r="V34">
            <v>2</v>
          </cell>
          <cell r="W34">
            <v>1</v>
          </cell>
          <cell r="X34">
            <v>0</v>
          </cell>
        </row>
        <row r="35">
          <cell r="B35">
            <v>32</v>
          </cell>
          <cell r="D35">
            <v>0</v>
          </cell>
          <cell r="E35">
            <v>1</v>
          </cell>
          <cell r="F35">
            <v>2</v>
          </cell>
          <cell r="G35">
            <v>3</v>
          </cell>
          <cell r="H35">
            <v>4</v>
          </cell>
          <cell r="J35">
            <v>22</v>
          </cell>
          <cell r="K35">
            <v>0</v>
          </cell>
          <cell r="L35">
            <v>0</v>
          </cell>
          <cell r="M35">
            <v>1</v>
          </cell>
          <cell r="N35">
            <v>2</v>
          </cell>
          <cell r="O35">
            <v>3</v>
          </cell>
          <cell r="P35">
            <v>4</v>
          </cell>
        </row>
        <row r="36">
          <cell r="B36">
            <v>33</v>
          </cell>
          <cell r="D36">
            <v>4</v>
          </cell>
          <cell r="E36">
            <v>3</v>
          </cell>
          <cell r="F36">
            <v>2</v>
          </cell>
          <cell r="G36">
            <v>1</v>
          </cell>
          <cell r="H36">
            <v>0</v>
          </cell>
          <cell r="J36">
            <v>23</v>
          </cell>
          <cell r="K36">
            <v>0</v>
          </cell>
          <cell r="L36">
            <v>4</v>
          </cell>
          <cell r="M36">
            <v>3</v>
          </cell>
          <cell r="N36">
            <v>2</v>
          </cell>
          <cell r="O36">
            <v>1</v>
          </cell>
          <cell r="P36">
            <v>0</v>
          </cell>
        </row>
        <row r="37">
          <cell r="B37">
            <v>34</v>
          </cell>
          <cell r="D37">
            <v>0</v>
          </cell>
          <cell r="E37">
            <v>1</v>
          </cell>
          <cell r="F37">
            <v>2</v>
          </cell>
          <cell r="G37">
            <v>3</v>
          </cell>
          <cell r="H37">
            <v>4</v>
          </cell>
          <cell r="J37">
            <v>24</v>
          </cell>
          <cell r="K37">
            <v>0</v>
          </cell>
          <cell r="L37">
            <v>0</v>
          </cell>
          <cell r="M37">
            <v>1</v>
          </cell>
          <cell r="N37">
            <v>2</v>
          </cell>
          <cell r="O37">
            <v>3</v>
          </cell>
          <cell r="P37">
            <v>4</v>
          </cell>
        </row>
        <row r="38">
          <cell r="B38">
            <v>35</v>
          </cell>
          <cell r="D38">
            <v>4</v>
          </cell>
          <cell r="E38">
            <v>3</v>
          </cell>
          <cell r="F38">
            <v>2</v>
          </cell>
          <cell r="G38">
            <v>1</v>
          </cell>
          <cell r="H38">
            <v>0</v>
          </cell>
          <cell r="J38">
            <v>25</v>
          </cell>
          <cell r="K38">
            <v>0</v>
          </cell>
          <cell r="L38">
            <v>4</v>
          </cell>
          <cell r="M38">
            <v>3</v>
          </cell>
          <cell r="N38">
            <v>2</v>
          </cell>
          <cell r="O38">
            <v>1</v>
          </cell>
          <cell r="P38">
            <v>0</v>
          </cell>
        </row>
        <row r="39">
          <cell r="B39">
            <v>36</v>
          </cell>
          <cell r="D39">
            <v>4</v>
          </cell>
          <cell r="E39">
            <v>3</v>
          </cell>
          <cell r="F39">
            <v>2</v>
          </cell>
          <cell r="G39">
            <v>1</v>
          </cell>
          <cell r="H39">
            <v>0</v>
          </cell>
          <cell r="J39">
            <v>26</v>
          </cell>
          <cell r="K39">
            <v>0</v>
          </cell>
          <cell r="L39">
            <v>4</v>
          </cell>
          <cell r="M39">
            <v>3</v>
          </cell>
          <cell r="N39">
            <v>2</v>
          </cell>
          <cell r="O39">
            <v>1</v>
          </cell>
          <cell r="P39">
            <v>0</v>
          </cell>
        </row>
        <row r="40">
          <cell r="B40">
            <v>37</v>
          </cell>
          <cell r="D40">
            <v>4</v>
          </cell>
          <cell r="E40">
            <v>3</v>
          </cell>
          <cell r="F40">
            <v>2</v>
          </cell>
          <cell r="G40">
            <v>1</v>
          </cell>
          <cell r="H40">
            <v>0</v>
          </cell>
          <cell r="J40">
            <v>27</v>
          </cell>
          <cell r="K40">
            <v>0</v>
          </cell>
          <cell r="L40">
            <v>4</v>
          </cell>
          <cell r="M40">
            <v>3</v>
          </cell>
          <cell r="N40">
            <v>2</v>
          </cell>
          <cell r="O40">
            <v>1</v>
          </cell>
          <cell r="P40">
            <v>0</v>
          </cell>
        </row>
        <row r="41">
          <cell r="B41">
            <v>38</v>
          </cell>
          <cell r="D41">
            <v>4</v>
          </cell>
          <cell r="E41">
            <v>3</v>
          </cell>
          <cell r="F41">
            <v>2</v>
          </cell>
          <cell r="G41">
            <v>1</v>
          </cell>
          <cell r="H41">
            <v>0</v>
          </cell>
          <cell r="J41">
            <v>28</v>
          </cell>
          <cell r="K41">
            <v>0</v>
          </cell>
          <cell r="L41">
            <v>4</v>
          </cell>
          <cell r="M41">
            <v>3</v>
          </cell>
          <cell r="N41">
            <v>2</v>
          </cell>
          <cell r="O41">
            <v>1</v>
          </cell>
          <cell r="P41">
            <v>0</v>
          </cell>
        </row>
        <row r="42">
          <cell r="J42">
            <v>29</v>
          </cell>
          <cell r="K42">
            <v>0</v>
          </cell>
          <cell r="L42">
            <v>0</v>
          </cell>
          <cell r="M42">
            <v>1</v>
          </cell>
          <cell r="N42">
            <v>2</v>
          </cell>
          <cell r="O42">
            <v>3</v>
          </cell>
          <cell r="P42">
            <v>4</v>
          </cell>
        </row>
        <row r="43">
          <cell r="B43">
            <v>39</v>
          </cell>
          <cell r="D43">
            <v>0</v>
          </cell>
          <cell r="E43">
            <v>1</v>
          </cell>
          <cell r="F43">
            <v>2</v>
          </cell>
          <cell r="G43">
            <v>3</v>
          </cell>
          <cell r="H43">
            <v>4</v>
          </cell>
          <cell r="J43">
            <v>30</v>
          </cell>
          <cell r="K43">
            <v>0</v>
          </cell>
          <cell r="L43">
            <v>0</v>
          </cell>
          <cell r="M43">
            <v>1</v>
          </cell>
          <cell r="N43">
            <v>2</v>
          </cell>
          <cell r="O43">
            <v>3</v>
          </cell>
          <cell r="P43">
            <v>4</v>
          </cell>
        </row>
        <row r="44">
          <cell r="B44">
            <v>40</v>
          </cell>
          <cell r="D44">
            <v>0</v>
          </cell>
          <cell r="E44">
            <v>1</v>
          </cell>
          <cell r="F44">
            <v>2</v>
          </cell>
          <cell r="G44">
            <v>3</v>
          </cell>
          <cell r="H44">
            <v>4</v>
          </cell>
          <cell r="J44">
            <v>31</v>
          </cell>
          <cell r="K44">
            <v>0</v>
          </cell>
          <cell r="L44">
            <v>0</v>
          </cell>
          <cell r="M44">
            <v>1</v>
          </cell>
          <cell r="N44">
            <v>2</v>
          </cell>
          <cell r="O44">
            <v>3</v>
          </cell>
          <cell r="P44">
            <v>4</v>
          </cell>
        </row>
        <row r="45">
          <cell r="B45">
            <v>41</v>
          </cell>
          <cell r="D45">
            <v>0</v>
          </cell>
          <cell r="E45">
            <v>1</v>
          </cell>
          <cell r="F45">
            <v>2</v>
          </cell>
          <cell r="G45">
            <v>3</v>
          </cell>
          <cell r="H45">
            <v>4</v>
          </cell>
          <cell r="J45">
            <v>32</v>
          </cell>
          <cell r="K45">
            <v>0</v>
          </cell>
          <cell r="L45">
            <v>0</v>
          </cell>
          <cell r="M45">
            <v>1</v>
          </cell>
          <cell r="N45">
            <v>2</v>
          </cell>
          <cell r="O45">
            <v>3</v>
          </cell>
          <cell r="P45">
            <v>4</v>
          </cell>
        </row>
        <row r="46">
          <cell r="B46">
            <v>42</v>
          </cell>
          <cell r="D46">
            <v>0</v>
          </cell>
          <cell r="E46">
            <v>1</v>
          </cell>
          <cell r="F46">
            <v>2</v>
          </cell>
          <cell r="G46">
            <v>3</v>
          </cell>
          <cell r="H46">
            <v>4</v>
          </cell>
        </row>
        <row r="47">
          <cell r="B47">
            <v>43</v>
          </cell>
          <cell r="D47">
            <v>0</v>
          </cell>
          <cell r="E47">
            <v>1</v>
          </cell>
          <cell r="F47">
            <v>2</v>
          </cell>
          <cell r="G47">
            <v>3</v>
          </cell>
          <cell r="H47">
            <v>4</v>
          </cell>
          <cell r="J47">
            <v>33</v>
          </cell>
          <cell r="K47">
            <v>0</v>
          </cell>
          <cell r="L47">
            <v>0</v>
          </cell>
          <cell r="M47">
            <v>1</v>
          </cell>
          <cell r="N47">
            <v>2</v>
          </cell>
          <cell r="O47">
            <v>3</v>
          </cell>
          <cell r="P47">
            <v>4</v>
          </cell>
        </row>
        <row r="48">
          <cell r="B48">
            <v>44</v>
          </cell>
          <cell r="D48">
            <v>0</v>
          </cell>
          <cell r="E48">
            <v>1</v>
          </cell>
          <cell r="F48">
            <v>2</v>
          </cell>
          <cell r="G48">
            <v>3</v>
          </cell>
          <cell r="H48">
            <v>4</v>
          </cell>
          <cell r="J48">
            <v>34</v>
          </cell>
          <cell r="K48">
            <v>0</v>
          </cell>
          <cell r="L48">
            <v>0</v>
          </cell>
          <cell r="M48">
            <v>1</v>
          </cell>
          <cell r="N48">
            <v>2</v>
          </cell>
          <cell r="O48">
            <v>3</v>
          </cell>
          <cell r="P48">
            <v>4</v>
          </cell>
        </row>
        <row r="49">
          <cell r="B49">
            <v>45</v>
          </cell>
          <cell r="D49">
            <v>0</v>
          </cell>
          <cell r="E49">
            <v>1</v>
          </cell>
          <cell r="F49">
            <v>2</v>
          </cell>
          <cell r="G49">
            <v>3</v>
          </cell>
          <cell r="H49">
            <v>4</v>
          </cell>
          <cell r="J49">
            <v>35</v>
          </cell>
          <cell r="K49">
            <v>0</v>
          </cell>
          <cell r="L49">
            <v>0</v>
          </cell>
          <cell r="M49">
            <v>1</v>
          </cell>
          <cell r="N49">
            <v>2</v>
          </cell>
          <cell r="O49">
            <v>3</v>
          </cell>
          <cell r="P49">
            <v>4</v>
          </cell>
        </row>
        <row r="50">
          <cell r="B50">
            <v>46</v>
          </cell>
          <cell r="D50">
            <v>0</v>
          </cell>
          <cell r="E50">
            <v>1</v>
          </cell>
          <cell r="F50">
            <v>2</v>
          </cell>
          <cell r="G50">
            <v>3</v>
          </cell>
          <cell r="H50">
            <v>4</v>
          </cell>
          <cell r="J50">
            <v>36</v>
          </cell>
          <cell r="K50">
            <v>0</v>
          </cell>
          <cell r="L50">
            <v>0</v>
          </cell>
          <cell r="M50">
            <v>1</v>
          </cell>
          <cell r="N50">
            <v>2</v>
          </cell>
          <cell r="O50">
            <v>3</v>
          </cell>
          <cell r="P50">
            <v>4</v>
          </cell>
        </row>
        <row r="51">
          <cell r="B51">
            <v>47</v>
          </cell>
          <cell r="D51">
            <v>0</v>
          </cell>
          <cell r="E51">
            <v>1</v>
          </cell>
          <cell r="F51">
            <v>2</v>
          </cell>
          <cell r="G51">
            <v>3</v>
          </cell>
          <cell r="H51">
            <v>4</v>
          </cell>
          <cell r="J51">
            <v>37</v>
          </cell>
          <cell r="K51">
            <v>0</v>
          </cell>
          <cell r="L51">
            <v>0</v>
          </cell>
          <cell r="M51">
            <v>1</v>
          </cell>
          <cell r="N51">
            <v>2</v>
          </cell>
          <cell r="O51">
            <v>3</v>
          </cell>
          <cell r="P51">
            <v>4</v>
          </cell>
        </row>
        <row r="52">
          <cell r="B52">
            <v>48</v>
          </cell>
          <cell r="D52">
            <v>0</v>
          </cell>
          <cell r="E52">
            <v>1</v>
          </cell>
          <cell r="F52">
            <v>2</v>
          </cell>
          <cell r="G52">
            <v>3</v>
          </cell>
          <cell r="H52">
            <v>4</v>
          </cell>
        </row>
        <row r="53">
          <cell r="B53">
            <v>49</v>
          </cell>
          <cell r="D53">
            <v>0</v>
          </cell>
          <cell r="E53">
            <v>1</v>
          </cell>
          <cell r="F53">
            <v>2</v>
          </cell>
          <cell r="G53">
            <v>3</v>
          </cell>
          <cell r="H53">
            <v>4</v>
          </cell>
          <cell r="J53">
            <v>38</v>
          </cell>
          <cell r="K53">
            <v>0</v>
          </cell>
          <cell r="L53">
            <v>0</v>
          </cell>
          <cell r="M53">
            <v>1</v>
          </cell>
          <cell r="N53">
            <v>2</v>
          </cell>
          <cell r="O53">
            <v>3</v>
          </cell>
          <cell r="P53">
            <v>4</v>
          </cell>
        </row>
        <row r="54">
          <cell r="B54">
            <v>50</v>
          </cell>
          <cell r="D54">
            <v>0</v>
          </cell>
          <cell r="E54">
            <v>1</v>
          </cell>
          <cell r="F54">
            <v>2</v>
          </cell>
          <cell r="G54">
            <v>3</v>
          </cell>
          <cell r="H54">
            <v>4</v>
          </cell>
          <cell r="J54">
            <v>39</v>
          </cell>
          <cell r="K54">
            <v>0</v>
          </cell>
          <cell r="L54">
            <v>0</v>
          </cell>
          <cell r="M54">
            <v>1</v>
          </cell>
          <cell r="N54">
            <v>2</v>
          </cell>
          <cell r="O54">
            <v>3</v>
          </cell>
          <cell r="P54">
            <v>4</v>
          </cell>
        </row>
        <row r="55">
          <cell r="B55">
            <v>51</v>
          </cell>
          <cell r="D55">
            <v>0</v>
          </cell>
          <cell r="E55">
            <v>1</v>
          </cell>
          <cell r="F55">
            <v>2</v>
          </cell>
          <cell r="G55">
            <v>3</v>
          </cell>
          <cell r="H55">
            <v>4</v>
          </cell>
          <cell r="J55">
            <v>40</v>
          </cell>
          <cell r="K55">
            <v>0</v>
          </cell>
          <cell r="L55">
            <v>0</v>
          </cell>
          <cell r="M55">
            <v>1</v>
          </cell>
          <cell r="N55">
            <v>2</v>
          </cell>
          <cell r="O55">
            <v>3</v>
          </cell>
          <cell r="P55">
            <v>4</v>
          </cell>
        </row>
        <row r="56">
          <cell r="B56">
            <v>52</v>
          </cell>
          <cell r="D56">
            <v>4</v>
          </cell>
          <cell r="E56">
            <v>3</v>
          </cell>
          <cell r="F56">
            <v>2</v>
          </cell>
          <cell r="G56">
            <v>1</v>
          </cell>
          <cell r="H56">
            <v>0</v>
          </cell>
        </row>
        <row r="57">
          <cell r="B57">
            <v>53</v>
          </cell>
          <cell r="D57">
            <v>0</v>
          </cell>
          <cell r="E57">
            <v>1</v>
          </cell>
          <cell r="F57">
            <v>2</v>
          </cell>
          <cell r="G57">
            <v>3</v>
          </cell>
          <cell r="H57">
            <v>4</v>
          </cell>
          <cell r="J57">
            <v>41</v>
          </cell>
          <cell r="K57">
            <v>0</v>
          </cell>
          <cell r="L57">
            <v>0</v>
          </cell>
          <cell r="M57">
            <v>1</v>
          </cell>
          <cell r="N57">
            <v>2</v>
          </cell>
          <cell r="O57">
            <v>3</v>
          </cell>
          <cell r="P57">
            <v>4</v>
          </cell>
        </row>
        <row r="58">
          <cell r="B58">
            <v>54</v>
          </cell>
          <cell r="D58">
            <v>0</v>
          </cell>
          <cell r="E58">
            <v>1</v>
          </cell>
          <cell r="F58">
            <v>2</v>
          </cell>
          <cell r="G58">
            <v>3</v>
          </cell>
          <cell r="H58">
            <v>4</v>
          </cell>
          <cell r="J58">
            <v>42</v>
          </cell>
          <cell r="K58">
            <v>0</v>
          </cell>
          <cell r="L58">
            <v>0</v>
          </cell>
          <cell r="M58">
            <v>1</v>
          </cell>
          <cell r="N58">
            <v>2</v>
          </cell>
          <cell r="O58">
            <v>3</v>
          </cell>
          <cell r="P58">
            <v>4</v>
          </cell>
        </row>
        <row r="59">
          <cell r="B59">
            <v>55</v>
          </cell>
          <cell r="D59">
            <v>0</v>
          </cell>
          <cell r="E59">
            <v>1</v>
          </cell>
          <cell r="F59">
            <v>2</v>
          </cell>
          <cell r="G59">
            <v>3</v>
          </cell>
          <cell r="H59">
            <v>4</v>
          </cell>
          <cell r="J59">
            <v>43</v>
          </cell>
          <cell r="K59">
            <v>0</v>
          </cell>
          <cell r="L59">
            <v>0</v>
          </cell>
          <cell r="M59">
            <v>1</v>
          </cell>
          <cell r="N59">
            <v>2</v>
          </cell>
          <cell r="O59">
            <v>3</v>
          </cell>
          <cell r="P59">
            <v>4</v>
          </cell>
        </row>
        <row r="60">
          <cell r="B60">
            <v>56</v>
          </cell>
          <cell r="D60">
            <v>0</v>
          </cell>
          <cell r="E60">
            <v>1</v>
          </cell>
          <cell r="F60">
            <v>2</v>
          </cell>
          <cell r="G60">
            <v>3</v>
          </cell>
          <cell r="H60">
            <v>4</v>
          </cell>
        </row>
        <row r="61">
          <cell r="B61">
            <v>57</v>
          </cell>
          <cell r="D61">
            <v>0</v>
          </cell>
          <cell r="E61">
            <v>1</v>
          </cell>
          <cell r="F61">
            <v>2</v>
          </cell>
          <cell r="G61">
            <v>3</v>
          </cell>
          <cell r="H61">
            <v>4</v>
          </cell>
          <cell r="J61">
            <v>44</v>
          </cell>
          <cell r="K61">
            <v>0</v>
          </cell>
          <cell r="L61">
            <v>0</v>
          </cell>
          <cell r="M61">
            <v>1</v>
          </cell>
          <cell r="N61">
            <v>2</v>
          </cell>
          <cell r="O61">
            <v>3</v>
          </cell>
          <cell r="P61">
            <v>4</v>
          </cell>
        </row>
        <row r="62">
          <cell r="B62">
            <v>58</v>
          </cell>
          <cell r="D62">
            <v>0</v>
          </cell>
          <cell r="E62">
            <v>1</v>
          </cell>
          <cell r="F62">
            <v>2</v>
          </cell>
          <cell r="G62">
            <v>3</v>
          </cell>
          <cell r="H62">
            <v>4</v>
          </cell>
        </row>
        <row r="63">
          <cell r="B63">
            <v>59</v>
          </cell>
          <cell r="D63">
            <v>0</v>
          </cell>
          <cell r="E63">
            <v>1</v>
          </cell>
          <cell r="F63">
            <v>2</v>
          </cell>
          <cell r="G63">
            <v>3</v>
          </cell>
          <cell r="H63">
            <v>4</v>
          </cell>
          <cell r="J63">
            <v>45</v>
          </cell>
          <cell r="K63">
            <v>0</v>
          </cell>
          <cell r="L63">
            <v>0</v>
          </cell>
          <cell r="M63">
            <v>1</v>
          </cell>
          <cell r="N63">
            <v>2</v>
          </cell>
          <cell r="O63">
            <v>3</v>
          </cell>
          <cell r="P63">
            <v>4</v>
          </cell>
        </row>
        <row r="64">
          <cell r="B64">
            <v>60</v>
          </cell>
          <cell r="D64">
            <v>0</v>
          </cell>
          <cell r="E64">
            <v>1</v>
          </cell>
          <cell r="F64">
            <v>2</v>
          </cell>
          <cell r="G64">
            <v>3</v>
          </cell>
          <cell r="H64">
            <v>4</v>
          </cell>
          <cell r="J64">
            <v>46</v>
          </cell>
          <cell r="K64">
            <v>0</v>
          </cell>
          <cell r="L64">
            <v>0</v>
          </cell>
          <cell r="M64">
            <v>1</v>
          </cell>
          <cell r="N64">
            <v>2</v>
          </cell>
          <cell r="O64">
            <v>3</v>
          </cell>
          <cell r="P64">
            <v>4</v>
          </cell>
        </row>
        <row r="65">
          <cell r="B65">
            <v>61</v>
          </cell>
          <cell r="D65">
            <v>0</v>
          </cell>
          <cell r="E65">
            <v>1</v>
          </cell>
          <cell r="F65">
            <v>2</v>
          </cell>
          <cell r="G65">
            <v>3</v>
          </cell>
          <cell r="H65">
            <v>4</v>
          </cell>
          <cell r="J65">
            <v>47</v>
          </cell>
          <cell r="K65">
            <v>0</v>
          </cell>
          <cell r="L65">
            <v>0</v>
          </cell>
          <cell r="M65">
            <v>1</v>
          </cell>
          <cell r="N65">
            <v>2</v>
          </cell>
          <cell r="O65">
            <v>3</v>
          </cell>
          <cell r="P65">
            <v>4</v>
          </cell>
        </row>
        <row r="66">
          <cell r="B66">
            <v>62</v>
          </cell>
          <cell r="D66">
            <v>0</v>
          </cell>
          <cell r="E66">
            <v>1</v>
          </cell>
          <cell r="F66">
            <v>2</v>
          </cell>
          <cell r="G66">
            <v>3</v>
          </cell>
          <cell r="H66">
            <v>4</v>
          </cell>
          <cell r="J66">
            <v>48</v>
          </cell>
          <cell r="K66">
            <v>0</v>
          </cell>
          <cell r="L66">
            <v>0</v>
          </cell>
          <cell r="M66">
            <v>1</v>
          </cell>
          <cell r="N66">
            <v>2</v>
          </cell>
          <cell r="O66">
            <v>3</v>
          </cell>
          <cell r="P66">
            <v>4</v>
          </cell>
        </row>
        <row r="67">
          <cell r="B67">
            <v>63</v>
          </cell>
          <cell r="D67">
            <v>0</v>
          </cell>
          <cell r="E67">
            <v>1</v>
          </cell>
          <cell r="F67">
            <v>2</v>
          </cell>
          <cell r="G67">
            <v>3</v>
          </cell>
          <cell r="H67">
            <v>4</v>
          </cell>
        </row>
        <row r="68">
          <cell r="B68">
            <v>64</v>
          </cell>
          <cell r="D68">
            <v>0</v>
          </cell>
          <cell r="E68">
            <v>1</v>
          </cell>
          <cell r="F68">
            <v>2</v>
          </cell>
          <cell r="G68">
            <v>3</v>
          </cell>
          <cell r="H68">
            <v>4</v>
          </cell>
          <cell r="J68">
            <v>49</v>
          </cell>
          <cell r="K68">
            <v>0</v>
          </cell>
          <cell r="L68">
            <v>0</v>
          </cell>
          <cell r="M68">
            <v>1</v>
          </cell>
          <cell r="N68">
            <v>2</v>
          </cell>
          <cell r="O68">
            <v>3</v>
          </cell>
          <cell r="P68">
            <v>4</v>
          </cell>
        </row>
        <row r="69">
          <cell r="B69">
            <v>65</v>
          </cell>
          <cell r="D69">
            <v>0</v>
          </cell>
          <cell r="E69">
            <v>1</v>
          </cell>
          <cell r="F69">
            <v>2</v>
          </cell>
          <cell r="G69">
            <v>3</v>
          </cell>
          <cell r="H69">
            <v>4</v>
          </cell>
          <cell r="J69">
            <v>50</v>
          </cell>
          <cell r="K69">
            <v>0</v>
          </cell>
          <cell r="L69">
            <v>0</v>
          </cell>
          <cell r="M69">
            <v>1</v>
          </cell>
          <cell r="N69">
            <v>2</v>
          </cell>
          <cell r="O69">
            <v>3</v>
          </cell>
          <cell r="P69">
            <v>4</v>
          </cell>
        </row>
        <row r="70">
          <cell r="B70">
            <v>66</v>
          </cell>
          <cell r="D70">
            <v>0</v>
          </cell>
          <cell r="E70">
            <v>1</v>
          </cell>
          <cell r="F70">
            <v>2</v>
          </cell>
          <cell r="G70">
            <v>3</v>
          </cell>
          <cell r="H70">
            <v>4</v>
          </cell>
          <cell r="J70">
            <v>51</v>
          </cell>
          <cell r="K70">
            <v>0</v>
          </cell>
          <cell r="L70">
            <v>0</v>
          </cell>
          <cell r="M70">
            <v>1</v>
          </cell>
          <cell r="N70">
            <v>2</v>
          </cell>
          <cell r="O70">
            <v>3</v>
          </cell>
          <cell r="P70">
            <v>4</v>
          </cell>
        </row>
        <row r="71">
          <cell r="B71">
            <v>67</v>
          </cell>
          <cell r="D71">
            <v>0</v>
          </cell>
          <cell r="E71">
            <v>1</v>
          </cell>
          <cell r="F71">
            <v>2</v>
          </cell>
          <cell r="G71">
            <v>3</v>
          </cell>
          <cell r="H71">
            <v>4</v>
          </cell>
          <cell r="J71">
            <v>52</v>
          </cell>
          <cell r="K71">
            <v>0</v>
          </cell>
          <cell r="L71">
            <v>0</v>
          </cell>
          <cell r="M71">
            <v>1</v>
          </cell>
          <cell r="N71">
            <v>2</v>
          </cell>
          <cell r="O71">
            <v>3</v>
          </cell>
          <cell r="P71">
            <v>4</v>
          </cell>
        </row>
        <row r="72">
          <cell r="B72">
            <v>68</v>
          </cell>
          <cell r="D72">
            <v>0</v>
          </cell>
          <cell r="E72">
            <v>1</v>
          </cell>
          <cell r="F72">
            <v>2</v>
          </cell>
          <cell r="G72">
            <v>3</v>
          </cell>
          <cell r="H72">
            <v>4</v>
          </cell>
          <cell r="J72">
            <v>53</v>
          </cell>
          <cell r="K72">
            <v>0</v>
          </cell>
          <cell r="L72">
            <v>0</v>
          </cell>
          <cell r="M72">
            <v>1</v>
          </cell>
          <cell r="N72">
            <v>2</v>
          </cell>
          <cell r="O72">
            <v>3</v>
          </cell>
          <cell r="P72">
            <v>4</v>
          </cell>
        </row>
        <row r="73">
          <cell r="B73">
            <v>69</v>
          </cell>
          <cell r="D73">
            <v>0</v>
          </cell>
          <cell r="E73">
            <v>1</v>
          </cell>
          <cell r="F73">
            <v>2</v>
          </cell>
          <cell r="G73">
            <v>3</v>
          </cell>
          <cell r="H73">
            <v>4</v>
          </cell>
          <cell r="J73">
            <v>54</v>
          </cell>
          <cell r="K73">
            <v>0</v>
          </cell>
          <cell r="L73">
            <v>0</v>
          </cell>
          <cell r="M73">
            <v>1</v>
          </cell>
          <cell r="N73">
            <v>2</v>
          </cell>
          <cell r="O73">
            <v>3</v>
          </cell>
          <cell r="P73">
            <v>4</v>
          </cell>
        </row>
        <row r="74">
          <cell r="B74">
            <v>70</v>
          </cell>
          <cell r="D74">
            <v>0</v>
          </cell>
          <cell r="E74">
            <v>1</v>
          </cell>
          <cell r="F74">
            <v>2</v>
          </cell>
          <cell r="G74">
            <v>3</v>
          </cell>
          <cell r="H74">
            <v>4</v>
          </cell>
          <cell r="J74">
            <v>55</v>
          </cell>
          <cell r="K74">
            <v>0</v>
          </cell>
          <cell r="L74">
            <v>0</v>
          </cell>
          <cell r="M74">
            <v>1</v>
          </cell>
          <cell r="N74">
            <v>2</v>
          </cell>
          <cell r="O74">
            <v>3</v>
          </cell>
          <cell r="P74">
            <v>4</v>
          </cell>
        </row>
        <row r="75">
          <cell r="B75">
            <v>71</v>
          </cell>
          <cell r="D75">
            <v>0</v>
          </cell>
          <cell r="E75">
            <v>1</v>
          </cell>
          <cell r="F75">
            <v>2</v>
          </cell>
          <cell r="G75">
            <v>3</v>
          </cell>
          <cell r="H75">
            <v>4</v>
          </cell>
          <cell r="J75">
            <v>56</v>
          </cell>
          <cell r="K75">
            <v>0</v>
          </cell>
          <cell r="L75">
            <v>0</v>
          </cell>
          <cell r="M75">
            <v>1</v>
          </cell>
          <cell r="N75">
            <v>2</v>
          </cell>
          <cell r="O75">
            <v>3</v>
          </cell>
          <cell r="P75">
            <v>4</v>
          </cell>
        </row>
        <row r="76">
          <cell r="B76">
            <v>72</v>
          </cell>
          <cell r="D76">
            <v>0</v>
          </cell>
          <cell r="E76">
            <v>1</v>
          </cell>
          <cell r="F76">
            <v>2</v>
          </cell>
          <cell r="G76">
            <v>3</v>
          </cell>
          <cell r="H76">
            <v>4</v>
          </cell>
          <cell r="J76">
            <v>57</v>
          </cell>
          <cell r="K76">
            <v>0</v>
          </cell>
          <cell r="L76">
            <v>0</v>
          </cell>
          <cell r="M76">
            <v>1</v>
          </cell>
          <cell r="N76">
            <v>2</v>
          </cell>
          <cell r="O76">
            <v>3</v>
          </cell>
          <cell r="P76">
            <v>4</v>
          </cell>
        </row>
        <row r="77">
          <cell r="J77">
            <v>58</v>
          </cell>
          <cell r="K77">
            <v>0</v>
          </cell>
          <cell r="L77">
            <v>0</v>
          </cell>
          <cell r="M77">
            <v>1</v>
          </cell>
          <cell r="N77">
            <v>2</v>
          </cell>
          <cell r="O77">
            <v>3</v>
          </cell>
          <cell r="P77">
            <v>4</v>
          </cell>
        </row>
        <row r="78">
          <cell r="B78">
            <v>73</v>
          </cell>
          <cell r="D78">
            <v>0</v>
          </cell>
          <cell r="E78">
            <v>1</v>
          </cell>
          <cell r="F78">
            <v>2</v>
          </cell>
          <cell r="G78">
            <v>3</v>
          </cell>
          <cell r="H78">
            <v>4</v>
          </cell>
          <cell r="J78">
            <v>59</v>
          </cell>
          <cell r="K78">
            <v>0</v>
          </cell>
          <cell r="L78">
            <v>0</v>
          </cell>
          <cell r="M78">
            <v>1</v>
          </cell>
          <cell r="N78">
            <v>2</v>
          </cell>
          <cell r="O78">
            <v>3</v>
          </cell>
          <cell r="P78">
            <v>4</v>
          </cell>
        </row>
        <row r="79">
          <cell r="B79">
            <v>74</v>
          </cell>
          <cell r="D79">
            <v>0</v>
          </cell>
          <cell r="E79">
            <v>1</v>
          </cell>
          <cell r="F79">
            <v>2</v>
          </cell>
          <cell r="G79">
            <v>3</v>
          </cell>
          <cell r="H79">
            <v>4</v>
          </cell>
          <cell r="J79">
            <v>60</v>
          </cell>
          <cell r="K79">
            <v>0</v>
          </cell>
          <cell r="L79">
            <v>0</v>
          </cell>
          <cell r="M79">
            <v>1</v>
          </cell>
          <cell r="N79">
            <v>2</v>
          </cell>
          <cell r="O79">
            <v>3</v>
          </cell>
          <cell r="P79">
            <v>4</v>
          </cell>
        </row>
        <row r="80">
          <cell r="B80">
            <v>75</v>
          </cell>
          <cell r="D80">
            <v>0</v>
          </cell>
          <cell r="E80">
            <v>1</v>
          </cell>
          <cell r="F80">
            <v>2</v>
          </cell>
          <cell r="G80">
            <v>3</v>
          </cell>
          <cell r="H80">
            <v>4</v>
          </cell>
          <cell r="J80">
            <v>61</v>
          </cell>
          <cell r="K80">
            <v>0</v>
          </cell>
          <cell r="L80">
            <v>0</v>
          </cell>
          <cell r="M80">
            <v>1</v>
          </cell>
          <cell r="N80">
            <v>2</v>
          </cell>
          <cell r="O80">
            <v>3</v>
          </cell>
          <cell r="P80">
            <v>4</v>
          </cell>
        </row>
        <row r="81">
          <cell r="B81">
            <v>76</v>
          </cell>
          <cell r="D81">
            <v>0</v>
          </cell>
          <cell r="E81">
            <v>1</v>
          </cell>
          <cell r="F81">
            <v>2</v>
          </cell>
          <cell r="G81">
            <v>3</v>
          </cell>
          <cell r="H81">
            <v>4</v>
          </cell>
          <cell r="J81">
            <v>62</v>
          </cell>
          <cell r="K81">
            <v>0</v>
          </cell>
          <cell r="L81">
            <v>0</v>
          </cell>
          <cell r="M81">
            <v>1</v>
          </cell>
          <cell r="N81">
            <v>2</v>
          </cell>
          <cell r="O81">
            <v>3</v>
          </cell>
          <cell r="P81">
            <v>4</v>
          </cell>
        </row>
        <row r="82">
          <cell r="B82">
            <v>77</v>
          </cell>
          <cell r="D82">
            <v>0</v>
          </cell>
          <cell r="E82">
            <v>1</v>
          </cell>
          <cell r="F82">
            <v>2</v>
          </cell>
          <cell r="G82">
            <v>3</v>
          </cell>
          <cell r="H82">
            <v>4</v>
          </cell>
          <cell r="J82">
            <v>63</v>
          </cell>
          <cell r="K82">
            <v>0</v>
          </cell>
          <cell r="L82">
            <v>0</v>
          </cell>
          <cell r="M82">
            <v>1</v>
          </cell>
          <cell r="N82">
            <v>2</v>
          </cell>
          <cell r="O82">
            <v>3</v>
          </cell>
          <cell r="P82">
            <v>4</v>
          </cell>
        </row>
        <row r="83">
          <cell r="B83">
            <v>78</v>
          </cell>
          <cell r="D83">
            <v>0</v>
          </cell>
          <cell r="E83">
            <v>1</v>
          </cell>
          <cell r="F83">
            <v>2</v>
          </cell>
          <cell r="G83">
            <v>3</v>
          </cell>
          <cell r="H83">
            <v>4</v>
          </cell>
          <cell r="J83">
            <v>64</v>
          </cell>
          <cell r="K83">
            <v>0</v>
          </cell>
          <cell r="L83">
            <v>0</v>
          </cell>
          <cell r="M83">
            <v>1</v>
          </cell>
          <cell r="N83">
            <v>2</v>
          </cell>
          <cell r="O83">
            <v>3</v>
          </cell>
          <cell r="P83">
            <v>4</v>
          </cell>
        </row>
        <row r="84">
          <cell r="B84">
            <v>79</v>
          </cell>
          <cell r="D84">
            <v>0</v>
          </cell>
          <cell r="E84">
            <v>1</v>
          </cell>
          <cell r="F84">
            <v>2</v>
          </cell>
          <cell r="G84">
            <v>3</v>
          </cell>
          <cell r="H84">
            <v>4</v>
          </cell>
          <cell r="J84">
            <v>65</v>
          </cell>
          <cell r="K84">
            <v>0</v>
          </cell>
          <cell r="L84">
            <v>0</v>
          </cell>
          <cell r="M84">
            <v>1</v>
          </cell>
          <cell r="N84">
            <v>2</v>
          </cell>
          <cell r="O84">
            <v>3</v>
          </cell>
          <cell r="P84">
            <v>4</v>
          </cell>
        </row>
        <row r="85">
          <cell r="B85">
            <v>80</v>
          </cell>
          <cell r="D85">
            <v>4</v>
          </cell>
          <cell r="E85">
            <v>3</v>
          </cell>
          <cell r="F85">
            <v>2</v>
          </cell>
          <cell r="G85">
            <v>1</v>
          </cell>
          <cell r="H85">
            <v>0</v>
          </cell>
          <cell r="J85">
            <v>66</v>
          </cell>
          <cell r="K85">
            <v>0</v>
          </cell>
          <cell r="L85">
            <v>4</v>
          </cell>
          <cell r="M85">
            <v>3</v>
          </cell>
          <cell r="N85">
            <v>2</v>
          </cell>
          <cell r="O85">
            <v>1</v>
          </cell>
          <cell r="P85">
            <v>0</v>
          </cell>
        </row>
        <row r="86">
          <cell r="B86">
            <v>81</v>
          </cell>
          <cell r="D86">
            <v>0</v>
          </cell>
          <cell r="E86">
            <v>1</v>
          </cell>
          <cell r="F86">
            <v>2</v>
          </cell>
          <cell r="G86">
            <v>3</v>
          </cell>
          <cell r="H86">
            <v>4</v>
          </cell>
          <cell r="J86">
            <v>67</v>
          </cell>
          <cell r="K86">
            <v>0</v>
          </cell>
          <cell r="L86">
            <v>0</v>
          </cell>
          <cell r="M86">
            <v>1</v>
          </cell>
          <cell r="N86">
            <v>2</v>
          </cell>
          <cell r="O86">
            <v>3</v>
          </cell>
          <cell r="P86">
            <v>4</v>
          </cell>
        </row>
        <row r="87">
          <cell r="B87">
            <v>82</v>
          </cell>
          <cell r="D87">
            <v>0</v>
          </cell>
          <cell r="E87">
            <v>1</v>
          </cell>
          <cell r="F87">
            <v>2</v>
          </cell>
          <cell r="G87">
            <v>3</v>
          </cell>
          <cell r="H87">
            <v>4</v>
          </cell>
        </row>
        <row r="88">
          <cell r="B88">
            <v>83</v>
          </cell>
          <cell r="D88">
            <v>0</v>
          </cell>
          <cell r="E88">
            <v>1</v>
          </cell>
          <cell r="F88">
            <v>2</v>
          </cell>
          <cell r="G88">
            <v>3</v>
          </cell>
          <cell r="H88">
            <v>4</v>
          </cell>
          <cell r="J88">
            <v>68</v>
          </cell>
          <cell r="K88">
            <v>0</v>
          </cell>
          <cell r="L88">
            <v>0</v>
          </cell>
          <cell r="M88">
            <v>1</v>
          </cell>
          <cell r="N88">
            <v>2</v>
          </cell>
          <cell r="O88">
            <v>3</v>
          </cell>
          <cell r="P88">
            <v>4</v>
          </cell>
        </row>
        <row r="89">
          <cell r="B89">
            <v>84</v>
          </cell>
          <cell r="D89">
            <v>0</v>
          </cell>
          <cell r="E89">
            <v>1</v>
          </cell>
          <cell r="F89">
            <v>2</v>
          </cell>
          <cell r="G89">
            <v>3</v>
          </cell>
          <cell r="H89">
            <v>4</v>
          </cell>
        </row>
        <row r="90">
          <cell r="B90">
            <v>85</v>
          </cell>
          <cell r="D90">
            <v>0</v>
          </cell>
          <cell r="E90">
            <v>1</v>
          </cell>
          <cell r="F90">
            <v>2</v>
          </cell>
          <cell r="G90">
            <v>3</v>
          </cell>
          <cell r="H90">
            <v>4</v>
          </cell>
          <cell r="J90">
            <v>69</v>
          </cell>
          <cell r="K90">
            <v>0</v>
          </cell>
          <cell r="L90">
            <v>0</v>
          </cell>
          <cell r="M90">
            <v>1</v>
          </cell>
          <cell r="N90">
            <v>2</v>
          </cell>
          <cell r="O90">
            <v>3</v>
          </cell>
          <cell r="P90">
            <v>4</v>
          </cell>
        </row>
        <row r="91">
          <cell r="B91">
            <v>86</v>
          </cell>
          <cell r="D91">
            <v>0</v>
          </cell>
          <cell r="E91">
            <v>1</v>
          </cell>
          <cell r="F91">
            <v>2</v>
          </cell>
          <cell r="G91">
            <v>3</v>
          </cell>
          <cell r="H91">
            <v>4</v>
          </cell>
          <cell r="J91">
            <v>70</v>
          </cell>
          <cell r="K91">
            <v>0</v>
          </cell>
          <cell r="L91">
            <v>0</v>
          </cell>
          <cell r="M91">
            <v>1</v>
          </cell>
          <cell r="N91">
            <v>2</v>
          </cell>
          <cell r="O91">
            <v>3</v>
          </cell>
          <cell r="P91">
            <v>4</v>
          </cell>
        </row>
        <row r="92">
          <cell r="B92">
            <v>87</v>
          </cell>
          <cell r="D92">
            <v>0</v>
          </cell>
          <cell r="E92">
            <v>1</v>
          </cell>
          <cell r="F92">
            <v>2</v>
          </cell>
          <cell r="G92">
            <v>3</v>
          </cell>
          <cell r="H92">
            <v>4</v>
          </cell>
          <cell r="J92">
            <v>71</v>
          </cell>
          <cell r="K92">
            <v>0</v>
          </cell>
          <cell r="L92">
            <v>0</v>
          </cell>
          <cell r="M92">
            <v>1</v>
          </cell>
          <cell r="N92">
            <v>2</v>
          </cell>
          <cell r="O92">
            <v>3</v>
          </cell>
          <cell r="P92">
            <v>4</v>
          </cell>
        </row>
        <row r="93">
          <cell r="B93">
            <v>88</v>
          </cell>
          <cell r="D93">
            <v>0</v>
          </cell>
          <cell r="E93">
            <v>1</v>
          </cell>
          <cell r="F93">
            <v>2</v>
          </cell>
          <cell r="G93">
            <v>3</v>
          </cell>
          <cell r="H93">
            <v>4</v>
          </cell>
          <cell r="J93">
            <v>72</v>
          </cell>
          <cell r="K93">
            <v>0</v>
          </cell>
          <cell r="L93">
            <v>0</v>
          </cell>
          <cell r="M93">
            <v>1</v>
          </cell>
          <cell r="N93">
            <v>2</v>
          </cell>
          <cell r="O93">
            <v>3</v>
          </cell>
          <cell r="P93">
            <v>4</v>
          </cell>
        </row>
        <row r="94">
          <cell r="B94">
            <v>89</v>
          </cell>
          <cell r="D94">
            <v>0</v>
          </cell>
          <cell r="E94">
            <v>1</v>
          </cell>
          <cell r="F94">
            <v>2</v>
          </cell>
          <cell r="G94">
            <v>3</v>
          </cell>
          <cell r="H94">
            <v>4</v>
          </cell>
          <cell r="J94">
            <v>73</v>
          </cell>
          <cell r="K94">
            <v>0</v>
          </cell>
          <cell r="L94">
            <v>0</v>
          </cell>
          <cell r="M94">
            <v>1</v>
          </cell>
          <cell r="N94">
            <v>2</v>
          </cell>
          <cell r="O94">
            <v>3</v>
          </cell>
          <cell r="P94">
            <v>4</v>
          </cell>
        </row>
        <row r="95">
          <cell r="B95">
            <v>90</v>
          </cell>
          <cell r="D95">
            <v>0</v>
          </cell>
          <cell r="E95">
            <v>1</v>
          </cell>
          <cell r="F95">
            <v>2</v>
          </cell>
          <cell r="G95">
            <v>3</v>
          </cell>
          <cell r="H95">
            <v>4</v>
          </cell>
          <cell r="J95">
            <v>74</v>
          </cell>
          <cell r="K95">
            <v>0</v>
          </cell>
          <cell r="L95">
            <v>0</v>
          </cell>
          <cell r="M95">
            <v>1</v>
          </cell>
          <cell r="N95">
            <v>2</v>
          </cell>
          <cell r="O95">
            <v>3</v>
          </cell>
          <cell r="P95">
            <v>4</v>
          </cell>
        </row>
        <row r="96">
          <cell r="B96">
            <v>91</v>
          </cell>
          <cell r="D96">
            <v>0</v>
          </cell>
          <cell r="E96">
            <v>1</v>
          </cell>
          <cell r="F96">
            <v>2</v>
          </cell>
          <cell r="G96">
            <v>3</v>
          </cell>
          <cell r="H96">
            <v>4</v>
          </cell>
          <cell r="J96">
            <v>75</v>
          </cell>
          <cell r="K96">
            <v>0</v>
          </cell>
          <cell r="L96">
            <v>0</v>
          </cell>
          <cell r="M96">
            <v>1</v>
          </cell>
          <cell r="N96">
            <v>2</v>
          </cell>
          <cell r="O96">
            <v>3</v>
          </cell>
          <cell r="P96">
            <v>4</v>
          </cell>
        </row>
        <row r="97">
          <cell r="B97">
            <v>92</v>
          </cell>
          <cell r="D97">
            <v>0</v>
          </cell>
          <cell r="E97">
            <v>1</v>
          </cell>
          <cell r="F97">
            <v>2</v>
          </cell>
          <cell r="G97">
            <v>3</v>
          </cell>
          <cell r="H97">
            <v>4</v>
          </cell>
          <cell r="J97">
            <v>76</v>
          </cell>
          <cell r="K97">
            <v>0</v>
          </cell>
          <cell r="L97">
            <v>0</v>
          </cell>
          <cell r="M97">
            <v>1</v>
          </cell>
          <cell r="N97">
            <v>2</v>
          </cell>
          <cell r="O97">
            <v>3</v>
          </cell>
          <cell r="P97">
            <v>4</v>
          </cell>
        </row>
        <row r="98">
          <cell r="B98">
            <v>93</v>
          </cell>
          <cell r="D98">
            <v>0</v>
          </cell>
          <cell r="E98">
            <v>1</v>
          </cell>
          <cell r="F98">
            <v>2</v>
          </cell>
          <cell r="G98">
            <v>3</v>
          </cell>
          <cell r="H98">
            <v>4</v>
          </cell>
          <cell r="J98">
            <v>77</v>
          </cell>
          <cell r="K98">
            <v>0</v>
          </cell>
          <cell r="L98">
            <v>0</v>
          </cell>
          <cell r="M98">
            <v>1</v>
          </cell>
          <cell r="N98">
            <v>2</v>
          </cell>
          <cell r="O98">
            <v>3</v>
          </cell>
          <cell r="P98">
            <v>4</v>
          </cell>
        </row>
        <row r="99">
          <cell r="B99">
            <v>94</v>
          </cell>
          <cell r="D99">
            <v>0</v>
          </cell>
          <cell r="E99">
            <v>1</v>
          </cell>
          <cell r="F99">
            <v>2</v>
          </cell>
          <cell r="G99">
            <v>3</v>
          </cell>
          <cell r="H99">
            <v>4</v>
          </cell>
          <cell r="J99">
            <v>78</v>
          </cell>
          <cell r="K99">
            <v>0</v>
          </cell>
          <cell r="L99">
            <v>0</v>
          </cell>
          <cell r="M99">
            <v>1</v>
          </cell>
          <cell r="N99">
            <v>2</v>
          </cell>
          <cell r="O99">
            <v>3</v>
          </cell>
          <cell r="P99">
            <v>4</v>
          </cell>
        </row>
        <row r="100">
          <cell r="B100">
            <v>95</v>
          </cell>
          <cell r="D100">
            <v>0</v>
          </cell>
          <cell r="E100">
            <v>1</v>
          </cell>
          <cell r="F100">
            <v>2</v>
          </cell>
          <cell r="G100">
            <v>3</v>
          </cell>
          <cell r="H100">
            <v>4</v>
          </cell>
        </row>
        <row r="101">
          <cell r="B101">
            <v>96</v>
          </cell>
          <cell r="D101">
            <v>0</v>
          </cell>
          <cell r="E101">
            <v>1</v>
          </cell>
          <cell r="F101">
            <v>2</v>
          </cell>
          <cell r="G101">
            <v>3</v>
          </cell>
          <cell r="H101">
            <v>4</v>
          </cell>
          <cell r="J101">
            <v>79</v>
          </cell>
          <cell r="K101">
            <v>0</v>
          </cell>
          <cell r="L101">
            <v>0</v>
          </cell>
          <cell r="M101">
            <v>1</v>
          </cell>
          <cell r="N101">
            <v>2</v>
          </cell>
          <cell r="O101">
            <v>3</v>
          </cell>
          <cell r="P101">
            <v>4</v>
          </cell>
        </row>
        <row r="102">
          <cell r="B102">
            <v>97</v>
          </cell>
          <cell r="D102">
            <v>0</v>
          </cell>
          <cell r="E102">
            <v>1</v>
          </cell>
          <cell r="F102">
            <v>2</v>
          </cell>
          <cell r="G102">
            <v>3</v>
          </cell>
          <cell r="H102">
            <v>4</v>
          </cell>
          <cell r="J102">
            <v>80</v>
          </cell>
          <cell r="K102">
            <v>0</v>
          </cell>
          <cell r="L102">
            <v>0</v>
          </cell>
          <cell r="M102">
            <v>1</v>
          </cell>
          <cell r="N102">
            <v>2</v>
          </cell>
          <cell r="O102">
            <v>3</v>
          </cell>
          <cell r="P102">
            <v>4</v>
          </cell>
        </row>
        <row r="103">
          <cell r="B103">
            <v>98</v>
          </cell>
          <cell r="D103">
            <v>0</v>
          </cell>
          <cell r="E103">
            <v>1</v>
          </cell>
          <cell r="F103">
            <v>2</v>
          </cell>
          <cell r="G103">
            <v>3</v>
          </cell>
          <cell r="H103">
            <v>4</v>
          </cell>
          <cell r="J103">
            <v>81</v>
          </cell>
          <cell r="K103">
            <v>0</v>
          </cell>
          <cell r="L103">
            <v>0</v>
          </cell>
          <cell r="M103">
            <v>1</v>
          </cell>
          <cell r="N103">
            <v>2</v>
          </cell>
          <cell r="O103">
            <v>3</v>
          </cell>
          <cell r="P103">
            <v>4</v>
          </cell>
        </row>
        <row r="104">
          <cell r="B104">
            <v>99</v>
          </cell>
          <cell r="D104">
            <v>0</v>
          </cell>
          <cell r="E104">
            <v>1</v>
          </cell>
          <cell r="F104">
            <v>2</v>
          </cell>
          <cell r="G104">
            <v>3</v>
          </cell>
          <cell r="H104">
            <v>4</v>
          </cell>
          <cell r="J104">
            <v>82</v>
          </cell>
          <cell r="K104">
            <v>0</v>
          </cell>
          <cell r="L104">
            <v>0</v>
          </cell>
          <cell r="M104">
            <v>1</v>
          </cell>
          <cell r="N104">
            <v>2</v>
          </cell>
          <cell r="O104">
            <v>3</v>
          </cell>
          <cell r="P104">
            <v>4</v>
          </cell>
        </row>
        <row r="105">
          <cell r="B105">
            <v>100</v>
          </cell>
          <cell r="D105">
            <v>0</v>
          </cell>
          <cell r="E105">
            <v>1</v>
          </cell>
          <cell r="F105">
            <v>2</v>
          </cell>
          <cell r="G105">
            <v>3</v>
          </cell>
          <cell r="H105">
            <v>4</v>
          </cell>
          <cell r="J105">
            <v>83</v>
          </cell>
          <cell r="K105">
            <v>0</v>
          </cell>
          <cell r="L105">
            <v>0</v>
          </cell>
          <cell r="M105">
            <v>1</v>
          </cell>
          <cell r="N105">
            <v>2</v>
          </cell>
          <cell r="O105">
            <v>3</v>
          </cell>
          <cell r="P105">
            <v>4</v>
          </cell>
        </row>
        <row r="106">
          <cell r="B106">
            <v>101</v>
          </cell>
          <cell r="D106">
            <v>0</v>
          </cell>
          <cell r="E106">
            <v>1</v>
          </cell>
          <cell r="F106">
            <v>2</v>
          </cell>
          <cell r="G106">
            <v>3</v>
          </cell>
          <cell r="H106">
            <v>4</v>
          </cell>
          <cell r="J106">
            <v>84</v>
          </cell>
          <cell r="K106">
            <v>0</v>
          </cell>
          <cell r="L106">
            <v>0</v>
          </cell>
          <cell r="M106">
            <v>1</v>
          </cell>
          <cell r="N106">
            <v>2</v>
          </cell>
          <cell r="O106">
            <v>3</v>
          </cell>
          <cell r="P106">
            <v>4</v>
          </cell>
        </row>
        <row r="107">
          <cell r="B107">
            <v>102</v>
          </cell>
          <cell r="D107">
            <v>0</v>
          </cell>
          <cell r="E107">
            <v>1</v>
          </cell>
          <cell r="F107">
            <v>2</v>
          </cell>
          <cell r="G107">
            <v>3</v>
          </cell>
          <cell r="H107">
            <v>4</v>
          </cell>
          <cell r="J107">
            <v>85</v>
          </cell>
          <cell r="K107">
            <v>0</v>
          </cell>
          <cell r="L107">
            <v>0</v>
          </cell>
          <cell r="M107">
            <v>1</v>
          </cell>
          <cell r="N107">
            <v>2</v>
          </cell>
          <cell r="O107">
            <v>3</v>
          </cell>
          <cell r="P107">
            <v>4</v>
          </cell>
        </row>
        <row r="108">
          <cell r="B108">
            <v>103</v>
          </cell>
          <cell r="D108">
            <v>0</v>
          </cell>
          <cell r="E108">
            <v>1</v>
          </cell>
          <cell r="F108">
            <v>2</v>
          </cell>
          <cell r="G108">
            <v>3</v>
          </cell>
          <cell r="H108">
            <v>4</v>
          </cell>
          <cell r="J108">
            <v>86</v>
          </cell>
          <cell r="K108">
            <v>0</v>
          </cell>
          <cell r="L108">
            <v>0</v>
          </cell>
          <cell r="M108">
            <v>1</v>
          </cell>
          <cell r="N108">
            <v>2</v>
          </cell>
          <cell r="O108">
            <v>3</v>
          </cell>
          <cell r="P108">
            <v>4</v>
          </cell>
        </row>
        <row r="109">
          <cell r="B109">
            <v>104</v>
          </cell>
          <cell r="D109">
            <v>0</v>
          </cell>
          <cell r="E109">
            <v>1</v>
          </cell>
          <cell r="F109">
            <v>2</v>
          </cell>
          <cell r="G109">
            <v>3</v>
          </cell>
          <cell r="H109">
            <v>4</v>
          </cell>
          <cell r="J109">
            <v>87</v>
          </cell>
          <cell r="K109">
            <v>0</v>
          </cell>
          <cell r="L109">
            <v>0</v>
          </cell>
          <cell r="M109">
            <v>1</v>
          </cell>
          <cell r="N109">
            <v>2</v>
          </cell>
          <cell r="O109">
            <v>3</v>
          </cell>
          <cell r="P109">
            <v>4</v>
          </cell>
        </row>
        <row r="110">
          <cell r="B110">
            <v>105</v>
          </cell>
          <cell r="D110">
            <v>0</v>
          </cell>
          <cell r="E110">
            <v>1</v>
          </cell>
          <cell r="F110">
            <v>2</v>
          </cell>
          <cell r="G110">
            <v>3</v>
          </cell>
          <cell r="H110">
            <v>4</v>
          </cell>
          <cell r="J110">
            <v>88</v>
          </cell>
          <cell r="K110">
            <v>0</v>
          </cell>
          <cell r="L110">
            <v>0</v>
          </cell>
          <cell r="M110">
            <v>1</v>
          </cell>
          <cell r="N110">
            <v>2</v>
          </cell>
          <cell r="O110">
            <v>3</v>
          </cell>
          <cell r="P110">
            <v>4</v>
          </cell>
        </row>
        <row r="111">
          <cell r="B111">
            <v>106</v>
          </cell>
          <cell r="D111">
            <v>4</v>
          </cell>
          <cell r="E111">
            <v>3</v>
          </cell>
          <cell r="F111">
            <v>2</v>
          </cell>
          <cell r="G111">
            <v>1</v>
          </cell>
          <cell r="H111">
            <v>0</v>
          </cell>
          <cell r="J111">
            <v>89</v>
          </cell>
          <cell r="K111">
            <v>0</v>
          </cell>
          <cell r="L111">
            <v>4</v>
          </cell>
          <cell r="M111">
            <v>3</v>
          </cell>
          <cell r="N111">
            <v>2</v>
          </cell>
          <cell r="O111">
            <v>1</v>
          </cell>
          <cell r="P111">
            <v>0</v>
          </cell>
        </row>
        <row r="112">
          <cell r="B112">
            <v>107</v>
          </cell>
          <cell r="D112">
            <v>4</v>
          </cell>
          <cell r="E112">
            <v>3</v>
          </cell>
          <cell r="F112">
            <v>2</v>
          </cell>
          <cell r="G112">
            <v>1</v>
          </cell>
          <cell r="H112">
            <v>0</v>
          </cell>
          <cell r="J112">
            <v>90</v>
          </cell>
          <cell r="K112">
            <v>0</v>
          </cell>
          <cell r="L112">
            <v>4</v>
          </cell>
          <cell r="M112">
            <v>3</v>
          </cell>
          <cell r="N112">
            <v>2</v>
          </cell>
          <cell r="O112">
            <v>1</v>
          </cell>
          <cell r="P112">
            <v>0</v>
          </cell>
        </row>
        <row r="113">
          <cell r="B113">
            <v>108</v>
          </cell>
          <cell r="D113">
            <v>4</v>
          </cell>
          <cell r="E113">
            <v>3</v>
          </cell>
          <cell r="F113">
            <v>2</v>
          </cell>
          <cell r="G113">
            <v>1</v>
          </cell>
          <cell r="H113">
            <v>0</v>
          </cell>
          <cell r="J113">
            <v>91</v>
          </cell>
          <cell r="K113">
            <v>0</v>
          </cell>
          <cell r="L113">
            <v>4</v>
          </cell>
          <cell r="M113">
            <v>3</v>
          </cell>
          <cell r="N113">
            <v>2</v>
          </cell>
          <cell r="O113">
            <v>1</v>
          </cell>
          <cell r="P113">
            <v>0</v>
          </cell>
        </row>
        <row r="114">
          <cell r="B114">
            <v>109</v>
          </cell>
          <cell r="D114">
            <v>4</v>
          </cell>
          <cell r="E114">
            <v>3</v>
          </cell>
          <cell r="F114">
            <v>2</v>
          </cell>
          <cell r="G114">
            <v>1</v>
          </cell>
          <cell r="H114">
            <v>0</v>
          </cell>
          <cell r="J114">
            <v>92</v>
          </cell>
          <cell r="K114">
            <v>0</v>
          </cell>
          <cell r="L114">
            <v>4</v>
          </cell>
          <cell r="M114">
            <v>3</v>
          </cell>
          <cell r="N114">
            <v>2</v>
          </cell>
          <cell r="O114">
            <v>1</v>
          </cell>
          <cell r="P114">
            <v>0</v>
          </cell>
        </row>
        <row r="115">
          <cell r="B115">
            <v>110</v>
          </cell>
          <cell r="D115">
            <v>4</v>
          </cell>
          <cell r="E115">
            <v>3</v>
          </cell>
          <cell r="F115">
            <v>2</v>
          </cell>
          <cell r="G115">
            <v>1</v>
          </cell>
          <cell r="H115">
            <v>0</v>
          </cell>
          <cell r="J115">
            <v>93</v>
          </cell>
          <cell r="K115">
            <v>0</v>
          </cell>
          <cell r="L115">
            <v>4</v>
          </cell>
          <cell r="M115">
            <v>3</v>
          </cell>
          <cell r="N115">
            <v>2</v>
          </cell>
          <cell r="O115">
            <v>1</v>
          </cell>
          <cell r="P115">
            <v>0</v>
          </cell>
        </row>
        <row r="116">
          <cell r="B116">
            <v>111</v>
          </cell>
          <cell r="D116">
            <v>4</v>
          </cell>
          <cell r="E116">
            <v>3</v>
          </cell>
          <cell r="F116">
            <v>2</v>
          </cell>
          <cell r="G116">
            <v>1</v>
          </cell>
          <cell r="H116">
            <v>0</v>
          </cell>
        </row>
        <row r="117">
          <cell r="B117">
            <v>112</v>
          </cell>
          <cell r="D117">
            <v>4</v>
          </cell>
          <cell r="E117">
            <v>3</v>
          </cell>
          <cell r="F117">
            <v>2</v>
          </cell>
          <cell r="G117">
            <v>1</v>
          </cell>
          <cell r="H117">
            <v>0</v>
          </cell>
          <cell r="J117">
            <v>94</v>
          </cell>
          <cell r="K117">
            <v>0</v>
          </cell>
          <cell r="L117">
            <v>4</v>
          </cell>
          <cell r="M117">
            <v>3</v>
          </cell>
          <cell r="N117">
            <v>2</v>
          </cell>
          <cell r="O117">
            <v>1</v>
          </cell>
          <cell r="P117">
            <v>0</v>
          </cell>
        </row>
        <row r="118">
          <cell r="B118">
            <v>113</v>
          </cell>
          <cell r="D118">
            <v>4</v>
          </cell>
          <cell r="E118">
            <v>3</v>
          </cell>
          <cell r="F118">
            <v>2</v>
          </cell>
          <cell r="G118">
            <v>1</v>
          </cell>
          <cell r="H118">
            <v>0</v>
          </cell>
          <cell r="J118">
            <v>95</v>
          </cell>
          <cell r="K118">
            <v>0</v>
          </cell>
          <cell r="L118">
            <v>4</v>
          </cell>
          <cell r="M118">
            <v>3</v>
          </cell>
          <cell r="N118">
            <v>2</v>
          </cell>
          <cell r="O118">
            <v>1</v>
          </cell>
          <cell r="P118">
            <v>0</v>
          </cell>
        </row>
        <row r="119">
          <cell r="B119">
            <v>114</v>
          </cell>
          <cell r="D119">
            <v>4</v>
          </cell>
          <cell r="E119">
            <v>3</v>
          </cell>
          <cell r="F119">
            <v>2</v>
          </cell>
          <cell r="G119">
            <v>1</v>
          </cell>
          <cell r="H119">
            <v>0</v>
          </cell>
          <cell r="J119">
            <v>96</v>
          </cell>
          <cell r="K119">
            <v>0</v>
          </cell>
          <cell r="L119">
            <v>4</v>
          </cell>
          <cell r="M119">
            <v>3</v>
          </cell>
          <cell r="N119">
            <v>2</v>
          </cell>
          <cell r="O119">
            <v>1</v>
          </cell>
          <cell r="P119">
            <v>0</v>
          </cell>
        </row>
        <row r="120">
          <cell r="J120">
            <v>97</v>
          </cell>
          <cell r="K120">
            <v>0</v>
          </cell>
          <cell r="L120">
            <v>0</v>
          </cell>
          <cell r="M120">
            <v>1</v>
          </cell>
          <cell r="N120">
            <v>2</v>
          </cell>
          <cell r="O120">
            <v>3</v>
          </cell>
          <cell r="P120">
            <v>4</v>
          </cell>
        </row>
        <row r="121">
          <cell r="B121">
            <v>115</v>
          </cell>
          <cell r="D121">
            <v>4</v>
          </cell>
          <cell r="E121">
            <v>3</v>
          </cell>
          <cell r="F121">
            <v>2</v>
          </cell>
          <cell r="G121">
            <v>1</v>
          </cell>
          <cell r="H121">
            <v>0</v>
          </cell>
        </row>
        <row r="122">
          <cell r="B122">
            <v>116</v>
          </cell>
          <cell r="D122">
            <v>4</v>
          </cell>
          <cell r="E122">
            <v>3</v>
          </cell>
          <cell r="F122">
            <v>2</v>
          </cell>
          <cell r="G122">
            <v>1</v>
          </cell>
          <cell r="H122">
            <v>0</v>
          </cell>
        </row>
        <row r="123">
          <cell r="B123">
            <v>117</v>
          </cell>
          <cell r="D123">
            <v>4</v>
          </cell>
          <cell r="E123">
            <v>3</v>
          </cell>
          <cell r="F123">
            <v>2</v>
          </cell>
          <cell r="G123">
            <v>1</v>
          </cell>
          <cell r="H123">
            <v>0</v>
          </cell>
        </row>
        <row r="124">
          <cell r="B124">
            <v>118</v>
          </cell>
          <cell r="D124">
            <v>4</v>
          </cell>
          <cell r="E124">
            <v>3</v>
          </cell>
          <cell r="F124">
            <v>2</v>
          </cell>
          <cell r="G124">
            <v>1</v>
          </cell>
          <cell r="H124">
            <v>0</v>
          </cell>
        </row>
        <row r="125">
          <cell r="B125">
            <v>119</v>
          </cell>
          <cell r="D125">
            <v>4</v>
          </cell>
          <cell r="E125">
            <v>3</v>
          </cell>
          <cell r="F125">
            <v>2</v>
          </cell>
          <cell r="G125">
            <v>1</v>
          </cell>
          <cell r="H125">
            <v>0</v>
          </cell>
        </row>
        <row r="126">
          <cell r="B126">
            <v>120</v>
          </cell>
          <cell r="D126">
            <v>4</v>
          </cell>
          <cell r="E126">
            <v>3</v>
          </cell>
          <cell r="F126">
            <v>2</v>
          </cell>
          <cell r="G126">
            <v>1</v>
          </cell>
          <cell r="H126">
            <v>0</v>
          </cell>
        </row>
        <row r="127">
          <cell r="B127">
            <v>121</v>
          </cell>
          <cell r="D127">
            <v>4</v>
          </cell>
          <cell r="E127">
            <v>3</v>
          </cell>
          <cell r="F127">
            <v>2</v>
          </cell>
          <cell r="G127">
            <v>1</v>
          </cell>
          <cell r="H127">
            <v>0</v>
          </cell>
        </row>
        <row r="128">
          <cell r="B128">
            <v>122</v>
          </cell>
          <cell r="D128">
            <v>4</v>
          </cell>
          <cell r="E128">
            <v>3</v>
          </cell>
          <cell r="F128">
            <v>2</v>
          </cell>
          <cell r="G128">
            <v>1</v>
          </cell>
          <cell r="H128">
            <v>0</v>
          </cell>
        </row>
        <row r="129">
          <cell r="B129">
            <v>123</v>
          </cell>
          <cell r="D129">
            <v>4</v>
          </cell>
          <cell r="E129">
            <v>3</v>
          </cell>
          <cell r="F129">
            <v>2</v>
          </cell>
          <cell r="G129">
            <v>1</v>
          </cell>
          <cell r="H12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UADRO PLANO V1"/>
      <sheetName val="Cantidades-alcantarillas"/>
      <sheetName val="Esquemas-Cantidades"/>
      <sheetName val="Alturas- Alcant"/>
      <sheetName val="Canales Descole"/>
      <sheetName val="ESCALONDAS-ENCOLE"/>
      <sheetName val="CUADRO RESUMEN ALCANT"/>
      <sheetName val="Cantidades-Canales"/>
      <sheetName val="CANT CUNETAS"/>
      <sheetName val="RESUMEN GENERAL"/>
      <sheetName val="Hoja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2002"/>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HOR"/>
      <sheetName val="B-VER"/>
      <sheetName val="C-REP"/>
      <sheetName val="D-CHA"/>
      <sheetName val="E-CAN"/>
    </sheetNames>
    <sheetDataSet>
      <sheetData sheetId="0"/>
      <sheetData sheetId="1" refreshError="1"/>
      <sheetData sheetId="2" refreshError="1"/>
      <sheetData sheetId="3" refreshError="1"/>
      <sheetData sheetId="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Hoja1"/>
      <sheetName val="items"/>
      <sheetName val="ESTADO RED TEC"/>
      <sheetName val="A-HOR"/>
      <sheetName val="INSUMOS"/>
      <sheetName val="BANCOS"/>
      <sheetName val="CARGOS"/>
      <sheetName val="EPS"/>
      <sheetName val="PENSIONES"/>
      <sheetName val="PREACTA 10"/>
      <sheetName val="DATOS"/>
      <sheetName val="PREACTA 9"/>
      <sheetName val="Bajadas"/>
      <sheetName val="Res-Accide-10"/>
      <sheetName val="TARIFAS"/>
      <sheetName val="TRANSPORTE"/>
      <sheetName val="NARIÑO"/>
      <sheetName val="PRECIOS"/>
      <sheetName val="PREACTA 6"/>
      <sheetName val="TABLA 2008"/>
      <sheetName val="Presup_Cancha"/>
      <sheetName val="REC-COD,"/>
      <sheetName val="2,2,6,1 Pilotes 0,30"/>
      <sheetName val="062"/>
      <sheetName val="ESTADO VÍA-CRIT.TECNICO"/>
      <sheetName val="LISTA DE PRECIOS"/>
      <sheetName val="Listado"/>
      <sheetName val="PRESUPUESTO"/>
      <sheetName val="c2.5y2.6"/>
      <sheetName val="Excavación Mat. Común Estacione"/>
      <sheetName val="Demolición Pavimento"/>
      <sheetName val="SUB APU"/>
      <sheetName val="Insum"/>
      <sheetName val="Equipo"/>
      <sheetName val="PUNITARIOS%20PARA%20241201%202S"/>
      <sheetName val="GCB2000"/>
      <sheetName val="RELACION MES"/>
      <sheetName val="Listas"/>
      <sheetName val="A. P. U."/>
      <sheetName val="5. ELECTRICO"/>
      <sheetName val="A.P.U"/>
      <sheetName val="CLASIFICACION"/>
      <sheetName val="FORMULA"/>
      <sheetName val="CRA.MODI"/>
      <sheetName val="K16+000 AL K18+500"/>
      <sheetName val="K23+200 AL K24+700"/>
      <sheetName val="k18+500 AL K23+050"/>
      <sheetName val="Presupuesto PUENTE"/>
      <sheetName val="VOLUMENES (4)"/>
      <sheetName val="VOLUMENES (4SA)"/>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PUNITARIOS_PARA_241201_2S10"/>
      <sheetName val="PR_110"/>
      <sheetName val="ESTADO_RED_TEC10"/>
      <sheetName val="PREACTA_1010"/>
      <sheetName val="PREACTA_910"/>
      <sheetName val="Lp"/>
      <sheetName val=" Liquidacion de Obra por Tramos"/>
      <sheetName val="APU NO PREVISTO"/>
      <sheetName val="PPTA (3)"/>
      <sheetName val="PPTA (2)"/>
      <sheetName val="PPTA"/>
      <sheetName val="_Liquidacion_de_Obra_por_Tramo1"/>
      <sheetName val="APU_NO_PREVISTO1"/>
      <sheetName val="PPTA_(3)1"/>
      <sheetName val="PPTA_(2)1"/>
      <sheetName val="PREACTA_61"/>
      <sheetName val="TABLA_20081"/>
      <sheetName val="Excavación_Mat__Común_Estacion1"/>
      <sheetName val="Demolición_Pavimento1"/>
      <sheetName val="SUB_APU1"/>
      <sheetName val="A__P__U_1"/>
      <sheetName val="RELACION_MES1"/>
      <sheetName val="ESTADO_VÍA-CRIT_TECNICO1"/>
      <sheetName val="A_P_U1"/>
      <sheetName val="2,2,6,1_Pilotes_0,301"/>
      <sheetName val="LISTA_DE_PRECIOS1"/>
      <sheetName val="_Liquidacion_de_Obra_por_Tramos"/>
      <sheetName val="APU_NO_PREVISTO"/>
      <sheetName val="PPTA_(3)"/>
      <sheetName val="PPTA_(2)"/>
      <sheetName val="PREACTA_6"/>
      <sheetName val="TABLA_2008"/>
      <sheetName val="Excavación_Mat__Común_Estacione"/>
      <sheetName val="Demolición_Pavimento"/>
      <sheetName val="SUB_APU"/>
      <sheetName val="A__P__U_"/>
      <sheetName val="RELACION_MES"/>
      <sheetName val="ESTADO_VÍA-CRIT_TECNICO"/>
      <sheetName val="A_P_U"/>
      <sheetName val="2,2,6,1_Pilotes_0,30"/>
      <sheetName val="LISTA_DE_PRECIOS"/>
      <sheetName val="_Liquidacion_de_Obra_por_Tramo2"/>
      <sheetName val="APU_NO_PREVISTO2"/>
      <sheetName val="PPTA_(3)2"/>
      <sheetName val="PPTA_(2)2"/>
      <sheetName val="PREACTA_62"/>
      <sheetName val="TABLA_20082"/>
      <sheetName val="Excavación_Mat__Común_Estacion2"/>
      <sheetName val="Demolición_Pavimento2"/>
      <sheetName val="SUB_APU2"/>
      <sheetName val="A__P__U_2"/>
      <sheetName val="RELACION_MES2"/>
      <sheetName val="ESTADO_VÍA-CRIT_TECNICO2"/>
      <sheetName val="A_P_U2"/>
      <sheetName val="2,2,6,1_Pilotes_0,302"/>
      <sheetName val="LISTA_DE_PRECIOS2"/>
      <sheetName val="_Liquidacion_de_Obra_por_Tramo3"/>
      <sheetName val="APU_NO_PREVISTO3"/>
      <sheetName val="PPTA_(3)3"/>
      <sheetName val="PPTA_(2)3"/>
      <sheetName val="PREACTA_63"/>
      <sheetName val="TABLA_20083"/>
      <sheetName val="Excavación_Mat__Común_Estacion3"/>
      <sheetName val="Demolición_Pavimento3"/>
      <sheetName val="SUB_APU3"/>
      <sheetName val="A__P__U_3"/>
      <sheetName val="RELACION_MES3"/>
      <sheetName val="ESTADO_VÍA-CRIT_TECNICO3"/>
      <sheetName val="A_P_U3"/>
      <sheetName val="2,2,6,1_Pilotes_0,303"/>
      <sheetName val="LISTA_DE_PRECIOS3"/>
      <sheetName val="_Liquidacion_de_Obra_por_Tramo4"/>
      <sheetName val="APU_NO_PREVISTO4"/>
      <sheetName val="PPTA_(3)4"/>
      <sheetName val="PPTA_(2)4"/>
      <sheetName val="PREACTA_64"/>
      <sheetName val="TABLA_20084"/>
      <sheetName val="Excavación_Mat__Común_Estacion4"/>
      <sheetName val="Demolición_Pavimento4"/>
      <sheetName val="SUB_APU4"/>
      <sheetName val="A__P__U_4"/>
      <sheetName val="RELACION_MES4"/>
      <sheetName val="ESTADO_VÍA-CRIT_TECNICO4"/>
      <sheetName val="A_P_U4"/>
      <sheetName val="2,2,6,1_Pilotes_0,304"/>
      <sheetName val="LISTA_DE_PRECIOS4"/>
      <sheetName val="_Liquidacion_de_Obra_por_Tramo5"/>
      <sheetName val="APU_NO_PREVISTO5"/>
      <sheetName val="PPTA_(3)5"/>
      <sheetName val="PPTA_(2)5"/>
      <sheetName val="PREACTA_65"/>
      <sheetName val="TABLA_20085"/>
      <sheetName val="Excavación_Mat__Común_Estacion5"/>
      <sheetName val="Demolición_Pavimento5"/>
      <sheetName val="SUB_APU5"/>
      <sheetName val="A__P__U_5"/>
      <sheetName val="RELACION_MES5"/>
      <sheetName val="ESTADO_VÍA-CRIT_TECNICO5"/>
      <sheetName val="A_P_U5"/>
      <sheetName val="2,2,6,1_Pilotes_0,305"/>
      <sheetName val="LISTA_DE_PRECIOS5"/>
      <sheetName val="_Liquidacion_de_Obra_por_Tramo6"/>
      <sheetName val="APU_NO_PREVISTO6"/>
      <sheetName val="PPTA_(3)6"/>
      <sheetName val="PPTA_(2)6"/>
      <sheetName val="PREACTA_66"/>
      <sheetName val="TABLA_20086"/>
      <sheetName val="Excavación_Mat__Común_Estacion6"/>
      <sheetName val="Demolición_Pavimento6"/>
      <sheetName val="SUB_APU6"/>
      <sheetName val="A__P__U_6"/>
      <sheetName val="RELACION_MES6"/>
      <sheetName val="ESTADO_VÍA-CRIT_TECNICO6"/>
      <sheetName val="A_P_U6"/>
      <sheetName val="2,2,6,1_Pilotes_0,306"/>
      <sheetName val="LISTA_DE_PRECIOS6"/>
      <sheetName val="_Liquidacion_de_Obra_por_Tramo8"/>
      <sheetName val="APU_NO_PREVISTO8"/>
      <sheetName val="PPTA_(3)8"/>
      <sheetName val="PPTA_(2)8"/>
      <sheetName val="PREACTA_68"/>
      <sheetName val="TABLA_20088"/>
      <sheetName val="Excavación_Mat__Común_Estacion8"/>
      <sheetName val="Demolición_Pavimento8"/>
      <sheetName val="SUB_APU8"/>
      <sheetName val="A__P__U_8"/>
      <sheetName val="RELACION_MES8"/>
      <sheetName val="ESTADO_VÍA-CRIT_TECNICO8"/>
      <sheetName val="A_P_U8"/>
      <sheetName val="2,2,6,1_Pilotes_0,308"/>
      <sheetName val="LISTA_DE_PRECIOS8"/>
      <sheetName val="_Liquidacion_de_Obra_por_Tramo7"/>
      <sheetName val="APU_NO_PREVISTO7"/>
      <sheetName val="PPTA_(3)7"/>
      <sheetName val="PPTA_(2)7"/>
      <sheetName val="PREACTA_67"/>
      <sheetName val="TABLA_20087"/>
      <sheetName val="Excavación_Mat__Común_Estacion7"/>
      <sheetName val="Demolición_Pavimento7"/>
      <sheetName val="SUB_APU7"/>
      <sheetName val="A__P__U_7"/>
      <sheetName val="RELACION_MES7"/>
      <sheetName val="ESTADO_VÍA-CRIT_TECNICO7"/>
      <sheetName val="A_P_U7"/>
      <sheetName val="2,2,6,1_Pilotes_0,307"/>
      <sheetName val="LISTA_DE_PRECIOS7"/>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ow r="48">
          <cell r="E48">
            <v>0</v>
          </cell>
        </row>
      </sheetData>
      <sheetData sheetId="113"/>
      <sheetData sheetId="114"/>
      <sheetData sheetId="115"/>
      <sheetData sheetId="116"/>
      <sheetData sheetId="117">
        <row r="48">
          <cell r="E48">
            <v>0</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ow r="48">
          <cell r="E48">
            <v>0</v>
          </cell>
        </row>
      </sheetData>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ow r="48">
          <cell r="E48">
            <v>0</v>
          </cell>
        </row>
      </sheetData>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ow r="48">
          <cell r="E48">
            <v>0</v>
          </cell>
        </row>
      </sheetData>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ow r="48">
          <cell r="E48">
            <v>0</v>
          </cell>
        </row>
      </sheetData>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ow r="48">
          <cell r="E48">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8">
          <cell r="E48">
            <v>0</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ow r="48">
          <cell r="E48">
            <v>0</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ow r="48">
          <cell r="E48">
            <v>0</v>
          </cell>
        </row>
      </sheetData>
      <sheetData sheetId="238"/>
      <sheetData sheetId="239"/>
      <sheetData sheetId="240"/>
      <sheetData sheetId="241"/>
      <sheetData sheetId="242"/>
      <sheetData sheetId="243"/>
      <sheetData sheetId="244"/>
      <sheetData sheetId="245"/>
      <sheetData sheetId="246"/>
      <sheetData sheetId="247"/>
      <sheetData sheetId="248"/>
      <sheetData sheetId="24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iclos DESCAPOTE"/>
      <sheetName val="CalCiclos EXPLOTA"/>
      <sheetName val="Sit13VDT"/>
      <sheetName val="Sit13v"/>
      <sheetName val="PerfilVía"/>
      <sheetName val="Caliza"/>
      <sheetName val="VrEqpBasica"/>
      <sheetName val="Sit1dmx"/>
      <sheetName val="Sit2dmin"/>
      <sheetName val="Sit2dmax"/>
      <sheetName val="Sit3dmin"/>
      <sheetName val="Sit3dmx"/>
      <sheetName val="Sit4dmin"/>
      <sheetName val="Sit4dmx"/>
      <sheetName val="Alternatv"/>
      <sheetName val="Resumen"/>
      <sheetName val="Hoja1"/>
    </sheetNames>
    <sheetDataSet>
      <sheetData sheetId="0" refreshError="1"/>
      <sheetData sheetId="1" refreshError="1"/>
      <sheetData sheetId="2" refreshError="1"/>
      <sheetData sheetId="3" refreshError="1"/>
      <sheetData sheetId="4" refreshError="1"/>
      <sheetData sheetId="5" refreshError="1"/>
      <sheetData sheetId="6">
        <row r="2">
          <cell r="I2">
            <v>1800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ios"/>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s>
    <sheetDataSet>
      <sheetData sheetId="0" refreshError="1"/>
      <sheetData sheetId="1" refreshError="1"/>
      <sheetData sheetId="2" refreshError="1"/>
      <sheetData sheetId="3">
        <row r="1">
          <cell r="A1" t="str">
            <v>ITEM</v>
          </cell>
          <cell r="B1" t="str">
            <v>DESCRIPCION</v>
          </cell>
          <cell r="C1" t="str">
            <v xml:space="preserve">UNIDAD </v>
          </cell>
          <cell r="D1" t="str">
            <v>CUBS</v>
          </cell>
          <cell r="E1" t="str">
            <v>COSTO TOTAL</v>
          </cell>
        </row>
        <row r="2">
          <cell r="A2" t="str">
            <v>200.1</v>
          </cell>
          <cell r="B2" t="str">
            <v xml:space="preserve">DESMONTE Y LIMPIEZA EN BOSQUE           </v>
          </cell>
          <cell r="C2" t="str">
            <v>Ha</v>
          </cell>
          <cell r="D2" t="str">
            <v>3.6.1.2.1</v>
          </cell>
          <cell r="E2">
            <v>1711862</v>
          </cell>
          <cell r="F2" t="str">
            <v>3.6.1.2.1</v>
          </cell>
        </row>
        <row r="3">
          <cell r="A3" t="str">
            <v>200.2</v>
          </cell>
          <cell r="B3" t="str">
            <v xml:space="preserve">DESMONTE Y LIMPIEZA EN ZONAS NO BOSCOSAS           </v>
          </cell>
          <cell r="C3" t="str">
            <v>Ha</v>
          </cell>
          <cell r="D3" t="str">
            <v>3.6.1.2.3</v>
          </cell>
          <cell r="E3">
            <v>603200</v>
          </cell>
          <cell r="F3" t="str">
            <v>3.6.1.2.3</v>
          </cell>
        </row>
        <row r="4">
          <cell r="A4" t="str">
            <v>201.1</v>
          </cell>
          <cell r="B4" t="str">
            <v xml:space="preserve">DEMOLICIÓN DE EDIFICACIONES.             </v>
          </cell>
          <cell r="C4" t="str">
            <v>gl</v>
          </cell>
          <cell r="E4">
            <v>8416</v>
          </cell>
          <cell r="F4" t="str">
            <v>3.6.1.3.11</v>
          </cell>
        </row>
        <row r="5">
          <cell r="A5" t="str">
            <v>201.1</v>
          </cell>
          <cell r="B5" t="str">
            <v xml:space="preserve"> DEMOLICION DE BORDILLOS EN CONCRETO </v>
          </cell>
          <cell r="C5" t="str">
            <v>m</v>
          </cell>
          <cell r="D5" t="str">
            <v>3.6.1.3.35</v>
          </cell>
          <cell r="E5">
            <v>5507</v>
          </cell>
          <cell r="F5" t="str">
            <v>3.6.1.3.11</v>
          </cell>
        </row>
        <row r="6">
          <cell r="A6" t="str">
            <v>201.11</v>
          </cell>
          <cell r="B6" t="str">
            <v xml:space="preserve">DESMONTAJE Y TRASLADO DE ESTRUCTURAS METALICAS.        </v>
          </cell>
          <cell r="C6" t="str">
            <v>kg</v>
          </cell>
          <cell r="D6" t="str">
            <v>3.6.1.3.40</v>
          </cell>
          <cell r="E6">
            <v>302</v>
          </cell>
          <cell r="F6" t="str">
            <v>3.6.1.3</v>
          </cell>
        </row>
        <row r="7">
          <cell r="A7" t="str">
            <v>201.11P7</v>
          </cell>
          <cell r="B7" t="str">
            <v xml:space="preserve">TRABAJOS DE SOLDADURAS PARA REHABLITACION DE PUENTES  </v>
          </cell>
          <cell r="C7" t="str">
            <v>ML</v>
          </cell>
          <cell r="E7">
            <v>65000</v>
          </cell>
          <cell r="F7" t="str">
            <v>3.6.1.3</v>
          </cell>
        </row>
        <row r="8">
          <cell r="A8" t="str">
            <v>201.11P8</v>
          </cell>
          <cell r="B8" t="str">
            <v>MONTAJE DE LA TUBERIA METALICA DIAMETRO DE 10 " A 12", ESPESOR DE 1/2"  ( INCLUYE  EQUIPOS, SOLDADURAS, CORTES, VISELADA, ENSAYOS , LIMPIEZA Y  PINTURA  )</v>
          </cell>
          <cell r="C8" t="str">
            <v>KG</v>
          </cell>
          <cell r="E8">
            <v>3802</v>
          </cell>
          <cell r="F8" t="str">
            <v>3.6.1.3</v>
          </cell>
        </row>
        <row r="9">
          <cell r="A9" t="str">
            <v>201.11P9</v>
          </cell>
          <cell r="B9" t="str">
            <v>MONTAJE Y DESMONTAJE  ESTRUCTURA PUENTES VEHICULARES MODULARES</v>
          </cell>
          <cell r="C9" t="str">
            <v>KG</v>
          </cell>
          <cell r="E9">
            <v>1600</v>
          </cell>
          <cell r="F9" t="str">
            <v>3.6.1.3</v>
          </cell>
        </row>
        <row r="10">
          <cell r="A10" t="str">
            <v>201.11P10</v>
          </cell>
          <cell r="B10" t="str">
            <v>DESMONTAJE Y MONTAJE ESTRUCTURA  PUENTE EN CELOSIA REMACHADA</v>
          </cell>
          <cell r="C10" t="str">
            <v>KG</v>
          </cell>
          <cell r="E10">
            <v>2300</v>
          </cell>
          <cell r="F10" t="str">
            <v>3.6.1.3</v>
          </cell>
        </row>
        <row r="11">
          <cell r="A11" t="str">
            <v>201.12</v>
          </cell>
          <cell r="B11" t="str">
            <v xml:space="preserve">REMOCION DE ESPECIES VEGETALES           </v>
          </cell>
          <cell r="C11" t="str">
            <v>u</v>
          </cell>
          <cell r="D11" t="str">
            <v>3.6.1.3.47</v>
          </cell>
          <cell r="E11">
            <v>84885</v>
          </cell>
          <cell r="F11" t="str">
            <v>3.6.1.3.47</v>
          </cell>
        </row>
        <row r="12">
          <cell r="A12" t="str">
            <v>201.13</v>
          </cell>
          <cell r="B12" t="str">
            <v>REMOCION DE OBSTACULOS</v>
          </cell>
          <cell r="C12" t="str">
            <v>u</v>
          </cell>
          <cell r="E12">
            <v>39832</v>
          </cell>
          <cell r="F12" t="str">
            <v>3.6.1.3</v>
          </cell>
        </row>
        <row r="13">
          <cell r="A13" t="str">
            <v>201.14</v>
          </cell>
          <cell r="B13" t="str">
            <v xml:space="preserve">REMOCION DE DUCTOS DE SERVICIOS EXISTENTES   </v>
          </cell>
          <cell r="C13" t="str">
            <v>m</v>
          </cell>
          <cell r="D13" t="str">
            <v>3.6.1.3.9</v>
          </cell>
          <cell r="E13">
            <v>0</v>
          </cell>
          <cell r="F13" t="str">
            <v>3.6.1.3.9</v>
          </cell>
        </row>
        <row r="14">
          <cell r="A14" t="str">
            <v>201.15</v>
          </cell>
          <cell r="B14" t="str">
            <v>REMOCION DE ALCANTARILLAS</v>
          </cell>
          <cell r="C14" t="str">
            <v>m</v>
          </cell>
          <cell r="E14">
            <v>59377</v>
          </cell>
          <cell r="F14" t="str">
            <v>3.6.1.3</v>
          </cell>
        </row>
        <row r="15">
          <cell r="A15" t="str">
            <v>201.16</v>
          </cell>
          <cell r="B15" t="str">
            <v xml:space="preserve">REMOCION DE CERCAS DE ALAMBRE          </v>
          </cell>
          <cell r="C15" t="str">
            <v>m</v>
          </cell>
          <cell r="E15">
            <v>3044</v>
          </cell>
          <cell r="F15" t="str">
            <v>3.6.1.3</v>
          </cell>
        </row>
        <row r="16">
          <cell r="A16" t="str">
            <v>201.17</v>
          </cell>
          <cell r="B16" t="str">
            <v>REMOCION DE OBSTACULOS</v>
          </cell>
          <cell r="C16" t="str">
            <v>m</v>
          </cell>
          <cell r="E16">
            <v>3573</v>
          </cell>
          <cell r="F16" t="str">
            <v>3.6.1.3</v>
          </cell>
        </row>
        <row r="17">
          <cell r="A17" t="str">
            <v>201.18</v>
          </cell>
          <cell r="B17" t="str">
            <v>TRASLADO DE POSTES</v>
          </cell>
          <cell r="C17" t="str">
            <v>u</v>
          </cell>
          <cell r="E17">
            <v>240023</v>
          </cell>
          <cell r="F17" t="str">
            <v>3.6.1.3.1</v>
          </cell>
        </row>
        <row r="18">
          <cell r="A18" t="str">
            <v>201.19</v>
          </cell>
          <cell r="B18" t="str">
            <v>TRASLADO DE TORRES</v>
          </cell>
          <cell r="C18" t="str">
            <v>u</v>
          </cell>
          <cell r="E18">
            <v>360035</v>
          </cell>
          <cell r="F18" t="str">
            <v>3.6.1.3</v>
          </cell>
        </row>
        <row r="19">
          <cell r="A19" t="str">
            <v>201.2</v>
          </cell>
          <cell r="B19" t="str">
            <v>DEMOLICION DE ESTRUCTURAS.</v>
          </cell>
          <cell r="C19" t="str">
            <v>gl</v>
          </cell>
          <cell r="D19" t="str">
            <v>|</v>
          </cell>
          <cell r="E19">
            <v>95414</v>
          </cell>
          <cell r="F19" t="str">
            <v>3.6.1.3.11</v>
          </cell>
        </row>
        <row r="20">
          <cell r="A20" t="str">
            <v>201.20</v>
          </cell>
          <cell r="B20" t="str">
            <v>REMOCION DE RIELES</v>
          </cell>
          <cell r="C20" t="str">
            <v>m</v>
          </cell>
          <cell r="E20">
            <v>431877</v>
          </cell>
          <cell r="F20" t="str">
            <v>3.6.1.3</v>
          </cell>
        </row>
        <row r="21">
          <cell r="A21" t="str">
            <v>201.21</v>
          </cell>
          <cell r="B21" t="str">
            <v>REMOCION DE DEFENSAS METALICAS</v>
          </cell>
          <cell r="C21" t="str">
            <v>m</v>
          </cell>
          <cell r="E21">
            <v>5272</v>
          </cell>
          <cell r="F21" t="str">
            <v>3.6.1.3</v>
          </cell>
        </row>
        <row r="22">
          <cell r="A22" t="str">
            <v>201.22</v>
          </cell>
          <cell r="B22" t="str">
            <v>REMOCION DE BARRERAS DE SEGURIDAD</v>
          </cell>
          <cell r="C22" t="str">
            <v>m</v>
          </cell>
          <cell r="E22">
            <v>15572</v>
          </cell>
          <cell r="F22" t="str">
            <v>3.6.1.3.13</v>
          </cell>
        </row>
        <row r="23">
          <cell r="A23" t="str">
            <v>201.3</v>
          </cell>
          <cell r="B23" t="str">
            <v>DEMOLICION DE PAVIMENTOS RIGIDOS, PISOS, ANDENES Y BORDILLOS DE CONCRETO</v>
          </cell>
          <cell r="C23" t="str">
            <v>gl</v>
          </cell>
          <cell r="E23">
            <v>51240</v>
          </cell>
          <cell r="F23" t="str">
            <v>3.6.1.3.15</v>
          </cell>
        </row>
        <row r="24">
          <cell r="A24" t="str">
            <v>201.4</v>
          </cell>
          <cell r="B24" t="str">
            <v xml:space="preserve">DEMOLICION DE OBSTACULOS.  </v>
          </cell>
          <cell r="C24" t="str">
            <v>gl</v>
          </cell>
          <cell r="E24">
            <v>58307</v>
          </cell>
          <cell r="F24" t="str">
            <v>3.6.1.3.14</v>
          </cell>
        </row>
        <row r="25">
          <cell r="A25" t="str">
            <v>201.5</v>
          </cell>
          <cell r="B25" t="str">
            <v>DEMOLICIÓN DE EDIFICACIONES.</v>
          </cell>
          <cell r="C25" t="str">
            <v>u</v>
          </cell>
          <cell r="E25">
            <v>26217</v>
          </cell>
          <cell r="F25" t="str">
            <v>3.3.1.1</v>
          </cell>
        </row>
        <row r="26">
          <cell r="A26" t="str">
            <v>201.6</v>
          </cell>
          <cell r="B26" t="str">
            <v>DEMOLICION DE ESTRUCTURAS.</v>
          </cell>
          <cell r="C26" t="str">
            <v>u</v>
          </cell>
          <cell r="E26">
            <v>26217</v>
          </cell>
          <cell r="F26" t="str">
            <v>3.6.1.3.11</v>
          </cell>
        </row>
        <row r="27">
          <cell r="A27" t="str">
            <v>201.6P</v>
          </cell>
          <cell r="B27" t="str">
            <v>DEMOLICIONES ESTRUCTURAS DE CONCRETO PARA REHABILITACION DE PUENTES( VIGAS REFORZADAS, RIOSTRAS, ESTRIBOS REFORZADOS)</v>
          </cell>
          <cell r="C27" t="str">
            <v>u</v>
          </cell>
          <cell r="E27">
            <v>194021</v>
          </cell>
          <cell r="F27" t="str">
            <v>3.6.1.3</v>
          </cell>
        </row>
        <row r="28">
          <cell r="A28" t="str">
            <v>201.7</v>
          </cell>
          <cell r="B28" t="str">
            <v>DEMOLICION DE ESTRUCTURAS.</v>
          </cell>
          <cell r="C28" t="str">
            <v>m³</v>
          </cell>
          <cell r="D28" t="str">
            <v>3.6.1.3.13</v>
          </cell>
          <cell r="E28">
            <v>85060</v>
          </cell>
          <cell r="F28" t="str">
            <v xml:space="preserve">3.6.1.3.13  </v>
          </cell>
        </row>
        <row r="29">
          <cell r="A29" t="str">
            <v>201.8</v>
          </cell>
          <cell r="B29" t="str">
            <v>DEMOLICIÓN DE PAVIMENTOS RÍGIDOS</v>
          </cell>
          <cell r="C29" t="str">
            <v>m²</v>
          </cell>
          <cell r="D29" t="str">
            <v>3.6.1.3.15</v>
          </cell>
          <cell r="E29">
            <v>12895</v>
          </cell>
          <cell r="F29" t="str">
            <v>3.6.1.3.15</v>
          </cell>
        </row>
        <row r="30">
          <cell r="A30" t="str">
            <v>201.9</v>
          </cell>
          <cell r="B30" t="str">
            <v>DEMOLICIONES DE PISOS Y ANDENES DE CONCRETO</v>
          </cell>
          <cell r="C30" t="str">
            <v>m²</v>
          </cell>
          <cell r="D30" t="str">
            <v>3.6.1.3.33</v>
          </cell>
          <cell r="E30">
            <v>11737</v>
          </cell>
          <cell r="F30" t="str">
            <v>3.6.1.3.33</v>
          </cell>
        </row>
        <row r="31">
          <cell r="A31" t="str">
            <v>210.1.1</v>
          </cell>
          <cell r="B31" t="str">
            <v xml:space="preserve"> EXCAVACIÓN SIN CLASIFICAR DE LA EXPLANACIÓN Y CANALES</v>
          </cell>
          <cell r="C31" t="str">
            <v>m³</v>
          </cell>
          <cell r="D31" t="str">
            <v>3.6.2.1.1</v>
          </cell>
          <cell r="E31">
            <v>7742</v>
          </cell>
          <cell r="F31" t="str">
            <v xml:space="preserve">3.6.2.1.1 </v>
          </cell>
        </row>
        <row r="32">
          <cell r="A32" t="str">
            <v>210.1.2</v>
          </cell>
          <cell r="B32" t="str">
            <v>EXCAVACION SIN CLASIFICAR DE PRESTAMOS</v>
          </cell>
          <cell r="C32" t="str">
            <v>m³</v>
          </cell>
          <cell r="D32" t="str">
            <v>3.6.2.1.2</v>
          </cell>
          <cell r="E32">
            <v>7480</v>
          </cell>
          <cell r="F32" t="str">
            <v>3.6.2.1.3 </v>
          </cell>
        </row>
        <row r="33">
          <cell r="A33" t="str">
            <v>210.2.1</v>
          </cell>
          <cell r="B33" t="str">
            <v>EXCAVACION EN ROCA DE LA EXPLANACION Y CANALES</v>
          </cell>
          <cell r="C33" t="str">
            <v>m³</v>
          </cell>
          <cell r="D33" t="str">
            <v>3.6.2.1.3</v>
          </cell>
          <cell r="E33">
            <v>46683</v>
          </cell>
          <cell r="F33" t="str">
            <v>3.6.2.1.3</v>
          </cell>
        </row>
        <row r="34">
          <cell r="A34" t="str">
            <v>210.2.2</v>
          </cell>
          <cell r="B34" t="str">
            <v>EXCAVACION EN MATERIAL COMUN DE LA EXPLANACION Y CANALES</v>
          </cell>
          <cell r="C34" t="str">
            <v>m³</v>
          </cell>
          <cell r="D34" t="str">
            <v>3.6.2.1.5</v>
          </cell>
          <cell r="E34">
            <v>3483</v>
          </cell>
          <cell r="F34" t="str">
            <v>3.6.2.1.5</v>
          </cell>
        </row>
        <row r="35">
          <cell r="A35" t="str">
            <v>210.2.3</v>
          </cell>
          <cell r="B35" t="str">
            <v>EXCAVACION EN ROCA DE PRESTAMOS</v>
          </cell>
          <cell r="C35" t="str">
            <v>m³</v>
          </cell>
          <cell r="D35" t="str">
            <v>3.6.2.1.3</v>
          </cell>
          <cell r="E35">
            <v>45150</v>
          </cell>
          <cell r="F35" t="str">
            <v>3.6.2.1.5</v>
          </cell>
        </row>
        <row r="36">
          <cell r="A36" t="str">
            <v>210.2.4</v>
          </cell>
          <cell r="B36" t="str">
            <v>EXCAVACION EN MATERIAL COMUN DE PRESTAMOS</v>
          </cell>
          <cell r="C36" t="str">
            <v>m³</v>
          </cell>
          <cell r="D36" t="str">
            <v>3.6.2.1.6</v>
          </cell>
          <cell r="E36">
            <v>3223</v>
          </cell>
          <cell r="F36" t="str">
            <v>3.6.2.1.5</v>
          </cell>
        </row>
        <row r="37">
          <cell r="A37" t="str">
            <v>211.1</v>
          </cell>
          <cell r="B37" t="str">
            <v>REMOCION DE DERRUMBES</v>
          </cell>
          <cell r="C37" t="str">
            <v>m³</v>
          </cell>
          <cell r="D37" t="str">
            <v>3.6.2.2.1</v>
          </cell>
          <cell r="E37">
            <v>3911</v>
          </cell>
          <cell r="F37" t="str">
            <v xml:space="preserve">3.6.2.2.1  </v>
          </cell>
        </row>
        <row r="38">
          <cell r="A38" t="str">
            <v>220.1</v>
          </cell>
          <cell r="B38" t="str">
            <v>TERRAPLEN</v>
          </cell>
          <cell r="C38" t="str">
            <v>m³</v>
          </cell>
          <cell r="D38" t="str">
            <v>3.6.2.3.1</v>
          </cell>
          <cell r="E38">
            <v>20990</v>
          </cell>
          <cell r="F38" t="str">
            <v>3.6.2.3.1</v>
          </cell>
        </row>
        <row r="39">
          <cell r="A39" t="str">
            <v>221.1</v>
          </cell>
          <cell r="B39" t="str">
            <v>PEDRAPLEN COMPACTO</v>
          </cell>
          <cell r="C39" t="str">
            <v>m³</v>
          </cell>
          <cell r="D39" t="str">
            <v>3.6.2.4.2</v>
          </cell>
          <cell r="E39">
            <v>9001</v>
          </cell>
          <cell r="F39" t="str">
            <v>3.6.2.4.2</v>
          </cell>
        </row>
        <row r="40">
          <cell r="A40" t="str">
            <v>221.1P</v>
          </cell>
          <cell r="B40" t="str">
            <v>ENROCADO</v>
          </cell>
          <cell r="C40" t="str">
            <v>m³</v>
          </cell>
          <cell r="D40" t="str">
            <v>3.6.2.4.2</v>
          </cell>
          <cell r="E40">
            <v>99953</v>
          </cell>
          <cell r="F40" t="e">
            <v>#N/A</v>
          </cell>
        </row>
        <row r="41">
          <cell r="A41" t="str">
            <v>221.2</v>
          </cell>
          <cell r="B41" t="str">
            <v>PEDRAPLEN SUELTO</v>
          </cell>
          <cell r="C41" t="str">
            <v>m³</v>
          </cell>
          <cell r="D41" t="str">
            <v>3.6.2.4.1</v>
          </cell>
          <cell r="E41">
            <v>6481</v>
          </cell>
          <cell r="F41" t="str">
            <v>3.6.2.4.1</v>
          </cell>
        </row>
        <row r="42">
          <cell r="A42" t="str">
            <v>230.1</v>
          </cell>
          <cell r="B42" t="str">
            <v>MEJORAMIENTO DE LA SUBRASANTE INVOLUCRANDO EL SUELO EXISTENTE</v>
          </cell>
          <cell r="C42" t="str">
            <v>m²</v>
          </cell>
          <cell r="D42" t="str">
            <v>3.6.2.5.1</v>
          </cell>
          <cell r="E42">
            <v>600</v>
          </cell>
          <cell r="F42" t="str">
            <v>3.6.2.5.1</v>
          </cell>
        </row>
        <row r="43">
          <cell r="A43" t="str">
            <v>230.2</v>
          </cell>
          <cell r="B43" t="str">
            <v>MEJORAMIENTO DE LA SUBRASANTE EMPLEANDO UNICAMENTE MATERIAL ADICIONADO</v>
          </cell>
          <cell r="C43" t="str">
            <v>m³</v>
          </cell>
          <cell r="D43" t="str">
            <v>3.6.2.5.2</v>
          </cell>
          <cell r="E43">
            <v>7974</v>
          </cell>
          <cell r="F43" t="str">
            <v>3.6.2.5.2</v>
          </cell>
        </row>
        <row r="44">
          <cell r="A44" t="str">
            <v>231.1</v>
          </cell>
          <cell r="B44" t="str">
            <v>GEOTEXTIL PARA SEPARACION DE SUELOS DE SUBRASANTE Y CAPAS GRANULARES</v>
          </cell>
          <cell r="C44" t="str">
            <v>m²</v>
          </cell>
          <cell r="E44">
            <v>7700</v>
          </cell>
          <cell r="F44" t="str">
            <v>3.6.8.2 </v>
          </cell>
        </row>
        <row r="45">
          <cell r="A45" t="str">
            <v>232.1</v>
          </cell>
          <cell r="B45" t="str">
            <v>GEOTEXTIL PARA ESTABILIZACION DE SUELOS DE SUBRASANTE Y CAPAS GRANULARES</v>
          </cell>
          <cell r="C45" t="str">
            <v>m²</v>
          </cell>
          <cell r="E45">
            <v>7700</v>
          </cell>
          <cell r="F45" t="str">
            <v>3.6.8.2 </v>
          </cell>
        </row>
        <row r="46">
          <cell r="A46" t="str">
            <v>234.1</v>
          </cell>
          <cell r="B46" t="str">
            <v>AFINAMIENTO DE TALUDES</v>
          </cell>
          <cell r="C46" t="str">
            <v>m²</v>
          </cell>
          <cell r="E46">
            <v>7700</v>
          </cell>
          <cell r="F46" t="str">
            <v>3.6.8.2 </v>
          </cell>
        </row>
        <row r="47">
          <cell r="A47" t="str">
            <v>310.1</v>
          </cell>
          <cell r="B47" t="str">
            <v>CONFORMACION DE LA CALZADA EXISTENTE</v>
          </cell>
          <cell r="C47" t="str">
            <v>m²</v>
          </cell>
          <cell r="D47" t="str">
            <v>3.6.3.1.1</v>
          </cell>
          <cell r="E47">
            <v>628</v>
          </cell>
          <cell r="F47" t="str">
            <v>3.6.3.1.1</v>
          </cell>
        </row>
        <row r="48">
          <cell r="A48" t="str">
            <v>311.1</v>
          </cell>
          <cell r="B48" t="str">
            <v>AFIRMADO</v>
          </cell>
          <cell r="C48" t="str">
            <v>m³</v>
          </cell>
          <cell r="D48" t="str">
            <v>3.6.3.2.1</v>
          </cell>
          <cell r="E48">
            <v>29592</v>
          </cell>
          <cell r="F48" t="str">
            <v>3.6.3.2.1</v>
          </cell>
        </row>
        <row r="49">
          <cell r="A49" t="str">
            <v>312.1</v>
          </cell>
          <cell r="B49" t="str">
            <v>TRATAMIENTO PALIATIVO DE POLVO APLICADO EN FORMA SOLIDA EN HOJUELAS</v>
          </cell>
          <cell r="C49" t="str">
            <v>kg</v>
          </cell>
          <cell r="E49">
            <v>7054</v>
          </cell>
          <cell r="F49" t="str">
            <v>3.6.3.2</v>
          </cell>
        </row>
        <row r="50">
          <cell r="A50" t="str">
            <v>312.2</v>
          </cell>
          <cell r="B50" t="str">
            <v>TRATAMIENTO PALIATIVO DE POLVO APLICADO EN FORMA SOLIDA EN ESFERAS</v>
          </cell>
          <cell r="C50" t="str">
            <v>kg</v>
          </cell>
          <cell r="E50">
            <v>7106</v>
          </cell>
          <cell r="F50" t="str">
            <v>3.6.3.2</v>
          </cell>
        </row>
        <row r="51">
          <cell r="A51" t="str">
            <v>312.3</v>
          </cell>
          <cell r="B51" t="str">
            <v>TRATAMIENTO PALIATIVO DE POLVO APLICADO EN FORMA LIQUIDA</v>
          </cell>
          <cell r="C51" t="str">
            <v>l</v>
          </cell>
          <cell r="E51">
            <v>5814</v>
          </cell>
          <cell r="F51" t="str">
            <v>3.6.3.2</v>
          </cell>
        </row>
        <row r="52">
          <cell r="A52" t="str">
            <v>312.4</v>
          </cell>
          <cell r="B52" t="str">
            <v>MATERIAL GRANULAR DE ADICION</v>
          </cell>
          <cell r="C52" t="str">
            <v>m³</v>
          </cell>
          <cell r="E52">
            <v>37923</v>
          </cell>
          <cell r="F52" t="str">
            <v>3.6.3.3</v>
          </cell>
        </row>
        <row r="53">
          <cell r="A53" t="str">
            <v>320.1</v>
          </cell>
          <cell r="B53" t="str">
            <v>SUBBASE GRANULAR</v>
          </cell>
          <cell r="C53" t="str">
            <v>m³</v>
          </cell>
          <cell r="D53" t="str">
            <v>3.6.3.4.2</v>
          </cell>
          <cell r="E53">
            <v>67730</v>
          </cell>
          <cell r="F53" t="str">
            <v>3.6.3.4.2</v>
          </cell>
        </row>
        <row r="54">
          <cell r="A54" t="str">
            <v>320.4</v>
          </cell>
          <cell r="B54" t="str">
            <v>SUBBASE GRANULAR PARA BACHEO</v>
          </cell>
          <cell r="C54" t="str">
            <v>m³</v>
          </cell>
          <cell r="D54" t="str">
            <v>3.6.3.4.7</v>
          </cell>
          <cell r="E54">
            <v>95777</v>
          </cell>
          <cell r="F54" t="str">
            <v>3.6.3.4.7</v>
          </cell>
        </row>
        <row r="55">
          <cell r="A55" t="str">
            <v>330.1</v>
          </cell>
          <cell r="B55" t="str">
            <v>BASE GRANULAR</v>
          </cell>
          <cell r="C55" t="str">
            <v>m³</v>
          </cell>
          <cell r="D55" t="str">
            <v>3.6.3.6.1</v>
          </cell>
          <cell r="E55">
            <v>70326</v>
          </cell>
          <cell r="F55" t="str">
            <v>3.6.3.6.2</v>
          </cell>
        </row>
        <row r="56">
          <cell r="A56" t="str">
            <v>330.2</v>
          </cell>
          <cell r="B56" t="str">
            <v>BASE GRANULAR PARA BACHEO</v>
          </cell>
          <cell r="C56" t="str">
            <v>m³</v>
          </cell>
          <cell r="D56" t="str">
            <v>3.6.3.6.3</v>
          </cell>
          <cell r="E56">
            <v>85266</v>
          </cell>
          <cell r="F56" t="str">
            <v>3.6.3.6.3</v>
          </cell>
        </row>
        <row r="57">
          <cell r="A57" t="str">
            <v>340.1</v>
          </cell>
          <cell r="B57" t="str">
            <v>BASE ESTABILIZADA CON EMULSION ASFALTICA TIPO BEE-1</v>
          </cell>
          <cell r="C57" t="str">
            <v>m³</v>
          </cell>
          <cell r="D57" t="str">
            <v>3.6.3.7.1</v>
          </cell>
          <cell r="E57">
            <v>114541</v>
          </cell>
          <cell r="F57" t="str">
            <v>3.6.3.7.1</v>
          </cell>
        </row>
        <row r="58">
          <cell r="A58" t="str">
            <v>340.2</v>
          </cell>
          <cell r="B58" t="str">
            <v>BASE ESTABILIZADA CON EMULSION ASFALTICA TIPO BEE-2</v>
          </cell>
          <cell r="C58" t="str">
            <v>m³</v>
          </cell>
          <cell r="D58" t="str">
            <v>3.6.3.7.3</v>
          </cell>
          <cell r="E58">
            <v>117333</v>
          </cell>
          <cell r="F58" t="str">
            <v>3.6.3.7.3</v>
          </cell>
        </row>
        <row r="59">
          <cell r="A59" t="str">
            <v>340.3</v>
          </cell>
          <cell r="B59" t="str">
            <v>BASE ESTABILIZADA CON EMULSION ASFALTICA TIPO BEE-3</v>
          </cell>
          <cell r="C59" t="str">
            <v>m³</v>
          </cell>
          <cell r="D59" t="str">
            <v>3.6.3.7.5</v>
          </cell>
          <cell r="E59">
            <v>117325</v>
          </cell>
          <cell r="F59" t="str">
            <v>3.6.3.7.5</v>
          </cell>
        </row>
        <row r="60">
          <cell r="A60" t="str">
            <v>341.1</v>
          </cell>
          <cell r="B60" t="str">
            <v>BASE ESTABILIZADA CON CEMENTO PORTLAND</v>
          </cell>
          <cell r="C60" t="str">
            <v>m³</v>
          </cell>
          <cell r="E60">
            <v>100254</v>
          </cell>
          <cell r="F60" t="str">
            <v>3.6.3.7</v>
          </cell>
        </row>
        <row r="61">
          <cell r="A61" t="str">
            <v>341.2</v>
          </cell>
          <cell r="B61" t="str">
            <v>CEMENTO PORTLAND</v>
          </cell>
          <cell r="C61" t="str">
            <v>kg</v>
          </cell>
          <cell r="D61" t="str">
            <v>3.6.4.1.8</v>
          </cell>
          <cell r="E61">
            <v>572</v>
          </cell>
          <cell r="F61" t="str">
            <v>3.6.4.1.8</v>
          </cell>
        </row>
        <row r="62">
          <cell r="A62" t="str">
            <v>342.1</v>
          </cell>
          <cell r="B62" t="str">
            <v>BASE DE CONCRETO HIDRAULICO</v>
          </cell>
          <cell r="C62" t="str">
            <v>m³</v>
          </cell>
          <cell r="E62">
            <v>149845</v>
          </cell>
          <cell r="F62" t="str">
            <v>3.6.4.1</v>
          </cell>
        </row>
        <row r="63">
          <cell r="A63" t="str">
            <v>410.1</v>
          </cell>
          <cell r="B63" t="str">
            <v>CEMENTO ASFALTICO DE PENETRACION 60-70</v>
          </cell>
          <cell r="C63" t="str">
            <v>kg</v>
          </cell>
          <cell r="D63" t="str">
            <v>3.6.4.1.1</v>
          </cell>
          <cell r="E63">
            <v>1867</v>
          </cell>
          <cell r="F63" t="str">
            <v>3.6.4.1.1</v>
          </cell>
        </row>
        <row r="64">
          <cell r="A64" t="str">
            <v>410.2</v>
          </cell>
          <cell r="B64" t="str">
            <v>CEMENTO ASFALTICO DE PENETRACION 80-100</v>
          </cell>
          <cell r="C64" t="str">
            <v>kg</v>
          </cell>
          <cell r="D64" t="str">
            <v>3.6.4.1.2</v>
          </cell>
          <cell r="E64">
            <v>2101</v>
          </cell>
          <cell r="F64" t="str">
            <v>3.6.4.1.2</v>
          </cell>
        </row>
        <row r="65">
          <cell r="A65" t="str">
            <v>411.1</v>
          </cell>
          <cell r="B65" t="str">
            <v>EMULSION ASFALTICA DE ROTURA MEDIA CRM</v>
          </cell>
          <cell r="C65" t="str">
            <v>l</v>
          </cell>
          <cell r="D65" t="str">
            <v>3.6.4.2.1</v>
          </cell>
          <cell r="E65">
            <v>1399</v>
          </cell>
          <cell r="F65" t="str">
            <v>3.6.4.2.1</v>
          </cell>
        </row>
        <row r="66">
          <cell r="A66" t="str">
            <v>411.2</v>
          </cell>
          <cell r="B66" t="str">
            <v>EMULSION ASFALTICA DE ROTURA LENTA CRL - 1</v>
          </cell>
          <cell r="C66" t="str">
            <v>l</v>
          </cell>
          <cell r="D66" t="str">
            <v>3.6.4.2.2</v>
          </cell>
          <cell r="E66">
            <v>1646</v>
          </cell>
          <cell r="F66" t="str">
            <v>3.6.4.2.2</v>
          </cell>
        </row>
        <row r="67">
          <cell r="A67" t="str">
            <v>411.3</v>
          </cell>
          <cell r="B67" t="str">
            <v>EMULSION ASFALTICA DE ROTURA LENTA CRL - 1h</v>
          </cell>
          <cell r="C67" t="str">
            <v>l</v>
          </cell>
          <cell r="D67" t="str">
            <v>3.6.4.2.3</v>
          </cell>
          <cell r="E67">
            <v>1551</v>
          </cell>
          <cell r="F67" t="str">
            <v>3.6.4.2.3</v>
          </cell>
        </row>
        <row r="68">
          <cell r="A68" t="str">
            <v>414.1</v>
          </cell>
          <cell r="B68" t="str">
            <v>CEMENTO ASFALTICO MODIFICADO CON POLIMEROS TIPO I</v>
          </cell>
          <cell r="C68" t="str">
            <v>kg</v>
          </cell>
          <cell r="D68" t="str">
            <v>3.6.4.1.3</v>
          </cell>
          <cell r="E68">
            <v>2810</v>
          </cell>
          <cell r="F68" t="str">
            <v>3.6.4.1.3</v>
          </cell>
        </row>
        <row r="69">
          <cell r="A69" t="str">
            <v>414.2</v>
          </cell>
          <cell r="B69" t="str">
            <v>CEMENTO ASFALTICO MODIFICADO CON POLIMEROS TIPO II</v>
          </cell>
          <cell r="C69" t="str">
            <v>kg</v>
          </cell>
          <cell r="D69" t="str">
            <v>3.6.4.1.4</v>
          </cell>
          <cell r="E69">
            <v>2810</v>
          </cell>
          <cell r="F69" t="str">
            <v>3.6.4.1.4</v>
          </cell>
        </row>
        <row r="70">
          <cell r="A70" t="str">
            <v>414.3</v>
          </cell>
          <cell r="B70" t="str">
            <v>CEMENTO ASFALTICO MODIFICADO CON POLIMEROS TIPO III</v>
          </cell>
          <cell r="C70" t="str">
            <v>kg</v>
          </cell>
          <cell r="D70" t="str">
            <v>3.6.4.1.5</v>
          </cell>
          <cell r="E70">
            <v>2877</v>
          </cell>
          <cell r="F70" t="str">
            <v>3.6.4.1.5</v>
          </cell>
        </row>
        <row r="71">
          <cell r="A71" t="str">
            <v>414.4</v>
          </cell>
          <cell r="B71" t="str">
            <v>CEMENTO ASFALTICO MODIFICADO CON POLIMEROS TIPO IV</v>
          </cell>
          <cell r="C71" t="str">
            <v>kg</v>
          </cell>
          <cell r="D71" t="str">
            <v>3.6.4.1.6</v>
          </cell>
          <cell r="E71">
            <v>3148</v>
          </cell>
          <cell r="F71" t="str">
            <v>3.6.4.1.6</v>
          </cell>
        </row>
        <row r="72">
          <cell r="A72" t="str">
            <v>414.5</v>
          </cell>
          <cell r="B72" t="str">
            <v>CEMENTO ASFALTICO MODIFICADO CON POLIMEROS TIPO V</v>
          </cell>
          <cell r="C72" t="str">
            <v>kg</v>
          </cell>
          <cell r="E72">
            <v>2408</v>
          </cell>
          <cell r="F72" t="str">
            <v>3.6.4.1</v>
          </cell>
        </row>
        <row r="73">
          <cell r="A73" t="str">
            <v>415.1</v>
          </cell>
          <cell r="B73" t="str">
            <v>EMULSION ASFALTICA DE ROTURA MEDIA MODIFICADA CON POLIMEROS CRM-m</v>
          </cell>
          <cell r="C73" t="str">
            <v>l</v>
          </cell>
          <cell r="D73" t="str">
            <v>3.6.4.2.5</v>
          </cell>
          <cell r="E73">
            <v>1898</v>
          </cell>
          <cell r="F73" t="str">
            <v>3.6.4.2.5</v>
          </cell>
        </row>
        <row r="74">
          <cell r="A74" t="str">
            <v>420.1</v>
          </cell>
          <cell r="B74" t="str">
            <v>RIEGO DE IMPRIMACION CON EMULSION ASFALTICA</v>
          </cell>
          <cell r="C74" t="str">
            <v>m²</v>
          </cell>
          <cell r="D74" t="str">
            <v>3.6.4.3.1</v>
          </cell>
          <cell r="E74">
            <v>1673</v>
          </cell>
          <cell r="F74" t="str">
            <v xml:space="preserve">3.6.4.3.1 </v>
          </cell>
        </row>
        <row r="75">
          <cell r="A75" t="str">
            <v>420.2</v>
          </cell>
          <cell r="B75" t="str">
            <v>RIEGO DE IMPRIMACION CON ASFALTO LIQUIDO</v>
          </cell>
          <cell r="C75" t="str">
            <v>m²</v>
          </cell>
          <cell r="D75" t="str">
            <v>3.6.4.3.2</v>
          </cell>
          <cell r="E75">
            <v>2071</v>
          </cell>
          <cell r="F75" t="str">
            <v>3.6.4.3.2</v>
          </cell>
        </row>
        <row r="76">
          <cell r="A76" t="str">
            <v>421.1</v>
          </cell>
          <cell r="B76" t="str">
            <v>RIEGO DE LIGA CON EMULSION ASFALTICA CRR-1</v>
          </cell>
          <cell r="C76" t="str">
            <v>m²</v>
          </cell>
          <cell r="D76" t="str">
            <v>3.6.4.4.2</v>
          </cell>
          <cell r="E76">
            <v>1086</v>
          </cell>
          <cell r="F76" t="str">
            <v>3.6.4.4.2</v>
          </cell>
        </row>
        <row r="77">
          <cell r="A77" t="str">
            <v>421.2</v>
          </cell>
          <cell r="B77" t="str">
            <v>RIEGO DE LIGA CON EMULSION ASFALTICA CRR-2</v>
          </cell>
          <cell r="C77" t="str">
            <v>m²</v>
          </cell>
          <cell r="D77" t="str">
            <v>3.6.4.4.3</v>
          </cell>
          <cell r="E77">
            <v>947</v>
          </cell>
          <cell r="F77" t="str">
            <v>3.6.4.4.3</v>
          </cell>
        </row>
        <row r="78">
          <cell r="A78" t="str">
            <v>421.3</v>
          </cell>
          <cell r="B78" t="str">
            <v>RIEGO DE LIGA CON EMULSION MODIFICADA CON POLIMEROS CRR-1m</v>
          </cell>
          <cell r="C78" t="str">
            <v>m²</v>
          </cell>
          <cell r="D78" t="str">
            <v>3.6.4.4.4</v>
          </cell>
          <cell r="E78">
            <v>1024</v>
          </cell>
          <cell r="F78" t="str">
            <v>3.6.4.4.4</v>
          </cell>
        </row>
        <row r="79">
          <cell r="A79" t="str">
            <v>421.4</v>
          </cell>
          <cell r="B79" t="str">
            <v>RIEGO DE LIGA CON EMULSION MODIFICADA CON POLIMEROS CRR-2m</v>
          </cell>
          <cell r="C79" t="str">
            <v>m²</v>
          </cell>
          <cell r="D79" t="str">
            <v>3.6.4.4.5</v>
          </cell>
          <cell r="E79">
            <v>1043</v>
          </cell>
          <cell r="F79" t="str">
            <v>3.6.4.4.5</v>
          </cell>
        </row>
        <row r="80">
          <cell r="A80" t="str">
            <v>430.1</v>
          </cell>
          <cell r="B80" t="str">
            <v>TRATAMIENTO SUPERFICIAL SIMPLE CON EMULSION CRR-2</v>
          </cell>
          <cell r="C80" t="str">
            <v>m²</v>
          </cell>
          <cell r="D80" t="str">
            <v>3.6.4.5.1</v>
          </cell>
          <cell r="E80">
            <v>4279</v>
          </cell>
          <cell r="F80" t="str">
            <v>3.6.4.5.1</v>
          </cell>
        </row>
        <row r="81">
          <cell r="A81" t="str">
            <v>430.2</v>
          </cell>
          <cell r="B81" t="str">
            <v>TRATAMIENTO SUPERFICIAL SIMPLE CON EMULSION CRR-2M</v>
          </cell>
          <cell r="C81" t="str">
            <v>m²</v>
          </cell>
          <cell r="D81" t="str">
            <v>3.6.4.5.2</v>
          </cell>
          <cell r="E81">
            <v>4706</v>
          </cell>
          <cell r="F81" t="str">
            <v>3.6.4.5.2</v>
          </cell>
        </row>
        <row r="82">
          <cell r="A82" t="str">
            <v>431.1</v>
          </cell>
          <cell r="B82" t="str">
            <v>TRATAMIENTO SUPERFICIAL DOBLE CON EMULSION CRR-2</v>
          </cell>
          <cell r="C82" t="str">
            <v>m²</v>
          </cell>
          <cell r="D82" t="str">
            <v>3.6.4.6.1</v>
          </cell>
          <cell r="E82">
            <v>8104</v>
          </cell>
          <cell r="F82" t="str">
            <v>3.6.4.6.1</v>
          </cell>
        </row>
        <row r="83">
          <cell r="A83" t="str">
            <v>431.2</v>
          </cell>
          <cell r="B83" t="str">
            <v>TRATAMIENTO SUPERFICIAL DOBLE CON EMULSION CRR-2m</v>
          </cell>
          <cell r="C83" t="str">
            <v>m²</v>
          </cell>
          <cell r="D83" t="str">
            <v>3.6.4.6.2</v>
          </cell>
          <cell r="E83">
            <v>9092</v>
          </cell>
          <cell r="F83" t="str">
            <v>3.6.4.6.2</v>
          </cell>
        </row>
        <row r="84">
          <cell r="A84" t="str">
            <v>432.1</v>
          </cell>
          <cell r="B84" t="str">
            <v>SELLO DE ARENA-ASFALTO CON EMULSION CRR-2</v>
          </cell>
          <cell r="C84" t="str">
            <v>m²</v>
          </cell>
          <cell r="D84" t="str">
            <v>3.6.4.7.1</v>
          </cell>
          <cell r="E84">
            <v>2657</v>
          </cell>
          <cell r="F84" t="str">
            <v>3.6.4.7.1</v>
          </cell>
        </row>
        <row r="85">
          <cell r="A85" t="str">
            <v>432.2</v>
          </cell>
          <cell r="B85" t="str">
            <v>SELLO  DE ARENA-ASFALTO CON EMULSION CRR-2m</v>
          </cell>
          <cell r="C85" t="str">
            <v>m²</v>
          </cell>
          <cell r="D85" t="str">
            <v>3.6.4.7.2</v>
          </cell>
          <cell r="E85">
            <v>2688</v>
          </cell>
          <cell r="F85" t="str">
            <v>3.6.4.7.1</v>
          </cell>
        </row>
        <row r="86">
          <cell r="A86" t="str">
            <v>433.1</v>
          </cell>
          <cell r="B86" t="str">
            <v>LECHADA ASFALTICA CON EMULSION CRL-1H, TIPO LA-1</v>
          </cell>
          <cell r="C86" t="str">
            <v>m²</v>
          </cell>
          <cell r="D86" t="str">
            <v>3.6.4.8.1</v>
          </cell>
          <cell r="E86">
            <v>2654</v>
          </cell>
          <cell r="F86" t="str">
            <v>3.6.4.8.1</v>
          </cell>
        </row>
        <row r="87">
          <cell r="A87" t="str">
            <v>433.2</v>
          </cell>
          <cell r="B87" t="str">
            <v>LECHADA ASFALTICA CON EMULSION CRL-1h,TIPO LA-2</v>
          </cell>
          <cell r="C87" t="str">
            <v>m²</v>
          </cell>
          <cell r="D87" t="str">
            <v>3.6.4.8.2</v>
          </cell>
          <cell r="E87">
            <v>4067</v>
          </cell>
          <cell r="F87" t="str">
            <v>3.6.4.8.2</v>
          </cell>
        </row>
        <row r="88">
          <cell r="A88" t="str">
            <v>433.3</v>
          </cell>
          <cell r="B88" t="str">
            <v>LECHADA ASFALTICA CON EMULSION CRL-1h,TIPO LA-3</v>
          </cell>
          <cell r="C88" t="str">
            <v>m²</v>
          </cell>
          <cell r="D88" t="str">
            <v>3.6.4.8.3</v>
          </cell>
          <cell r="E88">
            <v>5097</v>
          </cell>
          <cell r="F88" t="str">
            <v>3.6.4.8.3</v>
          </cell>
        </row>
        <row r="89">
          <cell r="A89" t="str">
            <v>433.4</v>
          </cell>
          <cell r="B89" t="str">
            <v>LECHADA ASFALTICA CON EMULSION CRL-1h,TIPO LA-4</v>
          </cell>
          <cell r="C89" t="str">
            <v>m²</v>
          </cell>
          <cell r="D89" t="str">
            <v>3.6.4.8.4</v>
          </cell>
          <cell r="E89">
            <v>5767</v>
          </cell>
          <cell r="F89" t="str">
            <v>3.6.4.8.4</v>
          </cell>
        </row>
        <row r="90">
          <cell r="A90" t="str">
            <v>433.5</v>
          </cell>
          <cell r="B90" t="str">
            <v>LECHADA ASFALTICA CON EMULSION CRL-1hm, TIPO LA-1</v>
          </cell>
          <cell r="C90" t="str">
            <v>m²</v>
          </cell>
          <cell r="D90" t="str">
            <v>3.6.4.8.5</v>
          </cell>
          <cell r="E90">
            <v>3091</v>
          </cell>
          <cell r="F90" t="str">
            <v>3.6.4.8.5</v>
          </cell>
        </row>
        <row r="91">
          <cell r="A91" t="str">
            <v>433.6</v>
          </cell>
          <cell r="B91" t="str">
            <v>LECHADA ASFALTICA CON EMULSION CRL-1hm, TIPO LA-2</v>
          </cell>
          <cell r="C91" t="str">
            <v>m²</v>
          </cell>
          <cell r="D91" t="str">
            <v>3.6.4.8.6</v>
          </cell>
          <cell r="E91">
            <v>4456</v>
          </cell>
          <cell r="F91" t="str">
            <v>3.6.4.8.6</v>
          </cell>
        </row>
        <row r="92">
          <cell r="A92" t="str">
            <v>433.7</v>
          </cell>
          <cell r="B92" t="str">
            <v>LECHADA ASFALTICA CON EMULSION CRL-1hm, TIPO LA-3</v>
          </cell>
          <cell r="C92" t="str">
            <v>m²</v>
          </cell>
          <cell r="D92" t="str">
            <v>3.6.4.8.7</v>
          </cell>
          <cell r="E92">
            <v>5602</v>
          </cell>
          <cell r="F92" t="str">
            <v>3.6.4.8.7</v>
          </cell>
        </row>
        <row r="93">
          <cell r="A93" t="str">
            <v>433.8</v>
          </cell>
          <cell r="B93" t="str">
            <v>LECHADA ASFALTICA CON EMULSION CRL-1hm, TIPO LA-4</v>
          </cell>
          <cell r="C93" t="str">
            <v>m²</v>
          </cell>
          <cell r="D93" t="str">
            <v>3.6.4.8.8</v>
          </cell>
          <cell r="E93">
            <v>6386</v>
          </cell>
          <cell r="F93" t="str">
            <v>3.6.4.8.8</v>
          </cell>
        </row>
        <row r="94">
          <cell r="A94" t="str">
            <v>440.1</v>
          </cell>
          <cell r="B94" t="str">
            <v>MEZCLA DENSA EN FRIO, TIPO MDF-1</v>
          </cell>
          <cell r="C94" t="str">
            <v>m³</v>
          </cell>
          <cell r="D94" t="str">
            <v>3.6.4.9.1</v>
          </cell>
          <cell r="E94">
            <v>378418</v>
          </cell>
          <cell r="F94" t="str">
            <v>3.6.4.9.1</v>
          </cell>
        </row>
        <row r="95">
          <cell r="A95" t="str">
            <v>440.2</v>
          </cell>
          <cell r="B95" t="str">
            <v>MEZCLA DENSA EN FRIO,TIPO MDF-2</v>
          </cell>
          <cell r="C95" t="str">
            <v>m³</v>
          </cell>
          <cell r="D95" t="str">
            <v>3.6.4.9.2</v>
          </cell>
          <cell r="E95">
            <v>378506</v>
          </cell>
          <cell r="F95" t="str">
            <v>3.6.4.9.2</v>
          </cell>
        </row>
        <row r="96">
          <cell r="A96" t="str">
            <v>440.3</v>
          </cell>
          <cell r="B96" t="str">
            <v>MEZCLA DENSA EN FRIO, TIPO MDF-3</v>
          </cell>
          <cell r="C96" t="str">
            <v>m³</v>
          </cell>
          <cell r="D96" t="str">
            <v>3.6.4.9.3</v>
          </cell>
          <cell r="E96">
            <v>378574</v>
          </cell>
          <cell r="F96" t="str">
            <v>3.6.4.9.3</v>
          </cell>
        </row>
        <row r="97">
          <cell r="A97" t="str">
            <v>440.4</v>
          </cell>
          <cell r="B97" t="str">
            <v>MEZCLA DENSA EN FRIO PARA BACHEO</v>
          </cell>
          <cell r="C97" t="str">
            <v>m³</v>
          </cell>
          <cell r="D97" t="str">
            <v>3.6.4.9.4</v>
          </cell>
          <cell r="E97">
            <v>670241</v>
          </cell>
          <cell r="F97" t="str">
            <v>3.6.4.9.4</v>
          </cell>
        </row>
        <row r="98">
          <cell r="A98" t="str">
            <v>441.1</v>
          </cell>
          <cell r="B98" t="str">
            <v>MEZCLA ABIERTA EN FRIO TIPO MAF-1</v>
          </cell>
          <cell r="C98" t="str">
            <v>m³</v>
          </cell>
          <cell r="D98" t="str">
            <v>3.6.4.10.1</v>
          </cell>
          <cell r="E98">
            <v>378418</v>
          </cell>
          <cell r="F98" t="str">
            <v>3.6.4.10.1</v>
          </cell>
        </row>
        <row r="99">
          <cell r="A99" t="str">
            <v>441.2</v>
          </cell>
          <cell r="B99" t="str">
            <v>MEZCLA ABIERTA EN FRIO TIPO MAF-2</v>
          </cell>
          <cell r="C99" t="str">
            <v>m³</v>
          </cell>
          <cell r="D99" t="str">
            <v>3.6.4.10.2</v>
          </cell>
          <cell r="E99">
            <v>378506</v>
          </cell>
          <cell r="F99" t="str">
            <v>3.6.4.10.2</v>
          </cell>
        </row>
        <row r="100">
          <cell r="A100" t="str">
            <v>441.3</v>
          </cell>
          <cell r="B100" t="str">
            <v>MEZCLA ABIERTA EN FRIO TIPO MAF-3</v>
          </cell>
          <cell r="C100" t="str">
            <v>m³</v>
          </cell>
          <cell r="D100" t="str">
            <v>3.6.4.10.3</v>
          </cell>
          <cell r="E100">
            <v>381148</v>
          </cell>
          <cell r="F100" t="str">
            <v>3.6.4.10.3</v>
          </cell>
        </row>
        <row r="101">
          <cell r="A101" t="str">
            <v>441.4</v>
          </cell>
          <cell r="B101" t="str">
            <v>MEZCLA ABIERTA EN FRIO PARA BACHEO</v>
          </cell>
          <cell r="C101" t="str">
            <v>m³</v>
          </cell>
          <cell r="D101" t="str">
            <v>3.6.4.10.4</v>
          </cell>
          <cell r="E101">
            <v>639289</v>
          </cell>
          <cell r="F101" t="str">
            <v>3.6.4.10.4</v>
          </cell>
        </row>
        <row r="102">
          <cell r="A102" t="str">
            <v>450.1</v>
          </cell>
          <cell r="B102" t="str">
            <v>MEZCLA DENSA EN CALIENTE TIPO MDC-1</v>
          </cell>
          <cell r="C102" t="str">
            <v>m³</v>
          </cell>
          <cell r="D102" t="str">
            <v>3.6.4.11.1</v>
          </cell>
          <cell r="E102">
            <v>363345</v>
          </cell>
          <cell r="F102" t="str">
            <v>3.6.4.11.2</v>
          </cell>
        </row>
        <row r="103">
          <cell r="A103" t="str">
            <v>450.2</v>
          </cell>
          <cell r="B103" t="str">
            <v>MEZCLA DENSA EN CALIENTE TIPO MDC-2</v>
          </cell>
          <cell r="C103" t="str">
            <v>m³</v>
          </cell>
          <cell r="D103" t="str">
            <v>3.6.4.11.2</v>
          </cell>
          <cell r="E103">
            <v>363345</v>
          </cell>
          <cell r="F103" t="str">
            <v>3.6.4.11.3</v>
          </cell>
        </row>
        <row r="104">
          <cell r="A104" t="str">
            <v>450.3</v>
          </cell>
          <cell r="B104" t="str">
            <v>MEZCLA DENSA EN CALIENTE TIPO MDC-3</v>
          </cell>
          <cell r="C104" t="str">
            <v>m³</v>
          </cell>
          <cell r="D104" t="str">
            <v>3.6.4.11.3</v>
          </cell>
          <cell r="E104">
            <v>385630</v>
          </cell>
          <cell r="F104" t="str">
            <v>3.6.4.11.4</v>
          </cell>
        </row>
        <row r="105">
          <cell r="A105" t="str">
            <v>450.4</v>
          </cell>
          <cell r="B105" t="str">
            <v>MEZCLA SEMIDENSA EN CALIENTE TIPO MSC-1</v>
          </cell>
          <cell r="C105" t="str">
            <v>m³</v>
          </cell>
          <cell r="D105" t="str">
            <v>3.6.4.11.4</v>
          </cell>
          <cell r="E105">
            <v>381493</v>
          </cell>
          <cell r="F105" t="str">
            <v>3.6.4</v>
          </cell>
        </row>
        <row r="106">
          <cell r="A106" t="str">
            <v>450.5</v>
          </cell>
          <cell r="B106" t="str">
            <v>MEZCLA SEMIDENSA EN CALIENTE TIPO MSC-2</v>
          </cell>
          <cell r="C106" t="str">
            <v>m³</v>
          </cell>
          <cell r="D106" t="str">
            <v>3.6.4.11.5</v>
          </cell>
          <cell r="E106">
            <v>762856.84583333344</v>
          </cell>
          <cell r="F106" t="str">
            <v>3.6.4</v>
          </cell>
        </row>
        <row r="107">
          <cell r="A107" t="str">
            <v>450.6</v>
          </cell>
          <cell r="B107" t="str">
            <v>MEZCLA GRUESA EN CALIENTE TIPO MGC-0</v>
          </cell>
          <cell r="C107" t="str">
            <v>m³</v>
          </cell>
          <cell r="E107">
            <v>762856.84583333344</v>
          </cell>
          <cell r="F107" t="str">
            <v>3.6.4</v>
          </cell>
        </row>
        <row r="108">
          <cell r="A108" t="str">
            <v>450.7</v>
          </cell>
          <cell r="B108" t="str">
            <v>MEZCLA GRUESA EN CALIENTE TIPO MGC-1</v>
          </cell>
          <cell r="C108" t="str">
            <v>m³</v>
          </cell>
          <cell r="E108">
            <v>760333.60043333331</v>
          </cell>
          <cell r="F108" t="str">
            <v>3.6.4</v>
          </cell>
        </row>
        <row r="109">
          <cell r="A109" t="str">
            <v>450.8</v>
          </cell>
          <cell r="B109" t="str">
            <v>MEZCLA DE ALTO MODULO</v>
          </cell>
          <cell r="C109" t="str">
            <v>m³</v>
          </cell>
          <cell r="E109">
            <v>760333.60043333331</v>
          </cell>
          <cell r="F109" t="str">
            <v>3.6.4</v>
          </cell>
        </row>
        <row r="110">
          <cell r="A110" t="str">
            <v>450.9</v>
          </cell>
          <cell r="B110" t="str">
            <v>MEZCLA EN CALIENTE PARA BACHEO</v>
          </cell>
          <cell r="C110" t="str">
            <v>m³</v>
          </cell>
          <cell r="E110">
            <v>731536</v>
          </cell>
          <cell r="F110" t="str">
            <v>3.6.4.11.5</v>
          </cell>
        </row>
        <row r="111">
          <cell r="A111" t="str">
            <v>451.1</v>
          </cell>
          <cell r="B111" t="str">
            <v>MEZCLA ABIERTA EN CALIENTE TIPO MAC-1</v>
          </cell>
          <cell r="C111" t="str">
            <v>m³</v>
          </cell>
          <cell r="D111" t="str">
            <v>3.6.4.12.1</v>
          </cell>
          <cell r="E111">
            <v>308901</v>
          </cell>
          <cell r="F111" t="str">
            <v>3.6.4.12.1</v>
          </cell>
        </row>
        <row r="112">
          <cell r="A112" t="str">
            <v>451.1P</v>
          </cell>
          <cell r="B112" t="str">
            <v>MEZCLA ABIERTA EN CALIENTE TIPO MAC-1 (Comprando la Mezcla)</v>
          </cell>
          <cell r="C112" t="str">
            <v>m³</v>
          </cell>
          <cell r="E112">
            <v>629262</v>
          </cell>
          <cell r="F112" t="str">
            <v>3.6.4.12</v>
          </cell>
        </row>
        <row r="113">
          <cell r="A113" t="str">
            <v>451.2</v>
          </cell>
          <cell r="B113" t="str">
            <v>MEZCLA ABIERTA EN CALIENTE TIPO MAC-2</v>
          </cell>
          <cell r="C113" t="str">
            <v>m³</v>
          </cell>
          <cell r="D113" t="str">
            <v>3.6.4.12.2</v>
          </cell>
          <cell r="E113">
            <v>319145</v>
          </cell>
          <cell r="F113" t="str">
            <v>3.6.4.12.2</v>
          </cell>
        </row>
        <row r="114">
          <cell r="A114" t="str">
            <v>451.2P</v>
          </cell>
          <cell r="B114" t="str">
            <v>MEZCLA ABIERTA EN CALIENTE TIPO MAC-2 (Comprando la Mezcla)</v>
          </cell>
          <cell r="C114" t="str">
            <v>m³</v>
          </cell>
          <cell r="E114">
            <v>637179</v>
          </cell>
          <cell r="F114" t="str">
            <v>3.6.4.12</v>
          </cell>
        </row>
        <row r="115">
          <cell r="A115" t="str">
            <v>451.3</v>
          </cell>
          <cell r="B115" t="str">
            <v>MEZCLA ABIERTA EN CALIENTE TIPO MAC-3</v>
          </cell>
          <cell r="C115" t="str">
            <v>m³</v>
          </cell>
          <cell r="D115" t="str">
            <v>3.6.4.12.3</v>
          </cell>
          <cell r="E115">
            <v>363345</v>
          </cell>
          <cell r="F115" t="str">
            <v>3.6.4.12.3</v>
          </cell>
        </row>
        <row r="116">
          <cell r="A116" t="str">
            <v>451.3P</v>
          </cell>
          <cell r="B116" t="str">
            <v>MEZCLA ABIERTA EN CALIENTE TIPO MAC-3 (Comprando la Mezcla)</v>
          </cell>
          <cell r="C116" t="str">
            <v>m³</v>
          </cell>
          <cell r="E116">
            <v>705054</v>
          </cell>
          <cell r="F116" t="str">
            <v>3.6.4.12</v>
          </cell>
        </row>
        <row r="117">
          <cell r="A117" t="str">
            <v>451.4</v>
          </cell>
          <cell r="B117" t="str">
            <v>MEZCLA ABIERTA EN CALIENTE TIPO MAC-3 PARA BACHEO</v>
          </cell>
          <cell r="C117" t="str">
            <v>m³</v>
          </cell>
          <cell r="E117">
            <v>729470.88699766656</v>
          </cell>
          <cell r="F117" t="str">
            <v>3.6.4.12</v>
          </cell>
        </row>
        <row r="118">
          <cell r="A118" t="str">
            <v>452.1</v>
          </cell>
          <cell r="B118" t="str">
            <v>MEZCLA DISCONTINUA EN CALIENTE TIPO M-1</v>
          </cell>
          <cell r="C118" t="str">
            <v>m³</v>
          </cell>
          <cell r="D118" t="str">
            <v>3.6.4.13.1</v>
          </cell>
          <cell r="E118">
            <v>187270</v>
          </cell>
          <cell r="F118" t="str">
            <v>3.6.4.13.1</v>
          </cell>
        </row>
        <row r="119">
          <cell r="A119" t="str">
            <v>452.1P</v>
          </cell>
          <cell r="B119" t="str">
            <v>MEZCLA DISCONTINUA EN CALIENTE TIPO M-1 (Comprando la Mezcla)</v>
          </cell>
          <cell r="C119" t="str">
            <v>m³</v>
          </cell>
          <cell r="E119">
            <v>519238</v>
          </cell>
          <cell r="F119" t="str">
            <v>3.6.4.13.1 </v>
          </cell>
        </row>
        <row r="120">
          <cell r="A120" t="str">
            <v>452.2</v>
          </cell>
          <cell r="B120" t="str">
            <v>MEZCLA DISCONTINUA EN CALIENTE TIPO M-2</v>
          </cell>
          <cell r="C120" t="str">
            <v>m³</v>
          </cell>
          <cell r="D120" t="str">
            <v>3.6.4.13.2</v>
          </cell>
          <cell r="E120">
            <v>187270</v>
          </cell>
          <cell r="F120" t="str">
            <v>3.6.4.13.2</v>
          </cell>
        </row>
        <row r="121">
          <cell r="A121" t="str">
            <v>452.2P</v>
          </cell>
          <cell r="B121" t="str">
            <v>MEZCLA DISCONTINUA EN CALIENTE TIPO M-2 (Comprando la Mezcla)</v>
          </cell>
          <cell r="C121" t="str">
            <v>m³</v>
          </cell>
          <cell r="E121">
            <v>513887</v>
          </cell>
          <cell r="F121" t="str">
            <v>3.6.4.13.2</v>
          </cell>
        </row>
        <row r="122">
          <cell r="A122" t="str">
            <v>452.3</v>
          </cell>
          <cell r="B122" t="str">
            <v>MEZCLA DISCONTINUA EN CALIENTE TIPO F-1</v>
          </cell>
          <cell r="C122" t="str">
            <v>m³</v>
          </cell>
          <cell r="D122" t="str">
            <v>3.6.4.13.3</v>
          </cell>
          <cell r="E122">
            <v>187172</v>
          </cell>
          <cell r="F122" t="str">
            <v>3.6.4.13.7</v>
          </cell>
        </row>
        <row r="123">
          <cell r="A123" t="str">
            <v>452.3P</v>
          </cell>
          <cell r="B123" t="str">
            <v>MEZCLA DISCONTINUA EN CALIENTE TIPO F-1 (Comprando la Mezcla)</v>
          </cell>
          <cell r="C123" t="str">
            <v>m³</v>
          </cell>
          <cell r="E123">
            <v>455920</v>
          </cell>
          <cell r="F123" t="str">
            <v>3.6.4.13.7</v>
          </cell>
        </row>
        <row r="124">
          <cell r="A124" t="str">
            <v>452.4</v>
          </cell>
          <cell r="B124" t="str">
            <v>MEZCLA DISCONTINUA EN CALIENTE TIPO F-2</v>
          </cell>
          <cell r="C124" t="str">
            <v>m³</v>
          </cell>
          <cell r="D124" t="str">
            <v>3.6.4.13.4</v>
          </cell>
          <cell r="E124">
            <v>187270</v>
          </cell>
          <cell r="F124" t="str">
            <v>3.6.4.13.8</v>
          </cell>
        </row>
        <row r="125">
          <cell r="A125" t="str">
            <v>452.4P</v>
          </cell>
          <cell r="B125" t="str">
            <v>MEZCLA DISCONTINUA EN CALIENTE TIPO F-2 (Comprando la Mezcla)</v>
          </cell>
          <cell r="C125" t="str">
            <v>m³</v>
          </cell>
          <cell r="E125">
            <v>513887</v>
          </cell>
          <cell r="F125" t="str">
            <v>3.6.4.13.8 </v>
          </cell>
        </row>
        <row r="126">
          <cell r="A126" t="str">
            <v>453.1</v>
          </cell>
          <cell r="B126" t="str">
            <v>MEZCLA DRENANTE</v>
          </cell>
          <cell r="C126" t="str">
            <v>m³</v>
          </cell>
          <cell r="D126" t="str">
            <v>3.6.4.14.1</v>
          </cell>
          <cell r="E126">
            <v>181865</v>
          </cell>
          <cell r="F126" t="str">
            <v>3.6.4.13.7</v>
          </cell>
        </row>
        <row r="127">
          <cell r="A127" t="str">
            <v>460.1</v>
          </cell>
          <cell r="B127" t="str">
            <v>FRESADO DE PAVIMENTO ASFALTICO EN ESPESOR DE--------CMS</v>
          </cell>
          <cell r="C127" t="str">
            <v>m²</v>
          </cell>
          <cell r="D127" t="str">
            <v>3.6.4.15.1</v>
          </cell>
          <cell r="E127">
            <v>1471</v>
          </cell>
          <cell r="F127" t="str">
            <v>3.6.4.15.2</v>
          </cell>
        </row>
        <row r="128">
          <cell r="A128" t="str">
            <v>461.1</v>
          </cell>
          <cell r="B128" t="str">
            <v>PAVIMENTO RECICLADO EN FRIO EN EL LUGAR CON EMULSION ASFALTICA</v>
          </cell>
          <cell r="C128" t="str">
            <v>m³</v>
          </cell>
          <cell r="D128" t="str">
            <v>3.6.4.16.1</v>
          </cell>
          <cell r="E128">
            <v>146983</v>
          </cell>
          <cell r="F128" t="str">
            <v>3.6.4.16.1</v>
          </cell>
        </row>
        <row r="129">
          <cell r="A129" t="str">
            <v>461.2</v>
          </cell>
          <cell r="B129" t="str">
            <v>PAVIMENTO RECICLADO EN FRIO EN EL LUGAR CON CEMENTO ASFALTICO ESPUMADO</v>
          </cell>
          <cell r="C129" t="str">
            <v>m³</v>
          </cell>
          <cell r="D129" t="str">
            <v>3.6.4.16.2</v>
          </cell>
          <cell r="E129">
            <v>92339</v>
          </cell>
          <cell r="F129" t="str">
            <v>3.6.4.16.2</v>
          </cell>
        </row>
        <row r="130">
          <cell r="A130" t="str">
            <v>462.1</v>
          </cell>
          <cell r="B130" t="str">
            <v xml:space="preserve">MEZCLA ASFALTICA RECICLADA EN CALIENTE DEL TIPO ----------   </v>
          </cell>
          <cell r="C130" t="str">
            <v>m³</v>
          </cell>
          <cell r="D130" t="str">
            <v>3.6.4.17</v>
          </cell>
          <cell r="E130">
            <v>74389</v>
          </cell>
          <cell r="F130" t="str">
            <v>3.6.4.17.1 </v>
          </cell>
        </row>
        <row r="131">
          <cell r="A131" t="str">
            <v>462.1.1</v>
          </cell>
          <cell r="B131" t="str">
            <v>MEZCLA ASFALTICA RECICLADA EN CALIENTE DEL TIPO MDC-2</v>
          </cell>
          <cell r="C131" t="str">
            <v>m³</v>
          </cell>
          <cell r="D131" t="str">
            <v>3.6.4.17.3</v>
          </cell>
          <cell r="E131">
            <v>83823</v>
          </cell>
          <cell r="F131" t="str">
            <v>3.6.4.17.3</v>
          </cell>
        </row>
        <row r="132">
          <cell r="A132" t="str">
            <v>462.1.2</v>
          </cell>
          <cell r="B132" t="str">
            <v>MEZCLA ASFALTICA RECICLADA EN CALIENTE DEL TIPO MSC-1</v>
          </cell>
          <cell r="C132" t="str">
            <v>m³</v>
          </cell>
          <cell r="E132">
            <v>83823</v>
          </cell>
          <cell r="F132" t="str">
            <v>3.6.4.17.4</v>
          </cell>
        </row>
        <row r="133">
          <cell r="A133" t="str">
            <v>462.2</v>
          </cell>
          <cell r="B133" t="str">
            <v>MEZCLA ASFALTICA RECICLADA EN CALIENTE DEL TIPO PARA BACHEO</v>
          </cell>
          <cell r="C133" t="str">
            <v>m³</v>
          </cell>
          <cell r="D133" t="str">
            <v>3.6.4.17.5</v>
          </cell>
          <cell r="E133">
            <v>141910</v>
          </cell>
          <cell r="F133" t="str">
            <v>3.6.4.17</v>
          </cell>
        </row>
        <row r="134">
          <cell r="A134" t="str">
            <v>464.1</v>
          </cell>
          <cell r="B134" t="str">
            <v>GEOTEXTIL PARA REHABILITACION DE PAVIMENTOS ASFALTICOS</v>
          </cell>
          <cell r="C134" t="str">
            <v>m²</v>
          </cell>
          <cell r="E134">
            <v>5862</v>
          </cell>
          <cell r="F134" t="str">
            <v>3.6.8</v>
          </cell>
        </row>
        <row r="135">
          <cell r="A135" t="str">
            <v>464.2</v>
          </cell>
          <cell r="B135" t="str">
            <v>SUMINISTRO DE CEMENTO ASFALTICO</v>
          </cell>
          <cell r="C135" t="str">
            <v>kg</v>
          </cell>
          <cell r="D135" t="str">
            <v>3.6.4.1</v>
          </cell>
          <cell r="E135">
            <v>2092</v>
          </cell>
          <cell r="F135" t="str">
            <v>3.6.4.8 </v>
          </cell>
        </row>
        <row r="136">
          <cell r="A136" t="str">
            <v>464.3</v>
          </cell>
          <cell r="B136" t="str">
            <v>SUMINISTRO DE EMULSION ASFALTICA CONVENCIONAL</v>
          </cell>
          <cell r="C136" t="str">
            <v>l</v>
          </cell>
          <cell r="E136">
            <v>2069</v>
          </cell>
          <cell r="F136" t="str">
            <v>3.6.4.2</v>
          </cell>
        </row>
        <row r="137">
          <cell r="A137" t="str">
            <v>464.4</v>
          </cell>
          <cell r="B137" t="str">
            <v>SUMINISTRO DE EMULSION ASFALTICA MODIFICADA CON POLIMEROS</v>
          </cell>
          <cell r="C137" t="str">
            <v>l</v>
          </cell>
          <cell r="E137">
            <v>2069</v>
          </cell>
          <cell r="F137" t="str">
            <v> 3.6.4.2.5 </v>
          </cell>
        </row>
        <row r="138">
          <cell r="A138" t="str">
            <v>465.1</v>
          </cell>
          <cell r="B138" t="str">
            <v xml:space="preserve">EXCAVACION PARA REPARACION DE PAVIMENTO ASFALTICO  EXISTENTE         </v>
          </cell>
          <cell r="C138" t="str">
            <v>m³</v>
          </cell>
          <cell r="E138">
            <v>61102</v>
          </cell>
          <cell r="F138" t="str">
            <v>3.6.2.1</v>
          </cell>
        </row>
        <row r="139">
          <cell r="A139" t="str">
            <v>466.1</v>
          </cell>
          <cell r="B139" t="str">
            <v>SELLO DE GRIETAS EN PAVIMENTO ASFALTICO SIN RUTEO</v>
          </cell>
          <cell r="C139" t="str">
            <v>m</v>
          </cell>
          <cell r="E139">
            <v>985</v>
          </cell>
          <cell r="F139" t="str">
            <v>3.6.4.7</v>
          </cell>
        </row>
        <row r="140">
          <cell r="A140" t="str">
            <v>466.2</v>
          </cell>
          <cell r="B140" t="str">
            <v>SELLO DE GRIETAS EN PAVIMENTO ASFALTICO CON RUTEO</v>
          </cell>
          <cell r="C140" t="str">
            <v>m</v>
          </cell>
          <cell r="E140">
            <v>3373</v>
          </cell>
          <cell r="F140" t="str">
            <v>3.6.4.7</v>
          </cell>
        </row>
        <row r="141">
          <cell r="A141" t="str">
            <v>500.1</v>
          </cell>
          <cell r="B141" t="str">
            <v>PAVIMENTO DE CONCRETO HIDRAULICO</v>
          </cell>
          <cell r="C141" t="str">
            <v>m³</v>
          </cell>
          <cell r="D141" t="str">
            <v>3.6.5.1</v>
          </cell>
          <cell r="E141">
            <v>634697</v>
          </cell>
          <cell r="F141" t="str">
            <v>3.6.5.1</v>
          </cell>
        </row>
        <row r="142">
          <cell r="A142" t="str">
            <v>501.1</v>
          </cell>
          <cell r="B142" t="str">
            <v>CEMENTO PORTLAND NORMAL</v>
          </cell>
          <cell r="C142" t="str">
            <v>kg</v>
          </cell>
          <cell r="E142">
            <v>572</v>
          </cell>
          <cell r="F142" t="str">
            <v>1.35.1.1.3</v>
          </cell>
        </row>
        <row r="143">
          <cell r="A143" t="str">
            <v>510.1</v>
          </cell>
          <cell r="B143" t="str">
            <v>PAVIMENTO DE ADOQUINES DE CONCRETO</v>
          </cell>
          <cell r="C143" t="str">
            <v>m²</v>
          </cell>
          <cell r="D143" t="str">
            <v>3.6.5.2.10</v>
          </cell>
          <cell r="E143">
            <v>101084</v>
          </cell>
          <cell r="F143" t="str">
            <v>3.6.5.2.10</v>
          </cell>
        </row>
        <row r="144">
          <cell r="A144" t="str">
            <v>600.1</v>
          </cell>
          <cell r="B144" t="str">
            <v>EXCAVACIONES VARIAS SIN CLASIFICAR</v>
          </cell>
          <cell r="C144" t="str">
            <v>m³</v>
          </cell>
          <cell r="D144" t="str">
            <v>3.6.6.1.1</v>
          </cell>
          <cell r="E144">
            <v>10434</v>
          </cell>
          <cell r="F144" t="str">
            <v>3.6.6.1.9</v>
          </cell>
        </row>
        <row r="145">
          <cell r="A145" t="str">
            <v>600.2</v>
          </cell>
          <cell r="B145" t="str">
            <v>EXCAVACIONES VARIAS EN ROCA EN SECO</v>
          </cell>
          <cell r="C145" t="str">
            <v>m³</v>
          </cell>
          <cell r="D145" t="str">
            <v>3.6.6.1.9</v>
          </cell>
          <cell r="E145">
            <v>58703</v>
          </cell>
          <cell r="F145" t="str">
            <v>3.6.6.1.9</v>
          </cell>
        </row>
        <row r="146">
          <cell r="A146" t="str">
            <v>600.2P</v>
          </cell>
          <cell r="B146" t="str">
            <v xml:space="preserve">EXCAVACIONES EN ROCA (A MANO ) </v>
          </cell>
          <cell r="C146" t="str">
            <v>m³</v>
          </cell>
          <cell r="D146" t="str">
            <v>3.6.6.1</v>
          </cell>
          <cell r="E146">
            <v>80715</v>
          </cell>
          <cell r="F146" t="str">
            <v>3.6.6.1</v>
          </cell>
        </row>
        <row r="147">
          <cell r="A147" t="str">
            <v>600.3</v>
          </cell>
          <cell r="B147" t="str">
            <v>EXCAVACIONES VARIAS EN ROCA BAJO AGUA</v>
          </cell>
          <cell r="C147" t="str">
            <v>m³</v>
          </cell>
          <cell r="E147">
            <v>84710</v>
          </cell>
          <cell r="F147" t="str">
            <v>3.6.6.1.9</v>
          </cell>
        </row>
        <row r="148">
          <cell r="A148" t="str">
            <v>600.4</v>
          </cell>
          <cell r="B148" t="str">
            <v>EXCAVACIONES VARIAS EN MATERIAL COMUN EN SECO</v>
          </cell>
          <cell r="C148" t="str">
            <v>m³</v>
          </cell>
          <cell r="D148" t="str">
            <v>3.6.6.1.10</v>
          </cell>
          <cell r="E148">
            <v>8339</v>
          </cell>
          <cell r="F148" t="str">
            <v xml:space="preserve">3.6.6.1.10  </v>
          </cell>
        </row>
        <row r="149">
          <cell r="A149" t="str">
            <v>600.4P</v>
          </cell>
          <cell r="B149" t="str">
            <v>EXCAVACIONES VARIAS EN MATERIAL COMUN EN SECO A MANO</v>
          </cell>
          <cell r="C149" t="str">
            <v>m³</v>
          </cell>
          <cell r="D149" t="str">
            <v>3.6.6.1</v>
          </cell>
          <cell r="E149">
            <v>28380</v>
          </cell>
          <cell r="F149" t="str">
            <v>3.6.6.1</v>
          </cell>
        </row>
        <row r="150">
          <cell r="A150" t="str">
            <v>600.5</v>
          </cell>
          <cell r="B150" t="str">
            <v>EXCAVACIONES VARIAS EN MATERIAL COMUN BAJO AGUA</v>
          </cell>
          <cell r="C150" t="str">
            <v>m³</v>
          </cell>
          <cell r="D150" t="str">
            <v>3.6.6.1.11</v>
          </cell>
          <cell r="E150">
            <v>9082</v>
          </cell>
          <cell r="F150" t="str">
            <v>3.6.6.1.11</v>
          </cell>
        </row>
        <row r="151">
          <cell r="A151" t="str">
            <v>600.5P</v>
          </cell>
          <cell r="B151" t="str">
            <v>EXCAVACIONES VARIAS EN MATERIAL COMUN BAJO AGUA A MANO</v>
          </cell>
          <cell r="C151" t="str">
            <v>m³</v>
          </cell>
          <cell r="E151">
            <v>67515</v>
          </cell>
          <cell r="F151" t="str">
            <v>3.6.6.1</v>
          </cell>
        </row>
        <row r="152">
          <cell r="A152" t="str">
            <v>610.1</v>
          </cell>
          <cell r="B152" t="str">
            <v>RELLENO PARA ESTRUCTURAS</v>
          </cell>
          <cell r="C152" t="str">
            <v>m³</v>
          </cell>
          <cell r="D152" t="str">
            <v>3.6.6.2.1</v>
          </cell>
          <cell r="E152">
            <v>37892</v>
          </cell>
          <cell r="F152" t="str">
            <v xml:space="preserve">3.6.6.2.1   </v>
          </cell>
        </row>
        <row r="153">
          <cell r="A153" t="str">
            <v>610.2</v>
          </cell>
          <cell r="B153" t="str">
            <v>RELLENO CON MATERIAL FILTRANTE</v>
          </cell>
          <cell r="C153" t="str">
            <v>m³</v>
          </cell>
          <cell r="D153" t="str">
            <v>3.6.6.2.4</v>
          </cell>
          <cell r="E153">
            <v>48545</v>
          </cell>
          <cell r="F153" t="str">
            <v>3.6.6.2.4</v>
          </cell>
        </row>
        <row r="154">
          <cell r="A154" t="str">
            <v>620.1</v>
          </cell>
          <cell r="B154" t="str">
            <v>PILOTES PREFABRICADOS DE CONCRETO</v>
          </cell>
          <cell r="C154" t="str">
            <v>m</v>
          </cell>
          <cell r="D154" t="str">
            <v>3.6.6.3.1</v>
          </cell>
          <cell r="E154">
            <v>1693667</v>
          </cell>
          <cell r="F154" t="str">
            <v>3.6.6.3.1</v>
          </cell>
        </row>
        <row r="155">
          <cell r="A155" t="str">
            <v>620.2</v>
          </cell>
          <cell r="B155" t="str">
            <v>EXTENSION DE PILOTES</v>
          </cell>
          <cell r="C155" t="str">
            <v>m</v>
          </cell>
          <cell r="D155" t="str">
            <v>3.6.6.3.2</v>
          </cell>
          <cell r="E155">
            <v>0</v>
          </cell>
          <cell r="F155" t="str">
            <v>3.6.6.3.2</v>
          </cell>
        </row>
        <row r="156">
          <cell r="A156" t="str">
            <v>620.3</v>
          </cell>
          <cell r="B156" t="str">
            <v>PRUEBA DE CARGA</v>
          </cell>
          <cell r="C156" t="str">
            <v>u</v>
          </cell>
          <cell r="D156" t="str">
            <v>3.6.6.4.6</v>
          </cell>
          <cell r="E156">
            <v>0</v>
          </cell>
          <cell r="F156" t="str">
            <v>3.6.6.4.6</v>
          </cell>
        </row>
        <row r="157">
          <cell r="A157" t="str">
            <v>621.1</v>
          </cell>
          <cell r="B157" t="str">
            <v>PILOTE DE CONCRETO FUNDIDO IN SITU, DE DIAMETRO 0.80 M</v>
          </cell>
          <cell r="C157" t="str">
            <v>m</v>
          </cell>
          <cell r="D157" t="str">
            <v>3.6.6.4.1</v>
          </cell>
          <cell r="E157">
            <v>1559638</v>
          </cell>
          <cell r="F157" t="str">
            <v>3.6.6.4.1</v>
          </cell>
        </row>
        <row r="158">
          <cell r="A158" t="str">
            <v>621.1P</v>
          </cell>
          <cell r="B158" t="str">
            <v>PILOTE DE CONCRETO FUNDIDO IN SITU, DE DIAMETRO 0,40 M</v>
          </cell>
          <cell r="C158" t="str">
            <v>m</v>
          </cell>
          <cell r="D158" t="str">
            <v>3.6.6.4</v>
          </cell>
          <cell r="E158">
            <v>414456</v>
          </cell>
          <cell r="F158" t="str">
            <v>3.6.6.4</v>
          </cell>
        </row>
        <row r="159">
          <cell r="A159" t="str">
            <v>621.1P2</v>
          </cell>
          <cell r="B159" t="str">
            <v>SUMINISTRO DE PILOTES HINCADOS DIÁMETRO MÍNIMO 6" DE TUBERIA DE ACERO DE SEGUNDA.</v>
          </cell>
          <cell r="C159" t="str">
            <v>ml</v>
          </cell>
          <cell r="E159">
            <v>360000</v>
          </cell>
          <cell r="F159" t="str">
            <v>3.6.6.4</v>
          </cell>
        </row>
        <row r="160">
          <cell r="A160" t="str">
            <v>621.1P3</v>
          </cell>
          <cell r="B160" t="str">
            <v>SUMINISTRO DE PILOTES HINCADOS DIÁMETRO MÍNIMO 8" DE TUBERIA DE ACERO DE SEGUNDA.</v>
          </cell>
          <cell r="C160" t="str">
            <v>ml</v>
          </cell>
          <cell r="E160">
            <v>425000</v>
          </cell>
          <cell r="F160" t="str">
            <v>3.6.6.4</v>
          </cell>
        </row>
        <row r="161">
          <cell r="A161" t="str">
            <v>621.1P4</v>
          </cell>
          <cell r="B161" t="str">
            <v>SUMINISTRO DE PILOTES HINCADOS DIÁMETRO MÍNIMO 10" DE TUBERIA DE ACERO DE SEGUNDA.</v>
          </cell>
          <cell r="C161" t="str">
            <v>ml</v>
          </cell>
          <cell r="E161">
            <v>490000</v>
          </cell>
          <cell r="F161" t="str">
            <v>3.6.6.4</v>
          </cell>
        </row>
        <row r="162">
          <cell r="A162" t="str">
            <v>621.1P5</v>
          </cell>
          <cell r="B162" t="str">
            <v>SUMINISTRO DE PILOTES HINCADOS DIÁMETRO MÍNIMO 12" DE TUBERIA DE ACERO DE SEGUNDA.</v>
          </cell>
          <cell r="C162" t="str">
            <v>ml</v>
          </cell>
          <cell r="E162">
            <v>490000</v>
          </cell>
          <cell r="F162" t="str">
            <v>3.6.6.4</v>
          </cell>
        </row>
        <row r="163">
          <cell r="A163" t="str">
            <v>621.1P6</v>
          </cell>
          <cell r="B163" t="str">
            <v>HINCADO DE PILOTES DIÁMETRO MÍNIMO 6-12" DE TUBERIA DE ACERO DE SEGUNDA.</v>
          </cell>
          <cell r="C163" t="str">
            <v>ml</v>
          </cell>
          <cell r="E163">
            <v>105712</v>
          </cell>
          <cell r="F163" t="str">
            <v>3.6.6.4</v>
          </cell>
        </row>
        <row r="164">
          <cell r="A164" t="str">
            <v>621.1P7</v>
          </cell>
          <cell r="B164" t="str">
            <v>PILOTES PREEXCAVADOS TIPO CAISSON  D=1,20 M, (EXCAVACIÓN, ANILLOS DE 0,15 M EN CONCRETO CLASE D, CONCRETO CLASE C PARA EL NUCLEO , NO INCLUYE ACERO DE REFUERZO) L=15 M DE PROFUNDIDAD.</v>
          </cell>
          <cell r="C164" t="str">
            <v>ml</v>
          </cell>
          <cell r="E164">
            <v>1900000</v>
          </cell>
          <cell r="F164" t="str">
            <v>3.6.6.4</v>
          </cell>
        </row>
        <row r="165">
          <cell r="A165" t="str">
            <v>621.2</v>
          </cell>
          <cell r="B165" t="str">
            <v>BASE ACAMPANADA</v>
          </cell>
          <cell r="C165" t="str">
            <v>m³</v>
          </cell>
          <cell r="D165" t="str">
            <v>3.6.6.4.2</v>
          </cell>
          <cell r="E165">
            <v>1738513</v>
          </cell>
          <cell r="F165" t="str">
            <v>3.6.6.4.2</v>
          </cell>
        </row>
        <row r="166">
          <cell r="A166" t="str">
            <v>621.3</v>
          </cell>
          <cell r="B166" t="str">
            <v>PILOTE DE PRUEBA DE DIAMETRO ______</v>
          </cell>
          <cell r="C166" t="str">
            <v>m</v>
          </cell>
          <cell r="D166" t="str">
            <v>3.6.6.4.3</v>
          </cell>
          <cell r="E166">
            <v>0</v>
          </cell>
          <cell r="F166" t="str">
            <v>3.6.6.4.3</v>
          </cell>
        </row>
        <row r="167">
          <cell r="A167" t="str">
            <v>621.4</v>
          </cell>
          <cell r="B167" t="str">
            <v>BASE ACAMPANADA DE PRUEBA</v>
          </cell>
          <cell r="C167" t="str">
            <v>m³</v>
          </cell>
          <cell r="D167" t="str">
            <v>3.6.6.4.4</v>
          </cell>
          <cell r="E167">
            <v>0</v>
          </cell>
          <cell r="F167" t="str">
            <v xml:space="preserve"> 3.6.6.4.4</v>
          </cell>
        </row>
        <row r="168">
          <cell r="A168" t="str">
            <v>621.5</v>
          </cell>
          <cell r="B168" t="str">
            <v>CAMISA PERMANENTE DE DIAMETRO EXTERIOR ______</v>
          </cell>
          <cell r="C168" t="str">
            <v>m</v>
          </cell>
          <cell r="D168" t="str">
            <v>3.6.6.4.5</v>
          </cell>
          <cell r="E168">
            <v>3558356</v>
          </cell>
          <cell r="F168" t="str">
            <v>3.6.6.5.5</v>
          </cell>
        </row>
        <row r="169">
          <cell r="A169" t="str">
            <v>621.6</v>
          </cell>
          <cell r="B169" t="str">
            <v>PRUEBA DE CARGA</v>
          </cell>
          <cell r="C169" t="str">
            <v>u</v>
          </cell>
          <cell r="D169" t="str">
            <v>3.6.6.4.6</v>
          </cell>
          <cell r="E169">
            <v>110628933</v>
          </cell>
          <cell r="F169" t="str">
            <v xml:space="preserve">3.6.6.4.6 </v>
          </cell>
        </row>
        <row r="170">
          <cell r="A170" t="str">
            <v>622.1</v>
          </cell>
          <cell r="B170" t="str">
            <v>TABLESTACADO DE MADERA</v>
          </cell>
          <cell r="C170" t="str">
            <v>m²</v>
          </cell>
          <cell r="D170" t="str">
            <v>3.6.6.5.1</v>
          </cell>
          <cell r="E170">
            <v>112251</v>
          </cell>
          <cell r="F170" t="str">
            <v>3.6.6.5.1</v>
          </cell>
        </row>
        <row r="171">
          <cell r="A171" t="str">
            <v>622.2</v>
          </cell>
          <cell r="B171" t="str">
            <v>TABLESTACADO METALICO</v>
          </cell>
          <cell r="C171" t="str">
            <v>m²</v>
          </cell>
          <cell r="D171" t="str">
            <v>3.6.6.5.3</v>
          </cell>
          <cell r="E171">
            <v>0</v>
          </cell>
          <cell r="F171" t="str">
            <v>3.6.6.5.3</v>
          </cell>
        </row>
        <row r="172">
          <cell r="A172" t="str">
            <v>622.3</v>
          </cell>
          <cell r="B172" t="str">
            <v>TABLESTACADO DE CONCRETO REFORZADO</v>
          </cell>
          <cell r="C172" t="str">
            <v>m²</v>
          </cell>
          <cell r="D172" t="str">
            <v>3.6.6.5.2</v>
          </cell>
          <cell r="E172">
            <v>0</v>
          </cell>
          <cell r="F172" t="str">
            <v>3.6.6.5.2</v>
          </cell>
        </row>
        <row r="173">
          <cell r="A173" t="str">
            <v>622.4</v>
          </cell>
          <cell r="B173" t="str">
            <v>TABLESTACADO DE CONCRETO PREESFORZADO</v>
          </cell>
          <cell r="C173" t="str">
            <v>m²</v>
          </cell>
          <cell r="D173" t="str">
            <v>3.6.6.4.4</v>
          </cell>
          <cell r="E173">
            <v>0</v>
          </cell>
          <cell r="F173" t="str">
            <v>3.6.6.5.4 </v>
          </cell>
        </row>
        <row r="174">
          <cell r="A174" t="str">
            <v>622.5</v>
          </cell>
          <cell r="B174" t="str">
            <v>CORTE DEL EXTREMO SUPERIOR DEL ELEMENTO</v>
          </cell>
          <cell r="C174" t="str">
            <v>m</v>
          </cell>
          <cell r="D174" t="str">
            <v>3.6.6.5.5</v>
          </cell>
          <cell r="E174">
            <v>34696.661908571237</v>
          </cell>
          <cell r="F174" t="str">
            <v>3.6.6.5.5</v>
          </cell>
        </row>
        <row r="175">
          <cell r="A175" t="str">
            <v>630.1</v>
          </cell>
          <cell r="B175" t="str">
            <v>CONCRETO CLASE A</v>
          </cell>
          <cell r="C175" t="str">
            <v>m³</v>
          </cell>
          <cell r="D175" t="str">
            <v>3.6.6.6.1</v>
          </cell>
          <cell r="E175">
            <v>739187</v>
          </cell>
          <cell r="F175" t="str">
            <v>3.6.6.6.8</v>
          </cell>
        </row>
        <row r="176">
          <cell r="A176" t="str">
            <v>630.2</v>
          </cell>
          <cell r="B176" t="str">
            <v>CONCRETO CLASE B</v>
          </cell>
          <cell r="C176" t="str">
            <v>m³</v>
          </cell>
          <cell r="D176" t="str">
            <v>3.6.6.6.18</v>
          </cell>
          <cell r="E176">
            <v>705897</v>
          </cell>
          <cell r="F176" t="str">
            <v>3.6.6.6.17</v>
          </cell>
        </row>
        <row r="177">
          <cell r="A177" t="str">
            <v>630.3</v>
          </cell>
          <cell r="B177" t="str">
            <v>CONCRETO CLASE C</v>
          </cell>
          <cell r="C177" t="str">
            <v>m³</v>
          </cell>
          <cell r="D177" t="str">
            <v>3.6.6.6.26</v>
          </cell>
          <cell r="E177">
            <v>662514</v>
          </cell>
          <cell r="F177" t="str">
            <v xml:space="preserve"> 3.6.6.6.26</v>
          </cell>
        </row>
        <row r="178">
          <cell r="A178" t="str">
            <v>630.4</v>
          </cell>
          <cell r="B178" t="str">
            <v>CONCRETO CLASE D</v>
          </cell>
          <cell r="C178" t="str">
            <v>m³</v>
          </cell>
          <cell r="D178" t="str">
            <v>3.6.6.6.35</v>
          </cell>
          <cell r="E178">
            <v>619597</v>
          </cell>
          <cell r="F178" t="str">
            <v xml:space="preserve">3.6.6.6.35 </v>
          </cell>
        </row>
        <row r="179">
          <cell r="A179" t="str">
            <v>630.5</v>
          </cell>
          <cell r="B179" t="str">
            <v>CONCRETO CLASE E</v>
          </cell>
          <cell r="C179" t="str">
            <v>m³</v>
          </cell>
          <cell r="D179" t="str">
            <v>3.6.6.6.44</v>
          </cell>
          <cell r="E179">
            <v>584939</v>
          </cell>
          <cell r="F179" t="str">
            <v>3.6.6.6.44</v>
          </cell>
        </row>
        <row r="180">
          <cell r="A180" t="str">
            <v>630.6</v>
          </cell>
          <cell r="B180" t="str">
            <v>CONCRETO CLASE F</v>
          </cell>
          <cell r="C180" t="str">
            <v>m³</v>
          </cell>
          <cell r="D180" t="str">
            <v>3.6.6.6.46</v>
          </cell>
          <cell r="E180">
            <v>371116</v>
          </cell>
          <cell r="F180" t="str">
            <v>3.6.6.6.46</v>
          </cell>
        </row>
        <row r="181">
          <cell r="A181" t="str">
            <v>630.7</v>
          </cell>
          <cell r="B181" t="str">
            <v>CONCRETO CLASE G</v>
          </cell>
          <cell r="C181" t="str">
            <v>m³</v>
          </cell>
          <cell r="D181" t="str">
            <v>3.6.6.6.47</v>
          </cell>
          <cell r="E181">
            <v>294284</v>
          </cell>
          <cell r="F181" t="str">
            <v>3.6.6.6.47</v>
          </cell>
        </row>
        <row r="182">
          <cell r="A182" t="str">
            <v>630P</v>
          </cell>
          <cell r="B182" t="str">
            <v xml:space="preserve">HEXAPODOS ( PRECIO INCLUYE CONSTRUCCIÓN Y MONTAJE )  </v>
          </cell>
          <cell r="C182" t="str">
            <v>M³</v>
          </cell>
          <cell r="E182">
            <v>651365</v>
          </cell>
          <cell r="F182" t="str">
            <v>3.3.5.3.6</v>
          </cell>
        </row>
        <row r="183">
          <cell r="A183" t="str">
            <v>631P</v>
          </cell>
          <cell r="B183" t="str">
            <v>BOLSACRETOS</v>
          </cell>
          <cell r="C183" t="str">
            <v>m³</v>
          </cell>
          <cell r="D183" t="str">
            <v>3.6.6.21.2</v>
          </cell>
          <cell r="E183">
            <v>415220</v>
          </cell>
          <cell r="F183" t="str">
            <v>3.6.6.21.2</v>
          </cell>
        </row>
        <row r="184">
          <cell r="A184" t="str">
            <v>632.1</v>
          </cell>
          <cell r="B184" t="str">
            <v>BARANDA DE CONCRETO</v>
          </cell>
          <cell r="C184" t="str">
            <v>m</v>
          </cell>
          <cell r="D184" t="str">
            <v>3.6.6.7.1</v>
          </cell>
          <cell r="E184">
            <v>403313</v>
          </cell>
          <cell r="F184" t="str">
            <v>3.6.6.7.1</v>
          </cell>
        </row>
        <row r="185">
          <cell r="A185" t="str">
            <v>632.2</v>
          </cell>
          <cell r="B185" t="str">
            <v>BARANDA METALICA</v>
          </cell>
          <cell r="C185" t="str">
            <v>m</v>
          </cell>
          <cell r="D185" t="str">
            <v>3.6.6.7.2</v>
          </cell>
          <cell r="E185">
            <v>378845</v>
          </cell>
          <cell r="F185" t="str">
            <v>3.6.6.7.2</v>
          </cell>
        </row>
        <row r="186">
          <cell r="A186" t="str">
            <v>640.3</v>
          </cell>
          <cell r="B186" t="str">
            <v>ACERO DE REFUERZO fy 420_ Mpa</v>
          </cell>
          <cell r="C186" t="str">
            <v>kg</v>
          </cell>
          <cell r="D186" t="str">
            <v>3.6.6.8.3</v>
          </cell>
          <cell r="E186">
            <v>4874</v>
          </cell>
          <cell r="F186" t="str">
            <v> 3.6.6.8.3 </v>
          </cell>
        </row>
        <row r="187">
          <cell r="A187" t="str">
            <v>640.1P</v>
          </cell>
          <cell r="B187" t="str">
            <v xml:space="preserve">ACERO ESTRUCTURAL A36 , REHABILITACIÓN, CONSTRUCCIÓN  </v>
          </cell>
          <cell r="C187" t="str">
            <v>kg</v>
          </cell>
          <cell r="D187" t="str">
            <v>3.6.6.8.1</v>
          </cell>
          <cell r="E187">
            <v>12516</v>
          </cell>
          <cell r="F187" t="str">
            <v> 3.6.6.11</v>
          </cell>
        </row>
        <row r="188">
          <cell r="A188" t="str">
            <v>640.1P1</v>
          </cell>
          <cell r="B188" t="str">
            <v xml:space="preserve">Acero Estructural SAI 1045 para  rehabilitación y  construcción de elementos de puentes  </v>
          </cell>
          <cell r="C188" t="str">
            <v>KG</v>
          </cell>
          <cell r="E188">
            <v>17515</v>
          </cell>
          <cell r="F188" t="str">
            <v> 3.6.6.11.5</v>
          </cell>
        </row>
        <row r="189">
          <cell r="A189" t="str">
            <v>640.1P2</v>
          </cell>
          <cell r="B189" t="str">
            <v>PLATINAS 3/4" 0,40 * 0,40</v>
          </cell>
          <cell r="C189" t="str">
            <v>UND</v>
          </cell>
          <cell r="E189">
            <v>573343</v>
          </cell>
          <cell r="F189" t="str">
            <v>3.6.6.11.3</v>
          </cell>
        </row>
        <row r="190">
          <cell r="A190" t="str">
            <v>641.1</v>
          </cell>
          <cell r="B190" t="str">
            <v>ACERO DE PREESFUERZO</v>
          </cell>
          <cell r="C190" t="str">
            <v>ton-m</v>
          </cell>
          <cell r="D190" t="str">
            <v>3.6.6.9.1</v>
          </cell>
          <cell r="E190">
            <v>1297</v>
          </cell>
          <cell r="F190" t="str">
            <v>3.6.6.9.1</v>
          </cell>
        </row>
        <row r="191">
          <cell r="A191" t="str">
            <v>641.2</v>
          </cell>
          <cell r="B191" t="str">
            <v>ACERO DE PREESFUERZO</v>
          </cell>
          <cell r="C191" t="str">
            <v>kg</v>
          </cell>
          <cell r="D191" t="str">
            <v>3.6.6.9.2</v>
          </cell>
          <cell r="E191">
            <v>5070</v>
          </cell>
          <cell r="F191" t="str">
            <v>3.6.6.9</v>
          </cell>
        </row>
        <row r="192">
          <cell r="A192" t="str">
            <v>642.1</v>
          </cell>
          <cell r="B192" t="str">
            <v>APOYO ELASTOMERICO</v>
          </cell>
          <cell r="C192" t="str">
            <v>u</v>
          </cell>
          <cell r="D192" t="str">
            <v>3.6.6.10.1</v>
          </cell>
          <cell r="E192">
            <v>422053</v>
          </cell>
          <cell r="F192" t="str">
            <v>3.6.6.10.1</v>
          </cell>
        </row>
        <row r="193">
          <cell r="A193" t="str">
            <v>642.2</v>
          </cell>
          <cell r="B193" t="str">
            <v>SELLO PARA JUNTAS DE PUENTES</v>
          </cell>
          <cell r="C193" t="str">
            <v>m</v>
          </cell>
          <cell r="D193" t="str">
            <v>3.6.6.10.2</v>
          </cell>
          <cell r="E193">
            <v>40400</v>
          </cell>
          <cell r="F193" t="str">
            <v>3.6.6.10.2</v>
          </cell>
        </row>
        <row r="194">
          <cell r="A194" t="str">
            <v>650.1</v>
          </cell>
          <cell r="B194" t="str">
            <v>DISEÑO Y FABRICACION DE ESTRUCTURA METALICA</v>
          </cell>
          <cell r="C194" t="str">
            <v>kg</v>
          </cell>
          <cell r="E194">
            <v>0</v>
          </cell>
          <cell r="F194" t="str">
            <v>3.6.6.11.1</v>
          </cell>
        </row>
        <row r="195">
          <cell r="A195" t="str">
            <v>650.2</v>
          </cell>
          <cell r="B195" t="str">
            <v>FABRICACION DE LA ESTRUCTURA METALICA</v>
          </cell>
          <cell r="C195" t="str">
            <v>kg</v>
          </cell>
          <cell r="D195" t="str">
            <v>3.6.6.11.1</v>
          </cell>
          <cell r="E195">
            <v>12349</v>
          </cell>
          <cell r="F195" t="str">
            <v>3.6.6.11.2</v>
          </cell>
        </row>
        <row r="196">
          <cell r="A196" t="str">
            <v>650.3</v>
          </cell>
          <cell r="B196" t="str">
            <v>TRANSPORTE DE LA ESTRUCTURA METALICA</v>
          </cell>
          <cell r="C196" t="str">
            <v>kg</v>
          </cell>
          <cell r="E196">
            <v>150150</v>
          </cell>
          <cell r="F196" t="str">
            <v>3.6.6.11.7</v>
          </cell>
        </row>
        <row r="197">
          <cell r="A197" t="str">
            <v>650.3P</v>
          </cell>
          <cell r="B197" t="str">
            <v xml:space="preserve">TRANSPORTE DE ESTRUCTURA PUENTES </v>
          </cell>
          <cell r="C197" t="str">
            <v>Ton/Km</v>
          </cell>
          <cell r="E197">
            <v>900</v>
          </cell>
          <cell r="F197" t="str">
            <v>3.6.6.11</v>
          </cell>
        </row>
        <row r="198">
          <cell r="A198" t="str">
            <v>650.4</v>
          </cell>
          <cell r="B198" t="str">
            <v>MONTAJE Y PINTURA DE ESTRUCTURA METALICA</v>
          </cell>
          <cell r="C198" t="str">
            <v>kg</v>
          </cell>
          <cell r="E198">
            <v>1491</v>
          </cell>
          <cell r="F198" t="str">
            <v>3.6.6.11.6</v>
          </cell>
        </row>
        <row r="199">
          <cell r="A199" t="str">
            <v>660.1</v>
          </cell>
          <cell r="B199" t="str">
            <v>TUBERIA DE CONCRETO SIMPLE DE DIAMETRO 450 mm</v>
          </cell>
          <cell r="C199" t="str">
            <v>m</v>
          </cell>
          <cell r="D199" t="str">
            <v>3.6.6.12.7</v>
          </cell>
          <cell r="E199">
            <v>127919</v>
          </cell>
          <cell r="F199" t="str">
            <v>3.6.6.12.9 </v>
          </cell>
        </row>
        <row r="200">
          <cell r="A200" t="str">
            <v>660.2</v>
          </cell>
          <cell r="B200" t="str">
            <v>TUBERIA DE CONCRETO SIMPLE DE DIAMETRO 500 mm</v>
          </cell>
          <cell r="C200" t="str">
            <v>m</v>
          </cell>
          <cell r="D200" t="str">
            <v>3.6.6.12.8</v>
          </cell>
          <cell r="E200">
            <v>131819</v>
          </cell>
          <cell r="F200" t="str">
            <v>3.6.6.12.8</v>
          </cell>
        </row>
        <row r="201">
          <cell r="A201" t="str">
            <v>660.3</v>
          </cell>
          <cell r="B201" t="str">
            <v>TUBERIA DE CONCRETO SIMPLE DE DIAMETRO 600 mm</v>
          </cell>
          <cell r="C201" t="str">
            <v>m</v>
          </cell>
          <cell r="D201" t="str">
            <v>3.6.6.12.9</v>
          </cell>
          <cell r="E201">
            <v>157689</v>
          </cell>
          <cell r="F201" t="str">
            <v>3.6.6.12.9</v>
          </cell>
        </row>
        <row r="202">
          <cell r="A202" t="str">
            <v>661.1</v>
          </cell>
          <cell r="B202" t="str">
            <v>TUBERIA DE CONCRETO REFORZADO DE _____mm DE DIAMETRO INTERIOR</v>
          </cell>
          <cell r="C202" t="str">
            <v>m</v>
          </cell>
          <cell r="D202" t="str">
            <v>3.6.6.13.20</v>
          </cell>
          <cell r="E202">
            <v>342923</v>
          </cell>
          <cell r="F202" t="str">
            <v>3.6.6.13.4</v>
          </cell>
        </row>
        <row r="203">
          <cell r="A203" t="str">
            <v>662.1</v>
          </cell>
          <cell r="B203" t="str">
            <v>TUBERIA CORRUGADA DE ACERO GALVANIZADO, DE LAMINA CALIBRE___ Y DIAMETRO ___(mm)</v>
          </cell>
          <cell r="C203" t="str">
            <v>m</v>
          </cell>
          <cell r="D203" t="str">
            <v>3.6.6.14</v>
          </cell>
          <cell r="E203">
            <v>524565</v>
          </cell>
          <cell r="F203" t="str">
            <v>3.3.14.19.1</v>
          </cell>
        </row>
        <row r="204">
          <cell r="A204" t="str">
            <v>662.2</v>
          </cell>
          <cell r="B204" t="str">
            <v>TUBERIA CORRUGADA DE ACERO CON RECUBRIMIENTO BITUMINOSO, DE LAMINA CALIBRE___ Y DIAMETRO ___(mm)</v>
          </cell>
          <cell r="C204" t="str">
            <v>m</v>
          </cell>
          <cell r="E204">
            <v>0</v>
          </cell>
          <cell r="F204" t="str">
            <v>3.6.6.14</v>
          </cell>
        </row>
        <row r="205">
          <cell r="A205" t="str">
            <v>670.1</v>
          </cell>
          <cell r="B205" t="str">
            <v xml:space="preserve">DISIPADORES DE ENERGÍA Y SEDIMENTADORES EN GAVIONES          </v>
          </cell>
          <cell r="C205" t="str">
            <v>m³</v>
          </cell>
          <cell r="D205" t="str">
            <v>3.6.6.15.1</v>
          </cell>
          <cell r="E205">
            <v>140329</v>
          </cell>
          <cell r="F205" t="str">
            <v>3.6.6.15.2</v>
          </cell>
        </row>
        <row r="206">
          <cell r="A206" t="str">
            <v>670.2</v>
          </cell>
          <cell r="B206" t="str">
            <v>DISIPADORES DE ENERGIA Y SEDIMENTADORES EN CONCRETO CICLOPEO</v>
          </cell>
          <cell r="C206" t="str">
            <v>m³</v>
          </cell>
          <cell r="D206" t="str">
            <v>3.6.6.15.2</v>
          </cell>
          <cell r="E206">
            <v>361650</v>
          </cell>
          <cell r="F206" t="str">
            <v>3.6.6.15.2</v>
          </cell>
        </row>
        <row r="207">
          <cell r="A207" t="str">
            <v>671.1</v>
          </cell>
          <cell r="B207" t="str">
            <v xml:space="preserve">CUNETA DE CONCRETO FUNDIDA EN EL LUGAR            </v>
          </cell>
          <cell r="C207" t="str">
            <v>m³</v>
          </cell>
          <cell r="D207" t="str">
            <v>3.6.6.16.2</v>
          </cell>
          <cell r="E207">
            <v>685749</v>
          </cell>
          <cell r="F207" t="str">
            <v>3.6.6.16.1</v>
          </cell>
        </row>
        <row r="208">
          <cell r="A208" t="str">
            <v>671.2</v>
          </cell>
          <cell r="B208" t="str">
            <v>CUNETA PREFABRICADA DE CONCRETO</v>
          </cell>
          <cell r="C208" t="str">
            <v>m</v>
          </cell>
          <cell r="E208">
            <v>253361</v>
          </cell>
          <cell r="F208" t="str">
            <v>3.6.6.16.8</v>
          </cell>
        </row>
        <row r="209">
          <cell r="A209" t="str">
            <v>672.1</v>
          </cell>
          <cell r="B209" t="str">
            <v>BORDILLO DE CONCRETO</v>
          </cell>
          <cell r="C209" t="str">
            <v>m</v>
          </cell>
          <cell r="D209" t="str">
            <v>3.6.6.17.1</v>
          </cell>
          <cell r="E209">
            <v>54134</v>
          </cell>
          <cell r="F209" t="str">
            <v>3.6.6.19.2</v>
          </cell>
        </row>
        <row r="210">
          <cell r="A210" t="str">
            <v>673.1</v>
          </cell>
          <cell r="B210" t="str">
            <v>MATERIAL GRANULAR FILTRANTE</v>
          </cell>
          <cell r="C210" t="str">
            <v>m³</v>
          </cell>
          <cell r="D210" t="str">
            <v>3.6.8.2</v>
          </cell>
          <cell r="E210">
            <v>62791</v>
          </cell>
          <cell r="F210" t="str">
            <v>3.6.6.19.2</v>
          </cell>
        </row>
        <row r="211">
          <cell r="A211" t="str">
            <v>673.2</v>
          </cell>
          <cell r="B211" t="str">
            <v>GEOTEXTIL</v>
          </cell>
          <cell r="C211" t="str">
            <v>m²</v>
          </cell>
          <cell r="D211" t="str">
            <v>3.6.8.1.1</v>
          </cell>
          <cell r="E211">
            <v>5991</v>
          </cell>
          <cell r="F211" t="str">
            <v> 3.6.8.2.4 </v>
          </cell>
        </row>
        <row r="212">
          <cell r="A212" t="str">
            <v>673.3</v>
          </cell>
          <cell r="B212" t="str">
            <v>MATERIAL DE COBERTURA</v>
          </cell>
          <cell r="C212" t="str">
            <v>m³</v>
          </cell>
          <cell r="E212">
            <v>72357</v>
          </cell>
          <cell r="F212" t="str">
            <v>3.6.8.1.2</v>
          </cell>
        </row>
        <row r="213">
          <cell r="A213" t="str">
            <v>674.1</v>
          </cell>
          <cell r="B213" t="str">
            <v xml:space="preserve">DREN HORIZONTAL DE LONGITUD MENOR O IGUAL A DIEZ (10) METROS     </v>
          </cell>
          <cell r="C213" t="str">
            <v>m</v>
          </cell>
          <cell r="E213">
            <v>156054</v>
          </cell>
          <cell r="F213" t="str">
            <v>3.6.6.20.1</v>
          </cell>
        </row>
        <row r="214">
          <cell r="A214" t="str">
            <v>674.2</v>
          </cell>
          <cell r="B214" t="str">
            <v xml:space="preserve">DREN HORIZONTAL DE LONGITUD MAYOR A DIEZ (10) METROS     </v>
          </cell>
          <cell r="C214" t="str">
            <v>m</v>
          </cell>
          <cell r="E214">
            <v>228556</v>
          </cell>
          <cell r="F214" t="str">
            <v>3.6.6.20.2</v>
          </cell>
        </row>
        <row r="215">
          <cell r="A215" t="str">
            <v>680.1</v>
          </cell>
          <cell r="B215" t="str">
            <v>ESCAMAS EN CONCRETO</v>
          </cell>
          <cell r="C215" t="str">
            <v>m²</v>
          </cell>
          <cell r="D215" t="str">
            <v>3.6.6.20.1</v>
          </cell>
          <cell r="E215">
            <v>0</v>
          </cell>
          <cell r="F215" t="str">
            <v>3.6.6.20.1</v>
          </cell>
        </row>
        <row r="216">
          <cell r="A216" t="str">
            <v>680.2</v>
          </cell>
          <cell r="B216" t="str">
            <v>ARMADURA GALVANIZADA</v>
          </cell>
          <cell r="C216" t="str">
            <v>m</v>
          </cell>
          <cell r="D216" t="str">
            <v>3.6.6.20.2</v>
          </cell>
          <cell r="E216">
            <v>0</v>
          </cell>
          <cell r="F216" t="str">
            <v>3.6.6.20.2</v>
          </cell>
        </row>
        <row r="217">
          <cell r="A217" t="str">
            <v>680.3</v>
          </cell>
          <cell r="B217" t="str">
            <v>RELLENO GRANULAR PARA TIERRA ARMADA</v>
          </cell>
          <cell r="C217" t="str">
            <v>m³</v>
          </cell>
          <cell r="D217" t="str">
            <v>3.6.6.20.3</v>
          </cell>
          <cell r="E217">
            <v>87790</v>
          </cell>
          <cell r="F217" t="str">
            <v>3.6.6.20.3</v>
          </cell>
        </row>
        <row r="218">
          <cell r="A218" t="str">
            <v>681.1</v>
          </cell>
          <cell r="B218" t="str">
            <v>GAVION</v>
          </cell>
          <cell r="C218" t="str">
            <v>m³</v>
          </cell>
          <cell r="D218" t="str">
            <v>3.6.6.21.1</v>
          </cell>
          <cell r="E218">
            <v>123066</v>
          </cell>
          <cell r="F218" t="str">
            <v xml:space="preserve">3.6.6.21.1  </v>
          </cell>
        </row>
        <row r="219">
          <cell r="A219" t="str">
            <v>682.1</v>
          </cell>
          <cell r="B219" t="str">
            <v>COLCHOGAVIÓN</v>
          </cell>
          <cell r="C219" t="str">
            <v>m³</v>
          </cell>
          <cell r="E219">
            <v>115057</v>
          </cell>
          <cell r="F219" t="str">
            <v>3.2.7.5.3</v>
          </cell>
        </row>
        <row r="220">
          <cell r="A220" t="str">
            <v>690.1</v>
          </cell>
          <cell r="B220" t="str">
            <v xml:space="preserve">IMPERMEABILIZACIÓN DE ESTRUCTURAS            </v>
          </cell>
          <cell r="C220" t="str">
            <v>m²</v>
          </cell>
          <cell r="E220">
            <v>22774</v>
          </cell>
          <cell r="F220" t="str">
            <v>3.6.7.1.1</v>
          </cell>
        </row>
        <row r="221">
          <cell r="A221" t="str">
            <v>700.1</v>
          </cell>
          <cell r="B221" t="str">
            <v xml:space="preserve">LÍNEA DE DEMARCACIÓN CON PINTURA EN FRÍO    </v>
          </cell>
          <cell r="C221" t="str">
            <v>m</v>
          </cell>
          <cell r="E221">
            <v>1634</v>
          </cell>
          <cell r="F221" t="str">
            <v>3.6.7.1.1</v>
          </cell>
        </row>
        <row r="222">
          <cell r="A222" t="str">
            <v>700.2</v>
          </cell>
          <cell r="B222" t="str">
            <v>LÍNEA DE DEMARCACIÓN CON RESINA TERMOPLÁSTICA</v>
          </cell>
          <cell r="C222" t="str">
            <v>m</v>
          </cell>
          <cell r="E222">
            <v>1815</v>
          </cell>
          <cell r="F222" t="str">
            <v>3.6.7.1.6</v>
          </cell>
        </row>
        <row r="223">
          <cell r="A223" t="str">
            <v>700.3</v>
          </cell>
          <cell r="B223" t="str">
            <v>MARCA VIAL CON PINTURA EN FRÍO</v>
          </cell>
          <cell r="C223" t="str">
            <v>m²</v>
          </cell>
          <cell r="E223">
            <v>35082</v>
          </cell>
          <cell r="F223" t="str">
            <v> 3.6.7.1.2</v>
          </cell>
        </row>
        <row r="224">
          <cell r="A224" t="str">
            <v>700.4</v>
          </cell>
          <cell r="B224" t="str">
            <v xml:space="preserve">MARCA VIAL CON RESINA TERMOPLÁSTICA    </v>
          </cell>
          <cell r="C224" t="str">
            <v>m²</v>
          </cell>
          <cell r="D224" t="str">
            <v>3.6.7.1.6</v>
          </cell>
          <cell r="E224">
            <v>36564</v>
          </cell>
          <cell r="F224" t="str">
            <v>3.6.7.1.6</v>
          </cell>
        </row>
        <row r="225">
          <cell r="A225" t="str">
            <v>700P</v>
          </cell>
          <cell r="B225" t="str">
            <v>BANDAS SONORAS REDUCTORAS DE VELOCIDAD</v>
          </cell>
          <cell r="C225" t="str">
            <v>m²</v>
          </cell>
          <cell r="E225">
            <v>369788</v>
          </cell>
          <cell r="F225" t="str">
            <v>3.6.7</v>
          </cell>
        </row>
        <row r="226">
          <cell r="A226" t="str">
            <v>701.1</v>
          </cell>
          <cell r="B226" t="str">
            <v>TACHA REFLECTIVA</v>
          </cell>
          <cell r="C226" t="str">
            <v>u</v>
          </cell>
          <cell r="D226" t="str">
            <v>3.6.7.2.1</v>
          </cell>
          <cell r="E226">
            <v>10119</v>
          </cell>
          <cell r="F226" t="str">
            <v>3.6.7.2.1</v>
          </cell>
        </row>
        <row r="227">
          <cell r="A227" t="str">
            <v>710.1</v>
          </cell>
          <cell r="B227" t="str">
            <v>SEÑAL VERTICAL DE TRANSITO TIPO _____</v>
          </cell>
          <cell r="C227" t="str">
            <v>u</v>
          </cell>
          <cell r="D227" t="str">
            <v>3.6.7.3.13</v>
          </cell>
          <cell r="E227">
            <v>296826</v>
          </cell>
          <cell r="F227" t="str">
            <v>3.6.7.3.13</v>
          </cell>
        </row>
        <row r="228">
          <cell r="A228" t="str">
            <v>710.2</v>
          </cell>
          <cell r="B228" t="str">
            <v xml:space="preserve">SEÑAL VERTICAL DE TRANSITO TIPO ____ </v>
          </cell>
          <cell r="C228" t="str">
            <v>m²</v>
          </cell>
          <cell r="D228" t="str">
            <v>3.6.7.3.22</v>
          </cell>
          <cell r="E228">
            <v>558655</v>
          </cell>
          <cell r="F228" t="str">
            <v>3.6.7.3</v>
          </cell>
        </row>
        <row r="229">
          <cell r="A229" t="str">
            <v>720.1</v>
          </cell>
          <cell r="B229" t="str">
            <v>POSTE DE REFERENCIA</v>
          </cell>
          <cell r="C229" t="str">
            <v>u</v>
          </cell>
          <cell r="D229" t="str">
            <v>3.6.7.4.1</v>
          </cell>
          <cell r="E229">
            <v>199943</v>
          </cell>
          <cell r="F229" t="str">
            <v>3.6.7.4.1</v>
          </cell>
        </row>
        <row r="230">
          <cell r="A230" t="str">
            <v>730.1</v>
          </cell>
          <cell r="B230" t="str">
            <v>DEFENSAS METALICAS</v>
          </cell>
          <cell r="C230" t="str">
            <v>m</v>
          </cell>
          <cell r="D230" t="str">
            <v>3.6.7.5.1</v>
          </cell>
          <cell r="E230">
            <v>378076</v>
          </cell>
          <cell r="F230" t="str">
            <v>3.6.7.5.1</v>
          </cell>
        </row>
        <row r="231">
          <cell r="A231" t="str">
            <v>730.2</v>
          </cell>
          <cell r="B231" t="str">
            <v>SECCION FINAL</v>
          </cell>
          <cell r="C231" t="str">
            <v>u</v>
          </cell>
          <cell r="D231" t="str">
            <v>3.6.7.5.2</v>
          </cell>
          <cell r="E231">
            <v>81239</v>
          </cell>
          <cell r="F231" t="str">
            <v>3.6.7.5.2</v>
          </cell>
        </row>
        <row r="232">
          <cell r="A232" t="str">
            <v>730.3</v>
          </cell>
          <cell r="B232" t="str">
            <v>SECCION DE TOPE</v>
          </cell>
          <cell r="C232" t="str">
            <v>u</v>
          </cell>
          <cell r="D232" t="str">
            <v>3.6.7.5.3</v>
          </cell>
          <cell r="E232">
            <v>81350</v>
          </cell>
          <cell r="F232" t="str">
            <v>3.6.7.5.3</v>
          </cell>
        </row>
        <row r="233">
          <cell r="A233" t="str">
            <v>740.1</v>
          </cell>
          <cell r="B233" t="str">
            <v>CAPTAFAROS</v>
          </cell>
          <cell r="C233" t="str">
            <v>u</v>
          </cell>
          <cell r="D233" t="str">
            <v>3.6.7.6.1</v>
          </cell>
          <cell r="E233">
            <v>11007</v>
          </cell>
          <cell r="F233" t="str">
            <v>3.6.7.6.1</v>
          </cell>
        </row>
        <row r="234">
          <cell r="A234" t="str">
            <v>800.1</v>
          </cell>
          <cell r="B234" t="str">
            <v>CERCA DE ALAMBRE DE PUAS CON POSTES DE MADERA</v>
          </cell>
          <cell r="C234" t="str">
            <v>m</v>
          </cell>
          <cell r="D234" t="str">
            <v>3.6.9.1.1</v>
          </cell>
          <cell r="E234">
            <v>13335</v>
          </cell>
          <cell r="F234" t="str">
            <v>3.6.9.1.4</v>
          </cell>
        </row>
        <row r="235">
          <cell r="A235" t="str">
            <v>800.2</v>
          </cell>
          <cell r="B235" t="str">
            <v>CERCA DE ALAMBRE DE PUAS CON POSTES DE CONCRETO</v>
          </cell>
          <cell r="C235" t="str">
            <v>m</v>
          </cell>
          <cell r="D235" t="str">
            <v>3.6.9.1.2</v>
          </cell>
          <cell r="E235">
            <v>22764</v>
          </cell>
          <cell r="F235" t="str">
            <v>3.6.9.1.10</v>
          </cell>
        </row>
        <row r="236">
          <cell r="A236" t="str">
            <v>800.3</v>
          </cell>
          <cell r="B236" t="str">
            <v>CERCAS DE MALLA CON POSTES DE MADERA</v>
          </cell>
          <cell r="C236" t="str">
            <v>m</v>
          </cell>
          <cell r="E236">
            <v>35100</v>
          </cell>
          <cell r="F236" t="str">
            <v>3.6.9.1.6</v>
          </cell>
        </row>
        <row r="237">
          <cell r="A237" t="str">
            <v>800.4</v>
          </cell>
          <cell r="B237" t="str">
            <v>CERCAS DE MALLA CON POSTES DE CONCRETO</v>
          </cell>
          <cell r="C237" t="str">
            <v>m</v>
          </cell>
          <cell r="D237" t="str">
            <v>3.6.9.1.28</v>
          </cell>
          <cell r="E237">
            <v>44272</v>
          </cell>
          <cell r="F237" t="str">
            <v>3.6.9.1.13</v>
          </cell>
        </row>
        <row r="238">
          <cell r="A238" t="str">
            <v>800P</v>
          </cell>
          <cell r="B238" t="str">
            <v>CERRAMIENTO EN MALLA ESLABONADA</v>
          </cell>
          <cell r="C238" t="str">
            <v>m</v>
          </cell>
          <cell r="E238">
            <v>125901.58000000002</v>
          </cell>
          <cell r="F238" t="str">
            <v>3.6.9.1.30</v>
          </cell>
        </row>
        <row r="239">
          <cell r="A239" t="str">
            <v>801.1</v>
          </cell>
          <cell r="B239" t="str">
            <v>ROCERIA</v>
          </cell>
          <cell r="C239" t="str">
            <v>Ha</v>
          </cell>
          <cell r="E239">
            <v>513209</v>
          </cell>
          <cell r="F239" t="str">
            <v>3.6.1.2</v>
          </cell>
        </row>
        <row r="240">
          <cell r="A240" t="str">
            <v>801.2</v>
          </cell>
          <cell r="B240" t="str">
            <v>LIMPIEZA DE BERMAS</v>
          </cell>
          <cell r="C240" t="str">
            <v>m²</v>
          </cell>
          <cell r="E240">
            <v>84</v>
          </cell>
          <cell r="F240" t="str">
            <v>3.6.9.4.12</v>
          </cell>
        </row>
        <row r="241">
          <cell r="A241" t="str">
            <v>801.3</v>
          </cell>
          <cell r="B241" t="str">
            <v>LIMPIEZA A MANO DE CUNETAS EN TIERRA</v>
          </cell>
          <cell r="C241" t="str">
            <v>m</v>
          </cell>
          <cell r="E241">
            <v>361</v>
          </cell>
          <cell r="F241" t="str">
            <v>3.6.9.4.12</v>
          </cell>
        </row>
        <row r="242">
          <cell r="A242" t="str">
            <v>801.4</v>
          </cell>
          <cell r="B242" t="str">
            <v>LIMPIEZA A MANO DE CUNETAS EN CONCRETO</v>
          </cell>
          <cell r="C242" t="str">
            <v>m</v>
          </cell>
          <cell r="D242" t="str">
            <v>3.6.9.4.11</v>
          </cell>
          <cell r="E242">
            <v>303</v>
          </cell>
          <cell r="F242" t="str">
            <v>3.6.9.4.12</v>
          </cell>
        </row>
        <row r="243">
          <cell r="A243" t="str">
            <v>801.5</v>
          </cell>
          <cell r="B243" t="str">
            <v>LIMPIEZA A MANO DE ENCOLES Y DESCOLES</v>
          </cell>
          <cell r="C243" t="str">
            <v>m</v>
          </cell>
          <cell r="E243">
            <v>891</v>
          </cell>
          <cell r="F243" t="str">
            <v>3.6.9.4.8</v>
          </cell>
        </row>
        <row r="244">
          <cell r="A244" t="str">
            <v>801.6</v>
          </cell>
          <cell r="B244" t="str">
            <v>LIMPIEZA A MANO DE ALCANTARILLAS DE TUBO DE 600 O 900 mm</v>
          </cell>
          <cell r="C244" t="str">
            <v>u</v>
          </cell>
          <cell r="D244" t="str">
            <v>3.6.9.4.3</v>
          </cell>
          <cell r="E244">
            <v>25253</v>
          </cell>
          <cell r="F244" t="str">
            <v>3.6.9.4.10</v>
          </cell>
        </row>
        <row r="245">
          <cell r="A245" t="str">
            <v>801.7</v>
          </cell>
          <cell r="B245" t="str">
            <v>LIMPIEZA A MANO DE PONTONES Y PUENTES</v>
          </cell>
          <cell r="C245" t="str">
            <v>m</v>
          </cell>
          <cell r="E245">
            <v>631</v>
          </cell>
          <cell r="F245" t="str">
            <v>3.6.9.4</v>
          </cell>
        </row>
        <row r="246">
          <cell r="A246" t="str">
            <v>810.1</v>
          </cell>
          <cell r="B246" t="str">
            <v xml:space="preserve"> PROTECCIÓN DE TALUDES CON BLOQUE DE CÉSPED</v>
          </cell>
          <cell r="C246" t="str">
            <v>m²</v>
          </cell>
          <cell r="D246" t="str">
            <v>3.6.9.2.1</v>
          </cell>
          <cell r="E246">
            <v>11361</v>
          </cell>
          <cell r="F246" t="str">
            <v>3.6.9.2.1</v>
          </cell>
        </row>
        <row r="247">
          <cell r="A247" t="str">
            <v>810.2</v>
          </cell>
          <cell r="B247" t="str">
            <v>PROTECCIÓN DE TALUDES CON TIERRA ORGÁNICA</v>
          </cell>
          <cell r="C247" t="str">
            <v>m²</v>
          </cell>
          <cell r="D247" t="str">
            <v>3.6.9.2.2</v>
          </cell>
          <cell r="E247">
            <v>9406</v>
          </cell>
          <cell r="F247" t="str">
            <v>3.6.9.2.2</v>
          </cell>
        </row>
        <row r="248">
          <cell r="A248" t="str">
            <v>810.3</v>
          </cell>
          <cell r="B248" t="str">
            <v>PROTECCIÓN DE TALUD CON HIDROSIEMBRA CONTROLADA</v>
          </cell>
          <cell r="C248" t="str">
            <v>m²</v>
          </cell>
          <cell r="E248">
            <v>53464</v>
          </cell>
          <cell r="F248" t="str">
            <v>3.2.9.1.1</v>
          </cell>
        </row>
        <row r="249">
          <cell r="A249" t="str">
            <v>811.1</v>
          </cell>
          <cell r="B249" t="str">
            <v xml:space="preserve">PRODUCTO ENROLLADO PARA CONTROL DE EROSIÓN DEL TIPO ________         </v>
          </cell>
          <cell r="C249" t="str">
            <v>m²</v>
          </cell>
          <cell r="E249">
            <v>17697</v>
          </cell>
          <cell r="F249" t="str">
            <v>3.2.10.1</v>
          </cell>
        </row>
        <row r="250">
          <cell r="A250" t="str">
            <v>812.1</v>
          </cell>
          <cell r="B250" t="str">
            <v>RECUBRIMIENTO CON MALLA Y MORTERO 1:4 DE e= ___ cm.</v>
          </cell>
          <cell r="C250" t="str">
            <v>m²</v>
          </cell>
          <cell r="E250">
            <v>61360</v>
          </cell>
          <cell r="F250" t="str">
            <v>3.3.6.10.3 </v>
          </cell>
        </row>
        <row r="251">
          <cell r="A251" t="str">
            <v>900.1</v>
          </cell>
          <cell r="B251" t="str">
            <v>TRANSPORTE DE MATERIALES PROVENIENTES DE LA EXCAVACIÓN DE LA EXPLANACIÓN, CANALES Y PRESTAMOS, ENTRE CIEN METROS (100 m) Y MIL METROS  (1000m) DE DISTANCIA</v>
          </cell>
          <cell r="C251" t="str">
            <v>m³ -E</v>
          </cell>
          <cell r="D251" t="str">
            <v>3.6.9.3.1</v>
          </cell>
          <cell r="E251">
            <v>888</v>
          </cell>
          <cell r="F251" t="str">
            <v xml:space="preserve">3.6.9.3.1   </v>
          </cell>
        </row>
        <row r="252">
          <cell r="A252" t="str">
            <v>900.2</v>
          </cell>
          <cell r="B252" t="str">
            <v>TRANSPORTE DE MATERIALES PROVENIENTES DE LA EXCAVACIÓN DE LA EXPLANACIÓN, CANALES Y PRESTAMOS, PARA DISTANCIAS MAYORES DE MIL METROS  (1000m)</v>
          </cell>
          <cell r="C252" t="str">
            <v>m³ - km</v>
          </cell>
          <cell r="E252">
            <v>1183</v>
          </cell>
          <cell r="F252" t="str">
            <v xml:space="preserve">3.6.9.3.1   </v>
          </cell>
        </row>
        <row r="253">
          <cell r="A253" t="str">
            <v>900.3</v>
          </cell>
          <cell r="B253" t="str">
            <v>TRANSPORTE DE MATERIALES PROVENIENTES DE DERRUMBES</v>
          </cell>
          <cell r="C253" t="str">
            <v>m³ - km</v>
          </cell>
          <cell r="E253">
            <v>1420</v>
          </cell>
          <cell r="F253" t="str">
            <v xml:space="preserve">3.6.9.3.1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MInformes M"/>
      <sheetName val="A%20MInformes%20M"/>
    </sheetNames>
    <definedNames>
      <definedName name="absc"/>
    </definedNames>
    <sheetDataSet>
      <sheetData sheetId="0" refreshError="1"/>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bin"/><Relationship Id="rId1" Type="http://schemas.openxmlformats.org/officeDocument/2006/relationships/hyperlink" Target="https://www.redalyc.org/pdf/1694/169421183002.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fedegan.org.co/estadisticas/precios" TargetMode="External"/><Relationship Id="rId7" Type="http://schemas.openxmlformats.org/officeDocument/2006/relationships/drawing" Target="../drawings/drawing7.xml"/><Relationship Id="rId2" Type="http://schemas.openxmlformats.org/officeDocument/2006/relationships/hyperlink" Target="https://www.fedegan.org.co/estadisticas/precios" TargetMode="External"/><Relationship Id="rId1" Type="http://schemas.openxmlformats.org/officeDocument/2006/relationships/hyperlink" Target="https://www.dane.gov.co/index.php/estadisticas-por-tema/precios-y-costos/indice-de-precios-al-consumidor-ipc" TargetMode="External"/><Relationship Id="rId6" Type="http://schemas.openxmlformats.org/officeDocument/2006/relationships/printerSettings" Target="../printerSettings/printerSettings4.bin"/><Relationship Id="rId5" Type="http://schemas.openxmlformats.org/officeDocument/2006/relationships/hyperlink" Target="https://terridata.blob.core.windows.net/fichas/Ficha_73055.pdf%20Ver%20Anexos%20VEA%20USO%20DEL%20SUELO" TargetMode="External"/><Relationship Id="rId4" Type="http://schemas.openxmlformats.org/officeDocument/2006/relationships/hyperlink" Target="https://terridata.blob.core.windows.net/fichas/Ficha_73055.pdfVer%20Anexos%20VEA%20USO%20DEL%20SUELO"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www.unitjuggler.com/energy-convertir-kWh-a-MWh.html?val=130253170"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www.dane.gov.co/index.php/estadisticas-por-tema/cuentas-nacionales/cuentas-nacionales-anuales/matrices-complementarias"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68120-55CF-454C-9071-E55E5AE09FB3}">
  <sheetPr codeName="Hoja1"/>
  <dimension ref="A1:Y20"/>
  <sheetViews>
    <sheetView showGridLines="0" workbookViewId="0">
      <selection activeCell="H47" sqref="H47"/>
    </sheetView>
  </sheetViews>
  <sheetFormatPr baseColWidth="10" defaultColWidth="11.33203125" defaultRowHeight="106.2" customHeight="1" x14ac:dyDescent="0.25"/>
  <cols>
    <col min="1" max="1" width="30.109375" style="89" customWidth="1"/>
    <col min="2" max="2" width="15.21875" style="89" customWidth="1"/>
    <col min="3" max="5" width="11.33203125" style="89"/>
    <col min="6" max="6" width="15" style="89" customWidth="1"/>
    <col min="7" max="7" width="11.33203125" style="89"/>
    <col min="8" max="8" width="10.88671875" style="89" customWidth="1"/>
    <col min="9" max="9" width="12.21875" style="89" customWidth="1"/>
    <col min="10" max="16384" width="11.33203125" style="89"/>
  </cols>
  <sheetData>
    <row r="1" spans="1:25" s="137" customFormat="1" ht="82.2" customHeight="1" x14ac:dyDescent="0.25">
      <c r="A1" s="135"/>
      <c r="B1" s="699" t="s">
        <v>665</v>
      </c>
      <c r="C1" s="700"/>
      <c r="D1" s="700"/>
      <c r="E1" s="700"/>
      <c r="F1" s="700"/>
      <c r="G1" s="700"/>
      <c r="H1" s="700"/>
      <c r="I1" s="700"/>
      <c r="J1" s="701"/>
      <c r="K1" s="701"/>
      <c r="L1" s="701"/>
      <c r="M1" s="136"/>
      <c r="N1" s="136"/>
      <c r="O1" s="136"/>
      <c r="P1" s="136"/>
      <c r="Q1" s="136"/>
      <c r="R1" s="136"/>
      <c r="S1" s="136"/>
      <c r="T1" s="136"/>
      <c r="U1" s="136"/>
      <c r="V1" s="136"/>
      <c r="W1" s="136"/>
      <c r="X1" s="136"/>
      <c r="Y1" s="136"/>
    </row>
    <row r="2" spans="1:25" ht="26.4" customHeight="1" thickBot="1" x14ac:dyDescent="0.3">
      <c r="A2" s="721" t="s">
        <v>411</v>
      </c>
      <c r="B2" s="721"/>
      <c r="C2" s="721"/>
      <c r="D2" s="721"/>
      <c r="E2" s="721"/>
      <c r="F2" s="721"/>
      <c r="G2" s="721"/>
      <c r="H2" s="721"/>
      <c r="I2" s="721"/>
      <c r="J2" s="721"/>
      <c r="K2" s="721"/>
      <c r="L2" s="721"/>
    </row>
    <row r="3" spans="1:25" ht="18.75" customHeight="1" x14ac:dyDescent="0.25">
      <c r="A3" s="138"/>
      <c r="B3" s="139"/>
      <c r="C3" s="139"/>
      <c r="D3" s="139"/>
      <c r="E3" s="702" t="s">
        <v>412</v>
      </c>
      <c r="F3" s="703"/>
      <c r="G3" s="703"/>
      <c r="H3" s="704"/>
      <c r="I3" s="139"/>
      <c r="J3" s="139"/>
      <c r="K3" s="139"/>
      <c r="L3" s="140"/>
      <c r="N3" s="88"/>
    </row>
    <row r="4" spans="1:25" ht="18.75" customHeight="1" x14ac:dyDescent="0.25">
      <c r="A4" s="130"/>
      <c r="B4" s="88"/>
      <c r="E4" s="705"/>
      <c r="F4" s="706"/>
      <c r="G4" s="706"/>
      <c r="H4" s="707"/>
      <c r="L4" s="131"/>
      <c r="N4" s="88"/>
    </row>
    <row r="5" spans="1:25" ht="18.75" customHeight="1" thickBot="1" x14ac:dyDescent="0.3">
      <c r="A5" s="130"/>
      <c r="E5" s="708"/>
      <c r="F5" s="709"/>
      <c r="G5" s="709"/>
      <c r="H5" s="710"/>
      <c r="L5" s="131"/>
    </row>
    <row r="6" spans="1:25" ht="18.75" customHeight="1" x14ac:dyDescent="0.25">
      <c r="A6" s="130"/>
      <c r="L6" s="131"/>
    </row>
    <row r="7" spans="1:25" ht="18.75" customHeight="1" thickBot="1" x14ac:dyDescent="0.3">
      <c r="L7" s="131"/>
    </row>
    <row r="8" spans="1:25" ht="18.75" customHeight="1" x14ac:dyDescent="0.25">
      <c r="D8" s="702" t="s">
        <v>413</v>
      </c>
      <c r="E8" s="703"/>
      <c r="F8" s="704"/>
      <c r="G8" s="711" t="s">
        <v>424</v>
      </c>
      <c r="H8" s="712"/>
      <c r="I8" s="713"/>
      <c r="L8" s="131"/>
    </row>
    <row r="9" spans="1:25" ht="18.75" customHeight="1" x14ac:dyDescent="0.25">
      <c r="D9" s="705"/>
      <c r="E9" s="706"/>
      <c r="F9" s="707"/>
      <c r="G9" s="714"/>
      <c r="H9" s="715"/>
      <c r="I9" s="716"/>
      <c r="L9" s="131"/>
    </row>
    <row r="10" spans="1:25" ht="18.75" customHeight="1" thickBot="1" x14ac:dyDescent="0.3">
      <c r="D10" s="708"/>
      <c r="E10" s="709"/>
      <c r="F10" s="710"/>
      <c r="G10" s="717"/>
      <c r="H10" s="718"/>
      <c r="I10" s="719"/>
      <c r="L10" s="131"/>
    </row>
    <row r="11" spans="1:25" ht="18.75" customHeight="1" x14ac:dyDescent="0.25">
      <c r="L11" s="131"/>
    </row>
    <row r="12" spans="1:25" ht="18.75" customHeight="1" x14ac:dyDescent="0.25">
      <c r="L12" s="131"/>
    </row>
    <row r="13" spans="1:25" ht="18.75" customHeight="1" thickBot="1" x14ac:dyDescent="0.3">
      <c r="L13" s="131"/>
    </row>
    <row r="14" spans="1:25" ht="18.75" customHeight="1" x14ac:dyDescent="0.25">
      <c r="C14" s="702" t="s">
        <v>425</v>
      </c>
      <c r="D14" s="703"/>
      <c r="E14" s="703"/>
      <c r="F14" s="704"/>
      <c r="G14" s="711" t="s">
        <v>426</v>
      </c>
      <c r="H14" s="712"/>
      <c r="I14" s="712"/>
      <c r="J14" s="713"/>
      <c r="L14" s="131"/>
    </row>
    <row r="15" spans="1:25" ht="18.75" customHeight="1" x14ac:dyDescent="0.25">
      <c r="C15" s="705"/>
      <c r="D15" s="706"/>
      <c r="E15" s="706"/>
      <c r="F15" s="707"/>
      <c r="G15" s="714"/>
      <c r="H15" s="715"/>
      <c r="I15" s="715"/>
      <c r="J15" s="716"/>
      <c r="L15" s="131"/>
    </row>
    <row r="16" spans="1:25" ht="18.75" customHeight="1" thickBot="1" x14ac:dyDescent="0.3">
      <c r="C16" s="708"/>
      <c r="D16" s="709"/>
      <c r="E16" s="709"/>
      <c r="F16" s="710"/>
      <c r="G16" s="717"/>
      <c r="H16" s="718"/>
      <c r="I16" s="718"/>
      <c r="J16" s="719"/>
      <c r="L16" s="131"/>
    </row>
    <row r="17" spans="1:12" ht="18.75" customHeight="1" x14ac:dyDescent="0.25">
      <c r="L17" s="131"/>
    </row>
    <row r="18" spans="1:12" ht="18.75" customHeight="1" x14ac:dyDescent="0.25">
      <c r="L18" s="131"/>
    </row>
    <row r="19" spans="1:12" ht="18.75" customHeight="1" x14ac:dyDescent="0.25">
      <c r="A19" s="130"/>
      <c r="L19" s="131"/>
    </row>
    <row r="20" spans="1:12" ht="26.4" customHeight="1" x14ac:dyDescent="0.25">
      <c r="A20" s="720" t="s">
        <v>414</v>
      </c>
      <c r="B20" s="720"/>
      <c r="C20" s="720"/>
      <c r="D20" s="720"/>
      <c r="E20" s="720"/>
      <c r="F20" s="720"/>
      <c r="G20" s="720"/>
      <c r="H20" s="720"/>
      <c r="I20" s="720"/>
      <c r="J20" s="720"/>
      <c r="K20" s="720"/>
      <c r="L20" s="720"/>
    </row>
  </sheetData>
  <mergeCells count="9">
    <mergeCell ref="B1:I1"/>
    <mergeCell ref="J1:L1"/>
    <mergeCell ref="C14:F16"/>
    <mergeCell ref="G14:J16"/>
    <mergeCell ref="A20:L20"/>
    <mergeCell ref="A2:L2"/>
    <mergeCell ref="E3:H5"/>
    <mergeCell ref="D8:F10"/>
    <mergeCell ref="G8:I10"/>
  </mergeCells>
  <hyperlinks>
    <hyperlink ref="D8:F10" location="CUANTIFICACION!A1" display="2 CUANTIFICACION DE IMPACTOS SIGNIFICATIVOS " xr:uid="{E8BF7D76-4B83-4333-BE72-5A6BCF43200D}"/>
    <hyperlink ref="G14:H16" location="'ACB ALT1 '!A1" display="ACB ALT 1" xr:uid="{14E1111A-88FA-4FC4-8E4D-90EC8CD6EEB5}"/>
    <hyperlink ref="G8:I10" location="'SELECCIÓN DE IMPACTOS'!A196" display="'SELECCIÓN DE IMPACTOS'!A196" xr:uid="{EA30A424-65D8-4233-B460-59163F27B88E}"/>
    <hyperlink ref="G14:J16" location="'FLUJO ACB'!A1" display="5.ANALISIS COSTO BENEFICIO (ACB)" xr:uid="{E92DF7ED-0840-4674-BFD9-6FFE241E8483}"/>
    <hyperlink ref="C14:D16" location="'ACB ALT1 '!A1" display="ACB ALT 1" xr:uid="{C52244EE-13DB-4625-A89F-1D15005C2984}"/>
    <hyperlink ref="C14:F16" location="'SELECCIÓN DE IMPACTOS'!A38" display="4. ANALISIS DE INTERNALIZACION" xr:uid="{67DBC81E-2320-4704-905B-EA950D4F39D5}"/>
    <hyperlink ref="E3:H5" location="'SELECCIÓN DE IMPACTOS'!A1" display="1. IMPACTOS AMBIENTALES SIGNIFICATIVOS" xr:uid="{4E50FFF7-8947-4A76-9A2A-727408D237CE}"/>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11784-06F5-4980-8E5E-47777017E72D}">
  <sheetPr codeName="Hoja2"/>
  <dimension ref="A1:BH214"/>
  <sheetViews>
    <sheetView showGridLines="0" tabSelected="1" topLeftCell="A165" zoomScale="27" zoomScaleNormal="27" workbookViewId="0">
      <selection activeCell="Q168" sqref="Q168:Q172"/>
    </sheetView>
  </sheetViews>
  <sheetFormatPr baseColWidth="10" defaultColWidth="11.33203125" defaultRowHeight="14.4" x14ac:dyDescent="0.3"/>
  <cols>
    <col min="1" max="1" width="7.21875" style="58" customWidth="1"/>
    <col min="2" max="2" width="71.6640625" style="58" customWidth="1"/>
    <col min="3" max="3" width="49.21875" style="58" customWidth="1"/>
    <col min="4" max="4" width="32.88671875" style="58" customWidth="1"/>
    <col min="5" max="5" width="36.109375" style="58" customWidth="1"/>
    <col min="6" max="6" width="37.33203125" style="58" customWidth="1"/>
    <col min="7" max="7" width="40.21875" style="58" customWidth="1"/>
    <col min="8" max="8" width="30.33203125" style="58" customWidth="1"/>
    <col min="9" max="9" width="29.33203125" style="58" customWidth="1"/>
    <col min="10" max="10" width="34.88671875" style="58" customWidth="1"/>
    <col min="11" max="11" width="22.33203125" style="58" customWidth="1"/>
    <col min="12" max="12" width="26.88671875" style="58" customWidth="1"/>
    <col min="13" max="13" width="16.77734375" style="58" customWidth="1"/>
    <col min="14" max="14" width="40.33203125" style="58" customWidth="1"/>
    <col min="15" max="15" width="16.88671875" style="58" customWidth="1"/>
    <col min="16" max="16" width="22.21875" style="58" customWidth="1"/>
    <col min="17" max="17" width="36" style="58" customWidth="1"/>
    <col min="18" max="19" width="11.33203125" style="58"/>
    <col min="20" max="20" width="18.21875" style="58" customWidth="1"/>
    <col min="21" max="21" width="20.77734375" style="58" customWidth="1"/>
    <col min="22" max="22" width="17.88671875" style="58" customWidth="1"/>
    <col min="23" max="23" width="43.44140625" style="58" customWidth="1"/>
    <col min="24" max="24" width="36.6640625" style="58" customWidth="1"/>
    <col min="25" max="25" width="8.33203125" style="58" customWidth="1"/>
    <col min="26" max="26" width="7" style="58" customWidth="1"/>
    <col min="27" max="27" width="15.21875" style="58" customWidth="1"/>
    <col min="28" max="28" width="6.6640625" style="58" customWidth="1"/>
    <col min="29" max="29" width="16.109375" style="58" customWidth="1"/>
    <col min="30" max="38" width="6.88671875" style="58" customWidth="1"/>
    <col min="39" max="39" width="36.77734375" style="58" customWidth="1"/>
    <col min="40" max="53" width="6.88671875" style="58" customWidth="1"/>
    <col min="54" max="54" width="31.109375" style="58" customWidth="1"/>
    <col min="55" max="58" width="11.33203125" style="58"/>
    <col min="59" max="59" width="22.77734375" style="58" customWidth="1"/>
    <col min="60" max="60" width="22.6640625" style="58" customWidth="1"/>
    <col min="61" max="16384" width="11.33203125" style="58"/>
  </cols>
  <sheetData>
    <row r="1" spans="1:25" s="133" customFormat="1" ht="168" customHeight="1" x14ac:dyDescent="0.3">
      <c r="A1" s="768"/>
      <c r="B1" s="768"/>
      <c r="C1" s="762" t="s">
        <v>665</v>
      </c>
      <c r="D1" s="763"/>
      <c r="E1" s="763"/>
      <c r="F1" s="763"/>
      <c r="G1" s="763"/>
      <c r="H1" s="763"/>
      <c r="I1" s="763"/>
      <c r="J1" s="763"/>
      <c r="K1" s="764"/>
      <c r="L1" s="765"/>
      <c r="M1" s="132"/>
      <c r="N1" s="132"/>
      <c r="O1" s="132"/>
      <c r="P1" s="132"/>
      <c r="Q1" s="132"/>
      <c r="R1" s="132"/>
      <c r="S1" s="132"/>
      <c r="T1" s="132"/>
      <c r="U1" s="132"/>
      <c r="V1" s="132"/>
      <c r="W1" s="132"/>
      <c r="X1" s="132"/>
      <c r="Y1" s="132"/>
    </row>
    <row r="2" spans="1:25" s="134" customFormat="1" ht="44.4" customHeight="1" x14ac:dyDescent="0.3">
      <c r="A2" s="769" t="s">
        <v>419</v>
      </c>
      <c r="B2" s="769"/>
      <c r="C2" s="769"/>
      <c r="D2" s="769"/>
      <c r="E2" s="769"/>
      <c r="F2" s="769"/>
      <c r="G2" s="769"/>
      <c r="H2" s="769"/>
      <c r="I2" s="769"/>
      <c r="J2" s="769"/>
      <c r="K2" s="769"/>
      <c r="L2" s="769"/>
    </row>
    <row r="3" spans="1:25" ht="21" x14ac:dyDescent="0.4">
      <c r="A3" s="770" t="s">
        <v>418</v>
      </c>
      <c r="B3" s="770"/>
      <c r="C3" s="770"/>
      <c r="D3" s="770"/>
      <c r="E3" s="770"/>
      <c r="F3" s="770"/>
      <c r="G3" s="770"/>
      <c r="H3" s="770"/>
      <c r="I3" s="770"/>
      <c r="J3" s="770"/>
      <c r="K3" s="770"/>
      <c r="L3" s="770"/>
      <c r="M3" s="134"/>
      <c r="N3" s="134"/>
      <c r="O3" s="134"/>
      <c r="P3" s="134"/>
      <c r="Q3" s="134"/>
    </row>
    <row r="4" spans="1:25" ht="57.3" customHeight="1" x14ac:dyDescent="0.3">
      <c r="A4" s="767" t="s">
        <v>417</v>
      </c>
      <c r="B4" s="767"/>
      <c r="C4" s="767"/>
      <c r="D4" s="767"/>
      <c r="E4" s="767"/>
      <c r="F4" s="767"/>
      <c r="G4" s="767"/>
      <c r="H4" s="767"/>
      <c r="I4" s="767"/>
      <c r="J4" s="767"/>
      <c r="K4" s="767"/>
      <c r="L4" s="767"/>
      <c r="M4" s="134"/>
      <c r="N4" s="134"/>
      <c r="O4" s="134"/>
      <c r="P4" s="134"/>
      <c r="Q4" s="134"/>
    </row>
    <row r="5" spans="1:25" ht="51.75" customHeight="1" x14ac:dyDescent="0.3">
      <c r="A5" s="771" t="s">
        <v>416</v>
      </c>
      <c r="B5" s="772"/>
      <c r="C5" s="772"/>
      <c r="D5" s="772"/>
      <c r="E5" s="772"/>
      <c r="F5" s="772"/>
      <c r="G5" s="772"/>
      <c r="H5" s="772"/>
      <c r="I5" s="772"/>
      <c r="J5" s="772"/>
      <c r="K5" s="772"/>
      <c r="L5" s="772"/>
      <c r="M5" s="134"/>
      <c r="N5" s="134"/>
      <c r="O5" s="134"/>
      <c r="P5" s="134"/>
      <c r="Q5" s="134"/>
    </row>
    <row r="6" spans="1:25" ht="47.25" customHeight="1" thickBot="1" x14ac:dyDescent="0.35">
      <c r="A6" s="767" t="s">
        <v>415</v>
      </c>
      <c r="B6" s="767"/>
      <c r="C6" s="767"/>
      <c r="D6" s="767"/>
      <c r="E6" s="767"/>
      <c r="F6" s="767"/>
      <c r="G6" s="767"/>
      <c r="H6" s="767"/>
      <c r="I6" s="767"/>
      <c r="J6" s="767"/>
      <c r="K6" s="767"/>
      <c r="L6" s="767"/>
      <c r="M6" s="134"/>
      <c r="N6" s="134"/>
      <c r="O6" s="134"/>
      <c r="P6" s="134"/>
      <c r="Q6" s="134"/>
    </row>
    <row r="7" spans="1:25" ht="47.25" customHeight="1" thickBot="1" x14ac:dyDescent="0.35">
      <c r="A7" s="377" t="s">
        <v>2121</v>
      </c>
      <c r="B7" s="632" t="s">
        <v>289</v>
      </c>
      <c r="C7" s="633" t="s">
        <v>2122</v>
      </c>
      <c r="D7" s="634" t="s">
        <v>2123</v>
      </c>
      <c r="E7" s="635" t="s">
        <v>2124</v>
      </c>
      <c r="F7" s="636" t="s">
        <v>2125</v>
      </c>
      <c r="G7" s="637" t="s">
        <v>2126</v>
      </c>
      <c r="H7" s="638" t="s">
        <v>2127</v>
      </c>
      <c r="I7" s="639" t="s">
        <v>2128</v>
      </c>
      <c r="J7" s="134"/>
      <c r="K7" s="134"/>
      <c r="L7" s="134"/>
      <c r="M7" s="134"/>
      <c r="N7" s="134"/>
      <c r="O7" s="134"/>
      <c r="P7" s="134"/>
      <c r="Q7" s="134"/>
    </row>
    <row r="8" spans="1:25" ht="47.25" customHeight="1" thickBot="1" x14ac:dyDescent="0.35">
      <c r="A8" s="640">
        <v>1</v>
      </c>
      <c r="B8" s="641" t="s">
        <v>1935</v>
      </c>
      <c r="C8" s="641"/>
      <c r="D8" s="642">
        <v>1</v>
      </c>
      <c r="E8" s="643">
        <v>10</v>
      </c>
      <c r="F8" s="641"/>
      <c r="G8" s="641"/>
      <c r="H8" s="641"/>
      <c r="I8" s="641"/>
      <c r="J8" s="134"/>
      <c r="K8" s="134"/>
      <c r="L8" s="134"/>
      <c r="M8" s="134"/>
      <c r="N8" s="134"/>
      <c r="O8" s="134"/>
      <c r="P8" s="134"/>
      <c r="Q8" s="134"/>
    </row>
    <row r="9" spans="1:25" ht="47.25" customHeight="1" thickBot="1" x14ac:dyDescent="0.35">
      <c r="A9" s="640">
        <v>2</v>
      </c>
      <c r="B9" s="641" t="s">
        <v>2129</v>
      </c>
      <c r="C9" s="641"/>
      <c r="D9" s="642">
        <v>1</v>
      </c>
      <c r="E9" s="643">
        <v>5</v>
      </c>
      <c r="F9" s="641"/>
      <c r="G9" s="641"/>
      <c r="H9" s="644">
        <v>4</v>
      </c>
      <c r="I9" s="641"/>
      <c r="J9" s="134"/>
      <c r="K9" s="134"/>
      <c r="L9" s="134"/>
      <c r="M9" s="134"/>
      <c r="N9" s="134"/>
      <c r="O9" s="134"/>
      <c r="P9" s="134"/>
      <c r="Q9" s="134"/>
    </row>
    <row r="10" spans="1:25" ht="47.25" customHeight="1" thickBot="1" x14ac:dyDescent="0.35">
      <c r="A10" s="640">
        <v>3</v>
      </c>
      <c r="B10" s="641" t="s">
        <v>855</v>
      </c>
      <c r="C10" s="641"/>
      <c r="D10" s="641"/>
      <c r="E10" s="643">
        <v>17</v>
      </c>
      <c r="F10" s="644">
        <v>9</v>
      </c>
      <c r="G10" s="641"/>
      <c r="H10" s="644">
        <v>3</v>
      </c>
      <c r="I10" s="641"/>
      <c r="J10" s="134"/>
      <c r="K10" s="134"/>
      <c r="L10" s="134"/>
      <c r="M10" s="134"/>
      <c r="N10" s="134"/>
      <c r="O10" s="134"/>
      <c r="P10" s="134"/>
      <c r="Q10" s="134"/>
    </row>
    <row r="11" spans="1:25" ht="47.25" customHeight="1" thickBot="1" x14ac:dyDescent="0.35">
      <c r="A11" s="640">
        <v>4</v>
      </c>
      <c r="B11" s="641" t="s">
        <v>554</v>
      </c>
      <c r="C11" s="641"/>
      <c r="D11" s="641"/>
      <c r="E11" s="643">
        <v>11</v>
      </c>
      <c r="F11" s="641"/>
      <c r="G11" s="641"/>
      <c r="H11" s="644">
        <v>1</v>
      </c>
      <c r="I11" s="641"/>
      <c r="J11" s="134"/>
      <c r="K11" s="134"/>
      <c r="L11" s="134"/>
      <c r="M11" s="134"/>
      <c r="N11" s="134"/>
      <c r="O11" s="134"/>
      <c r="P11" s="134"/>
      <c r="Q11" s="134"/>
    </row>
    <row r="12" spans="1:25" ht="47.25" customHeight="1" thickBot="1" x14ac:dyDescent="0.35">
      <c r="A12" s="640">
        <v>5</v>
      </c>
      <c r="B12" s="641" t="s">
        <v>553</v>
      </c>
      <c r="C12" s="641"/>
      <c r="D12" s="641"/>
      <c r="E12" s="643">
        <v>11</v>
      </c>
      <c r="F12" s="641"/>
      <c r="G12" s="641"/>
      <c r="H12" s="641"/>
      <c r="I12" s="641"/>
      <c r="J12" s="134"/>
      <c r="K12" s="134"/>
      <c r="L12" s="134"/>
      <c r="M12" s="134"/>
      <c r="N12" s="134"/>
      <c r="O12" s="134"/>
      <c r="P12" s="134"/>
      <c r="Q12" s="134"/>
    </row>
    <row r="13" spans="1:25" ht="47.25" customHeight="1" thickBot="1" x14ac:dyDescent="0.35">
      <c r="A13" s="640">
        <v>6</v>
      </c>
      <c r="B13" s="641" t="s">
        <v>669</v>
      </c>
      <c r="C13" s="641"/>
      <c r="D13" s="641"/>
      <c r="E13" s="643">
        <v>8</v>
      </c>
      <c r="F13" s="641"/>
      <c r="G13" s="641"/>
      <c r="H13" s="644">
        <v>4</v>
      </c>
      <c r="I13" s="641"/>
      <c r="J13" s="134"/>
      <c r="K13" s="134"/>
      <c r="L13" s="134"/>
      <c r="M13" s="134"/>
      <c r="N13" s="134"/>
      <c r="O13" s="134"/>
      <c r="P13" s="134"/>
      <c r="Q13" s="134"/>
    </row>
    <row r="14" spans="1:25" ht="47.25" customHeight="1" thickBot="1" x14ac:dyDescent="0.35">
      <c r="A14" s="640">
        <v>7</v>
      </c>
      <c r="B14" s="641" t="s">
        <v>2130</v>
      </c>
      <c r="C14" s="641"/>
      <c r="D14" s="641"/>
      <c r="E14" s="643">
        <v>6</v>
      </c>
      <c r="F14" s="644">
        <v>0</v>
      </c>
      <c r="G14" s="641"/>
      <c r="H14" s="644">
        <v>0</v>
      </c>
      <c r="I14" s="641"/>
      <c r="J14" s="134"/>
      <c r="K14" s="134"/>
      <c r="L14" s="134"/>
      <c r="M14" s="134"/>
      <c r="N14" s="134"/>
      <c r="O14" s="134"/>
      <c r="P14" s="134"/>
      <c r="Q14" s="134"/>
    </row>
    <row r="15" spans="1:25" ht="47.25" customHeight="1" thickBot="1" x14ac:dyDescent="0.35">
      <c r="A15" s="640">
        <v>8</v>
      </c>
      <c r="B15" s="641" t="s">
        <v>2131</v>
      </c>
      <c r="C15" s="641"/>
      <c r="D15" s="641"/>
      <c r="E15" s="643">
        <v>5</v>
      </c>
      <c r="F15" s="644">
        <v>4</v>
      </c>
      <c r="G15" s="644">
        <v>1</v>
      </c>
      <c r="H15" s="644">
        <v>4</v>
      </c>
      <c r="I15" s="641"/>
      <c r="J15" s="134"/>
      <c r="K15" s="134"/>
      <c r="L15" s="134"/>
      <c r="M15" s="134"/>
      <c r="N15" s="134"/>
      <c r="O15" s="134"/>
      <c r="P15" s="134"/>
      <c r="Q15" s="134"/>
    </row>
    <row r="16" spans="1:25" ht="47.25" customHeight="1" thickBot="1" x14ac:dyDescent="0.35">
      <c r="A16" s="640">
        <v>9</v>
      </c>
      <c r="B16" s="641" t="s">
        <v>2132</v>
      </c>
      <c r="C16" s="641"/>
      <c r="D16" s="641"/>
      <c r="E16" s="643">
        <v>5</v>
      </c>
      <c r="F16" s="641"/>
      <c r="G16" s="641"/>
      <c r="H16" s="644">
        <v>4</v>
      </c>
      <c r="I16" s="641"/>
      <c r="J16" s="134"/>
      <c r="K16" s="134"/>
      <c r="L16" s="134"/>
      <c r="M16" s="134"/>
      <c r="N16" s="134"/>
      <c r="O16" s="134"/>
      <c r="P16" s="134"/>
      <c r="Q16" s="134"/>
    </row>
    <row r="17" spans="1:17" ht="47.25" customHeight="1" thickBot="1" x14ac:dyDescent="0.35">
      <c r="A17" s="640">
        <v>10</v>
      </c>
      <c r="B17" s="645" t="s">
        <v>2133</v>
      </c>
      <c r="C17" s="645"/>
      <c r="D17" s="645"/>
      <c r="E17" s="646">
        <v>5</v>
      </c>
      <c r="F17" s="645"/>
      <c r="G17" s="645"/>
      <c r="H17" s="645"/>
      <c r="I17" s="645"/>
      <c r="J17" s="134"/>
      <c r="K17" s="134"/>
      <c r="L17" s="134"/>
      <c r="M17" s="134"/>
      <c r="N17" s="134"/>
      <c r="O17" s="134"/>
      <c r="P17" s="134"/>
      <c r="Q17" s="134"/>
    </row>
    <row r="18" spans="1:17" ht="47.25" customHeight="1" thickBot="1" x14ac:dyDescent="0.35">
      <c r="A18" s="640">
        <v>11</v>
      </c>
      <c r="B18" s="641" t="s">
        <v>494</v>
      </c>
      <c r="C18" s="641"/>
      <c r="D18" s="641"/>
      <c r="E18" s="643">
        <v>3</v>
      </c>
      <c r="F18" s="641"/>
      <c r="G18" s="641"/>
      <c r="H18" s="641"/>
      <c r="I18" s="641"/>
      <c r="J18" s="134"/>
      <c r="K18" s="134"/>
      <c r="L18" s="134"/>
      <c r="M18" s="134"/>
      <c r="N18" s="134"/>
      <c r="O18" s="134"/>
      <c r="P18" s="134"/>
      <c r="Q18" s="134"/>
    </row>
    <row r="19" spans="1:17" ht="47.25" customHeight="1" thickBot="1" x14ac:dyDescent="0.35">
      <c r="A19" s="640">
        <v>12</v>
      </c>
      <c r="B19" s="641" t="s">
        <v>2134</v>
      </c>
      <c r="C19" s="641"/>
      <c r="D19" s="641"/>
      <c r="E19" s="643">
        <v>2</v>
      </c>
      <c r="F19" s="644">
        <v>8</v>
      </c>
      <c r="G19" s="644">
        <v>2</v>
      </c>
      <c r="H19" s="644">
        <v>1</v>
      </c>
      <c r="I19" s="641"/>
      <c r="J19" s="134"/>
      <c r="K19" s="134"/>
      <c r="L19" s="134"/>
      <c r="M19" s="134"/>
      <c r="N19" s="134"/>
      <c r="O19" s="134"/>
      <c r="P19" s="134"/>
      <c r="Q19" s="134"/>
    </row>
    <row r="20" spans="1:17" ht="47.25" customHeight="1" thickBot="1" x14ac:dyDescent="0.35">
      <c r="A20" s="640">
        <v>13</v>
      </c>
      <c r="B20" s="641" t="s">
        <v>2135</v>
      </c>
      <c r="C20" s="641"/>
      <c r="D20" s="641"/>
      <c r="E20" s="643">
        <v>1</v>
      </c>
      <c r="F20" s="644">
        <v>25</v>
      </c>
      <c r="G20" s="641"/>
      <c r="H20" s="641"/>
      <c r="I20" s="641"/>
      <c r="J20" s="134"/>
      <c r="K20" s="134"/>
      <c r="L20" s="134"/>
      <c r="M20" s="134"/>
      <c r="N20" s="134"/>
      <c r="O20" s="134"/>
      <c r="P20" s="134"/>
      <c r="Q20" s="134"/>
    </row>
    <row r="21" spans="1:17" ht="47.25" customHeight="1" thickBot="1" x14ac:dyDescent="0.35">
      <c r="A21" s="640">
        <v>14</v>
      </c>
      <c r="B21" s="641" t="s">
        <v>2136</v>
      </c>
      <c r="C21" s="641"/>
      <c r="D21" s="641"/>
      <c r="E21" s="643">
        <v>1</v>
      </c>
      <c r="F21" s="644">
        <v>6</v>
      </c>
      <c r="G21" s="641"/>
      <c r="H21" s="641"/>
      <c r="I21" s="641"/>
      <c r="J21" s="134"/>
      <c r="K21" s="134"/>
      <c r="L21" s="134"/>
      <c r="M21" s="134"/>
      <c r="N21" s="134"/>
      <c r="O21" s="134"/>
      <c r="P21" s="134"/>
      <c r="Q21" s="134"/>
    </row>
    <row r="22" spans="1:17" ht="47.25" customHeight="1" thickBot="1" x14ac:dyDescent="0.35">
      <c r="A22" s="640">
        <v>15</v>
      </c>
      <c r="B22" s="641" t="s">
        <v>2137</v>
      </c>
      <c r="C22" s="641"/>
      <c r="D22" s="641"/>
      <c r="E22" s="643">
        <v>1</v>
      </c>
      <c r="F22" s="644">
        <v>5</v>
      </c>
      <c r="G22" s="641"/>
      <c r="H22" s="641"/>
      <c r="I22" s="641"/>
      <c r="J22" s="134"/>
      <c r="K22" s="134"/>
      <c r="L22" s="134"/>
      <c r="M22" s="134"/>
      <c r="N22" s="134"/>
      <c r="O22" s="134"/>
      <c r="P22" s="134"/>
      <c r="Q22" s="134"/>
    </row>
    <row r="23" spans="1:17" ht="47.25" customHeight="1" thickBot="1" x14ac:dyDescent="0.35">
      <c r="A23" s="640">
        <v>16</v>
      </c>
      <c r="B23" s="641" t="s">
        <v>2138</v>
      </c>
      <c r="C23" s="641"/>
      <c r="D23" s="641"/>
      <c r="E23" s="643">
        <v>1</v>
      </c>
      <c r="F23" s="644">
        <v>5</v>
      </c>
      <c r="G23" s="641"/>
      <c r="H23" s="641"/>
      <c r="I23" s="641"/>
      <c r="J23" s="134"/>
      <c r="K23" s="134"/>
      <c r="L23" s="134"/>
      <c r="M23" s="134"/>
      <c r="N23" s="134"/>
      <c r="O23" s="134"/>
      <c r="P23" s="134"/>
      <c r="Q23" s="134"/>
    </row>
    <row r="24" spans="1:17" ht="47.25" customHeight="1" thickBot="1" x14ac:dyDescent="0.35">
      <c r="A24" s="640">
        <v>17</v>
      </c>
      <c r="B24" s="641" t="s">
        <v>1967</v>
      </c>
      <c r="C24" s="641"/>
      <c r="D24" s="641"/>
      <c r="E24" s="643">
        <v>1</v>
      </c>
      <c r="F24" s="644">
        <v>3</v>
      </c>
      <c r="G24" s="644">
        <v>1</v>
      </c>
      <c r="H24" s="644">
        <v>1</v>
      </c>
      <c r="I24" s="641"/>
      <c r="J24" s="134"/>
      <c r="K24" s="134"/>
      <c r="L24" s="134"/>
      <c r="M24" s="134"/>
      <c r="N24" s="134"/>
      <c r="O24" s="134"/>
      <c r="P24" s="134"/>
      <c r="Q24" s="134"/>
    </row>
    <row r="25" spans="1:17" ht="47.25" customHeight="1" thickBot="1" x14ac:dyDescent="0.35">
      <c r="A25" s="640">
        <v>18</v>
      </c>
      <c r="B25" s="641" t="s">
        <v>495</v>
      </c>
      <c r="C25" s="641"/>
      <c r="D25" s="641"/>
      <c r="E25" s="643">
        <v>1</v>
      </c>
      <c r="F25" s="644">
        <v>1</v>
      </c>
      <c r="G25" s="641"/>
      <c r="H25" s="641"/>
      <c r="I25" s="641"/>
      <c r="J25" s="134"/>
      <c r="K25" s="134"/>
      <c r="L25" s="134"/>
      <c r="M25" s="134"/>
      <c r="N25" s="134"/>
      <c r="O25" s="134"/>
      <c r="P25" s="134"/>
      <c r="Q25" s="134"/>
    </row>
    <row r="26" spans="1:17" ht="47.25" customHeight="1" thickBot="1" x14ac:dyDescent="0.35">
      <c r="A26" s="640">
        <v>19</v>
      </c>
      <c r="B26" s="641" t="s">
        <v>2139</v>
      </c>
      <c r="C26" s="641"/>
      <c r="D26" s="641"/>
      <c r="E26" s="643">
        <v>1</v>
      </c>
      <c r="F26" s="644">
        <v>1</v>
      </c>
      <c r="G26" s="641"/>
      <c r="H26" s="641"/>
      <c r="I26" s="641"/>
      <c r="J26" s="134"/>
      <c r="K26" s="134"/>
      <c r="L26" s="134"/>
      <c r="M26" s="134"/>
      <c r="N26" s="134"/>
      <c r="O26" s="134"/>
      <c r="P26" s="134"/>
      <c r="Q26" s="134"/>
    </row>
    <row r="27" spans="1:17" ht="47.25" customHeight="1" thickBot="1" x14ac:dyDescent="0.35">
      <c r="A27" s="640">
        <v>20</v>
      </c>
      <c r="B27" s="641" t="s">
        <v>2140</v>
      </c>
      <c r="C27" s="641"/>
      <c r="D27" s="641"/>
      <c r="E27" s="641"/>
      <c r="F27" s="644">
        <v>26</v>
      </c>
      <c r="G27" s="641"/>
      <c r="H27" s="641"/>
      <c r="I27" s="641"/>
      <c r="J27" s="134"/>
      <c r="K27" s="134"/>
      <c r="L27" s="134"/>
      <c r="M27" s="134"/>
      <c r="N27" s="134"/>
      <c r="O27" s="134"/>
      <c r="P27" s="134"/>
      <c r="Q27" s="134"/>
    </row>
    <row r="28" spans="1:17" ht="47.25" customHeight="1" thickBot="1" x14ac:dyDescent="0.35">
      <c r="A28" s="640">
        <v>21</v>
      </c>
      <c r="B28" s="641" t="s">
        <v>2141</v>
      </c>
      <c r="C28" s="641"/>
      <c r="D28" s="641"/>
      <c r="E28" s="641"/>
      <c r="F28" s="644">
        <v>6</v>
      </c>
      <c r="G28" s="641"/>
      <c r="H28" s="644">
        <v>1</v>
      </c>
      <c r="I28" s="641"/>
      <c r="J28" s="134"/>
      <c r="K28" s="134"/>
      <c r="L28" s="134"/>
      <c r="M28" s="134"/>
      <c r="N28" s="134"/>
      <c r="O28" s="134"/>
      <c r="P28" s="134"/>
      <c r="Q28" s="134"/>
    </row>
    <row r="29" spans="1:17" ht="47.25" customHeight="1" thickBot="1" x14ac:dyDescent="0.35">
      <c r="A29" s="640">
        <v>22</v>
      </c>
      <c r="B29" s="641" t="s">
        <v>2142</v>
      </c>
      <c r="C29" s="641"/>
      <c r="D29" s="641"/>
      <c r="E29" s="641"/>
      <c r="F29" s="644">
        <v>6</v>
      </c>
      <c r="G29" s="641"/>
      <c r="H29" s="641"/>
      <c r="I29" s="641"/>
      <c r="J29" s="134"/>
      <c r="K29" s="134"/>
      <c r="L29" s="134"/>
      <c r="M29" s="134"/>
      <c r="N29" s="134"/>
      <c r="O29" s="134"/>
      <c r="P29" s="134"/>
      <c r="Q29" s="134"/>
    </row>
    <row r="30" spans="1:17" ht="47.25" customHeight="1" thickBot="1" x14ac:dyDescent="0.35">
      <c r="A30" s="640">
        <v>23</v>
      </c>
      <c r="B30" s="641" t="s">
        <v>2143</v>
      </c>
      <c r="C30" s="641"/>
      <c r="D30" s="641"/>
      <c r="E30" s="641"/>
      <c r="F30" s="644">
        <v>4</v>
      </c>
      <c r="G30" s="641"/>
      <c r="H30" s="644">
        <v>1</v>
      </c>
      <c r="I30" s="641"/>
      <c r="J30" s="134"/>
      <c r="K30" s="134"/>
      <c r="L30" s="134"/>
      <c r="M30" s="134"/>
      <c r="N30" s="134"/>
      <c r="O30" s="134"/>
      <c r="P30" s="134"/>
      <c r="Q30" s="134"/>
    </row>
    <row r="31" spans="1:17" ht="47.25" customHeight="1" thickBot="1" x14ac:dyDescent="0.35">
      <c r="A31" s="640">
        <v>24</v>
      </c>
      <c r="B31" s="641" t="s">
        <v>2144</v>
      </c>
      <c r="C31" s="641"/>
      <c r="D31" s="641"/>
      <c r="E31" s="641"/>
      <c r="F31" s="644">
        <v>3</v>
      </c>
      <c r="G31" s="641"/>
      <c r="H31" s="641"/>
      <c r="I31" s="641"/>
      <c r="J31" s="134"/>
      <c r="K31" s="134"/>
      <c r="L31" s="134"/>
      <c r="M31" s="134"/>
      <c r="N31" s="134"/>
      <c r="O31" s="134"/>
      <c r="P31" s="134"/>
      <c r="Q31" s="134"/>
    </row>
    <row r="32" spans="1:17" ht="47.25" customHeight="1" thickBot="1" x14ac:dyDescent="0.35">
      <c r="A32" s="640">
        <v>25</v>
      </c>
      <c r="B32" s="641" t="s">
        <v>2145</v>
      </c>
      <c r="C32" s="641"/>
      <c r="D32" s="641"/>
      <c r="E32" s="641"/>
      <c r="F32" s="644">
        <v>1</v>
      </c>
      <c r="G32" s="641"/>
      <c r="H32" s="644">
        <v>1</v>
      </c>
      <c r="I32" s="641"/>
      <c r="J32" s="134"/>
      <c r="K32" s="134"/>
      <c r="L32" s="134"/>
      <c r="M32" s="134"/>
      <c r="N32" s="134"/>
      <c r="O32" s="134"/>
      <c r="P32" s="134"/>
      <c r="Q32" s="134"/>
    </row>
    <row r="33" spans="1:60" ht="47.25" customHeight="1" thickBot="1" x14ac:dyDescent="0.35">
      <c r="A33" s="640">
        <v>26</v>
      </c>
      <c r="B33" s="641" t="s">
        <v>2146</v>
      </c>
      <c r="C33" s="641"/>
      <c r="D33" s="641"/>
      <c r="E33" s="641"/>
      <c r="F33" s="644">
        <v>1</v>
      </c>
      <c r="G33" s="641"/>
      <c r="H33" s="641"/>
      <c r="I33" s="641"/>
      <c r="J33" s="134"/>
      <c r="K33" s="134"/>
      <c r="L33" s="134"/>
      <c r="M33" s="134"/>
      <c r="N33" s="134"/>
      <c r="O33" s="134"/>
      <c r="P33" s="134"/>
      <c r="Q33" s="134"/>
    </row>
    <row r="34" spans="1:60" ht="15" thickBot="1" x14ac:dyDescent="0.35">
      <c r="A34" s="640">
        <v>27</v>
      </c>
      <c r="B34" s="641" t="s">
        <v>2147</v>
      </c>
      <c r="C34" s="641"/>
      <c r="D34" s="641"/>
      <c r="E34" s="641"/>
      <c r="F34" s="644">
        <v>1</v>
      </c>
      <c r="G34" s="641"/>
      <c r="H34" s="641"/>
      <c r="I34" s="641"/>
      <c r="J34" s="134"/>
      <c r="K34" s="134"/>
      <c r="L34" s="134"/>
    </row>
    <row r="35" spans="1:60" ht="15" thickBot="1" x14ac:dyDescent="0.35">
      <c r="A35" s="640">
        <v>28</v>
      </c>
      <c r="B35" s="641" t="s">
        <v>558</v>
      </c>
      <c r="C35" s="641"/>
      <c r="D35" s="641"/>
      <c r="E35" s="641"/>
      <c r="F35" s="641"/>
      <c r="G35" s="644">
        <v>4</v>
      </c>
      <c r="H35" s="647">
        <v>2</v>
      </c>
      <c r="I35" s="641"/>
      <c r="J35" s="134"/>
      <c r="K35" s="134"/>
      <c r="L35" s="134"/>
    </row>
    <row r="36" spans="1:60" ht="15" thickBot="1" x14ac:dyDescent="0.35">
      <c r="A36" s="640">
        <v>29</v>
      </c>
      <c r="B36" s="641" t="s">
        <v>559</v>
      </c>
      <c r="C36" s="641"/>
      <c r="D36" s="641"/>
      <c r="E36" s="641"/>
      <c r="F36" s="641"/>
      <c r="G36" s="641"/>
      <c r="H36" s="647">
        <v>3</v>
      </c>
      <c r="I36" s="641"/>
      <c r="J36" s="134"/>
      <c r="K36" s="134"/>
      <c r="L36" s="134"/>
      <c r="M36" s="134"/>
      <c r="N36" s="134"/>
      <c r="O36" s="134"/>
      <c r="P36" s="134"/>
      <c r="Q36" s="134"/>
    </row>
    <row r="37" spans="1:60" ht="15" thickBot="1" x14ac:dyDescent="0.35">
      <c r="A37" s="640">
        <v>30</v>
      </c>
      <c r="B37" s="641" t="s">
        <v>2148</v>
      </c>
      <c r="C37" s="641"/>
      <c r="D37" s="641"/>
      <c r="E37" s="641"/>
      <c r="F37" s="641"/>
      <c r="G37" s="641"/>
      <c r="H37" s="647">
        <v>2</v>
      </c>
      <c r="I37" s="641"/>
      <c r="J37" s="134"/>
      <c r="K37" s="134"/>
      <c r="L37" s="134"/>
      <c r="M37" s="134"/>
      <c r="N37" s="134"/>
      <c r="O37" s="134"/>
      <c r="P37" s="134"/>
      <c r="Q37" s="134"/>
    </row>
    <row r="38" spans="1:60" ht="51.75" customHeight="1" x14ac:dyDescent="0.3">
      <c r="A38" s="773" t="s">
        <v>427</v>
      </c>
      <c r="B38" s="773"/>
      <c r="C38" s="773"/>
      <c r="D38" s="773"/>
      <c r="E38" s="773"/>
      <c r="F38" s="773"/>
      <c r="G38" s="773"/>
      <c r="H38" s="773"/>
      <c r="I38" s="773"/>
      <c r="J38" s="773"/>
      <c r="K38" s="773"/>
      <c r="L38" s="773"/>
      <c r="M38" s="773"/>
      <c r="N38" s="773"/>
      <c r="O38" s="773"/>
      <c r="P38" s="773"/>
      <c r="Q38" s="773"/>
    </row>
    <row r="39" spans="1:60" ht="76.650000000000006" customHeight="1" x14ac:dyDescent="0.3">
      <c r="A39" s="774" t="s">
        <v>428</v>
      </c>
      <c r="B39" s="774"/>
      <c r="C39" s="774"/>
      <c r="D39" s="774"/>
      <c r="E39" s="774"/>
      <c r="F39" s="774"/>
      <c r="G39" s="774"/>
      <c r="H39" s="774"/>
      <c r="I39" s="774"/>
      <c r="J39" s="774"/>
      <c r="K39" s="774"/>
      <c r="L39" s="774"/>
      <c r="M39" s="774"/>
      <c r="N39" s="774"/>
      <c r="O39" s="774"/>
      <c r="P39" s="774"/>
      <c r="Q39" s="774"/>
    </row>
    <row r="40" spans="1:60" x14ac:dyDescent="0.3">
      <c r="A40" s="761" t="s">
        <v>2149</v>
      </c>
      <c r="B40" s="761" t="s">
        <v>285</v>
      </c>
      <c r="C40" s="761" t="s">
        <v>2150</v>
      </c>
      <c r="D40" s="761" t="s">
        <v>2151</v>
      </c>
      <c r="E40" s="761" t="s">
        <v>2152</v>
      </c>
      <c r="F40" s="761" t="s">
        <v>2153</v>
      </c>
      <c r="G40" s="761" t="s">
        <v>199</v>
      </c>
      <c r="H40" s="761" t="s">
        <v>2154</v>
      </c>
      <c r="I40" s="761" t="s">
        <v>2155</v>
      </c>
      <c r="J40" s="761"/>
      <c r="K40" s="761" t="s">
        <v>2156</v>
      </c>
      <c r="L40" s="761" t="s">
        <v>421</v>
      </c>
      <c r="M40" s="761"/>
      <c r="N40" s="761"/>
      <c r="O40" s="761"/>
      <c r="P40" s="761"/>
      <c r="Q40" s="761"/>
    </row>
    <row r="41" spans="1:60" ht="26.4" x14ac:dyDescent="0.3">
      <c r="A41" s="761"/>
      <c r="B41" s="761"/>
      <c r="C41" s="761"/>
      <c r="D41" s="761"/>
      <c r="E41" s="761"/>
      <c r="F41" s="761"/>
      <c r="G41" s="761"/>
      <c r="H41" s="761"/>
      <c r="I41" s="649" t="s">
        <v>2157</v>
      </c>
      <c r="J41" s="649" t="s">
        <v>2158</v>
      </c>
      <c r="K41" s="761"/>
      <c r="L41" s="649" t="s">
        <v>2159</v>
      </c>
      <c r="M41" s="649" t="s">
        <v>2160</v>
      </c>
      <c r="N41" s="649" t="s">
        <v>2161</v>
      </c>
      <c r="O41" s="649" t="s">
        <v>299</v>
      </c>
      <c r="P41" s="649" t="s">
        <v>2162</v>
      </c>
      <c r="Q41" s="348" t="s">
        <v>2163</v>
      </c>
      <c r="V41" s="650" t="s">
        <v>2248</v>
      </c>
      <c r="W41" s="651">
        <v>0.02</v>
      </c>
      <c r="X41" s="652"/>
      <c r="Y41" s="652"/>
      <c r="Z41" s="652"/>
      <c r="AA41" s="652"/>
      <c r="AB41" s="652"/>
      <c r="AC41" s="652"/>
      <c r="AD41" s="652"/>
      <c r="AE41" s="652"/>
      <c r="AF41" s="652"/>
      <c r="AG41" s="652"/>
      <c r="AH41" s="652"/>
      <c r="AI41" s="652"/>
      <c r="AJ41" s="652"/>
      <c r="AK41" s="652"/>
      <c r="AL41" s="652"/>
      <c r="AM41" s="652"/>
      <c r="AN41" s="652"/>
      <c r="AO41" s="652"/>
      <c r="AP41" s="652"/>
      <c r="AQ41" s="652"/>
      <c r="AR41" s="652"/>
      <c r="AS41" s="652"/>
      <c r="AT41" s="652"/>
      <c r="AU41" s="652"/>
      <c r="AV41" s="652"/>
      <c r="AW41" s="652"/>
      <c r="AX41" s="652"/>
      <c r="AY41" s="652"/>
      <c r="AZ41" s="652"/>
      <c r="BA41" s="652"/>
      <c r="BB41" s="652"/>
      <c r="BC41" s="652"/>
      <c r="BD41" s="652"/>
      <c r="BE41" s="653"/>
      <c r="BF41" s="653"/>
      <c r="BG41" s="653"/>
      <c r="BH41" s="653"/>
    </row>
    <row r="42" spans="1:60" ht="57" x14ac:dyDescent="0.3">
      <c r="A42" s="740">
        <v>1</v>
      </c>
      <c r="B42" s="741" t="s">
        <v>2130</v>
      </c>
      <c r="C42" s="741" t="s">
        <v>2164</v>
      </c>
      <c r="D42" s="741" t="s">
        <v>2165</v>
      </c>
      <c r="E42" s="740" t="s">
        <v>2392</v>
      </c>
      <c r="F42" s="740" t="s">
        <v>2391</v>
      </c>
      <c r="G42" s="741" t="s">
        <v>2166</v>
      </c>
      <c r="H42" s="741" t="s">
        <v>2167</v>
      </c>
      <c r="I42" s="742"/>
      <c r="J42" s="740"/>
      <c r="K42" s="648" t="s">
        <v>2168</v>
      </c>
      <c r="L42" s="752" t="s">
        <v>2169</v>
      </c>
      <c r="M42" s="753"/>
      <c r="N42" s="753"/>
      <c r="O42" s="753"/>
      <c r="P42" s="753"/>
      <c r="Q42" s="754"/>
      <c r="V42" s="654"/>
      <c r="W42" s="652"/>
      <c r="X42" s="652"/>
      <c r="Y42" s="652"/>
      <c r="Z42" s="652"/>
      <c r="AA42" s="652"/>
      <c r="AB42" s="652"/>
      <c r="AC42" s="652"/>
      <c r="AD42" s="652"/>
      <c r="AE42" s="652"/>
      <c r="AF42" s="652"/>
      <c r="AG42" s="652"/>
      <c r="AH42" s="652"/>
      <c r="AI42" s="652"/>
      <c r="AJ42" s="652"/>
      <c r="AK42" s="652"/>
      <c r="AL42" s="652"/>
      <c r="AM42" s="652"/>
      <c r="AN42" s="652"/>
      <c r="AO42" s="652"/>
      <c r="AP42" s="652"/>
      <c r="AQ42" s="652"/>
      <c r="AR42" s="652"/>
      <c r="AS42" s="652"/>
      <c r="AT42" s="652"/>
      <c r="AU42" s="652"/>
      <c r="AV42" s="652"/>
      <c r="AW42" s="652"/>
      <c r="AX42" s="652"/>
      <c r="AY42" s="652"/>
      <c r="AZ42" s="652"/>
      <c r="BA42" s="652"/>
      <c r="BB42" s="652"/>
      <c r="BC42" s="652"/>
      <c r="BD42" s="652"/>
      <c r="BE42" s="653"/>
      <c r="BF42" s="653"/>
      <c r="BG42" s="653"/>
      <c r="BH42" s="653"/>
    </row>
    <row r="43" spans="1:60" ht="45.6" x14ac:dyDescent="0.3">
      <c r="A43" s="740"/>
      <c r="B43" s="741"/>
      <c r="C43" s="741"/>
      <c r="D43" s="741"/>
      <c r="E43" s="740"/>
      <c r="F43" s="740"/>
      <c r="G43" s="741"/>
      <c r="H43" s="741"/>
      <c r="I43" s="742"/>
      <c r="J43" s="740"/>
      <c r="K43" s="648" t="s">
        <v>2170</v>
      </c>
      <c r="L43" s="755"/>
      <c r="M43" s="756"/>
      <c r="N43" s="756"/>
      <c r="O43" s="756"/>
      <c r="P43" s="756"/>
      <c r="Q43" s="757"/>
      <c r="V43" s="650" t="s">
        <v>2249</v>
      </c>
      <c r="W43" s="650" t="s">
        <v>2154</v>
      </c>
      <c r="X43" s="650" t="s">
        <v>285</v>
      </c>
      <c r="Y43" s="650" t="s">
        <v>2250</v>
      </c>
      <c r="Z43" s="650">
        <v>1</v>
      </c>
      <c r="AA43" s="650">
        <v>2</v>
      </c>
      <c r="AB43" s="650">
        <v>3</v>
      </c>
      <c r="AC43" s="650">
        <v>4</v>
      </c>
      <c r="AD43" s="650">
        <v>5</v>
      </c>
      <c r="AE43" s="650">
        <v>6</v>
      </c>
      <c r="AF43" s="650">
        <v>7</v>
      </c>
      <c r="AG43" s="650">
        <v>8</v>
      </c>
      <c r="AH43" s="650">
        <v>9</v>
      </c>
      <c r="AI43" s="650">
        <v>10</v>
      </c>
      <c r="AJ43" s="650">
        <v>11</v>
      </c>
      <c r="AK43" s="650">
        <v>12</v>
      </c>
      <c r="AL43" s="650">
        <v>13</v>
      </c>
      <c r="AM43" s="650">
        <v>14</v>
      </c>
      <c r="AN43" s="650">
        <v>15</v>
      </c>
      <c r="AO43" s="650">
        <v>16</v>
      </c>
      <c r="AP43" s="650">
        <v>17</v>
      </c>
      <c r="AQ43" s="650">
        <v>18</v>
      </c>
      <c r="AR43" s="650">
        <v>19</v>
      </c>
      <c r="AS43" s="650">
        <v>20</v>
      </c>
      <c r="AT43" s="650">
        <v>21</v>
      </c>
      <c r="AU43" s="650">
        <v>22</v>
      </c>
      <c r="AV43" s="650">
        <v>23</v>
      </c>
      <c r="AW43" s="650">
        <v>24</v>
      </c>
      <c r="AX43" s="650">
        <v>25</v>
      </c>
      <c r="AY43" s="650">
        <v>26</v>
      </c>
      <c r="AZ43" s="650">
        <v>27</v>
      </c>
      <c r="BA43" s="650">
        <v>28</v>
      </c>
      <c r="BB43" s="650">
        <v>29</v>
      </c>
      <c r="BC43" s="650">
        <v>30</v>
      </c>
      <c r="BD43" s="650">
        <v>31</v>
      </c>
      <c r="BE43" s="650">
        <v>32</v>
      </c>
      <c r="BF43" s="650">
        <v>33</v>
      </c>
      <c r="BG43" s="650">
        <v>34</v>
      </c>
      <c r="BH43" s="650" t="s">
        <v>2251</v>
      </c>
    </row>
    <row r="44" spans="1:60" ht="57.6" x14ac:dyDescent="0.3">
      <c r="A44" s="740"/>
      <c r="B44" s="741"/>
      <c r="C44" s="741"/>
      <c r="D44" s="741"/>
      <c r="E44" s="740"/>
      <c r="F44" s="740"/>
      <c r="G44" s="741"/>
      <c r="H44" s="741"/>
      <c r="I44" s="742"/>
      <c r="J44" s="740"/>
      <c r="K44" s="648" t="s">
        <v>2171</v>
      </c>
      <c r="L44" s="758"/>
      <c r="M44" s="759"/>
      <c r="N44" s="759"/>
      <c r="O44" s="759"/>
      <c r="P44" s="759"/>
      <c r="Q44" s="760"/>
      <c r="V44" s="736" t="s">
        <v>2176</v>
      </c>
      <c r="W44" s="736" t="s">
        <v>2177</v>
      </c>
      <c r="X44" s="656" t="s">
        <v>2131</v>
      </c>
      <c r="Y44" s="657">
        <v>3668487.9166666665</v>
      </c>
      <c r="Z44" s="657">
        <f t="shared" ref="Z44:AO65" si="0">+Y44</f>
        <v>3668487.9166666665</v>
      </c>
      <c r="AA44" s="657"/>
      <c r="AB44" s="657"/>
      <c r="AC44" s="657"/>
      <c r="AD44" s="657"/>
      <c r="AE44" s="657"/>
      <c r="AF44" s="657"/>
      <c r="AG44" s="657"/>
      <c r="AH44" s="657"/>
      <c r="AI44" s="657"/>
      <c r="AJ44" s="657"/>
      <c r="AK44" s="657"/>
      <c r="AL44" s="657"/>
      <c r="AM44" s="657"/>
      <c r="AN44" s="657"/>
      <c r="AO44" s="657"/>
      <c r="AP44" s="657"/>
      <c r="AQ44" s="657"/>
      <c r="AR44" s="657"/>
      <c r="AS44" s="657"/>
      <c r="AT44" s="657"/>
      <c r="AU44" s="657"/>
      <c r="AV44" s="657"/>
      <c r="AW44" s="657"/>
      <c r="AX44" s="657"/>
      <c r="AY44" s="657"/>
      <c r="AZ44" s="657"/>
      <c r="BA44" s="657"/>
      <c r="BB44" s="657"/>
      <c r="BC44" s="657"/>
      <c r="BD44" s="657"/>
      <c r="BE44" s="657"/>
      <c r="BF44" s="657"/>
      <c r="BG44" s="657">
        <f t="shared" ref="BG44:BG57" si="1">+Z44</f>
        <v>3668487.9166666665</v>
      </c>
      <c r="BH44" s="658">
        <f>NPV(W41,Z44:BG44)</f>
        <v>7122592.8408945268</v>
      </c>
    </row>
    <row r="45" spans="1:60" ht="91.2" x14ac:dyDescent="0.3">
      <c r="A45" s="740">
        <v>2</v>
      </c>
      <c r="B45" s="741" t="s">
        <v>2131</v>
      </c>
      <c r="C45" s="741" t="s">
        <v>2172</v>
      </c>
      <c r="D45" s="741" t="s">
        <v>2173</v>
      </c>
      <c r="E45" s="740" t="s">
        <v>2174</v>
      </c>
      <c r="F45" s="740" t="s">
        <v>2175</v>
      </c>
      <c r="G45" s="741" t="s">
        <v>2176</v>
      </c>
      <c r="H45" s="741" t="s">
        <v>2177</v>
      </c>
      <c r="I45" s="742"/>
      <c r="J45" s="740"/>
      <c r="K45" s="648" t="s">
        <v>2178</v>
      </c>
      <c r="L45" s="739">
        <v>0</v>
      </c>
      <c r="M45" s="739">
        <v>35221855</v>
      </c>
      <c r="N45" s="739">
        <v>8800000</v>
      </c>
      <c r="O45" s="739">
        <f>M45+N45</f>
        <v>44021855</v>
      </c>
      <c r="P45" s="739">
        <f>O45/12</f>
        <v>3668487.9166666665</v>
      </c>
      <c r="Q45" s="740" t="s">
        <v>2179</v>
      </c>
      <c r="V45" s="737"/>
      <c r="W45" s="737"/>
      <c r="X45" s="656" t="s">
        <v>2132</v>
      </c>
      <c r="Y45" s="657">
        <v>3668487.9166666665</v>
      </c>
      <c r="Z45" s="657">
        <f t="shared" si="0"/>
        <v>3668487.9166666665</v>
      </c>
      <c r="AA45" s="657"/>
      <c r="AB45" s="657"/>
      <c r="AC45" s="657"/>
      <c r="AD45" s="657"/>
      <c r="AE45" s="657"/>
      <c r="AF45" s="657"/>
      <c r="AG45" s="657"/>
      <c r="AH45" s="657"/>
      <c r="AI45" s="657"/>
      <c r="AJ45" s="657"/>
      <c r="AK45" s="657"/>
      <c r="AL45" s="657"/>
      <c r="AM45" s="657"/>
      <c r="AN45" s="657"/>
      <c r="AO45" s="657"/>
      <c r="AP45" s="657"/>
      <c r="AQ45" s="657"/>
      <c r="AR45" s="657"/>
      <c r="AS45" s="657"/>
      <c r="AT45" s="657"/>
      <c r="AU45" s="657"/>
      <c r="AV45" s="657"/>
      <c r="AW45" s="657"/>
      <c r="AX45" s="657"/>
      <c r="AY45" s="657"/>
      <c r="AZ45" s="657"/>
      <c r="BA45" s="657"/>
      <c r="BB45" s="657"/>
      <c r="BC45" s="657"/>
      <c r="BD45" s="657"/>
      <c r="BE45" s="657"/>
      <c r="BF45" s="657"/>
      <c r="BG45" s="657">
        <f t="shared" si="1"/>
        <v>3668487.9166666665</v>
      </c>
      <c r="BH45" s="658">
        <f>NPV(W41,Z45:BG45)</f>
        <v>7122592.8408945268</v>
      </c>
    </row>
    <row r="46" spans="1:60" ht="68.400000000000006" x14ac:dyDescent="0.3">
      <c r="A46" s="740"/>
      <c r="B46" s="741"/>
      <c r="C46" s="741"/>
      <c r="D46" s="741"/>
      <c r="E46" s="740"/>
      <c r="F46" s="740"/>
      <c r="G46" s="741"/>
      <c r="H46" s="741"/>
      <c r="I46" s="742"/>
      <c r="J46" s="740"/>
      <c r="K46" s="648" t="s">
        <v>2180</v>
      </c>
      <c r="L46" s="739"/>
      <c r="M46" s="739"/>
      <c r="N46" s="739"/>
      <c r="O46" s="739"/>
      <c r="P46" s="739"/>
      <c r="Q46" s="740"/>
      <c r="V46" s="737"/>
      <c r="W46" s="737"/>
      <c r="X46" s="656" t="s">
        <v>2134</v>
      </c>
      <c r="Y46" s="657">
        <v>3668487.9166666665</v>
      </c>
      <c r="Z46" s="657">
        <f t="shared" si="0"/>
        <v>3668487.9166666665</v>
      </c>
      <c r="AA46" s="657"/>
      <c r="AB46" s="657"/>
      <c r="AC46" s="657"/>
      <c r="AD46" s="657"/>
      <c r="AE46" s="657"/>
      <c r="AF46" s="657"/>
      <c r="AG46" s="657"/>
      <c r="AH46" s="657"/>
      <c r="AI46" s="657"/>
      <c r="AJ46" s="657"/>
      <c r="AK46" s="657"/>
      <c r="AL46" s="657"/>
      <c r="AM46" s="657"/>
      <c r="AN46" s="657"/>
      <c r="AO46" s="657"/>
      <c r="AP46" s="657"/>
      <c r="AQ46" s="657"/>
      <c r="AR46" s="657"/>
      <c r="AS46" s="657"/>
      <c r="AT46" s="657"/>
      <c r="AU46" s="657"/>
      <c r="AV46" s="657"/>
      <c r="AW46" s="657"/>
      <c r="AX46" s="657"/>
      <c r="AY46" s="657"/>
      <c r="AZ46" s="657"/>
      <c r="BA46" s="657"/>
      <c r="BB46" s="657"/>
      <c r="BC46" s="657"/>
      <c r="BD46" s="657"/>
      <c r="BE46" s="657"/>
      <c r="BF46" s="657"/>
      <c r="BG46" s="657">
        <f t="shared" si="1"/>
        <v>3668487.9166666665</v>
      </c>
      <c r="BH46" s="658">
        <f>NPV(W41,Z46:BG46)</f>
        <v>7122592.8408945268</v>
      </c>
    </row>
    <row r="47" spans="1:60" ht="57.6" x14ac:dyDescent="0.3">
      <c r="A47" s="740"/>
      <c r="B47" s="741"/>
      <c r="C47" s="741"/>
      <c r="D47" s="741"/>
      <c r="E47" s="740"/>
      <c r="F47" s="740"/>
      <c r="G47" s="741"/>
      <c r="H47" s="741"/>
      <c r="I47" s="742"/>
      <c r="J47" s="740"/>
      <c r="K47" s="648" t="s">
        <v>2181</v>
      </c>
      <c r="L47" s="739"/>
      <c r="M47" s="739"/>
      <c r="N47" s="739"/>
      <c r="O47" s="739"/>
      <c r="P47" s="739"/>
      <c r="Q47" s="740"/>
      <c r="V47" s="737"/>
      <c r="W47" s="737"/>
      <c r="X47" s="656" t="s">
        <v>2224</v>
      </c>
      <c r="Y47" s="657">
        <v>3668487.9166666665</v>
      </c>
      <c r="Z47" s="657">
        <f t="shared" si="0"/>
        <v>3668487.9166666665</v>
      </c>
      <c r="AA47" s="657"/>
      <c r="AB47" s="657"/>
      <c r="AC47" s="657"/>
      <c r="AD47" s="657"/>
      <c r="AE47" s="657"/>
      <c r="AF47" s="657"/>
      <c r="AG47" s="657"/>
      <c r="AH47" s="657"/>
      <c r="AI47" s="657"/>
      <c r="AJ47" s="657"/>
      <c r="AK47" s="657"/>
      <c r="AL47" s="657"/>
      <c r="AM47" s="657"/>
      <c r="AN47" s="657"/>
      <c r="AO47" s="657"/>
      <c r="AP47" s="657"/>
      <c r="AQ47" s="657"/>
      <c r="AR47" s="657"/>
      <c r="AS47" s="657"/>
      <c r="AT47" s="657"/>
      <c r="AU47" s="657"/>
      <c r="AV47" s="657"/>
      <c r="AW47" s="657"/>
      <c r="AX47" s="657"/>
      <c r="AY47" s="657"/>
      <c r="AZ47" s="657"/>
      <c r="BA47" s="657"/>
      <c r="BB47" s="657"/>
      <c r="BC47" s="657"/>
      <c r="BD47" s="657"/>
      <c r="BE47" s="657"/>
      <c r="BF47" s="657"/>
      <c r="BG47" s="657">
        <f t="shared" si="1"/>
        <v>3668487.9166666665</v>
      </c>
      <c r="BH47" s="658">
        <f>NPV(W41,Z47:BG47)</f>
        <v>7122592.8408945268</v>
      </c>
    </row>
    <row r="48" spans="1:60" ht="57.6" x14ac:dyDescent="0.3">
      <c r="A48" s="740"/>
      <c r="B48" s="741"/>
      <c r="C48" s="741"/>
      <c r="D48" s="741"/>
      <c r="E48" s="740"/>
      <c r="F48" s="740"/>
      <c r="G48" s="741"/>
      <c r="H48" s="741"/>
      <c r="I48" s="742"/>
      <c r="J48" s="740"/>
      <c r="K48" s="648" t="s">
        <v>2182</v>
      </c>
      <c r="L48" s="739"/>
      <c r="M48" s="739"/>
      <c r="N48" s="739"/>
      <c r="O48" s="739"/>
      <c r="P48" s="739"/>
      <c r="Q48" s="740"/>
      <c r="V48" s="737"/>
      <c r="W48" s="737"/>
      <c r="X48" s="656" t="s">
        <v>2235</v>
      </c>
      <c r="Y48" s="657">
        <v>3668487.9166666665</v>
      </c>
      <c r="Z48" s="657">
        <f t="shared" si="0"/>
        <v>3668487.9166666665</v>
      </c>
      <c r="AA48" s="657"/>
      <c r="AB48" s="657"/>
      <c r="AC48" s="657"/>
      <c r="AD48" s="657"/>
      <c r="AE48" s="657"/>
      <c r="AF48" s="657"/>
      <c r="AG48" s="657"/>
      <c r="AH48" s="657"/>
      <c r="AI48" s="657"/>
      <c r="AJ48" s="657"/>
      <c r="AK48" s="657"/>
      <c r="AL48" s="657"/>
      <c r="AM48" s="657"/>
      <c r="AN48" s="657"/>
      <c r="AO48" s="657"/>
      <c r="AP48" s="657"/>
      <c r="AQ48" s="657"/>
      <c r="AR48" s="657"/>
      <c r="AS48" s="657"/>
      <c r="AT48" s="657"/>
      <c r="AU48" s="657"/>
      <c r="AV48" s="657"/>
      <c r="AW48" s="657"/>
      <c r="AX48" s="657"/>
      <c r="AY48" s="657"/>
      <c r="AZ48" s="657"/>
      <c r="BA48" s="657"/>
      <c r="BB48" s="657"/>
      <c r="BC48" s="657"/>
      <c r="BD48" s="657"/>
      <c r="BE48" s="657"/>
      <c r="BF48" s="657"/>
      <c r="BG48" s="657">
        <f t="shared" si="1"/>
        <v>3668487.9166666665</v>
      </c>
      <c r="BH48" s="658">
        <f>NPV(W41,Z48:BG48)</f>
        <v>7122592.8408945268</v>
      </c>
    </row>
    <row r="49" spans="1:60" ht="57.6" x14ac:dyDescent="0.3">
      <c r="A49" s="740"/>
      <c r="B49" s="741"/>
      <c r="C49" s="741"/>
      <c r="D49" s="741"/>
      <c r="E49" s="740"/>
      <c r="F49" s="740"/>
      <c r="G49" s="741"/>
      <c r="H49" s="741"/>
      <c r="I49" s="742"/>
      <c r="J49" s="740"/>
      <c r="K49" s="648" t="s">
        <v>2183</v>
      </c>
      <c r="L49" s="739"/>
      <c r="M49" s="739"/>
      <c r="N49" s="739"/>
      <c r="O49" s="739"/>
      <c r="P49" s="739"/>
      <c r="Q49" s="740"/>
      <c r="V49" s="737"/>
      <c r="W49" s="737"/>
      <c r="X49" s="656" t="s">
        <v>2137</v>
      </c>
      <c r="Y49" s="657">
        <v>3668487.9166666665</v>
      </c>
      <c r="Z49" s="657">
        <f t="shared" si="0"/>
        <v>3668487.9166666665</v>
      </c>
      <c r="AA49" s="657"/>
      <c r="AB49" s="657"/>
      <c r="AC49" s="657"/>
      <c r="AD49" s="657"/>
      <c r="AE49" s="657"/>
      <c r="AF49" s="657"/>
      <c r="AG49" s="657"/>
      <c r="AH49" s="657"/>
      <c r="AI49" s="657"/>
      <c r="AJ49" s="657"/>
      <c r="AK49" s="657"/>
      <c r="AL49" s="657"/>
      <c r="AM49" s="657"/>
      <c r="AN49" s="657"/>
      <c r="AO49" s="657"/>
      <c r="AP49" s="657"/>
      <c r="AQ49" s="657"/>
      <c r="AR49" s="657"/>
      <c r="AS49" s="657"/>
      <c r="AT49" s="657"/>
      <c r="AU49" s="657"/>
      <c r="AV49" s="657"/>
      <c r="AW49" s="657"/>
      <c r="AX49" s="657"/>
      <c r="AY49" s="657"/>
      <c r="AZ49" s="657"/>
      <c r="BA49" s="657"/>
      <c r="BB49" s="657"/>
      <c r="BC49" s="657"/>
      <c r="BD49" s="657"/>
      <c r="BE49" s="657"/>
      <c r="BF49" s="657"/>
      <c r="BG49" s="657">
        <f t="shared" si="1"/>
        <v>3668487.9166666665</v>
      </c>
      <c r="BH49" s="658">
        <f>NPV(W41,Z49:BG49)</f>
        <v>7122592.8408945268</v>
      </c>
    </row>
    <row r="50" spans="1:60" ht="57.6" x14ac:dyDescent="0.3">
      <c r="A50" s="740"/>
      <c r="B50" s="741"/>
      <c r="C50" s="741"/>
      <c r="D50" s="741"/>
      <c r="E50" s="740"/>
      <c r="F50" s="740"/>
      <c r="G50" s="741"/>
      <c r="H50" s="741"/>
      <c r="I50" s="742"/>
      <c r="J50" s="740"/>
      <c r="K50" s="648" t="s">
        <v>2184</v>
      </c>
      <c r="L50" s="739"/>
      <c r="M50" s="739"/>
      <c r="N50" s="739"/>
      <c r="O50" s="739"/>
      <c r="P50" s="739"/>
      <c r="Q50" s="740"/>
      <c r="V50" s="737"/>
      <c r="W50" s="737"/>
      <c r="X50" s="656" t="s">
        <v>2247</v>
      </c>
      <c r="Y50" s="657">
        <v>3668487.9166666665</v>
      </c>
      <c r="Z50" s="657">
        <f t="shared" si="0"/>
        <v>3668487.9166666665</v>
      </c>
      <c r="AA50" s="657"/>
      <c r="AB50" s="657"/>
      <c r="AC50" s="657"/>
      <c r="AD50" s="657"/>
      <c r="AE50" s="657"/>
      <c r="AF50" s="657"/>
      <c r="AG50" s="657"/>
      <c r="AH50" s="657"/>
      <c r="AI50" s="657"/>
      <c r="AJ50" s="657"/>
      <c r="AK50" s="657"/>
      <c r="AL50" s="657"/>
      <c r="AM50" s="657"/>
      <c r="AN50" s="657"/>
      <c r="AO50" s="657"/>
      <c r="AP50" s="657"/>
      <c r="AQ50" s="657"/>
      <c r="AR50" s="657"/>
      <c r="AS50" s="657"/>
      <c r="AT50" s="657"/>
      <c r="AU50" s="657"/>
      <c r="AV50" s="657"/>
      <c r="AW50" s="657"/>
      <c r="AX50" s="657"/>
      <c r="AY50" s="657"/>
      <c r="AZ50" s="657"/>
      <c r="BA50" s="657"/>
      <c r="BB50" s="657"/>
      <c r="BC50" s="657"/>
      <c r="BD50" s="657"/>
      <c r="BE50" s="657"/>
      <c r="BF50" s="657"/>
      <c r="BG50" s="657">
        <f t="shared" si="1"/>
        <v>3668487.9166666665</v>
      </c>
      <c r="BH50" s="658">
        <f>NPV(W41,Z50:BG50)</f>
        <v>7122592.8408945268</v>
      </c>
    </row>
    <row r="51" spans="1:60" ht="57.6" x14ac:dyDescent="0.3">
      <c r="A51" s="740"/>
      <c r="B51" s="741"/>
      <c r="C51" s="741"/>
      <c r="D51" s="741"/>
      <c r="E51" s="740"/>
      <c r="F51" s="740"/>
      <c r="G51" s="741"/>
      <c r="H51" s="741"/>
      <c r="I51" s="742"/>
      <c r="J51" s="740"/>
      <c r="K51" s="648" t="s">
        <v>2185</v>
      </c>
      <c r="L51" s="739"/>
      <c r="M51" s="739"/>
      <c r="N51" s="739"/>
      <c r="O51" s="739"/>
      <c r="P51" s="739"/>
      <c r="Q51" s="740"/>
      <c r="V51" s="736" t="s">
        <v>2186</v>
      </c>
      <c r="W51" s="736" t="s">
        <v>2187</v>
      </c>
      <c r="X51" s="656" t="s">
        <v>2131</v>
      </c>
      <c r="Y51" s="657">
        <v>1123474.2307692308</v>
      </c>
      <c r="Z51" s="657">
        <f t="shared" si="0"/>
        <v>1123474.2307692308</v>
      </c>
      <c r="AA51" s="657"/>
      <c r="AB51" s="657"/>
      <c r="AC51" s="657"/>
      <c r="AD51" s="657"/>
      <c r="AE51" s="657"/>
      <c r="AF51" s="657"/>
      <c r="AG51" s="657"/>
      <c r="AH51" s="657"/>
      <c r="AI51" s="657"/>
      <c r="AJ51" s="657"/>
      <c r="AK51" s="657"/>
      <c r="AL51" s="657"/>
      <c r="AM51" s="657"/>
      <c r="AN51" s="657"/>
      <c r="AO51" s="657"/>
      <c r="AP51" s="657"/>
      <c r="AQ51" s="657"/>
      <c r="AR51" s="657"/>
      <c r="AS51" s="657"/>
      <c r="AT51" s="657"/>
      <c r="AU51" s="657"/>
      <c r="AV51" s="657"/>
      <c r="AW51" s="657"/>
      <c r="AX51" s="657"/>
      <c r="AY51" s="657"/>
      <c r="AZ51" s="657"/>
      <c r="BA51" s="657"/>
      <c r="BB51" s="657"/>
      <c r="BC51" s="657"/>
      <c r="BD51" s="657"/>
      <c r="BE51" s="657"/>
      <c r="BF51" s="657"/>
      <c r="BG51" s="657">
        <f t="shared" si="1"/>
        <v>1123474.2307692308</v>
      </c>
      <c r="BH51" s="658">
        <f>NPV(W41,Z51:BG51)</f>
        <v>2181293.6814243044</v>
      </c>
    </row>
    <row r="52" spans="1:60" ht="57.6" x14ac:dyDescent="0.3">
      <c r="A52" s="740"/>
      <c r="B52" s="741"/>
      <c r="C52" s="741"/>
      <c r="D52" s="741"/>
      <c r="E52" s="740"/>
      <c r="F52" s="740"/>
      <c r="G52" s="741" t="s">
        <v>2186</v>
      </c>
      <c r="H52" s="741" t="s">
        <v>2187</v>
      </c>
      <c r="I52" s="743"/>
      <c r="J52" s="745"/>
      <c r="K52" s="648" t="s">
        <v>2188</v>
      </c>
      <c r="L52" s="739">
        <v>0</v>
      </c>
      <c r="M52" s="739">
        <v>8601165</v>
      </c>
      <c r="N52" s="739">
        <v>6004000</v>
      </c>
      <c r="O52" s="739">
        <f>M52+N52</f>
        <v>14605165</v>
      </c>
      <c r="P52" s="739">
        <f>O52/13</f>
        <v>1123474.2307692308</v>
      </c>
      <c r="Q52" s="740" t="s">
        <v>2189</v>
      </c>
      <c r="V52" s="737"/>
      <c r="W52" s="737"/>
      <c r="X52" s="656" t="s">
        <v>2132</v>
      </c>
      <c r="Y52" s="657">
        <v>1123474.2307692308</v>
      </c>
      <c r="Z52" s="657">
        <f t="shared" si="0"/>
        <v>1123474.2307692308</v>
      </c>
      <c r="AA52" s="657"/>
      <c r="AB52" s="657"/>
      <c r="AC52" s="657"/>
      <c r="AD52" s="657"/>
      <c r="AE52" s="657"/>
      <c r="AF52" s="657"/>
      <c r="AG52" s="657"/>
      <c r="AH52" s="657"/>
      <c r="AI52" s="657"/>
      <c r="AJ52" s="657"/>
      <c r="AK52" s="657"/>
      <c r="AL52" s="657"/>
      <c r="AM52" s="657"/>
      <c r="AN52" s="657"/>
      <c r="AO52" s="657"/>
      <c r="AP52" s="657"/>
      <c r="AQ52" s="657"/>
      <c r="AR52" s="657"/>
      <c r="AS52" s="657"/>
      <c r="AT52" s="657"/>
      <c r="AU52" s="657"/>
      <c r="AV52" s="657"/>
      <c r="AW52" s="657"/>
      <c r="AX52" s="657"/>
      <c r="AY52" s="657"/>
      <c r="AZ52" s="657"/>
      <c r="BA52" s="657"/>
      <c r="BB52" s="657"/>
      <c r="BC52" s="657"/>
      <c r="BD52" s="657"/>
      <c r="BE52" s="657"/>
      <c r="BF52" s="657"/>
      <c r="BG52" s="657">
        <f t="shared" si="1"/>
        <v>1123474.2307692308</v>
      </c>
      <c r="BH52" s="658">
        <f>NPV(W41,Z52:BG52)</f>
        <v>2181293.6814243044</v>
      </c>
    </row>
    <row r="53" spans="1:60" ht="91.2" x14ac:dyDescent="0.3">
      <c r="A53" s="740"/>
      <c r="B53" s="741"/>
      <c r="C53" s="741"/>
      <c r="D53" s="741"/>
      <c r="E53" s="740"/>
      <c r="F53" s="740"/>
      <c r="G53" s="741"/>
      <c r="H53" s="741"/>
      <c r="I53" s="744"/>
      <c r="J53" s="745"/>
      <c r="K53" s="648" t="s">
        <v>2190</v>
      </c>
      <c r="L53" s="739"/>
      <c r="M53" s="739"/>
      <c r="N53" s="739"/>
      <c r="O53" s="739"/>
      <c r="P53" s="739"/>
      <c r="Q53" s="740"/>
      <c r="V53" s="737"/>
      <c r="W53" s="737"/>
      <c r="X53" s="656" t="s">
        <v>2134</v>
      </c>
      <c r="Y53" s="657">
        <v>1123474.2307692308</v>
      </c>
      <c r="Z53" s="657">
        <f t="shared" si="0"/>
        <v>1123474.2307692308</v>
      </c>
      <c r="AA53" s="657"/>
      <c r="AB53" s="657"/>
      <c r="AC53" s="657"/>
      <c r="AD53" s="657"/>
      <c r="AE53" s="657"/>
      <c r="AF53" s="657"/>
      <c r="AG53" s="657"/>
      <c r="AH53" s="657"/>
      <c r="AI53" s="657"/>
      <c r="AJ53" s="657"/>
      <c r="AK53" s="657"/>
      <c r="AL53" s="657"/>
      <c r="AM53" s="657"/>
      <c r="AN53" s="657"/>
      <c r="AO53" s="657"/>
      <c r="AP53" s="657"/>
      <c r="AQ53" s="657"/>
      <c r="AR53" s="657"/>
      <c r="AS53" s="657"/>
      <c r="AT53" s="657"/>
      <c r="AU53" s="657"/>
      <c r="AV53" s="657"/>
      <c r="AW53" s="657"/>
      <c r="AX53" s="657"/>
      <c r="AY53" s="657"/>
      <c r="AZ53" s="657"/>
      <c r="BA53" s="657"/>
      <c r="BB53" s="657"/>
      <c r="BC53" s="657"/>
      <c r="BD53" s="657"/>
      <c r="BE53" s="657"/>
      <c r="BF53" s="657"/>
      <c r="BG53" s="657">
        <f t="shared" si="1"/>
        <v>1123474.2307692308</v>
      </c>
      <c r="BH53" s="658">
        <f>NPV(W41,Z53:BG53)</f>
        <v>2181293.6814243044</v>
      </c>
    </row>
    <row r="54" spans="1:60" ht="57.6" x14ac:dyDescent="0.3">
      <c r="A54" s="740"/>
      <c r="B54" s="741"/>
      <c r="C54" s="741"/>
      <c r="D54" s="741"/>
      <c r="E54" s="740"/>
      <c r="F54" s="740"/>
      <c r="G54" s="741"/>
      <c r="H54" s="741"/>
      <c r="I54" s="744"/>
      <c r="J54" s="745"/>
      <c r="K54" s="648" t="s">
        <v>2191</v>
      </c>
      <c r="L54" s="739"/>
      <c r="M54" s="739"/>
      <c r="N54" s="739"/>
      <c r="O54" s="739"/>
      <c r="P54" s="739"/>
      <c r="Q54" s="740"/>
      <c r="V54" s="737"/>
      <c r="W54" s="737"/>
      <c r="X54" s="656" t="s">
        <v>2224</v>
      </c>
      <c r="Y54" s="657">
        <v>1123474.2307692308</v>
      </c>
      <c r="Z54" s="657">
        <f t="shared" si="0"/>
        <v>1123474.2307692308</v>
      </c>
      <c r="AA54" s="657"/>
      <c r="AB54" s="657"/>
      <c r="AC54" s="657"/>
      <c r="AD54" s="657"/>
      <c r="AE54" s="657"/>
      <c r="AF54" s="657"/>
      <c r="AG54" s="657"/>
      <c r="AH54" s="657"/>
      <c r="AI54" s="657"/>
      <c r="AJ54" s="657"/>
      <c r="AK54" s="657"/>
      <c r="AL54" s="657"/>
      <c r="AM54" s="657"/>
      <c r="AN54" s="657"/>
      <c r="AO54" s="657"/>
      <c r="AP54" s="657"/>
      <c r="AQ54" s="657"/>
      <c r="AR54" s="657"/>
      <c r="AS54" s="657"/>
      <c r="AT54" s="657"/>
      <c r="AU54" s="657"/>
      <c r="AV54" s="657"/>
      <c r="AW54" s="657"/>
      <c r="AX54" s="657"/>
      <c r="AY54" s="657"/>
      <c r="AZ54" s="657"/>
      <c r="BA54" s="657"/>
      <c r="BB54" s="657"/>
      <c r="BC54" s="657"/>
      <c r="BD54" s="657"/>
      <c r="BE54" s="657"/>
      <c r="BF54" s="657"/>
      <c r="BG54" s="657">
        <f t="shared" si="1"/>
        <v>1123474.2307692308</v>
      </c>
      <c r="BH54" s="658">
        <f>NPV(W41,Z54:BG54)</f>
        <v>2181293.6814243044</v>
      </c>
    </row>
    <row r="55" spans="1:60" ht="57.6" x14ac:dyDescent="0.3">
      <c r="A55" s="740"/>
      <c r="B55" s="741"/>
      <c r="C55" s="741"/>
      <c r="D55" s="741"/>
      <c r="E55" s="740"/>
      <c r="F55" s="740"/>
      <c r="G55" s="741"/>
      <c r="H55" s="741"/>
      <c r="I55" s="744"/>
      <c r="J55" s="745"/>
      <c r="K55" s="648" t="s">
        <v>2192</v>
      </c>
      <c r="L55" s="739"/>
      <c r="M55" s="739"/>
      <c r="N55" s="739"/>
      <c r="O55" s="739"/>
      <c r="P55" s="739"/>
      <c r="Q55" s="740"/>
      <c r="V55" s="737"/>
      <c r="W55" s="737"/>
      <c r="X55" s="656" t="s">
        <v>2235</v>
      </c>
      <c r="Y55" s="657">
        <v>1123474.2307692308</v>
      </c>
      <c r="Z55" s="657">
        <f t="shared" si="0"/>
        <v>1123474.2307692308</v>
      </c>
      <c r="AA55" s="657"/>
      <c r="AB55" s="657"/>
      <c r="AC55" s="657"/>
      <c r="AD55" s="657"/>
      <c r="AE55" s="657"/>
      <c r="AF55" s="657"/>
      <c r="AG55" s="657"/>
      <c r="AH55" s="657"/>
      <c r="AI55" s="657"/>
      <c r="AJ55" s="657"/>
      <c r="AK55" s="657"/>
      <c r="AL55" s="657"/>
      <c r="AM55" s="657"/>
      <c r="AN55" s="657"/>
      <c r="AO55" s="657"/>
      <c r="AP55" s="657"/>
      <c r="AQ55" s="657"/>
      <c r="AR55" s="657"/>
      <c r="AS55" s="657"/>
      <c r="AT55" s="657"/>
      <c r="AU55" s="657"/>
      <c r="AV55" s="657"/>
      <c r="AW55" s="657"/>
      <c r="AX55" s="657"/>
      <c r="AY55" s="657"/>
      <c r="AZ55" s="657"/>
      <c r="BA55" s="657"/>
      <c r="BB55" s="657"/>
      <c r="BC55" s="657"/>
      <c r="BD55" s="657"/>
      <c r="BE55" s="657"/>
      <c r="BF55" s="657"/>
      <c r="BG55" s="657">
        <f t="shared" si="1"/>
        <v>1123474.2307692308</v>
      </c>
      <c r="BH55" s="658">
        <f>NPV(W41,Z55:BG55)</f>
        <v>2181293.6814243044</v>
      </c>
    </row>
    <row r="56" spans="1:60" ht="57.6" x14ac:dyDescent="0.3">
      <c r="A56" s="740"/>
      <c r="B56" s="741"/>
      <c r="C56" s="741"/>
      <c r="D56" s="741"/>
      <c r="E56" s="740"/>
      <c r="F56" s="740"/>
      <c r="G56" s="741"/>
      <c r="H56" s="741"/>
      <c r="I56" s="744"/>
      <c r="J56" s="745"/>
      <c r="K56" s="648" t="s">
        <v>2193</v>
      </c>
      <c r="L56" s="739"/>
      <c r="M56" s="739"/>
      <c r="N56" s="739"/>
      <c r="O56" s="739"/>
      <c r="P56" s="739"/>
      <c r="Q56" s="740"/>
      <c r="V56" s="737"/>
      <c r="W56" s="737"/>
      <c r="X56" s="656" t="s">
        <v>2137</v>
      </c>
      <c r="Y56" s="657">
        <v>1123474.2307692308</v>
      </c>
      <c r="Z56" s="657">
        <f t="shared" si="0"/>
        <v>1123474.2307692308</v>
      </c>
      <c r="AA56" s="657"/>
      <c r="AB56" s="657"/>
      <c r="AC56" s="657"/>
      <c r="AD56" s="657"/>
      <c r="AE56" s="657"/>
      <c r="AF56" s="657"/>
      <c r="AG56" s="657"/>
      <c r="AH56" s="657"/>
      <c r="AI56" s="657"/>
      <c r="AJ56" s="657"/>
      <c r="AK56" s="657"/>
      <c r="AL56" s="657"/>
      <c r="AM56" s="657"/>
      <c r="AN56" s="657"/>
      <c r="AO56" s="657"/>
      <c r="AP56" s="657"/>
      <c r="AQ56" s="657"/>
      <c r="AR56" s="657"/>
      <c r="AS56" s="657"/>
      <c r="AT56" s="657"/>
      <c r="AU56" s="657"/>
      <c r="AV56" s="657"/>
      <c r="AW56" s="657"/>
      <c r="AX56" s="657"/>
      <c r="AY56" s="657"/>
      <c r="AZ56" s="657"/>
      <c r="BA56" s="657"/>
      <c r="BB56" s="657"/>
      <c r="BC56" s="657"/>
      <c r="BD56" s="657"/>
      <c r="BE56" s="657"/>
      <c r="BF56" s="657"/>
      <c r="BG56" s="657">
        <f t="shared" si="1"/>
        <v>1123474.2307692308</v>
      </c>
      <c r="BH56" s="658">
        <f>NPV(W41,Z56:BG56)</f>
        <v>2181293.6814243044</v>
      </c>
    </row>
    <row r="57" spans="1:60" ht="57.6" x14ac:dyDescent="0.3">
      <c r="A57" s="740"/>
      <c r="B57" s="741"/>
      <c r="C57" s="741"/>
      <c r="D57" s="741"/>
      <c r="E57" s="740"/>
      <c r="F57" s="740"/>
      <c r="G57" s="741"/>
      <c r="H57" s="741"/>
      <c r="I57" s="744"/>
      <c r="J57" s="745"/>
      <c r="K57" s="648" t="s">
        <v>2194</v>
      </c>
      <c r="L57" s="739"/>
      <c r="M57" s="739"/>
      <c r="N57" s="739"/>
      <c r="O57" s="739"/>
      <c r="P57" s="739"/>
      <c r="Q57" s="740"/>
      <c r="V57" s="738"/>
      <c r="W57" s="738"/>
      <c r="X57" s="656" t="s">
        <v>2247</v>
      </c>
      <c r="Y57" s="657">
        <v>1123474.2307692308</v>
      </c>
      <c r="Z57" s="657">
        <f t="shared" si="0"/>
        <v>1123474.2307692308</v>
      </c>
      <c r="AA57" s="657"/>
      <c r="AB57" s="657"/>
      <c r="AC57" s="657"/>
      <c r="AD57" s="657"/>
      <c r="AE57" s="657"/>
      <c r="AF57" s="657"/>
      <c r="AG57" s="657"/>
      <c r="AH57" s="657"/>
      <c r="AI57" s="657"/>
      <c r="AJ57" s="657"/>
      <c r="AK57" s="657"/>
      <c r="AL57" s="657"/>
      <c r="AM57" s="657"/>
      <c r="AN57" s="657"/>
      <c r="AO57" s="657"/>
      <c r="AP57" s="657"/>
      <c r="AQ57" s="657"/>
      <c r="AR57" s="657"/>
      <c r="AS57" s="657"/>
      <c r="AT57" s="657"/>
      <c r="AU57" s="657"/>
      <c r="AV57" s="657"/>
      <c r="AW57" s="657"/>
      <c r="AX57" s="657"/>
      <c r="AY57" s="657"/>
      <c r="AZ57" s="657"/>
      <c r="BA57" s="657"/>
      <c r="BB57" s="657"/>
      <c r="BC57" s="657"/>
      <c r="BD57" s="657"/>
      <c r="BE57" s="657"/>
      <c r="BF57" s="657"/>
      <c r="BG57" s="657">
        <f t="shared" si="1"/>
        <v>1123474.2307692308</v>
      </c>
      <c r="BH57" s="658">
        <f>NPV(W41,Z57:BG57)</f>
        <v>2181293.6814243044</v>
      </c>
    </row>
    <row r="58" spans="1:60" ht="106.2" customHeight="1" x14ac:dyDescent="0.3">
      <c r="A58" s="740"/>
      <c r="B58" s="741"/>
      <c r="C58" s="741"/>
      <c r="D58" s="741"/>
      <c r="E58" s="740"/>
      <c r="F58" s="740"/>
      <c r="G58" s="741"/>
      <c r="H58" s="741"/>
      <c r="I58" s="744"/>
      <c r="J58" s="745"/>
      <c r="K58" s="648" t="s">
        <v>2195</v>
      </c>
      <c r="L58" s="739"/>
      <c r="M58" s="739"/>
      <c r="N58" s="739"/>
      <c r="O58" s="739"/>
      <c r="P58" s="739"/>
      <c r="Q58" s="740"/>
      <c r="V58" s="655" t="s">
        <v>2197</v>
      </c>
      <c r="W58" s="655" t="s">
        <v>2198</v>
      </c>
      <c r="X58" s="656" t="s">
        <v>2131</v>
      </c>
      <c r="Y58" s="657">
        <v>6094237.5</v>
      </c>
      <c r="Z58" s="657">
        <f t="shared" si="0"/>
        <v>6094237.5</v>
      </c>
      <c r="AA58" s="657">
        <f t="shared" si="0"/>
        <v>6094237.5</v>
      </c>
      <c r="AB58" s="657">
        <f t="shared" si="0"/>
        <v>6094237.5</v>
      </c>
      <c r="AC58" s="657">
        <f t="shared" si="0"/>
        <v>6094237.5</v>
      </c>
      <c r="AD58" s="657">
        <f t="shared" si="0"/>
        <v>6094237.5</v>
      </c>
      <c r="AE58" s="657">
        <f t="shared" si="0"/>
        <v>6094237.5</v>
      </c>
      <c r="AF58" s="657">
        <f t="shared" si="0"/>
        <v>6094237.5</v>
      </c>
      <c r="AG58" s="657">
        <f t="shared" si="0"/>
        <v>6094237.5</v>
      </c>
      <c r="AH58" s="657">
        <f t="shared" si="0"/>
        <v>6094237.5</v>
      </c>
      <c r="AI58" s="657">
        <f t="shared" si="0"/>
        <v>6094237.5</v>
      </c>
      <c r="AJ58" s="657">
        <f t="shared" si="0"/>
        <v>6094237.5</v>
      </c>
      <c r="AK58" s="657">
        <f t="shared" si="0"/>
        <v>6094237.5</v>
      </c>
      <c r="AL58" s="657">
        <f t="shared" si="0"/>
        <v>6094237.5</v>
      </c>
      <c r="AM58" s="657">
        <f t="shared" si="0"/>
        <v>6094237.5</v>
      </c>
      <c r="AN58" s="657">
        <f t="shared" si="0"/>
        <v>6094237.5</v>
      </c>
      <c r="AO58" s="657">
        <f t="shared" si="0"/>
        <v>6094237.5</v>
      </c>
      <c r="AP58" s="657">
        <f t="shared" ref="AP58:BF65" si="2">+AO58</f>
        <v>6094237.5</v>
      </c>
      <c r="AQ58" s="657">
        <f t="shared" si="2"/>
        <v>6094237.5</v>
      </c>
      <c r="AR58" s="657">
        <f t="shared" si="2"/>
        <v>6094237.5</v>
      </c>
      <c r="AS58" s="657">
        <f t="shared" si="2"/>
        <v>6094237.5</v>
      </c>
      <c r="AT58" s="657">
        <f t="shared" si="2"/>
        <v>6094237.5</v>
      </c>
      <c r="AU58" s="657">
        <f t="shared" si="2"/>
        <v>6094237.5</v>
      </c>
      <c r="AV58" s="657">
        <f t="shared" si="2"/>
        <v>6094237.5</v>
      </c>
      <c r="AW58" s="657">
        <f t="shared" si="2"/>
        <v>6094237.5</v>
      </c>
      <c r="AX58" s="657">
        <f t="shared" si="2"/>
        <v>6094237.5</v>
      </c>
      <c r="AY58" s="657">
        <f t="shared" si="2"/>
        <v>6094237.5</v>
      </c>
      <c r="AZ58" s="657">
        <f t="shared" si="2"/>
        <v>6094237.5</v>
      </c>
      <c r="BA58" s="657">
        <f t="shared" si="2"/>
        <v>6094237.5</v>
      </c>
      <c r="BB58" s="657">
        <f t="shared" si="2"/>
        <v>6094237.5</v>
      </c>
      <c r="BC58" s="657">
        <f t="shared" si="2"/>
        <v>6094237.5</v>
      </c>
      <c r="BD58" s="657">
        <f t="shared" si="2"/>
        <v>6094237.5</v>
      </c>
      <c r="BE58" s="657">
        <f t="shared" si="2"/>
        <v>6094237.5</v>
      </c>
      <c r="BF58" s="657">
        <f t="shared" si="2"/>
        <v>6094237.5</v>
      </c>
      <c r="BG58" s="657">
        <f t="shared" ref="BG58:BG65" si="3">+BB58</f>
        <v>6094237.5</v>
      </c>
      <c r="BH58" s="658">
        <f>NPV(W41,Z58:BG58)</f>
        <v>149300236.34914371</v>
      </c>
    </row>
    <row r="59" spans="1:60" ht="63" x14ac:dyDescent="0.3">
      <c r="A59" s="740"/>
      <c r="B59" s="741"/>
      <c r="C59" s="741"/>
      <c r="D59" s="741"/>
      <c r="E59" s="740"/>
      <c r="F59" s="740"/>
      <c r="G59" s="741"/>
      <c r="H59" s="741"/>
      <c r="I59" s="744"/>
      <c r="J59" s="745"/>
      <c r="K59" s="648" t="s">
        <v>2196</v>
      </c>
      <c r="L59" s="739"/>
      <c r="M59" s="739"/>
      <c r="N59" s="739"/>
      <c r="O59" s="739"/>
      <c r="P59" s="739"/>
      <c r="Q59" s="740"/>
      <c r="V59" s="736" t="s">
        <v>2216</v>
      </c>
      <c r="W59" s="736" t="s">
        <v>2217</v>
      </c>
      <c r="X59" s="656" t="s">
        <v>2134</v>
      </c>
      <c r="Y59" s="657">
        <v>22310927.5</v>
      </c>
      <c r="Z59" s="657">
        <f t="shared" si="0"/>
        <v>22310927.5</v>
      </c>
      <c r="AA59" s="657">
        <f t="shared" si="0"/>
        <v>22310927.5</v>
      </c>
      <c r="AB59" s="657">
        <f t="shared" si="0"/>
        <v>22310927.5</v>
      </c>
      <c r="AC59" s="657">
        <f t="shared" si="0"/>
        <v>22310927.5</v>
      </c>
      <c r="AD59" s="657">
        <f t="shared" si="0"/>
        <v>22310927.5</v>
      </c>
      <c r="AE59" s="657">
        <f t="shared" si="0"/>
        <v>22310927.5</v>
      </c>
      <c r="AF59" s="657">
        <f t="shared" si="0"/>
        <v>22310927.5</v>
      </c>
      <c r="AG59" s="657">
        <f t="shared" si="0"/>
        <v>22310927.5</v>
      </c>
      <c r="AH59" s="657">
        <f t="shared" si="0"/>
        <v>22310927.5</v>
      </c>
      <c r="AI59" s="657">
        <f t="shared" si="0"/>
        <v>22310927.5</v>
      </c>
      <c r="AJ59" s="657">
        <f t="shared" si="0"/>
        <v>22310927.5</v>
      </c>
      <c r="AK59" s="657">
        <f t="shared" si="0"/>
        <v>22310927.5</v>
      </c>
      <c r="AL59" s="657">
        <f t="shared" si="0"/>
        <v>22310927.5</v>
      </c>
      <c r="AM59" s="657">
        <f t="shared" si="0"/>
        <v>22310927.5</v>
      </c>
      <c r="AN59" s="657">
        <f t="shared" si="0"/>
        <v>22310927.5</v>
      </c>
      <c r="AO59" s="657">
        <f t="shared" si="0"/>
        <v>22310927.5</v>
      </c>
      <c r="AP59" s="657">
        <f t="shared" si="2"/>
        <v>22310927.5</v>
      </c>
      <c r="AQ59" s="657">
        <f t="shared" si="2"/>
        <v>22310927.5</v>
      </c>
      <c r="AR59" s="657">
        <f t="shared" si="2"/>
        <v>22310927.5</v>
      </c>
      <c r="AS59" s="657">
        <f t="shared" si="2"/>
        <v>22310927.5</v>
      </c>
      <c r="AT59" s="657">
        <f t="shared" si="2"/>
        <v>22310927.5</v>
      </c>
      <c r="AU59" s="657">
        <f t="shared" si="2"/>
        <v>22310927.5</v>
      </c>
      <c r="AV59" s="657">
        <f t="shared" si="2"/>
        <v>22310927.5</v>
      </c>
      <c r="AW59" s="657">
        <f t="shared" si="2"/>
        <v>22310927.5</v>
      </c>
      <c r="AX59" s="657">
        <f t="shared" si="2"/>
        <v>22310927.5</v>
      </c>
      <c r="AY59" s="657">
        <f t="shared" si="2"/>
        <v>22310927.5</v>
      </c>
      <c r="AZ59" s="657">
        <f t="shared" si="2"/>
        <v>22310927.5</v>
      </c>
      <c r="BA59" s="657">
        <f t="shared" si="2"/>
        <v>22310927.5</v>
      </c>
      <c r="BB59" s="657">
        <f t="shared" si="2"/>
        <v>22310927.5</v>
      </c>
      <c r="BC59" s="657">
        <f t="shared" si="2"/>
        <v>22310927.5</v>
      </c>
      <c r="BD59" s="657">
        <f t="shared" si="2"/>
        <v>22310927.5</v>
      </c>
      <c r="BE59" s="657">
        <f t="shared" si="2"/>
        <v>22310927.5</v>
      </c>
      <c r="BF59" s="657">
        <f t="shared" si="2"/>
        <v>22310927.5</v>
      </c>
      <c r="BG59" s="657">
        <f t="shared" si="3"/>
        <v>22310927.5</v>
      </c>
      <c r="BH59" s="658">
        <f>NPV(W41,Z59:BG59)</f>
        <v>546586303.68747699</v>
      </c>
    </row>
    <row r="60" spans="1:60" ht="63" x14ac:dyDescent="0.3">
      <c r="A60" s="740"/>
      <c r="B60" s="741"/>
      <c r="C60" s="741"/>
      <c r="D60" s="741"/>
      <c r="E60" s="740"/>
      <c r="F60" s="740"/>
      <c r="G60" s="746" t="s">
        <v>2197</v>
      </c>
      <c r="H60" s="746" t="s">
        <v>2198</v>
      </c>
      <c r="I60" s="743"/>
      <c r="J60" s="750"/>
      <c r="K60" s="648" t="s">
        <v>2199</v>
      </c>
      <c r="L60" s="739">
        <v>0</v>
      </c>
      <c r="M60" s="739">
        <v>3738475</v>
      </c>
      <c r="N60" s="739">
        <v>8450000</v>
      </c>
      <c r="O60" s="739">
        <f>M60+N60</f>
        <v>12188475</v>
      </c>
      <c r="P60" s="739">
        <f>O60/2</f>
        <v>6094237.5</v>
      </c>
      <c r="Q60" s="740" t="s">
        <v>2200</v>
      </c>
      <c r="V60" s="737"/>
      <c r="W60" s="737"/>
      <c r="X60" s="656" t="s">
        <v>2235</v>
      </c>
      <c r="Y60" s="657">
        <v>22310927.5</v>
      </c>
      <c r="Z60" s="657">
        <f t="shared" si="0"/>
        <v>22310927.5</v>
      </c>
      <c r="AA60" s="657">
        <f t="shared" si="0"/>
        <v>22310927.5</v>
      </c>
      <c r="AB60" s="657">
        <f t="shared" si="0"/>
        <v>22310927.5</v>
      </c>
      <c r="AC60" s="657">
        <f t="shared" si="0"/>
        <v>22310927.5</v>
      </c>
      <c r="AD60" s="657">
        <f t="shared" si="0"/>
        <v>22310927.5</v>
      </c>
      <c r="AE60" s="657">
        <f t="shared" si="0"/>
        <v>22310927.5</v>
      </c>
      <c r="AF60" s="657">
        <f t="shared" si="0"/>
        <v>22310927.5</v>
      </c>
      <c r="AG60" s="657">
        <f t="shared" si="0"/>
        <v>22310927.5</v>
      </c>
      <c r="AH60" s="657">
        <f t="shared" si="0"/>
        <v>22310927.5</v>
      </c>
      <c r="AI60" s="657">
        <f t="shared" si="0"/>
        <v>22310927.5</v>
      </c>
      <c r="AJ60" s="657">
        <f t="shared" si="0"/>
        <v>22310927.5</v>
      </c>
      <c r="AK60" s="657">
        <f t="shared" si="0"/>
        <v>22310927.5</v>
      </c>
      <c r="AL60" s="657">
        <f t="shared" si="0"/>
        <v>22310927.5</v>
      </c>
      <c r="AM60" s="657">
        <f t="shared" si="0"/>
        <v>22310927.5</v>
      </c>
      <c r="AN60" s="657">
        <f t="shared" si="0"/>
        <v>22310927.5</v>
      </c>
      <c r="AO60" s="657">
        <f t="shared" si="0"/>
        <v>22310927.5</v>
      </c>
      <c r="AP60" s="657">
        <f t="shared" si="2"/>
        <v>22310927.5</v>
      </c>
      <c r="AQ60" s="657">
        <f t="shared" si="2"/>
        <v>22310927.5</v>
      </c>
      <c r="AR60" s="657">
        <f t="shared" si="2"/>
        <v>22310927.5</v>
      </c>
      <c r="AS60" s="657">
        <f t="shared" si="2"/>
        <v>22310927.5</v>
      </c>
      <c r="AT60" s="657">
        <f t="shared" si="2"/>
        <v>22310927.5</v>
      </c>
      <c r="AU60" s="657">
        <f t="shared" si="2"/>
        <v>22310927.5</v>
      </c>
      <c r="AV60" s="657">
        <f t="shared" si="2"/>
        <v>22310927.5</v>
      </c>
      <c r="AW60" s="657">
        <f t="shared" si="2"/>
        <v>22310927.5</v>
      </c>
      <c r="AX60" s="657">
        <f t="shared" si="2"/>
        <v>22310927.5</v>
      </c>
      <c r="AY60" s="657">
        <f t="shared" si="2"/>
        <v>22310927.5</v>
      </c>
      <c r="AZ60" s="657">
        <f t="shared" si="2"/>
        <v>22310927.5</v>
      </c>
      <c r="BA60" s="657">
        <f t="shared" si="2"/>
        <v>22310927.5</v>
      </c>
      <c r="BB60" s="657">
        <f t="shared" si="2"/>
        <v>22310927.5</v>
      </c>
      <c r="BC60" s="657">
        <f t="shared" si="2"/>
        <v>22310927.5</v>
      </c>
      <c r="BD60" s="657">
        <f t="shared" si="2"/>
        <v>22310927.5</v>
      </c>
      <c r="BE60" s="657">
        <f t="shared" si="2"/>
        <v>22310927.5</v>
      </c>
      <c r="BF60" s="657">
        <f t="shared" si="2"/>
        <v>22310927.5</v>
      </c>
      <c r="BG60" s="657">
        <f t="shared" si="3"/>
        <v>22310927.5</v>
      </c>
      <c r="BH60" s="658">
        <f>NPV(W41,Z60:BG60)</f>
        <v>546586303.68747699</v>
      </c>
    </row>
    <row r="61" spans="1:60" ht="68.400000000000006" x14ac:dyDescent="0.3">
      <c r="A61" s="740"/>
      <c r="B61" s="741"/>
      <c r="C61" s="741"/>
      <c r="D61" s="741"/>
      <c r="E61" s="740"/>
      <c r="F61" s="740"/>
      <c r="G61" s="747"/>
      <c r="H61" s="747"/>
      <c r="I61" s="744"/>
      <c r="J61" s="751"/>
      <c r="K61" s="648" t="s">
        <v>2201</v>
      </c>
      <c r="L61" s="739"/>
      <c r="M61" s="739"/>
      <c r="N61" s="739"/>
      <c r="O61" s="739"/>
      <c r="P61" s="739"/>
      <c r="Q61" s="740"/>
      <c r="V61" s="736" t="s">
        <v>2207</v>
      </c>
      <c r="W61" s="736" t="s">
        <v>2208</v>
      </c>
      <c r="X61" s="656" t="s">
        <v>2131</v>
      </c>
      <c r="Y61" s="657">
        <v>51146700</v>
      </c>
      <c r="Z61" s="657">
        <f t="shared" si="0"/>
        <v>51146700</v>
      </c>
      <c r="AA61" s="657">
        <f t="shared" si="0"/>
        <v>51146700</v>
      </c>
      <c r="AB61" s="657">
        <f t="shared" si="0"/>
        <v>51146700</v>
      </c>
      <c r="AC61" s="657">
        <f t="shared" si="0"/>
        <v>51146700</v>
      </c>
      <c r="AD61" s="657">
        <f t="shared" si="0"/>
        <v>51146700</v>
      </c>
      <c r="AE61" s="657">
        <f t="shared" si="0"/>
        <v>51146700</v>
      </c>
      <c r="AF61" s="657">
        <f t="shared" si="0"/>
        <v>51146700</v>
      </c>
      <c r="AG61" s="657">
        <f t="shared" si="0"/>
        <v>51146700</v>
      </c>
      <c r="AH61" s="657">
        <f t="shared" si="0"/>
        <v>51146700</v>
      </c>
      <c r="AI61" s="657">
        <f t="shared" si="0"/>
        <v>51146700</v>
      </c>
      <c r="AJ61" s="657">
        <f t="shared" si="0"/>
        <v>51146700</v>
      </c>
      <c r="AK61" s="657">
        <f t="shared" si="0"/>
        <v>51146700</v>
      </c>
      <c r="AL61" s="657">
        <f t="shared" si="0"/>
        <v>51146700</v>
      </c>
      <c r="AM61" s="657">
        <f t="shared" si="0"/>
        <v>51146700</v>
      </c>
      <c r="AN61" s="657">
        <f t="shared" si="0"/>
        <v>51146700</v>
      </c>
      <c r="AO61" s="657">
        <f t="shared" si="0"/>
        <v>51146700</v>
      </c>
      <c r="AP61" s="657">
        <f t="shared" si="2"/>
        <v>51146700</v>
      </c>
      <c r="AQ61" s="657">
        <f t="shared" si="2"/>
        <v>51146700</v>
      </c>
      <c r="AR61" s="657">
        <f t="shared" si="2"/>
        <v>51146700</v>
      </c>
      <c r="AS61" s="657">
        <f t="shared" si="2"/>
        <v>51146700</v>
      </c>
      <c r="AT61" s="657">
        <f t="shared" si="2"/>
        <v>51146700</v>
      </c>
      <c r="AU61" s="657">
        <f t="shared" si="2"/>
        <v>51146700</v>
      </c>
      <c r="AV61" s="657">
        <f t="shared" si="2"/>
        <v>51146700</v>
      </c>
      <c r="AW61" s="657">
        <f t="shared" si="2"/>
        <v>51146700</v>
      </c>
      <c r="AX61" s="657">
        <f t="shared" si="2"/>
        <v>51146700</v>
      </c>
      <c r="AY61" s="657">
        <f t="shared" si="2"/>
        <v>51146700</v>
      </c>
      <c r="AZ61" s="657">
        <f t="shared" si="2"/>
        <v>51146700</v>
      </c>
      <c r="BA61" s="657">
        <f t="shared" si="2"/>
        <v>51146700</v>
      </c>
      <c r="BB61" s="657">
        <f t="shared" si="2"/>
        <v>51146700</v>
      </c>
      <c r="BC61" s="657">
        <f t="shared" si="2"/>
        <v>51146700</v>
      </c>
      <c r="BD61" s="657">
        <f t="shared" si="2"/>
        <v>51146700</v>
      </c>
      <c r="BE61" s="657">
        <f t="shared" si="2"/>
        <v>51146700</v>
      </c>
      <c r="BF61" s="657">
        <f t="shared" si="2"/>
        <v>51146700</v>
      </c>
      <c r="BG61" s="657">
        <f t="shared" si="3"/>
        <v>51146700</v>
      </c>
      <c r="BH61" s="658">
        <f>NPV(W41,Z61:BG61)</f>
        <v>1253022121.0575974</v>
      </c>
    </row>
    <row r="62" spans="1:60" ht="68.400000000000006" x14ac:dyDescent="0.3">
      <c r="A62" s="740"/>
      <c r="B62" s="741"/>
      <c r="C62" s="741"/>
      <c r="D62" s="741"/>
      <c r="E62" s="740"/>
      <c r="F62" s="740"/>
      <c r="G62" s="747"/>
      <c r="H62" s="747"/>
      <c r="I62" s="744"/>
      <c r="J62" s="751"/>
      <c r="K62" s="648" t="s">
        <v>2202</v>
      </c>
      <c r="L62" s="739"/>
      <c r="M62" s="739"/>
      <c r="N62" s="739"/>
      <c r="O62" s="739"/>
      <c r="P62" s="739"/>
      <c r="Q62" s="740"/>
      <c r="V62" s="737"/>
      <c r="W62" s="737"/>
      <c r="X62" s="656" t="s">
        <v>2132</v>
      </c>
      <c r="Y62" s="657">
        <v>51146700</v>
      </c>
      <c r="Z62" s="657">
        <f t="shared" si="0"/>
        <v>51146700</v>
      </c>
      <c r="AA62" s="657">
        <f t="shared" si="0"/>
        <v>51146700</v>
      </c>
      <c r="AB62" s="657">
        <f t="shared" si="0"/>
        <v>51146700</v>
      </c>
      <c r="AC62" s="657">
        <f t="shared" si="0"/>
        <v>51146700</v>
      </c>
      <c r="AD62" s="657">
        <f t="shared" si="0"/>
        <v>51146700</v>
      </c>
      <c r="AE62" s="657">
        <f t="shared" si="0"/>
        <v>51146700</v>
      </c>
      <c r="AF62" s="657">
        <f t="shared" si="0"/>
        <v>51146700</v>
      </c>
      <c r="AG62" s="657">
        <f t="shared" si="0"/>
        <v>51146700</v>
      </c>
      <c r="AH62" s="657">
        <f t="shared" si="0"/>
        <v>51146700</v>
      </c>
      <c r="AI62" s="657">
        <f t="shared" si="0"/>
        <v>51146700</v>
      </c>
      <c r="AJ62" s="657">
        <f t="shared" si="0"/>
        <v>51146700</v>
      </c>
      <c r="AK62" s="657">
        <f t="shared" si="0"/>
        <v>51146700</v>
      </c>
      <c r="AL62" s="657">
        <f t="shared" si="0"/>
        <v>51146700</v>
      </c>
      <c r="AM62" s="657">
        <f t="shared" si="0"/>
        <v>51146700</v>
      </c>
      <c r="AN62" s="657">
        <f t="shared" si="0"/>
        <v>51146700</v>
      </c>
      <c r="AO62" s="657">
        <f t="shared" si="0"/>
        <v>51146700</v>
      </c>
      <c r="AP62" s="657">
        <f t="shared" si="2"/>
        <v>51146700</v>
      </c>
      <c r="AQ62" s="657">
        <f t="shared" si="2"/>
        <v>51146700</v>
      </c>
      <c r="AR62" s="657">
        <f t="shared" si="2"/>
        <v>51146700</v>
      </c>
      <c r="AS62" s="657">
        <f t="shared" si="2"/>
        <v>51146700</v>
      </c>
      <c r="AT62" s="657">
        <f t="shared" si="2"/>
        <v>51146700</v>
      </c>
      <c r="AU62" s="657">
        <f t="shared" si="2"/>
        <v>51146700</v>
      </c>
      <c r="AV62" s="657">
        <f t="shared" si="2"/>
        <v>51146700</v>
      </c>
      <c r="AW62" s="657">
        <f t="shared" si="2"/>
        <v>51146700</v>
      </c>
      <c r="AX62" s="657">
        <f t="shared" si="2"/>
        <v>51146700</v>
      </c>
      <c r="AY62" s="657">
        <f t="shared" si="2"/>
        <v>51146700</v>
      </c>
      <c r="AZ62" s="657">
        <f t="shared" si="2"/>
        <v>51146700</v>
      </c>
      <c r="BA62" s="657">
        <f t="shared" si="2"/>
        <v>51146700</v>
      </c>
      <c r="BB62" s="657">
        <f t="shared" si="2"/>
        <v>51146700</v>
      </c>
      <c r="BC62" s="657">
        <f t="shared" si="2"/>
        <v>51146700</v>
      </c>
      <c r="BD62" s="657">
        <f t="shared" si="2"/>
        <v>51146700</v>
      </c>
      <c r="BE62" s="657">
        <f t="shared" si="2"/>
        <v>51146700</v>
      </c>
      <c r="BF62" s="657">
        <f t="shared" si="2"/>
        <v>51146700</v>
      </c>
      <c r="BG62" s="657">
        <f t="shared" si="3"/>
        <v>51146700</v>
      </c>
      <c r="BH62" s="658">
        <f>NPV(W41,Z62:BG62)</f>
        <v>1253022121.0575974</v>
      </c>
    </row>
    <row r="63" spans="1:60" ht="91.2" x14ac:dyDescent="0.3">
      <c r="A63" s="740"/>
      <c r="B63" s="741"/>
      <c r="C63" s="741"/>
      <c r="D63" s="741"/>
      <c r="E63" s="740"/>
      <c r="F63" s="740"/>
      <c r="G63" s="747"/>
      <c r="H63" s="747"/>
      <c r="I63" s="744"/>
      <c r="J63" s="751"/>
      <c r="K63" s="648" t="s">
        <v>2203</v>
      </c>
      <c r="L63" s="739"/>
      <c r="M63" s="739"/>
      <c r="N63" s="739"/>
      <c r="O63" s="739"/>
      <c r="P63" s="739"/>
      <c r="Q63" s="740"/>
      <c r="V63" s="736" t="s">
        <v>2240</v>
      </c>
      <c r="W63" s="736" t="s">
        <v>2241</v>
      </c>
      <c r="X63" s="656" t="s">
        <v>2137</v>
      </c>
      <c r="Y63" s="657">
        <v>33583333.333333336</v>
      </c>
      <c r="Z63" s="657">
        <f t="shared" si="0"/>
        <v>33583333.333333336</v>
      </c>
      <c r="AA63" s="657">
        <f t="shared" si="0"/>
        <v>33583333.333333336</v>
      </c>
      <c r="AB63" s="657">
        <f t="shared" si="0"/>
        <v>33583333.333333336</v>
      </c>
      <c r="AC63" s="657">
        <f t="shared" si="0"/>
        <v>33583333.333333336</v>
      </c>
      <c r="AD63" s="657">
        <f t="shared" si="0"/>
        <v>33583333.333333336</v>
      </c>
      <c r="AE63" s="657">
        <f t="shared" si="0"/>
        <v>33583333.333333336</v>
      </c>
      <c r="AF63" s="657">
        <f t="shared" si="0"/>
        <v>33583333.333333336</v>
      </c>
      <c r="AG63" s="657">
        <f t="shared" si="0"/>
        <v>33583333.333333336</v>
      </c>
      <c r="AH63" s="657">
        <f t="shared" si="0"/>
        <v>33583333.333333336</v>
      </c>
      <c r="AI63" s="657">
        <f t="shared" si="0"/>
        <v>33583333.333333336</v>
      </c>
      <c r="AJ63" s="657">
        <f t="shared" si="0"/>
        <v>33583333.333333336</v>
      </c>
      <c r="AK63" s="657">
        <f t="shared" si="0"/>
        <v>33583333.333333336</v>
      </c>
      <c r="AL63" s="657">
        <f t="shared" si="0"/>
        <v>33583333.333333336</v>
      </c>
      <c r="AM63" s="657">
        <f t="shared" si="0"/>
        <v>33583333.333333336</v>
      </c>
      <c r="AN63" s="657">
        <f t="shared" si="0"/>
        <v>33583333.333333336</v>
      </c>
      <c r="AO63" s="657">
        <f t="shared" si="0"/>
        <v>33583333.333333336</v>
      </c>
      <c r="AP63" s="657">
        <f t="shared" si="2"/>
        <v>33583333.333333336</v>
      </c>
      <c r="AQ63" s="657">
        <f t="shared" si="2"/>
        <v>33583333.333333336</v>
      </c>
      <c r="AR63" s="657">
        <f t="shared" si="2"/>
        <v>33583333.333333336</v>
      </c>
      <c r="AS63" s="657">
        <f t="shared" si="2"/>
        <v>33583333.333333336</v>
      </c>
      <c r="AT63" s="657">
        <f t="shared" si="2"/>
        <v>33583333.333333336</v>
      </c>
      <c r="AU63" s="657">
        <f t="shared" si="2"/>
        <v>33583333.333333336</v>
      </c>
      <c r="AV63" s="657">
        <f t="shared" si="2"/>
        <v>33583333.333333336</v>
      </c>
      <c r="AW63" s="657">
        <f t="shared" si="2"/>
        <v>33583333.333333336</v>
      </c>
      <c r="AX63" s="657">
        <f t="shared" si="2"/>
        <v>33583333.333333336</v>
      </c>
      <c r="AY63" s="657">
        <f t="shared" si="2"/>
        <v>33583333.333333336</v>
      </c>
      <c r="AZ63" s="657">
        <f t="shared" si="2"/>
        <v>33583333.333333336</v>
      </c>
      <c r="BA63" s="657">
        <f t="shared" si="2"/>
        <v>33583333.333333336</v>
      </c>
      <c r="BB63" s="657">
        <f t="shared" si="2"/>
        <v>33583333.333333336</v>
      </c>
      <c r="BC63" s="657">
        <f t="shared" si="2"/>
        <v>33583333.333333336</v>
      </c>
      <c r="BD63" s="657">
        <f t="shared" si="2"/>
        <v>33583333.333333336</v>
      </c>
      <c r="BE63" s="657">
        <f t="shared" si="2"/>
        <v>33583333.333333336</v>
      </c>
      <c r="BF63" s="657">
        <f t="shared" si="2"/>
        <v>33583333.333333336</v>
      </c>
      <c r="BG63" s="657">
        <f t="shared" si="3"/>
        <v>33583333.333333336</v>
      </c>
      <c r="BH63" s="658">
        <f>NPV(W41,Z63:BG63)</f>
        <v>822744371.88553011</v>
      </c>
    </row>
    <row r="64" spans="1:60" ht="79.8" x14ac:dyDescent="0.3">
      <c r="A64" s="740"/>
      <c r="B64" s="741"/>
      <c r="C64" s="741"/>
      <c r="D64" s="741"/>
      <c r="E64" s="740"/>
      <c r="F64" s="740"/>
      <c r="G64" s="747"/>
      <c r="H64" s="747"/>
      <c r="I64" s="744"/>
      <c r="J64" s="751"/>
      <c r="K64" s="648" t="s">
        <v>2204</v>
      </c>
      <c r="L64" s="739"/>
      <c r="M64" s="739"/>
      <c r="N64" s="739"/>
      <c r="O64" s="739"/>
      <c r="P64" s="739"/>
      <c r="Q64" s="740"/>
      <c r="V64" s="737"/>
      <c r="W64" s="737"/>
      <c r="X64" s="656" t="s">
        <v>2247</v>
      </c>
      <c r="Y64" s="657">
        <v>33583333.333333336</v>
      </c>
      <c r="Z64" s="657">
        <f t="shared" si="0"/>
        <v>33583333.333333336</v>
      </c>
      <c r="AA64" s="657">
        <f t="shared" si="0"/>
        <v>33583333.333333336</v>
      </c>
      <c r="AB64" s="657">
        <f t="shared" si="0"/>
        <v>33583333.333333336</v>
      </c>
      <c r="AC64" s="657">
        <f t="shared" si="0"/>
        <v>33583333.333333336</v>
      </c>
      <c r="AD64" s="657">
        <f t="shared" si="0"/>
        <v>33583333.333333336</v>
      </c>
      <c r="AE64" s="657">
        <f t="shared" si="0"/>
        <v>33583333.333333336</v>
      </c>
      <c r="AF64" s="657">
        <f t="shared" si="0"/>
        <v>33583333.333333336</v>
      </c>
      <c r="AG64" s="657">
        <f t="shared" si="0"/>
        <v>33583333.333333336</v>
      </c>
      <c r="AH64" s="657">
        <f t="shared" si="0"/>
        <v>33583333.333333336</v>
      </c>
      <c r="AI64" s="657">
        <f t="shared" si="0"/>
        <v>33583333.333333336</v>
      </c>
      <c r="AJ64" s="657">
        <f t="shared" si="0"/>
        <v>33583333.333333336</v>
      </c>
      <c r="AK64" s="657">
        <f t="shared" si="0"/>
        <v>33583333.333333336</v>
      </c>
      <c r="AL64" s="657">
        <f t="shared" si="0"/>
        <v>33583333.333333336</v>
      </c>
      <c r="AM64" s="657">
        <f t="shared" si="0"/>
        <v>33583333.333333336</v>
      </c>
      <c r="AN64" s="657">
        <f t="shared" si="0"/>
        <v>33583333.333333336</v>
      </c>
      <c r="AO64" s="657">
        <f t="shared" si="0"/>
        <v>33583333.333333336</v>
      </c>
      <c r="AP64" s="657">
        <f t="shared" si="2"/>
        <v>33583333.333333336</v>
      </c>
      <c r="AQ64" s="657">
        <f t="shared" si="2"/>
        <v>33583333.333333336</v>
      </c>
      <c r="AR64" s="657">
        <f t="shared" si="2"/>
        <v>33583333.333333336</v>
      </c>
      <c r="AS64" s="657">
        <f t="shared" si="2"/>
        <v>33583333.333333336</v>
      </c>
      <c r="AT64" s="657">
        <f t="shared" si="2"/>
        <v>33583333.333333336</v>
      </c>
      <c r="AU64" s="657">
        <f t="shared" si="2"/>
        <v>33583333.333333336</v>
      </c>
      <c r="AV64" s="657">
        <f t="shared" si="2"/>
        <v>33583333.333333336</v>
      </c>
      <c r="AW64" s="657">
        <f t="shared" si="2"/>
        <v>33583333.333333336</v>
      </c>
      <c r="AX64" s="657">
        <f t="shared" si="2"/>
        <v>33583333.333333336</v>
      </c>
      <c r="AY64" s="657">
        <f t="shared" si="2"/>
        <v>33583333.333333336</v>
      </c>
      <c r="AZ64" s="657">
        <f t="shared" si="2"/>
        <v>33583333.333333336</v>
      </c>
      <c r="BA64" s="657">
        <f t="shared" si="2"/>
        <v>33583333.333333336</v>
      </c>
      <c r="BB64" s="657">
        <f t="shared" si="2"/>
        <v>33583333.333333336</v>
      </c>
      <c r="BC64" s="657">
        <f t="shared" si="2"/>
        <v>33583333.333333336</v>
      </c>
      <c r="BD64" s="657">
        <f t="shared" si="2"/>
        <v>33583333.333333336</v>
      </c>
      <c r="BE64" s="657">
        <f t="shared" si="2"/>
        <v>33583333.333333336</v>
      </c>
      <c r="BF64" s="657">
        <f t="shared" si="2"/>
        <v>33583333.333333336</v>
      </c>
      <c r="BG64" s="657">
        <f t="shared" si="3"/>
        <v>33583333.333333336</v>
      </c>
      <c r="BH64" s="658">
        <f>NPV(W41,Z64:BG64)</f>
        <v>822744371.88553011</v>
      </c>
    </row>
    <row r="65" spans="1:60" ht="57.6" x14ac:dyDescent="0.3">
      <c r="A65" s="740"/>
      <c r="B65" s="741"/>
      <c r="C65" s="741"/>
      <c r="D65" s="741"/>
      <c r="E65" s="740"/>
      <c r="F65" s="740"/>
      <c r="G65" s="747"/>
      <c r="H65" s="747"/>
      <c r="I65" s="744"/>
      <c r="J65" s="751"/>
      <c r="K65" s="648" t="s">
        <v>2205</v>
      </c>
      <c r="L65" s="739"/>
      <c r="M65" s="739"/>
      <c r="N65" s="739"/>
      <c r="O65" s="739"/>
      <c r="P65" s="739"/>
      <c r="Q65" s="740"/>
      <c r="V65" s="655" t="s">
        <v>2228</v>
      </c>
      <c r="W65" s="655" t="s">
        <v>2229</v>
      </c>
      <c r="X65" s="656" t="s">
        <v>2224</v>
      </c>
      <c r="Y65" s="657">
        <v>9991632</v>
      </c>
      <c r="Z65" s="657">
        <f t="shared" si="0"/>
        <v>9991632</v>
      </c>
      <c r="AA65" s="657">
        <f t="shared" si="0"/>
        <v>9991632</v>
      </c>
      <c r="AB65" s="657">
        <f t="shared" si="0"/>
        <v>9991632</v>
      </c>
      <c r="AC65" s="657">
        <f t="shared" si="0"/>
        <v>9991632</v>
      </c>
      <c r="AD65" s="657">
        <f t="shared" si="0"/>
        <v>9991632</v>
      </c>
      <c r="AE65" s="657">
        <f t="shared" si="0"/>
        <v>9991632</v>
      </c>
      <c r="AF65" s="657">
        <f t="shared" si="0"/>
        <v>9991632</v>
      </c>
      <c r="AG65" s="657">
        <f t="shared" si="0"/>
        <v>9991632</v>
      </c>
      <c r="AH65" s="657">
        <f t="shared" si="0"/>
        <v>9991632</v>
      </c>
      <c r="AI65" s="657">
        <f t="shared" si="0"/>
        <v>9991632</v>
      </c>
      <c r="AJ65" s="657">
        <f t="shared" si="0"/>
        <v>9991632</v>
      </c>
      <c r="AK65" s="657">
        <f t="shared" si="0"/>
        <v>9991632</v>
      </c>
      <c r="AL65" s="657">
        <f t="shared" si="0"/>
        <v>9991632</v>
      </c>
      <c r="AM65" s="657">
        <f t="shared" si="0"/>
        <v>9991632</v>
      </c>
      <c r="AN65" s="657">
        <f t="shared" si="0"/>
        <v>9991632</v>
      </c>
      <c r="AO65" s="657">
        <f t="shared" si="0"/>
        <v>9991632</v>
      </c>
      <c r="AP65" s="657">
        <f t="shared" si="2"/>
        <v>9991632</v>
      </c>
      <c r="AQ65" s="657">
        <f t="shared" si="2"/>
        <v>9991632</v>
      </c>
      <c r="AR65" s="657">
        <f t="shared" si="2"/>
        <v>9991632</v>
      </c>
      <c r="AS65" s="657">
        <f t="shared" si="2"/>
        <v>9991632</v>
      </c>
      <c r="AT65" s="657">
        <f t="shared" si="2"/>
        <v>9991632</v>
      </c>
      <c r="AU65" s="657">
        <f t="shared" si="2"/>
        <v>9991632</v>
      </c>
      <c r="AV65" s="657">
        <f t="shared" si="2"/>
        <v>9991632</v>
      </c>
      <c r="AW65" s="657">
        <f t="shared" si="2"/>
        <v>9991632</v>
      </c>
      <c r="AX65" s="657">
        <f t="shared" si="2"/>
        <v>9991632</v>
      </c>
      <c r="AY65" s="657">
        <f t="shared" si="2"/>
        <v>9991632</v>
      </c>
      <c r="AZ65" s="657">
        <f t="shared" si="2"/>
        <v>9991632</v>
      </c>
      <c r="BA65" s="657">
        <f t="shared" si="2"/>
        <v>9991632</v>
      </c>
      <c r="BB65" s="657">
        <f t="shared" si="2"/>
        <v>9991632</v>
      </c>
      <c r="BC65" s="657">
        <f t="shared" si="2"/>
        <v>9991632</v>
      </c>
      <c r="BD65" s="657">
        <f t="shared" si="2"/>
        <v>9991632</v>
      </c>
      <c r="BE65" s="657">
        <f t="shared" si="2"/>
        <v>9991632</v>
      </c>
      <c r="BF65" s="657">
        <f t="shared" si="2"/>
        <v>9991632</v>
      </c>
      <c r="BG65" s="657">
        <f t="shared" si="3"/>
        <v>9991632</v>
      </c>
      <c r="BH65" s="658">
        <f>NPV(W41,Z65:BG65)</f>
        <v>244780912.97125649</v>
      </c>
    </row>
    <row r="66" spans="1:60" ht="79.8" x14ac:dyDescent="0.3">
      <c r="A66" s="740"/>
      <c r="B66" s="741"/>
      <c r="C66" s="741"/>
      <c r="D66" s="741"/>
      <c r="E66" s="740"/>
      <c r="F66" s="740"/>
      <c r="G66" s="747"/>
      <c r="H66" s="747"/>
      <c r="I66" s="744"/>
      <c r="J66" s="751"/>
      <c r="K66" s="648" t="s">
        <v>2206</v>
      </c>
      <c r="L66" s="739"/>
      <c r="M66" s="739"/>
      <c r="N66" s="739"/>
      <c r="O66" s="739"/>
      <c r="P66" s="740"/>
      <c r="Q66" s="740"/>
      <c r="V66" s="655" t="s">
        <v>2166</v>
      </c>
      <c r="W66" s="655" t="s">
        <v>2167</v>
      </c>
      <c r="X66" s="656" t="s">
        <v>2130</v>
      </c>
      <c r="Y66" s="732" t="s">
        <v>2169</v>
      </c>
      <c r="Z66" s="732"/>
      <c r="AA66" s="732"/>
      <c r="AB66" s="732"/>
      <c r="AC66" s="732"/>
      <c r="AD66" s="732"/>
      <c r="AE66" s="732"/>
      <c r="AF66" s="732"/>
      <c r="AG66" s="732"/>
      <c r="AH66" s="732"/>
      <c r="AI66" s="732"/>
      <c r="AJ66" s="732"/>
      <c r="AK66" s="732"/>
      <c r="AL66" s="732"/>
      <c r="AM66" s="732"/>
      <c r="AN66" s="732"/>
      <c r="AO66" s="732"/>
      <c r="AP66" s="732"/>
      <c r="AQ66" s="732"/>
      <c r="AR66" s="732"/>
      <c r="AS66" s="732"/>
      <c r="AT66" s="732"/>
      <c r="AU66" s="732"/>
      <c r="AV66" s="732"/>
      <c r="AW66" s="732"/>
      <c r="AX66" s="732"/>
      <c r="AY66" s="732"/>
      <c r="AZ66" s="732"/>
      <c r="BA66" s="732"/>
      <c r="BB66" s="732"/>
      <c r="BC66" s="732"/>
      <c r="BD66" s="732"/>
      <c r="BE66" s="732"/>
      <c r="BF66" s="732"/>
      <c r="BG66" s="732"/>
      <c r="BH66" s="732"/>
    </row>
    <row r="67" spans="1:60" ht="34.200000000000003" x14ac:dyDescent="0.3">
      <c r="A67" s="740"/>
      <c r="B67" s="741"/>
      <c r="C67" s="741"/>
      <c r="D67" s="741"/>
      <c r="E67" s="740"/>
      <c r="F67" s="740"/>
      <c r="G67" s="746" t="s">
        <v>2207</v>
      </c>
      <c r="H67" s="746" t="s">
        <v>2208</v>
      </c>
      <c r="I67" s="743"/>
      <c r="J67" s="750"/>
      <c r="K67" s="648" t="s">
        <v>2209</v>
      </c>
      <c r="L67" s="739">
        <v>0</v>
      </c>
      <c r="M67" s="739">
        <v>43200000</v>
      </c>
      <c r="N67" s="739">
        <v>59093400</v>
      </c>
      <c r="O67" s="739">
        <f>M67+N67</f>
        <v>102293400</v>
      </c>
      <c r="P67" s="739">
        <f>O67/2</f>
        <v>51146700</v>
      </c>
      <c r="Q67" s="740" t="s">
        <v>2200</v>
      </c>
      <c r="V67" s="733" t="s">
        <v>2252</v>
      </c>
      <c r="W67" s="734"/>
      <c r="X67" s="734"/>
      <c r="Y67" s="734"/>
      <c r="Z67" s="734"/>
      <c r="AA67" s="734"/>
      <c r="AB67" s="734"/>
      <c r="AC67" s="734"/>
      <c r="AD67" s="734"/>
      <c r="AE67" s="734"/>
      <c r="AF67" s="734"/>
      <c r="AG67" s="734"/>
      <c r="AH67" s="734"/>
      <c r="AI67" s="734"/>
      <c r="AJ67" s="734"/>
      <c r="AK67" s="734"/>
      <c r="AL67" s="734"/>
      <c r="AM67" s="734"/>
      <c r="AN67" s="734"/>
      <c r="AO67" s="734"/>
      <c r="AP67" s="734"/>
      <c r="AQ67" s="734"/>
      <c r="AR67" s="734"/>
      <c r="AS67" s="734"/>
      <c r="AT67" s="734"/>
      <c r="AU67" s="734"/>
      <c r="AV67" s="734"/>
      <c r="AW67" s="734"/>
      <c r="AX67" s="734"/>
      <c r="AY67" s="734"/>
      <c r="AZ67" s="734"/>
      <c r="BA67" s="734"/>
      <c r="BB67" s="734"/>
      <c r="BC67" s="734"/>
      <c r="BD67" s="734"/>
      <c r="BE67" s="734"/>
      <c r="BF67" s="734"/>
      <c r="BG67" s="735"/>
      <c r="BH67" s="659">
        <f>SUM(BH44:BH65)</f>
        <v>5703913948.2378416</v>
      </c>
    </row>
    <row r="68" spans="1:60" ht="34.200000000000003" x14ac:dyDescent="0.3">
      <c r="A68" s="740"/>
      <c r="B68" s="741"/>
      <c r="C68" s="741"/>
      <c r="D68" s="741"/>
      <c r="E68" s="740"/>
      <c r="F68" s="740"/>
      <c r="G68" s="747"/>
      <c r="H68" s="747"/>
      <c r="I68" s="744"/>
      <c r="J68" s="751"/>
      <c r="K68" s="648" t="s">
        <v>2210</v>
      </c>
      <c r="L68" s="740"/>
      <c r="M68" s="739"/>
      <c r="N68" s="739"/>
      <c r="O68" s="739"/>
      <c r="P68" s="739"/>
      <c r="Q68" s="740"/>
      <c r="V68" s="653"/>
      <c r="W68" s="653"/>
      <c r="X68" s="653"/>
      <c r="Y68" s="653"/>
      <c r="Z68" s="653"/>
      <c r="AA68" s="653"/>
      <c r="AB68" s="653"/>
      <c r="AC68" s="653"/>
      <c r="AD68" s="653"/>
      <c r="AE68" s="653"/>
      <c r="AF68" s="653"/>
      <c r="AG68" s="653"/>
      <c r="AH68" s="653"/>
      <c r="AI68" s="653"/>
      <c r="AJ68" s="653"/>
      <c r="AK68" s="653"/>
      <c r="AL68" s="653"/>
      <c r="AM68" s="653"/>
      <c r="AN68" s="653"/>
      <c r="AO68" s="653"/>
      <c r="AP68" s="653"/>
      <c r="AQ68" s="653"/>
      <c r="AR68" s="653"/>
      <c r="AS68" s="653"/>
      <c r="AT68" s="653"/>
      <c r="AU68" s="653"/>
      <c r="AV68" s="653"/>
      <c r="AW68" s="653"/>
      <c r="AX68" s="653"/>
      <c r="AY68" s="653"/>
      <c r="AZ68" s="653"/>
      <c r="BA68" s="653"/>
      <c r="BB68" s="653"/>
      <c r="BC68" s="653"/>
      <c r="BD68" s="653"/>
      <c r="BE68" s="653"/>
      <c r="BF68" s="653"/>
      <c r="BG68" s="653"/>
      <c r="BH68" s="653"/>
    </row>
    <row r="69" spans="1:60" ht="22.8" x14ac:dyDescent="0.3">
      <c r="A69" s="740"/>
      <c r="B69" s="741"/>
      <c r="C69" s="741"/>
      <c r="D69" s="741"/>
      <c r="E69" s="740"/>
      <c r="F69" s="740"/>
      <c r="G69" s="747"/>
      <c r="H69" s="747"/>
      <c r="I69" s="744"/>
      <c r="J69" s="751"/>
      <c r="K69" s="648" t="s">
        <v>2211</v>
      </c>
      <c r="L69" s="740"/>
      <c r="M69" s="739"/>
      <c r="N69" s="739"/>
      <c r="O69" s="739"/>
      <c r="P69" s="739"/>
      <c r="Q69" s="740"/>
    </row>
    <row r="70" spans="1:60" ht="22.8" x14ac:dyDescent="0.3">
      <c r="A70" s="740"/>
      <c r="B70" s="741"/>
      <c r="C70" s="741"/>
      <c r="D70" s="741"/>
      <c r="E70" s="740"/>
      <c r="F70" s="740"/>
      <c r="G70" s="747"/>
      <c r="H70" s="747"/>
      <c r="I70" s="744"/>
      <c r="J70" s="751"/>
      <c r="K70" s="648" t="s">
        <v>2212</v>
      </c>
      <c r="L70" s="740"/>
      <c r="M70" s="739"/>
      <c r="N70" s="739"/>
      <c r="O70" s="739"/>
      <c r="P70" s="739"/>
      <c r="Q70" s="740"/>
    </row>
    <row r="71" spans="1:60" ht="45.6" x14ac:dyDescent="0.3">
      <c r="A71" s="740"/>
      <c r="B71" s="741"/>
      <c r="C71" s="741"/>
      <c r="D71" s="741"/>
      <c r="E71" s="740"/>
      <c r="F71" s="740"/>
      <c r="G71" s="747"/>
      <c r="H71" s="747"/>
      <c r="I71" s="744"/>
      <c r="J71" s="751"/>
      <c r="K71" s="648" t="s">
        <v>2213</v>
      </c>
      <c r="L71" s="740"/>
      <c r="M71" s="739"/>
      <c r="N71" s="739"/>
      <c r="O71" s="739"/>
      <c r="P71" s="739"/>
      <c r="Q71" s="740"/>
    </row>
    <row r="72" spans="1:60" ht="22.8" x14ac:dyDescent="0.3">
      <c r="A72" s="740"/>
      <c r="B72" s="741"/>
      <c r="C72" s="741"/>
      <c r="D72" s="741"/>
      <c r="E72" s="740"/>
      <c r="F72" s="740"/>
      <c r="G72" s="747"/>
      <c r="H72" s="747"/>
      <c r="I72" s="744"/>
      <c r="J72" s="751"/>
      <c r="K72" s="648" t="s">
        <v>2214</v>
      </c>
      <c r="L72" s="740"/>
      <c r="M72" s="739"/>
      <c r="N72" s="739"/>
      <c r="O72" s="739"/>
      <c r="P72" s="739"/>
      <c r="Q72" s="740"/>
    </row>
    <row r="73" spans="1:60" ht="91.2" x14ac:dyDescent="0.3">
      <c r="A73" s="740">
        <v>3</v>
      </c>
      <c r="B73" s="741" t="s">
        <v>2132</v>
      </c>
      <c r="C73" s="741" t="s">
        <v>2172</v>
      </c>
      <c r="D73" s="741" t="s">
        <v>2173</v>
      </c>
      <c r="E73" s="740" t="s">
        <v>2174</v>
      </c>
      <c r="F73" s="740" t="s">
        <v>2175</v>
      </c>
      <c r="G73" s="741" t="s">
        <v>2176</v>
      </c>
      <c r="H73" s="741" t="s">
        <v>2177</v>
      </c>
      <c r="I73" s="742"/>
      <c r="J73" s="740"/>
      <c r="K73" s="648" t="s">
        <v>2178</v>
      </c>
      <c r="L73" s="739">
        <v>0</v>
      </c>
      <c r="M73" s="739">
        <v>35221855</v>
      </c>
      <c r="N73" s="739">
        <v>8800000</v>
      </c>
      <c r="O73" s="739">
        <f>M73+N73</f>
        <v>44021855</v>
      </c>
      <c r="P73" s="739">
        <f>O73/12</f>
        <v>3668487.9166666665</v>
      </c>
      <c r="Q73" s="740" t="s">
        <v>2179</v>
      </c>
    </row>
    <row r="74" spans="1:60" ht="68.400000000000006" x14ac:dyDescent="0.3">
      <c r="A74" s="740"/>
      <c r="B74" s="741"/>
      <c r="C74" s="741"/>
      <c r="D74" s="741"/>
      <c r="E74" s="740"/>
      <c r="F74" s="740"/>
      <c r="G74" s="741"/>
      <c r="H74" s="741"/>
      <c r="I74" s="742"/>
      <c r="J74" s="740"/>
      <c r="K74" s="648" t="s">
        <v>2180</v>
      </c>
      <c r="L74" s="739"/>
      <c r="M74" s="739"/>
      <c r="N74" s="739"/>
      <c r="O74" s="739"/>
      <c r="P74" s="739"/>
      <c r="Q74" s="740"/>
    </row>
    <row r="75" spans="1:60" ht="57" x14ac:dyDescent="0.3">
      <c r="A75" s="740"/>
      <c r="B75" s="741"/>
      <c r="C75" s="741"/>
      <c r="D75" s="741"/>
      <c r="E75" s="740"/>
      <c r="F75" s="740"/>
      <c r="G75" s="741"/>
      <c r="H75" s="741"/>
      <c r="I75" s="742"/>
      <c r="J75" s="740"/>
      <c r="K75" s="648" t="s">
        <v>2181</v>
      </c>
      <c r="L75" s="739"/>
      <c r="M75" s="739"/>
      <c r="N75" s="739"/>
      <c r="O75" s="739"/>
      <c r="P75" s="739"/>
      <c r="Q75" s="740"/>
    </row>
    <row r="76" spans="1:60" ht="57" x14ac:dyDescent="0.3">
      <c r="A76" s="740"/>
      <c r="B76" s="741"/>
      <c r="C76" s="741"/>
      <c r="D76" s="741"/>
      <c r="E76" s="740"/>
      <c r="F76" s="740"/>
      <c r="G76" s="741"/>
      <c r="H76" s="741"/>
      <c r="I76" s="742"/>
      <c r="J76" s="740"/>
      <c r="K76" s="648" t="s">
        <v>2182</v>
      </c>
      <c r="L76" s="739"/>
      <c r="M76" s="739"/>
      <c r="N76" s="739"/>
      <c r="O76" s="739"/>
      <c r="P76" s="739"/>
      <c r="Q76" s="740"/>
    </row>
    <row r="77" spans="1:60" ht="45.6" x14ac:dyDescent="0.3">
      <c r="A77" s="740"/>
      <c r="B77" s="741"/>
      <c r="C77" s="741"/>
      <c r="D77" s="741"/>
      <c r="E77" s="740"/>
      <c r="F77" s="740"/>
      <c r="G77" s="741"/>
      <c r="H77" s="741"/>
      <c r="I77" s="742"/>
      <c r="J77" s="740"/>
      <c r="K77" s="648" t="s">
        <v>2183</v>
      </c>
      <c r="L77" s="739"/>
      <c r="M77" s="739"/>
      <c r="N77" s="739"/>
      <c r="O77" s="739"/>
      <c r="P77" s="739"/>
      <c r="Q77" s="740"/>
    </row>
    <row r="78" spans="1:60" ht="34.200000000000003" x14ac:dyDescent="0.3">
      <c r="A78" s="740"/>
      <c r="B78" s="741"/>
      <c r="C78" s="741"/>
      <c r="D78" s="741"/>
      <c r="E78" s="740"/>
      <c r="F78" s="740"/>
      <c r="G78" s="741"/>
      <c r="H78" s="741"/>
      <c r="I78" s="742"/>
      <c r="J78" s="740"/>
      <c r="K78" s="648" t="s">
        <v>2184</v>
      </c>
      <c r="L78" s="739"/>
      <c r="M78" s="739"/>
      <c r="N78" s="739"/>
      <c r="O78" s="739"/>
      <c r="P78" s="739"/>
      <c r="Q78" s="740"/>
    </row>
    <row r="79" spans="1:60" ht="34.200000000000003" x14ac:dyDescent="0.3">
      <c r="A79" s="740"/>
      <c r="B79" s="741"/>
      <c r="C79" s="741"/>
      <c r="D79" s="741"/>
      <c r="E79" s="740"/>
      <c r="F79" s="740"/>
      <c r="G79" s="741"/>
      <c r="H79" s="741"/>
      <c r="I79" s="742"/>
      <c r="J79" s="740"/>
      <c r="K79" s="648" t="s">
        <v>2185</v>
      </c>
      <c r="L79" s="739"/>
      <c r="M79" s="739"/>
      <c r="N79" s="739"/>
      <c r="O79" s="739"/>
      <c r="P79" s="739"/>
      <c r="Q79" s="740"/>
    </row>
    <row r="80" spans="1:60" ht="57" x14ac:dyDescent="0.3">
      <c r="A80" s="740"/>
      <c r="B80" s="741"/>
      <c r="C80" s="741"/>
      <c r="D80" s="741"/>
      <c r="E80" s="740"/>
      <c r="F80" s="740"/>
      <c r="G80" s="741" t="s">
        <v>2186</v>
      </c>
      <c r="H80" s="741" t="s">
        <v>2187</v>
      </c>
      <c r="I80" s="743"/>
      <c r="J80" s="745"/>
      <c r="K80" s="648" t="s">
        <v>2188</v>
      </c>
      <c r="L80" s="739">
        <v>0</v>
      </c>
      <c r="M80" s="739">
        <v>8601165</v>
      </c>
      <c r="N80" s="739">
        <v>6004000</v>
      </c>
      <c r="O80" s="739">
        <f>M80+N80</f>
        <v>14605165</v>
      </c>
      <c r="P80" s="739">
        <f>O80/13</f>
        <v>1123474.2307692308</v>
      </c>
      <c r="Q80" s="740" t="s">
        <v>2189</v>
      </c>
    </row>
    <row r="81" spans="1:17" ht="91.2" x14ac:dyDescent="0.3">
      <c r="A81" s="740"/>
      <c r="B81" s="741"/>
      <c r="C81" s="741"/>
      <c r="D81" s="741"/>
      <c r="E81" s="740"/>
      <c r="F81" s="740"/>
      <c r="G81" s="741"/>
      <c r="H81" s="741"/>
      <c r="I81" s="744"/>
      <c r="J81" s="745"/>
      <c r="K81" s="648" t="s">
        <v>2190</v>
      </c>
      <c r="L81" s="739"/>
      <c r="M81" s="739"/>
      <c r="N81" s="739"/>
      <c r="O81" s="739"/>
      <c r="P81" s="739"/>
      <c r="Q81" s="740"/>
    </row>
    <row r="82" spans="1:17" ht="45.6" x14ac:dyDescent="0.3">
      <c r="A82" s="740"/>
      <c r="B82" s="741"/>
      <c r="C82" s="741"/>
      <c r="D82" s="741"/>
      <c r="E82" s="740"/>
      <c r="F82" s="740"/>
      <c r="G82" s="741"/>
      <c r="H82" s="741"/>
      <c r="I82" s="744"/>
      <c r="J82" s="745"/>
      <c r="K82" s="648" t="s">
        <v>2191</v>
      </c>
      <c r="L82" s="739"/>
      <c r="M82" s="739"/>
      <c r="N82" s="739"/>
      <c r="O82" s="739"/>
      <c r="P82" s="739"/>
      <c r="Q82" s="740"/>
    </row>
    <row r="83" spans="1:17" ht="45.6" x14ac:dyDescent="0.3">
      <c r="A83" s="740"/>
      <c r="B83" s="741"/>
      <c r="C83" s="741"/>
      <c r="D83" s="741"/>
      <c r="E83" s="740"/>
      <c r="F83" s="740"/>
      <c r="G83" s="741"/>
      <c r="H83" s="741"/>
      <c r="I83" s="744"/>
      <c r="J83" s="745"/>
      <c r="K83" s="648" t="s">
        <v>2192</v>
      </c>
      <c r="L83" s="739"/>
      <c r="M83" s="739"/>
      <c r="N83" s="739"/>
      <c r="O83" s="739"/>
      <c r="P83" s="739"/>
      <c r="Q83" s="740"/>
    </row>
    <row r="84" spans="1:17" ht="57" x14ac:dyDescent="0.3">
      <c r="A84" s="740"/>
      <c r="B84" s="741"/>
      <c r="C84" s="741"/>
      <c r="D84" s="741"/>
      <c r="E84" s="740"/>
      <c r="F84" s="740"/>
      <c r="G84" s="741"/>
      <c r="H84" s="741"/>
      <c r="I84" s="744"/>
      <c r="J84" s="745"/>
      <c r="K84" s="648" t="s">
        <v>2193</v>
      </c>
      <c r="L84" s="739"/>
      <c r="M84" s="739"/>
      <c r="N84" s="739"/>
      <c r="O84" s="739"/>
      <c r="P84" s="739"/>
      <c r="Q84" s="740"/>
    </row>
    <row r="85" spans="1:17" ht="45.6" x14ac:dyDescent="0.3">
      <c r="A85" s="740"/>
      <c r="B85" s="741"/>
      <c r="C85" s="741"/>
      <c r="D85" s="741"/>
      <c r="E85" s="740"/>
      <c r="F85" s="740"/>
      <c r="G85" s="741"/>
      <c r="H85" s="741"/>
      <c r="I85" s="744"/>
      <c r="J85" s="745"/>
      <c r="K85" s="648" t="s">
        <v>2194</v>
      </c>
      <c r="L85" s="739"/>
      <c r="M85" s="739"/>
      <c r="N85" s="739"/>
      <c r="O85" s="739"/>
      <c r="P85" s="739"/>
      <c r="Q85" s="740"/>
    </row>
    <row r="86" spans="1:17" ht="45.6" x14ac:dyDescent="0.3">
      <c r="A86" s="740"/>
      <c r="B86" s="741"/>
      <c r="C86" s="741"/>
      <c r="D86" s="741"/>
      <c r="E86" s="740"/>
      <c r="F86" s="740"/>
      <c r="G86" s="741"/>
      <c r="H86" s="741"/>
      <c r="I86" s="744"/>
      <c r="J86" s="745"/>
      <c r="K86" s="648" t="s">
        <v>2195</v>
      </c>
      <c r="L86" s="739"/>
      <c r="M86" s="739"/>
      <c r="N86" s="739"/>
      <c r="O86" s="739"/>
      <c r="P86" s="739"/>
      <c r="Q86" s="740"/>
    </row>
    <row r="87" spans="1:17" ht="45.6" x14ac:dyDescent="0.3">
      <c r="A87" s="740"/>
      <c r="B87" s="741"/>
      <c r="C87" s="741"/>
      <c r="D87" s="741"/>
      <c r="E87" s="740"/>
      <c r="F87" s="740"/>
      <c r="G87" s="741"/>
      <c r="H87" s="741"/>
      <c r="I87" s="744"/>
      <c r="J87" s="745"/>
      <c r="K87" s="648" t="s">
        <v>2196</v>
      </c>
      <c r="L87" s="739"/>
      <c r="M87" s="739"/>
      <c r="N87" s="739"/>
      <c r="O87" s="739"/>
      <c r="P87" s="739"/>
      <c r="Q87" s="740"/>
    </row>
    <row r="88" spans="1:17" ht="34.200000000000003" x14ac:dyDescent="0.3">
      <c r="A88" s="740"/>
      <c r="B88" s="741"/>
      <c r="C88" s="741"/>
      <c r="D88" s="741"/>
      <c r="E88" s="740"/>
      <c r="F88" s="740"/>
      <c r="G88" s="746" t="s">
        <v>2207</v>
      </c>
      <c r="H88" s="746" t="s">
        <v>2208</v>
      </c>
      <c r="I88" s="743"/>
      <c r="J88" s="750"/>
      <c r="K88" s="648" t="s">
        <v>2209</v>
      </c>
      <c r="L88" s="739">
        <v>0</v>
      </c>
      <c r="M88" s="739">
        <v>43200000</v>
      </c>
      <c r="N88" s="739">
        <v>59093400</v>
      </c>
      <c r="O88" s="739">
        <f>M88+N88</f>
        <v>102293400</v>
      </c>
      <c r="P88" s="739">
        <f>O88/2</f>
        <v>51146700</v>
      </c>
      <c r="Q88" s="740" t="s">
        <v>2200</v>
      </c>
    </row>
    <row r="89" spans="1:17" ht="34.200000000000003" x14ac:dyDescent="0.3">
      <c r="A89" s="740"/>
      <c r="B89" s="741"/>
      <c r="C89" s="741"/>
      <c r="D89" s="741"/>
      <c r="E89" s="740"/>
      <c r="F89" s="740"/>
      <c r="G89" s="747"/>
      <c r="H89" s="747"/>
      <c r="I89" s="744"/>
      <c r="J89" s="751"/>
      <c r="K89" s="648" t="s">
        <v>2210</v>
      </c>
      <c r="L89" s="740"/>
      <c r="M89" s="739"/>
      <c r="N89" s="739"/>
      <c r="O89" s="739"/>
      <c r="P89" s="739"/>
      <c r="Q89" s="740"/>
    </row>
    <row r="90" spans="1:17" ht="22.8" x14ac:dyDescent="0.3">
      <c r="A90" s="740"/>
      <c r="B90" s="741"/>
      <c r="C90" s="741"/>
      <c r="D90" s="741"/>
      <c r="E90" s="740"/>
      <c r="F90" s="740"/>
      <c r="G90" s="747"/>
      <c r="H90" s="747"/>
      <c r="I90" s="744"/>
      <c r="J90" s="751"/>
      <c r="K90" s="648" t="s">
        <v>2211</v>
      </c>
      <c r="L90" s="740"/>
      <c r="M90" s="739"/>
      <c r="N90" s="739"/>
      <c r="O90" s="739"/>
      <c r="P90" s="739"/>
      <c r="Q90" s="740"/>
    </row>
    <row r="91" spans="1:17" ht="22.8" x14ac:dyDescent="0.3">
      <c r="A91" s="740"/>
      <c r="B91" s="741"/>
      <c r="C91" s="741"/>
      <c r="D91" s="741"/>
      <c r="E91" s="740"/>
      <c r="F91" s="740"/>
      <c r="G91" s="747"/>
      <c r="H91" s="747"/>
      <c r="I91" s="744"/>
      <c r="J91" s="751"/>
      <c r="K91" s="648" t="s">
        <v>2212</v>
      </c>
      <c r="L91" s="740"/>
      <c r="M91" s="739"/>
      <c r="N91" s="739"/>
      <c r="O91" s="739"/>
      <c r="P91" s="739"/>
      <c r="Q91" s="740"/>
    </row>
    <row r="92" spans="1:17" ht="45.6" x14ac:dyDescent="0.3">
      <c r="A92" s="740"/>
      <c r="B92" s="741"/>
      <c r="C92" s="741"/>
      <c r="D92" s="741"/>
      <c r="E92" s="740"/>
      <c r="F92" s="740"/>
      <c r="G92" s="747"/>
      <c r="H92" s="747"/>
      <c r="I92" s="744"/>
      <c r="J92" s="751"/>
      <c r="K92" s="648" t="s">
        <v>2213</v>
      </c>
      <c r="L92" s="740"/>
      <c r="M92" s="739"/>
      <c r="N92" s="739"/>
      <c r="O92" s="739"/>
      <c r="P92" s="739"/>
      <c r="Q92" s="740"/>
    </row>
    <row r="93" spans="1:17" ht="22.8" x14ac:dyDescent="0.3">
      <c r="A93" s="740"/>
      <c r="B93" s="741"/>
      <c r="C93" s="741"/>
      <c r="D93" s="741"/>
      <c r="E93" s="740"/>
      <c r="F93" s="740"/>
      <c r="G93" s="747"/>
      <c r="H93" s="747"/>
      <c r="I93" s="744"/>
      <c r="J93" s="751"/>
      <c r="K93" s="648" t="s">
        <v>2214</v>
      </c>
      <c r="L93" s="740"/>
      <c r="M93" s="739"/>
      <c r="N93" s="739"/>
      <c r="O93" s="739"/>
      <c r="P93" s="739"/>
      <c r="Q93" s="740"/>
    </row>
    <row r="94" spans="1:17" ht="91.2" x14ac:dyDescent="0.3">
      <c r="A94" s="740">
        <v>4</v>
      </c>
      <c r="B94" s="741" t="s">
        <v>2134</v>
      </c>
      <c r="C94" s="741" t="s">
        <v>2164</v>
      </c>
      <c r="D94" s="741" t="s">
        <v>2215</v>
      </c>
      <c r="E94" s="740" t="s">
        <v>2174</v>
      </c>
      <c r="F94" s="740" t="s">
        <v>2175</v>
      </c>
      <c r="G94" s="741" t="s">
        <v>2176</v>
      </c>
      <c r="H94" s="741" t="s">
        <v>2177</v>
      </c>
      <c r="I94" s="742"/>
      <c r="J94" s="740"/>
      <c r="K94" s="648" t="s">
        <v>2178</v>
      </c>
      <c r="L94" s="739">
        <v>0</v>
      </c>
      <c r="M94" s="739">
        <v>35221855</v>
      </c>
      <c r="N94" s="739">
        <v>8800000</v>
      </c>
      <c r="O94" s="739">
        <f>M94+N94</f>
        <v>44021855</v>
      </c>
      <c r="P94" s="739">
        <f>O94/12</f>
        <v>3668487.9166666665</v>
      </c>
      <c r="Q94" s="740" t="s">
        <v>2179</v>
      </c>
    </row>
    <row r="95" spans="1:17" ht="68.400000000000006" x14ac:dyDescent="0.3">
      <c r="A95" s="740"/>
      <c r="B95" s="741"/>
      <c r="C95" s="741"/>
      <c r="D95" s="741"/>
      <c r="E95" s="740"/>
      <c r="F95" s="740"/>
      <c r="G95" s="741"/>
      <c r="H95" s="741"/>
      <c r="I95" s="742"/>
      <c r="J95" s="740"/>
      <c r="K95" s="648" t="s">
        <v>2180</v>
      </c>
      <c r="L95" s="739"/>
      <c r="M95" s="739"/>
      <c r="N95" s="739"/>
      <c r="O95" s="739"/>
      <c r="P95" s="739"/>
      <c r="Q95" s="740"/>
    </row>
    <row r="96" spans="1:17" ht="57" x14ac:dyDescent="0.3">
      <c r="A96" s="740"/>
      <c r="B96" s="741"/>
      <c r="C96" s="741"/>
      <c r="D96" s="741"/>
      <c r="E96" s="740"/>
      <c r="F96" s="740"/>
      <c r="G96" s="741"/>
      <c r="H96" s="741"/>
      <c r="I96" s="742"/>
      <c r="J96" s="740"/>
      <c r="K96" s="648" t="s">
        <v>2181</v>
      </c>
      <c r="L96" s="739"/>
      <c r="M96" s="739"/>
      <c r="N96" s="739"/>
      <c r="O96" s="739"/>
      <c r="P96" s="739"/>
      <c r="Q96" s="740"/>
    </row>
    <row r="97" spans="1:17" ht="57" x14ac:dyDescent="0.3">
      <c r="A97" s="740"/>
      <c r="B97" s="741"/>
      <c r="C97" s="741"/>
      <c r="D97" s="741"/>
      <c r="E97" s="740"/>
      <c r="F97" s="740"/>
      <c r="G97" s="741"/>
      <c r="H97" s="741"/>
      <c r="I97" s="742"/>
      <c r="J97" s="740"/>
      <c r="K97" s="648" t="s">
        <v>2182</v>
      </c>
      <c r="L97" s="739"/>
      <c r="M97" s="739"/>
      <c r="N97" s="739"/>
      <c r="O97" s="739"/>
      <c r="P97" s="739"/>
      <c r="Q97" s="740"/>
    </row>
    <row r="98" spans="1:17" ht="45.6" x14ac:dyDescent="0.3">
      <c r="A98" s="740"/>
      <c r="B98" s="741"/>
      <c r="C98" s="741"/>
      <c r="D98" s="741"/>
      <c r="E98" s="740"/>
      <c r="F98" s="740"/>
      <c r="G98" s="741"/>
      <c r="H98" s="741"/>
      <c r="I98" s="742"/>
      <c r="J98" s="740"/>
      <c r="K98" s="648" t="s">
        <v>2183</v>
      </c>
      <c r="L98" s="739"/>
      <c r="M98" s="739"/>
      <c r="N98" s="739"/>
      <c r="O98" s="739"/>
      <c r="P98" s="739"/>
      <c r="Q98" s="740"/>
    </row>
    <row r="99" spans="1:17" ht="34.200000000000003" x14ac:dyDescent="0.3">
      <c r="A99" s="740"/>
      <c r="B99" s="741"/>
      <c r="C99" s="741"/>
      <c r="D99" s="741"/>
      <c r="E99" s="740"/>
      <c r="F99" s="740"/>
      <c r="G99" s="741"/>
      <c r="H99" s="741"/>
      <c r="I99" s="742"/>
      <c r="J99" s="740"/>
      <c r="K99" s="648" t="s">
        <v>2184</v>
      </c>
      <c r="L99" s="739"/>
      <c r="M99" s="739"/>
      <c r="N99" s="739"/>
      <c r="O99" s="739"/>
      <c r="P99" s="739"/>
      <c r="Q99" s="740"/>
    </row>
    <row r="100" spans="1:17" ht="34.200000000000003" x14ac:dyDescent="0.3">
      <c r="A100" s="740"/>
      <c r="B100" s="741"/>
      <c r="C100" s="741"/>
      <c r="D100" s="741"/>
      <c r="E100" s="740"/>
      <c r="F100" s="740"/>
      <c r="G100" s="741"/>
      <c r="H100" s="741"/>
      <c r="I100" s="742"/>
      <c r="J100" s="740"/>
      <c r="K100" s="648" t="s">
        <v>2185</v>
      </c>
      <c r="L100" s="739"/>
      <c r="M100" s="739"/>
      <c r="N100" s="739"/>
      <c r="O100" s="739"/>
      <c r="P100" s="739"/>
      <c r="Q100" s="740"/>
    </row>
    <row r="101" spans="1:17" ht="57" x14ac:dyDescent="0.3">
      <c r="A101" s="740"/>
      <c r="B101" s="741"/>
      <c r="C101" s="741"/>
      <c r="D101" s="741"/>
      <c r="E101" s="740"/>
      <c r="F101" s="740"/>
      <c r="G101" s="741" t="s">
        <v>2186</v>
      </c>
      <c r="H101" s="741" t="s">
        <v>2187</v>
      </c>
      <c r="I101" s="743"/>
      <c r="J101" s="745"/>
      <c r="K101" s="648" t="s">
        <v>2188</v>
      </c>
      <c r="L101" s="739">
        <v>0</v>
      </c>
      <c r="M101" s="739">
        <v>8601165</v>
      </c>
      <c r="N101" s="739">
        <v>6004000</v>
      </c>
      <c r="O101" s="739">
        <f>M101+N101</f>
        <v>14605165</v>
      </c>
      <c r="P101" s="739">
        <f>O101/13</f>
        <v>1123474.2307692308</v>
      </c>
      <c r="Q101" s="740" t="s">
        <v>2189</v>
      </c>
    </row>
    <row r="102" spans="1:17" ht="91.2" x14ac:dyDescent="0.3">
      <c r="A102" s="740"/>
      <c r="B102" s="741"/>
      <c r="C102" s="741"/>
      <c r="D102" s="741"/>
      <c r="E102" s="740"/>
      <c r="F102" s="740"/>
      <c r="G102" s="741"/>
      <c r="H102" s="741"/>
      <c r="I102" s="744"/>
      <c r="J102" s="745"/>
      <c r="K102" s="648" t="s">
        <v>2190</v>
      </c>
      <c r="L102" s="739"/>
      <c r="M102" s="739"/>
      <c r="N102" s="739"/>
      <c r="O102" s="739"/>
      <c r="P102" s="739"/>
      <c r="Q102" s="740"/>
    </row>
    <row r="103" spans="1:17" ht="45.6" x14ac:dyDescent="0.3">
      <c r="A103" s="740"/>
      <c r="B103" s="741"/>
      <c r="C103" s="741"/>
      <c r="D103" s="741"/>
      <c r="E103" s="740"/>
      <c r="F103" s="740"/>
      <c r="G103" s="741"/>
      <c r="H103" s="741"/>
      <c r="I103" s="744"/>
      <c r="J103" s="745"/>
      <c r="K103" s="648" t="s">
        <v>2191</v>
      </c>
      <c r="L103" s="739"/>
      <c r="M103" s="739"/>
      <c r="N103" s="739"/>
      <c r="O103" s="739"/>
      <c r="P103" s="739"/>
      <c r="Q103" s="740"/>
    </row>
    <row r="104" spans="1:17" ht="45.6" x14ac:dyDescent="0.3">
      <c r="A104" s="740"/>
      <c r="B104" s="741"/>
      <c r="C104" s="741"/>
      <c r="D104" s="741"/>
      <c r="E104" s="740"/>
      <c r="F104" s="740"/>
      <c r="G104" s="741"/>
      <c r="H104" s="741"/>
      <c r="I104" s="744"/>
      <c r="J104" s="745"/>
      <c r="K104" s="648" t="s">
        <v>2192</v>
      </c>
      <c r="L104" s="739"/>
      <c r="M104" s="739"/>
      <c r="N104" s="739"/>
      <c r="O104" s="739"/>
      <c r="P104" s="739"/>
      <c r="Q104" s="740"/>
    </row>
    <row r="105" spans="1:17" ht="57" x14ac:dyDescent="0.3">
      <c r="A105" s="740"/>
      <c r="B105" s="741"/>
      <c r="C105" s="741"/>
      <c r="D105" s="741"/>
      <c r="E105" s="740"/>
      <c r="F105" s="740"/>
      <c r="G105" s="741"/>
      <c r="H105" s="741"/>
      <c r="I105" s="744"/>
      <c r="J105" s="745"/>
      <c r="K105" s="648" t="s">
        <v>2193</v>
      </c>
      <c r="L105" s="739"/>
      <c r="M105" s="739"/>
      <c r="N105" s="739"/>
      <c r="O105" s="739"/>
      <c r="P105" s="739"/>
      <c r="Q105" s="740"/>
    </row>
    <row r="106" spans="1:17" ht="45.6" x14ac:dyDescent="0.3">
      <c r="A106" s="740"/>
      <c r="B106" s="741"/>
      <c r="C106" s="741"/>
      <c r="D106" s="741"/>
      <c r="E106" s="740"/>
      <c r="F106" s="740"/>
      <c r="G106" s="741"/>
      <c r="H106" s="741"/>
      <c r="I106" s="744"/>
      <c r="J106" s="745"/>
      <c r="K106" s="648" t="s">
        <v>2194</v>
      </c>
      <c r="L106" s="739"/>
      <c r="M106" s="739"/>
      <c r="N106" s="739"/>
      <c r="O106" s="739"/>
      <c r="P106" s="739"/>
      <c r="Q106" s="740"/>
    </row>
    <row r="107" spans="1:17" ht="45.6" x14ac:dyDescent="0.3">
      <c r="A107" s="740"/>
      <c r="B107" s="741"/>
      <c r="C107" s="741"/>
      <c r="D107" s="741"/>
      <c r="E107" s="740"/>
      <c r="F107" s="740"/>
      <c r="G107" s="741"/>
      <c r="H107" s="741"/>
      <c r="I107" s="744"/>
      <c r="J107" s="745"/>
      <c r="K107" s="648" t="s">
        <v>2195</v>
      </c>
      <c r="L107" s="739"/>
      <c r="M107" s="739"/>
      <c r="N107" s="739"/>
      <c r="O107" s="739"/>
      <c r="P107" s="739"/>
      <c r="Q107" s="740"/>
    </row>
    <row r="108" spans="1:17" ht="45.6" x14ac:dyDescent="0.3">
      <c r="A108" s="740"/>
      <c r="B108" s="741"/>
      <c r="C108" s="741"/>
      <c r="D108" s="741"/>
      <c r="E108" s="740"/>
      <c r="F108" s="740"/>
      <c r="G108" s="741"/>
      <c r="H108" s="741"/>
      <c r="I108" s="744"/>
      <c r="J108" s="745"/>
      <c r="K108" s="648" t="s">
        <v>2196</v>
      </c>
      <c r="L108" s="739"/>
      <c r="M108" s="739"/>
      <c r="N108" s="739"/>
      <c r="O108" s="739"/>
      <c r="P108" s="739"/>
      <c r="Q108" s="740"/>
    </row>
    <row r="109" spans="1:17" ht="45.6" x14ac:dyDescent="0.3">
      <c r="A109" s="740"/>
      <c r="B109" s="741"/>
      <c r="C109" s="741"/>
      <c r="D109" s="741"/>
      <c r="E109" s="740"/>
      <c r="F109" s="740"/>
      <c r="G109" s="746" t="s">
        <v>2216</v>
      </c>
      <c r="H109" s="746" t="s">
        <v>2217</v>
      </c>
      <c r="I109" s="743"/>
      <c r="J109" s="748"/>
      <c r="K109" s="648" t="s">
        <v>2218</v>
      </c>
      <c r="L109" s="739">
        <v>0</v>
      </c>
      <c r="M109" s="739">
        <v>35221855</v>
      </c>
      <c r="N109" s="739">
        <v>9400000</v>
      </c>
      <c r="O109" s="739">
        <f>M109+N109</f>
        <v>44621855</v>
      </c>
      <c r="P109" s="739">
        <f>O109/2</f>
        <v>22310927.5</v>
      </c>
      <c r="Q109" s="740" t="s">
        <v>2219</v>
      </c>
    </row>
    <row r="110" spans="1:17" ht="45.6" x14ac:dyDescent="0.3">
      <c r="A110" s="740"/>
      <c r="B110" s="741"/>
      <c r="C110" s="741"/>
      <c r="D110" s="741"/>
      <c r="E110" s="740"/>
      <c r="F110" s="740"/>
      <c r="G110" s="747"/>
      <c r="H110" s="747"/>
      <c r="I110" s="744"/>
      <c r="J110" s="749"/>
      <c r="K110" s="648" t="s">
        <v>2220</v>
      </c>
      <c r="L110" s="740"/>
      <c r="M110" s="739"/>
      <c r="N110" s="739"/>
      <c r="O110" s="739"/>
      <c r="P110" s="739"/>
      <c r="Q110" s="740"/>
    </row>
    <row r="111" spans="1:17" ht="45.6" x14ac:dyDescent="0.3">
      <c r="A111" s="740"/>
      <c r="B111" s="741"/>
      <c r="C111" s="741"/>
      <c r="D111" s="741"/>
      <c r="E111" s="740"/>
      <c r="F111" s="740"/>
      <c r="G111" s="747"/>
      <c r="H111" s="747"/>
      <c r="I111" s="744"/>
      <c r="J111" s="749"/>
      <c r="K111" s="648" t="s">
        <v>2221</v>
      </c>
      <c r="L111" s="740"/>
      <c r="M111" s="739"/>
      <c r="N111" s="739"/>
      <c r="O111" s="739"/>
      <c r="P111" s="739"/>
      <c r="Q111" s="740"/>
    </row>
    <row r="112" spans="1:17" ht="45.6" x14ac:dyDescent="0.3">
      <c r="A112" s="740"/>
      <c r="B112" s="741"/>
      <c r="C112" s="741"/>
      <c r="D112" s="741"/>
      <c r="E112" s="740"/>
      <c r="F112" s="740"/>
      <c r="G112" s="747"/>
      <c r="H112" s="747"/>
      <c r="I112" s="744"/>
      <c r="J112" s="749"/>
      <c r="K112" s="648" t="s">
        <v>2222</v>
      </c>
      <c r="L112" s="740"/>
      <c r="M112" s="739"/>
      <c r="N112" s="739"/>
      <c r="O112" s="739"/>
      <c r="P112" s="739"/>
      <c r="Q112" s="740"/>
    </row>
    <row r="113" spans="1:17" ht="22.8" x14ac:dyDescent="0.3">
      <c r="A113" s="740"/>
      <c r="B113" s="741"/>
      <c r="C113" s="741"/>
      <c r="D113" s="741"/>
      <c r="E113" s="740"/>
      <c r="F113" s="740"/>
      <c r="G113" s="747"/>
      <c r="H113" s="747"/>
      <c r="I113" s="744"/>
      <c r="J113" s="749"/>
      <c r="K113" s="648" t="s">
        <v>2223</v>
      </c>
      <c r="L113" s="740"/>
      <c r="M113" s="739"/>
      <c r="N113" s="739"/>
      <c r="O113" s="739"/>
      <c r="P113" s="739"/>
      <c r="Q113" s="740"/>
    </row>
    <row r="114" spans="1:17" ht="91.2" x14ac:dyDescent="0.3">
      <c r="A114" s="740">
        <v>5</v>
      </c>
      <c r="B114" s="741" t="s">
        <v>2224</v>
      </c>
      <c r="C114" s="741" t="s">
        <v>2172</v>
      </c>
      <c r="D114" s="741" t="s">
        <v>2225</v>
      </c>
      <c r="E114" s="740" t="s">
        <v>2226</v>
      </c>
      <c r="F114" s="740" t="s">
        <v>2227</v>
      </c>
      <c r="G114" s="741" t="s">
        <v>2176</v>
      </c>
      <c r="H114" s="741" t="s">
        <v>2177</v>
      </c>
      <c r="I114" s="742"/>
      <c r="J114" s="740"/>
      <c r="K114" s="648" t="s">
        <v>2178</v>
      </c>
      <c r="L114" s="739">
        <v>0</v>
      </c>
      <c r="M114" s="739">
        <v>35221855</v>
      </c>
      <c r="N114" s="739">
        <v>8800000</v>
      </c>
      <c r="O114" s="739">
        <f>M114+N114</f>
        <v>44021855</v>
      </c>
      <c r="P114" s="739">
        <f>O114/12</f>
        <v>3668487.9166666665</v>
      </c>
      <c r="Q114" s="740" t="s">
        <v>2179</v>
      </c>
    </row>
    <row r="115" spans="1:17" ht="68.400000000000006" x14ac:dyDescent="0.3">
      <c r="A115" s="740"/>
      <c r="B115" s="741"/>
      <c r="C115" s="741"/>
      <c r="D115" s="741"/>
      <c r="E115" s="740"/>
      <c r="F115" s="740"/>
      <c r="G115" s="741"/>
      <c r="H115" s="741"/>
      <c r="I115" s="742"/>
      <c r="J115" s="740"/>
      <c r="K115" s="648" t="s">
        <v>2180</v>
      </c>
      <c r="L115" s="739"/>
      <c r="M115" s="739"/>
      <c r="N115" s="739"/>
      <c r="O115" s="739"/>
      <c r="P115" s="739"/>
      <c r="Q115" s="740"/>
    </row>
    <row r="116" spans="1:17" ht="57" x14ac:dyDescent="0.3">
      <c r="A116" s="740"/>
      <c r="B116" s="741"/>
      <c r="C116" s="741"/>
      <c r="D116" s="741"/>
      <c r="E116" s="740"/>
      <c r="F116" s="740"/>
      <c r="G116" s="741"/>
      <c r="H116" s="741"/>
      <c r="I116" s="742"/>
      <c r="J116" s="740"/>
      <c r="K116" s="648" t="s">
        <v>2181</v>
      </c>
      <c r="L116" s="739"/>
      <c r="M116" s="739"/>
      <c r="N116" s="739"/>
      <c r="O116" s="739"/>
      <c r="P116" s="739"/>
      <c r="Q116" s="740"/>
    </row>
    <row r="117" spans="1:17" ht="57" x14ac:dyDescent="0.3">
      <c r="A117" s="740"/>
      <c r="B117" s="741"/>
      <c r="C117" s="741"/>
      <c r="D117" s="741"/>
      <c r="E117" s="740"/>
      <c r="F117" s="740"/>
      <c r="G117" s="741"/>
      <c r="H117" s="741"/>
      <c r="I117" s="742"/>
      <c r="J117" s="740"/>
      <c r="K117" s="648" t="s">
        <v>2182</v>
      </c>
      <c r="L117" s="739"/>
      <c r="M117" s="739"/>
      <c r="N117" s="739"/>
      <c r="O117" s="739"/>
      <c r="P117" s="739"/>
      <c r="Q117" s="740"/>
    </row>
    <row r="118" spans="1:17" ht="45.6" x14ac:dyDescent="0.3">
      <c r="A118" s="740"/>
      <c r="B118" s="741"/>
      <c r="C118" s="741"/>
      <c r="D118" s="741"/>
      <c r="E118" s="740"/>
      <c r="F118" s="740"/>
      <c r="G118" s="741"/>
      <c r="H118" s="741"/>
      <c r="I118" s="742"/>
      <c r="J118" s="740"/>
      <c r="K118" s="648" t="s">
        <v>2183</v>
      </c>
      <c r="L118" s="739"/>
      <c r="M118" s="739"/>
      <c r="N118" s="739"/>
      <c r="O118" s="739"/>
      <c r="P118" s="739"/>
      <c r="Q118" s="740"/>
    </row>
    <row r="119" spans="1:17" ht="34.200000000000003" x14ac:dyDescent="0.3">
      <c r="A119" s="740"/>
      <c r="B119" s="741"/>
      <c r="C119" s="741"/>
      <c r="D119" s="741"/>
      <c r="E119" s="740"/>
      <c r="F119" s="740"/>
      <c r="G119" s="741"/>
      <c r="H119" s="741"/>
      <c r="I119" s="742"/>
      <c r="J119" s="740"/>
      <c r="K119" s="648" t="s">
        <v>2184</v>
      </c>
      <c r="L119" s="739"/>
      <c r="M119" s="739"/>
      <c r="N119" s="739"/>
      <c r="O119" s="739"/>
      <c r="P119" s="739"/>
      <c r="Q119" s="740"/>
    </row>
    <row r="120" spans="1:17" ht="34.200000000000003" x14ac:dyDescent="0.3">
      <c r="A120" s="740"/>
      <c r="B120" s="741"/>
      <c r="C120" s="741"/>
      <c r="D120" s="741"/>
      <c r="E120" s="740"/>
      <c r="F120" s="740"/>
      <c r="G120" s="741"/>
      <c r="H120" s="741"/>
      <c r="I120" s="742"/>
      <c r="J120" s="740"/>
      <c r="K120" s="648" t="s">
        <v>2185</v>
      </c>
      <c r="L120" s="739"/>
      <c r="M120" s="739"/>
      <c r="N120" s="739"/>
      <c r="O120" s="739"/>
      <c r="P120" s="739"/>
      <c r="Q120" s="740"/>
    </row>
    <row r="121" spans="1:17" ht="57" x14ac:dyDescent="0.3">
      <c r="A121" s="740"/>
      <c r="B121" s="741"/>
      <c r="C121" s="741"/>
      <c r="D121" s="741"/>
      <c r="E121" s="740"/>
      <c r="F121" s="740"/>
      <c r="G121" s="741" t="s">
        <v>2186</v>
      </c>
      <c r="H121" s="741" t="s">
        <v>2187</v>
      </c>
      <c r="I121" s="743"/>
      <c r="J121" s="745"/>
      <c r="K121" s="648" t="s">
        <v>2188</v>
      </c>
      <c r="L121" s="739">
        <v>0</v>
      </c>
      <c r="M121" s="739">
        <v>8601165</v>
      </c>
      <c r="N121" s="739">
        <v>6004000</v>
      </c>
      <c r="O121" s="739">
        <f>M121+N121</f>
        <v>14605165</v>
      </c>
      <c r="P121" s="739">
        <f>O121/13</f>
        <v>1123474.2307692308</v>
      </c>
      <c r="Q121" s="740" t="s">
        <v>2189</v>
      </c>
    </row>
    <row r="122" spans="1:17" ht="91.2" x14ac:dyDescent="0.3">
      <c r="A122" s="740"/>
      <c r="B122" s="741"/>
      <c r="C122" s="741"/>
      <c r="D122" s="741"/>
      <c r="E122" s="740"/>
      <c r="F122" s="740"/>
      <c r="G122" s="741"/>
      <c r="H122" s="741"/>
      <c r="I122" s="744"/>
      <c r="J122" s="745"/>
      <c r="K122" s="648" t="s">
        <v>2190</v>
      </c>
      <c r="L122" s="739"/>
      <c r="M122" s="739"/>
      <c r="N122" s="739"/>
      <c r="O122" s="739"/>
      <c r="P122" s="739"/>
      <c r="Q122" s="740"/>
    </row>
    <row r="123" spans="1:17" ht="45.6" x14ac:dyDescent="0.3">
      <c r="A123" s="740"/>
      <c r="B123" s="741"/>
      <c r="C123" s="741"/>
      <c r="D123" s="741"/>
      <c r="E123" s="740"/>
      <c r="F123" s="740"/>
      <c r="G123" s="741"/>
      <c r="H123" s="741"/>
      <c r="I123" s="744"/>
      <c r="J123" s="745"/>
      <c r="K123" s="648" t="s">
        <v>2191</v>
      </c>
      <c r="L123" s="739"/>
      <c r="M123" s="739"/>
      <c r="N123" s="739"/>
      <c r="O123" s="739"/>
      <c r="P123" s="739"/>
      <c r="Q123" s="740"/>
    </row>
    <row r="124" spans="1:17" ht="45.6" x14ac:dyDescent="0.3">
      <c r="A124" s="740"/>
      <c r="B124" s="741"/>
      <c r="C124" s="741"/>
      <c r="D124" s="741"/>
      <c r="E124" s="740"/>
      <c r="F124" s="740"/>
      <c r="G124" s="741"/>
      <c r="H124" s="741"/>
      <c r="I124" s="744"/>
      <c r="J124" s="745"/>
      <c r="K124" s="648" t="s">
        <v>2192</v>
      </c>
      <c r="L124" s="739"/>
      <c r="M124" s="739"/>
      <c r="N124" s="739"/>
      <c r="O124" s="739"/>
      <c r="P124" s="739"/>
      <c r="Q124" s="740"/>
    </row>
    <row r="125" spans="1:17" ht="57" x14ac:dyDescent="0.3">
      <c r="A125" s="740"/>
      <c r="B125" s="741"/>
      <c r="C125" s="741"/>
      <c r="D125" s="741"/>
      <c r="E125" s="740"/>
      <c r="F125" s="740"/>
      <c r="G125" s="741"/>
      <c r="H125" s="741"/>
      <c r="I125" s="744"/>
      <c r="J125" s="745"/>
      <c r="K125" s="648" t="s">
        <v>2193</v>
      </c>
      <c r="L125" s="739"/>
      <c r="M125" s="739"/>
      <c r="N125" s="739"/>
      <c r="O125" s="739"/>
      <c r="P125" s="739"/>
      <c r="Q125" s="740"/>
    </row>
    <row r="126" spans="1:17" ht="45.6" x14ac:dyDescent="0.3">
      <c r="A126" s="740"/>
      <c r="B126" s="741"/>
      <c r="C126" s="741"/>
      <c r="D126" s="741"/>
      <c r="E126" s="740"/>
      <c r="F126" s="740"/>
      <c r="G126" s="741"/>
      <c r="H126" s="741"/>
      <c r="I126" s="744"/>
      <c r="J126" s="745"/>
      <c r="K126" s="648" t="s">
        <v>2194</v>
      </c>
      <c r="L126" s="739"/>
      <c r="M126" s="739"/>
      <c r="N126" s="739"/>
      <c r="O126" s="739"/>
      <c r="P126" s="739"/>
      <c r="Q126" s="740"/>
    </row>
    <row r="127" spans="1:17" ht="45.6" x14ac:dyDescent="0.3">
      <c r="A127" s="740"/>
      <c r="B127" s="741"/>
      <c r="C127" s="741"/>
      <c r="D127" s="741"/>
      <c r="E127" s="740"/>
      <c r="F127" s="740"/>
      <c r="G127" s="741"/>
      <c r="H127" s="741"/>
      <c r="I127" s="744"/>
      <c r="J127" s="745"/>
      <c r="K127" s="648" t="s">
        <v>2195</v>
      </c>
      <c r="L127" s="739"/>
      <c r="M127" s="739"/>
      <c r="N127" s="739"/>
      <c r="O127" s="739"/>
      <c r="P127" s="739"/>
      <c r="Q127" s="740"/>
    </row>
    <row r="128" spans="1:17" ht="45.6" x14ac:dyDescent="0.3">
      <c r="A128" s="740"/>
      <c r="B128" s="741"/>
      <c r="C128" s="741"/>
      <c r="D128" s="741"/>
      <c r="E128" s="740"/>
      <c r="F128" s="740"/>
      <c r="G128" s="741"/>
      <c r="H128" s="741"/>
      <c r="I128" s="744"/>
      <c r="J128" s="745"/>
      <c r="K128" s="648" t="s">
        <v>2196</v>
      </c>
      <c r="L128" s="739"/>
      <c r="M128" s="739"/>
      <c r="N128" s="739"/>
      <c r="O128" s="739"/>
      <c r="P128" s="739"/>
      <c r="Q128" s="740"/>
    </row>
    <row r="129" spans="1:17" ht="57" x14ac:dyDescent="0.3">
      <c r="A129" s="740"/>
      <c r="B129" s="741"/>
      <c r="C129" s="741"/>
      <c r="D129" s="741"/>
      <c r="E129" s="740"/>
      <c r="F129" s="740"/>
      <c r="G129" s="746" t="s">
        <v>2228</v>
      </c>
      <c r="H129" s="746" t="s">
        <v>2229</v>
      </c>
      <c r="I129" s="743"/>
      <c r="J129" s="750"/>
      <c r="K129" s="648" t="s">
        <v>2230</v>
      </c>
      <c r="L129" s="739">
        <v>0</v>
      </c>
      <c r="M129" s="739">
        <v>26674896</v>
      </c>
      <c r="N129" s="739">
        <v>3300000</v>
      </c>
      <c r="O129" s="739">
        <f>M129+N129</f>
        <v>29974896</v>
      </c>
      <c r="P129" s="739">
        <f>O129/3</f>
        <v>9991632</v>
      </c>
      <c r="Q129" s="740" t="s">
        <v>2231</v>
      </c>
    </row>
    <row r="130" spans="1:17" ht="91.2" x14ac:dyDescent="0.3">
      <c r="A130" s="740"/>
      <c r="B130" s="741"/>
      <c r="C130" s="741"/>
      <c r="D130" s="741"/>
      <c r="E130" s="740"/>
      <c r="F130" s="740"/>
      <c r="G130" s="747"/>
      <c r="H130" s="747"/>
      <c r="I130" s="744"/>
      <c r="J130" s="751"/>
      <c r="K130" s="648" t="s">
        <v>2232</v>
      </c>
      <c r="L130" s="740"/>
      <c r="M130" s="739"/>
      <c r="N130" s="739"/>
      <c r="O130" s="739"/>
      <c r="P130" s="739"/>
      <c r="Q130" s="740"/>
    </row>
    <row r="131" spans="1:17" ht="79.8" x14ac:dyDescent="0.3">
      <c r="A131" s="740"/>
      <c r="B131" s="741"/>
      <c r="C131" s="741"/>
      <c r="D131" s="741"/>
      <c r="E131" s="740"/>
      <c r="F131" s="740"/>
      <c r="G131" s="747"/>
      <c r="H131" s="747"/>
      <c r="I131" s="744"/>
      <c r="J131" s="751"/>
      <c r="K131" s="648" t="s">
        <v>2233</v>
      </c>
      <c r="L131" s="740"/>
      <c r="M131" s="739"/>
      <c r="N131" s="739"/>
      <c r="O131" s="739"/>
      <c r="P131" s="739"/>
      <c r="Q131" s="740"/>
    </row>
    <row r="132" spans="1:17" ht="45.6" x14ac:dyDescent="0.3">
      <c r="A132" s="740"/>
      <c r="B132" s="741"/>
      <c r="C132" s="741"/>
      <c r="D132" s="741"/>
      <c r="E132" s="740"/>
      <c r="F132" s="740"/>
      <c r="G132" s="747"/>
      <c r="H132" s="747"/>
      <c r="I132" s="744"/>
      <c r="J132" s="751"/>
      <c r="K132" s="648" t="s">
        <v>2234</v>
      </c>
      <c r="L132" s="740"/>
      <c r="M132" s="739"/>
      <c r="N132" s="739"/>
      <c r="O132" s="739"/>
      <c r="P132" s="739"/>
      <c r="Q132" s="740"/>
    </row>
    <row r="133" spans="1:17" ht="91.2" x14ac:dyDescent="0.3">
      <c r="A133" s="740">
        <v>6</v>
      </c>
      <c r="B133" s="741" t="s">
        <v>2235</v>
      </c>
      <c r="C133" s="741" t="s">
        <v>2164</v>
      </c>
      <c r="D133" s="741" t="s">
        <v>2215</v>
      </c>
      <c r="E133" s="740" t="s">
        <v>2174</v>
      </c>
      <c r="F133" s="740" t="s">
        <v>2175</v>
      </c>
      <c r="G133" s="741" t="s">
        <v>2176</v>
      </c>
      <c r="H133" s="741" t="s">
        <v>2177</v>
      </c>
      <c r="I133" s="742"/>
      <c r="J133" s="740"/>
      <c r="K133" s="648" t="s">
        <v>2178</v>
      </c>
      <c r="L133" s="739">
        <v>0</v>
      </c>
      <c r="M133" s="739">
        <v>35221855</v>
      </c>
      <c r="N133" s="739">
        <v>8800000</v>
      </c>
      <c r="O133" s="739">
        <f>M133+N133</f>
        <v>44021855</v>
      </c>
      <c r="P133" s="739">
        <f>O133/12</f>
        <v>3668487.9166666665</v>
      </c>
      <c r="Q133" s="740" t="s">
        <v>2179</v>
      </c>
    </row>
    <row r="134" spans="1:17" ht="68.400000000000006" x14ac:dyDescent="0.3">
      <c r="A134" s="740"/>
      <c r="B134" s="741"/>
      <c r="C134" s="741"/>
      <c r="D134" s="741"/>
      <c r="E134" s="740"/>
      <c r="F134" s="740"/>
      <c r="G134" s="741"/>
      <c r="H134" s="741"/>
      <c r="I134" s="742"/>
      <c r="J134" s="740"/>
      <c r="K134" s="648" t="s">
        <v>2180</v>
      </c>
      <c r="L134" s="739"/>
      <c r="M134" s="739"/>
      <c r="N134" s="739"/>
      <c r="O134" s="739"/>
      <c r="P134" s="739"/>
      <c r="Q134" s="740"/>
    </row>
    <row r="135" spans="1:17" ht="57" x14ac:dyDescent="0.3">
      <c r="A135" s="740"/>
      <c r="B135" s="741"/>
      <c r="C135" s="741"/>
      <c r="D135" s="741"/>
      <c r="E135" s="740"/>
      <c r="F135" s="740"/>
      <c r="G135" s="741"/>
      <c r="H135" s="741"/>
      <c r="I135" s="742"/>
      <c r="J135" s="740"/>
      <c r="K135" s="648" t="s">
        <v>2181</v>
      </c>
      <c r="L135" s="739"/>
      <c r="M135" s="739"/>
      <c r="N135" s="739"/>
      <c r="O135" s="739"/>
      <c r="P135" s="739"/>
      <c r="Q135" s="740"/>
    </row>
    <row r="136" spans="1:17" ht="57" x14ac:dyDescent="0.3">
      <c r="A136" s="740"/>
      <c r="B136" s="741"/>
      <c r="C136" s="741"/>
      <c r="D136" s="741"/>
      <c r="E136" s="740"/>
      <c r="F136" s="740"/>
      <c r="G136" s="741"/>
      <c r="H136" s="741"/>
      <c r="I136" s="742"/>
      <c r="J136" s="740"/>
      <c r="K136" s="648" t="s">
        <v>2182</v>
      </c>
      <c r="L136" s="739"/>
      <c r="M136" s="739"/>
      <c r="N136" s="739"/>
      <c r="O136" s="739"/>
      <c r="P136" s="739"/>
      <c r="Q136" s="740"/>
    </row>
    <row r="137" spans="1:17" ht="45.6" x14ac:dyDescent="0.3">
      <c r="A137" s="740"/>
      <c r="B137" s="741"/>
      <c r="C137" s="741"/>
      <c r="D137" s="741"/>
      <c r="E137" s="740"/>
      <c r="F137" s="740"/>
      <c r="G137" s="741"/>
      <c r="H137" s="741"/>
      <c r="I137" s="742"/>
      <c r="J137" s="740"/>
      <c r="K137" s="648" t="s">
        <v>2183</v>
      </c>
      <c r="L137" s="739"/>
      <c r="M137" s="739"/>
      <c r="N137" s="739"/>
      <c r="O137" s="739"/>
      <c r="P137" s="739"/>
      <c r="Q137" s="740"/>
    </row>
    <row r="138" spans="1:17" ht="34.200000000000003" x14ac:dyDescent="0.3">
      <c r="A138" s="740"/>
      <c r="B138" s="741"/>
      <c r="C138" s="741"/>
      <c r="D138" s="741"/>
      <c r="E138" s="740"/>
      <c r="F138" s="740"/>
      <c r="G138" s="741"/>
      <c r="H138" s="741"/>
      <c r="I138" s="742"/>
      <c r="J138" s="740"/>
      <c r="K138" s="648" t="s">
        <v>2184</v>
      </c>
      <c r="L138" s="739"/>
      <c r="M138" s="739"/>
      <c r="N138" s="739"/>
      <c r="O138" s="739"/>
      <c r="P138" s="739"/>
      <c r="Q138" s="740"/>
    </row>
    <row r="139" spans="1:17" ht="34.200000000000003" x14ac:dyDescent="0.3">
      <c r="A139" s="740"/>
      <c r="B139" s="741"/>
      <c r="C139" s="741"/>
      <c r="D139" s="741"/>
      <c r="E139" s="740"/>
      <c r="F139" s="740"/>
      <c r="G139" s="741"/>
      <c r="H139" s="741"/>
      <c r="I139" s="742"/>
      <c r="J139" s="740"/>
      <c r="K139" s="648" t="s">
        <v>2185</v>
      </c>
      <c r="L139" s="739"/>
      <c r="M139" s="739"/>
      <c r="N139" s="739"/>
      <c r="O139" s="739"/>
      <c r="P139" s="739"/>
      <c r="Q139" s="740"/>
    </row>
    <row r="140" spans="1:17" ht="57" x14ac:dyDescent="0.3">
      <c r="A140" s="740"/>
      <c r="B140" s="741"/>
      <c r="C140" s="741"/>
      <c r="D140" s="741"/>
      <c r="E140" s="740"/>
      <c r="F140" s="740"/>
      <c r="G140" s="741" t="s">
        <v>2186</v>
      </c>
      <c r="H140" s="741" t="s">
        <v>2187</v>
      </c>
      <c r="I140" s="743"/>
      <c r="J140" s="745"/>
      <c r="K140" s="648" t="s">
        <v>2188</v>
      </c>
      <c r="L140" s="739">
        <v>0</v>
      </c>
      <c r="M140" s="739">
        <v>8601165</v>
      </c>
      <c r="N140" s="739">
        <v>6004000</v>
      </c>
      <c r="O140" s="739">
        <f>M140+N140</f>
        <v>14605165</v>
      </c>
      <c r="P140" s="739">
        <f>O140/13</f>
        <v>1123474.2307692308</v>
      </c>
      <c r="Q140" s="740" t="s">
        <v>2189</v>
      </c>
    </row>
    <row r="141" spans="1:17" ht="91.2" x14ac:dyDescent="0.3">
      <c r="A141" s="740"/>
      <c r="B141" s="741"/>
      <c r="C141" s="741"/>
      <c r="D141" s="741"/>
      <c r="E141" s="740"/>
      <c r="F141" s="740"/>
      <c r="G141" s="741"/>
      <c r="H141" s="741"/>
      <c r="I141" s="744"/>
      <c r="J141" s="745"/>
      <c r="K141" s="648" t="s">
        <v>2190</v>
      </c>
      <c r="L141" s="739"/>
      <c r="M141" s="739"/>
      <c r="N141" s="739"/>
      <c r="O141" s="739"/>
      <c r="P141" s="739"/>
      <c r="Q141" s="740"/>
    </row>
    <row r="142" spans="1:17" ht="45.6" x14ac:dyDescent="0.3">
      <c r="A142" s="740"/>
      <c r="B142" s="741"/>
      <c r="C142" s="741"/>
      <c r="D142" s="741"/>
      <c r="E142" s="740"/>
      <c r="F142" s="740"/>
      <c r="G142" s="741"/>
      <c r="H142" s="741"/>
      <c r="I142" s="744"/>
      <c r="J142" s="745"/>
      <c r="K142" s="648" t="s">
        <v>2191</v>
      </c>
      <c r="L142" s="739"/>
      <c r="M142" s="739"/>
      <c r="N142" s="739"/>
      <c r="O142" s="739"/>
      <c r="P142" s="739"/>
      <c r="Q142" s="740"/>
    </row>
    <row r="143" spans="1:17" ht="45.6" x14ac:dyDescent="0.3">
      <c r="A143" s="740"/>
      <c r="B143" s="741"/>
      <c r="C143" s="741"/>
      <c r="D143" s="741"/>
      <c r="E143" s="740"/>
      <c r="F143" s="740"/>
      <c r="G143" s="741"/>
      <c r="H143" s="741"/>
      <c r="I143" s="744"/>
      <c r="J143" s="745"/>
      <c r="K143" s="648" t="s">
        <v>2192</v>
      </c>
      <c r="L143" s="739"/>
      <c r="M143" s="739"/>
      <c r="N143" s="739"/>
      <c r="O143" s="739"/>
      <c r="P143" s="739"/>
      <c r="Q143" s="740"/>
    </row>
    <row r="144" spans="1:17" ht="57" x14ac:dyDescent="0.3">
      <c r="A144" s="740"/>
      <c r="B144" s="741"/>
      <c r="C144" s="741"/>
      <c r="D144" s="741"/>
      <c r="E144" s="740"/>
      <c r="F144" s="740"/>
      <c r="G144" s="741"/>
      <c r="H144" s="741"/>
      <c r="I144" s="744"/>
      <c r="J144" s="745"/>
      <c r="K144" s="648" t="s">
        <v>2193</v>
      </c>
      <c r="L144" s="739"/>
      <c r="M144" s="739"/>
      <c r="N144" s="739"/>
      <c r="O144" s="739"/>
      <c r="P144" s="739"/>
      <c r="Q144" s="740"/>
    </row>
    <row r="145" spans="1:17" ht="45.6" x14ac:dyDescent="0.3">
      <c r="A145" s="740"/>
      <c r="B145" s="741"/>
      <c r="C145" s="741"/>
      <c r="D145" s="741"/>
      <c r="E145" s="740"/>
      <c r="F145" s="740"/>
      <c r="G145" s="741"/>
      <c r="H145" s="741"/>
      <c r="I145" s="744"/>
      <c r="J145" s="745"/>
      <c r="K145" s="648" t="s">
        <v>2194</v>
      </c>
      <c r="L145" s="739"/>
      <c r="M145" s="739"/>
      <c r="N145" s="739"/>
      <c r="O145" s="739"/>
      <c r="P145" s="739"/>
      <c r="Q145" s="740"/>
    </row>
    <row r="146" spans="1:17" ht="45.6" x14ac:dyDescent="0.3">
      <c r="A146" s="740"/>
      <c r="B146" s="741"/>
      <c r="C146" s="741"/>
      <c r="D146" s="741"/>
      <c r="E146" s="740"/>
      <c r="F146" s="740"/>
      <c r="G146" s="741"/>
      <c r="H146" s="741"/>
      <c r="I146" s="744"/>
      <c r="J146" s="745"/>
      <c r="K146" s="648" t="s">
        <v>2195</v>
      </c>
      <c r="L146" s="739"/>
      <c r="M146" s="739"/>
      <c r="N146" s="739"/>
      <c r="O146" s="739"/>
      <c r="P146" s="739"/>
      <c r="Q146" s="740"/>
    </row>
    <row r="147" spans="1:17" ht="45.6" x14ac:dyDescent="0.3">
      <c r="A147" s="740"/>
      <c r="B147" s="741"/>
      <c r="C147" s="741"/>
      <c r="D147" s="741"/>
      <c r="E147" s="740"/>
      <c r="F147" s="740"/>
      <c r="G147" s="741"/>
      <c r="H147" s="741"/>
      <c r="I147" s="744"/>
      <c r="J147" s="745"/>
      <c r="K147" s="648" t="s">
        <v>2196</v>
      </c>
      <c r="L147" s="739"/>
      <c r="M147" s="739"/>
      <c r="N147" s="739"/>
      <c r="O147" s="739"/>
      <c r="P147" s="739"/>
      <c r="Q147" s="740"/>
    </row>
    <row r="148" spans="1:17" ht="45.6" customHeight="1" x14ac:dyDescent="0.3">
      <c r="A148" s="740"/>
      <c r="B148" s="741"/>
      <c r="C148" s="741"/>
      <c r="D148" s="741"/>
      <c r="E148" s="740"/>
      <c r="F148" s="740"/>
      <c r="G148" s="746" t="s">
        <v>2216</v>
      </c>
      <c r="H148" s="746" t="s">
        <v>2217</v>
      </c>
      <c r="I148" s="743"/>
      <c r="J148" s="748"/>
      <c r="K148" s="648" t="s">
        <v>2218</v>
      </c>
      <c r="L148" s="739">
        <v>0</v>
      </c>
      <c r="M148" s="739">
        <v>35221855</v>
      </c>
      <c r="N148" s="739">
        <v>9400000</v>
      </c>
      <c r="O148" s="739">
        <f>M148+N148</f>
        <v>44621855</v>
      </c>
      <c r="P148" s="739">
        <f>O148/2</f>
        <v>22310927.5</v>
      </c>
      <c r="Q148" s="740" t="s">
        <v>2219</v>
      </c>
    </row>
    <row r="149" spans="1:17" ht="45.6" x14ac:dyDescent="0.3">
      <c r="A149" s="740"/>
      <c r="B149" s="741"/>
      <c r="C149" s="741"/>
      <c r="D149" s="741"/>
      <c r="E149" s="740"/>
      <c r="F149" s="740"/>
      <c r="G149" s="747"/>
      <c r="H149" s="747"/>
      <c r="I149" s="744"/>
      <c r="J149" s="749"/>
      <c r="K149" s="648" t="s">
        <v>2220</v>
      </c>
      <c r="L149" s="740"/>
      <c r="M149" s="739"/>
      <c r="N149" s="739"/>
      <c r="O149" s="739"/>
      <c r="P149" s="739"/>
      <c r="Q149" s="740"/>
    </row>
    <row r="150" spans="1:17" ht="45.6" x14ac:dyDescent="0.3">
      <c r="A150" s="740"/>
      <c r="B150" s="741"/>
      <c r="C150" s="741"/>
      <c r="D150" s="741"/>
      <c r="E150" s="740"/>
      <c r="F150" s="740"/>
      <c r="G150" s="747"/>
      <c r="H150" s="747"/>
      <c r="I150" s="744"/>
      <c r="J150" s="749"/>
      <c r="K150" s="648" t="s">
        <v>2221</v>
      </c>
      <c r="L150" s="740"/>
      <c r="M150" s="739"/>
      <c r="N150" s="739"/>
      <c r="O150" s="739"/>
      <c r="P150" s="739"/>
      <c r="Q150" s="740"/>
    </row>
    <row r="151" spans="1:17" ht="45.6" x14ac:dyDescent="0.3">
      <c r="A151" s="740"/>
      <c r="B151" s="741"/>
      <c r="C151" s="741"/>
      <c r="D151" s="741"/>
      <c r="E151" s="740"/>
      <c r="F151" s="740"/>
      <c r="G151" s="747"/>
      <c r="H151" s="747"/>
      <c r="I151" s="744"/>
      <c r="J151" s="749"/>
      <c r="K151" s="648" t="s">
        <v>2222</v>
      </c>
      <c r="L151" s="740"/>
      <c r="M151" s="739"/>
      <c r="N151" s="739"/>
      <c r="O151" s="739"/>
      <c r="P151" s="739"/>
      <c r="Q151" s="740"/>
    </row>
    <row r="152" spans="1:17" ht="22.8" x14ac:dyDescent="0.3">
      <c r="A152" s="740"/>
      <c r="B152" s="741"/>
      <c r="C152" s="741"/>
      <c r="D152" s="741"/>
      <c r="E152" s="740"/>
      <c r="F152" s="740"/>
      <c r="G152" s="747"/>
      <c r="H152" s="747"/>
      <c r="I152" s="744"/>
      <c r="J152" s="749"/>
      <c r="K152" s="648" t="s">
        <v>2223</v>
      </c>
      <c r="L152" s="740"/>
      <c r="M152" s="739"/>
      <c r="N152" s="739"/>
      <c r="O152" s="739"/>
      <c r="P152" s="739"/>
      <c r="Q152" s="740"/>
    </row>
    <row r="153" spans="1:17" ht="91.2" customHeight="1" x14ac:dyDescent="0.3">
      <c r="A153" s="740">
        <v>7</v>
      </c>
      <c r="B153" s="740" t="s">
        <v>2137</v>
      </c>
      <c r="C153" s="746" t="s">
        <v>2236</v>
      </c>
      <c r="D153" s="746" t="s">
        <v>2237</v>
      </c>
      <c r="E153" s="748" t="s">
        <v>2238</v>
      </c>
      <c r="F153" s="748" t="s">
        <v>2239</v>
      </c>
      <c r="G153" s="741" t="s">
        <v>2176</v>
      </c>
      <c r="H153" s="741" t="s">
        <v>2177</v>
      </c>
      <c r="I153" s="1139"/>
      <c r="J153" s="740"/>
      <c r="K153" s="648" t="s">
        <v>2178</v>
      </c>
      <c r="L153" s="739">
        <v>0</v>
      </c>
      <c r="M153" s="739">
        <v>35221855</v>
      </c>
      <c r="N153" s="739">
        <v>8800000</v>
      </c>
      <c r="O153" s="739">
        <f>M153+N153</f>
        <v>44021855</v>
      </c>
      <c r="P153" s="739">
        <f>O153/12</f>
        <v>3668487.9166666665</v>
      </c>
      <c r="Q153" s="740" t="s">
        <v>2179</v>
      </c>
    </row>
    <row r="154" spans="1:17" ht="68.400000000000006" x14ac:dyDescent="0.3">
      <c r="A154" s="740"/>
      <c r="B154" s="740"/>
      <c r="C154" s="747"/>
      <c r="D154" s="747"/>
      <c r="E154" s="749"/>
      <c r="F154" s="749"/>
      <c r="G154" s="741"/>
      <c r="H154" s="741"/>
      <c r="I154" s="1139"/>
      <c r="J154" s="740"/>
      <c r="K154" s="648" t="s">
        <v>2180</v>
      </c>
      <c r="L154" s="739"/>
      <c r="M154" s="739"/>
      <c r="N154" s="739"/>
      <c r="O154" s="739"/>
      <c r="P154" s="739"/>
      <c r="Q154" s="740"/>
    </row>
    <row r="155" spans="1:17" ht="57" customHeight="1" x14ac:dyDescent="0.3">
      <c r="A155" s="740"/>
      <c r="B155" s="740"/>
      <c r="C155" s="747"/>
      <c r="D155" s="747"/>
      <c r="E155" s="749"/>
      <c r="F155" s="749"/>
      <c r="G155" s="741"/>
      <c r="H155" s="741"/>
      <c r="I155" s="1139"/>
      <c r="J155" s="740"/>
      <c r="K155" s="648" t="s">
        <v>2181</v>
      </c>
      <c r="L155" s="739"/>
      <c r="M155" s="739"/>
      <c r="N155" s="739"/>
      <c r="O155" s="739"/>
      <c r="P155" s="739"/>
      <c r="Q155" s="740"/>
    </row>
    <row r="156" spans="1:17" ht="57" x14ac:dyDescent="0.3">
      <c r="A156" s="740"/>
      <c r="B156" s="740"/>
      <c r="C156" s="747"/>
      <c r="D156" s="747"/>
      <c r="E156" s="749"/>
      <c r="F156" s="749"/>
      <c r="G156" s="741"/>
      <c r="H156" s="741"/>
      <c r="I156" s="1139"/>
      <c r="J156" s="740"/>
      <c r="K156" s="648" t="s">
        <v>2182</v>
      </c>
      <c r="L156" s="739"/>
      <c r="M156" s="739"/>
      <c r="N156" s="739"/>
      <c r="O156" s="739"/>
      <c r="P156" s="739"/>
      <c r="Q156" s="740"/>
    </row>
    <row r="157" spans="1:17" ht="45.6" x14ac:dyDescent="0.3">
      <c r="A157" s="740"/>
      <c r="B157" s="740"/>
      <c r="C157" s="747"/>
      <c r="D157" s="747"/>
      <c r="E157" s="749"/>
      <c r="F157" s="749"/>
      <c r="G157" s="741"/>
      <c r="H157" s="741"/>
      <c r="I157" s="1139"/>
      <c r="J157" s="740"/>
      <c r="K157" s="648" t="s">
        <v>2183</v>
      </c>
      <c r="L157" s="739"/>
      <c r="M157" s="739"/>
      <c r="N157" s="739"/>
      <c r="O157" s="739"/>
      <c r="P157" s="739"/>
      <c r="Q157" s="740"/>
    </row>
    <row r="158" spans="1:17" ht="34.200000000000003" x14ac:dyDescent="0.3">
      <c r="A158" s="740"/>
      <c r="B158" s="740"/>
      <c r="C158" s="747"/>
      <c r="D158" s="747"/>
      <c r="E158" s="749"/>
      <c r="F158" s="749"/>
      <c r="G158" s="741"/>
      <c r="H158" s="741"/>
      <c r="I158" s="1139"/>
      <c r="J158" s="740"/>
      <c r="K158" s="648" t="s">
        <v>2184</v>
      </c>
      <c r="L158" s="739"/>
      <c r="M158" s="739"/>
      <c r="N158" s="739"/>
      <c r="O158" s="739"/>
      <c r="P158" s="739"/>
      <c r="Q158" s="740"/>
    </row>
    <row r="159" spans="1:17" ht="34.200000000000003" x14ac:dyDescent="0.3">
      <c r="A159" s="740"/>
      <c r="B159" s="740"/>
      <c r="C159" s="747"/>
      <c r="D159" s="747"/>
      <c r="E159" s="749"/>
      <c r="F159" s="749"/>
      <c r="G159" s="741"/>
      <c r="H159" s="741"/>
      <c r="I159" s="1139"/>
      <c r="J159" s="740"/>
      <c r="K159" s="648" t="s">
        <v>2185</v>
      </c>
      <c r="L159" s="739"/>
      <c r="M159" s="739"/>
      <c r="N159" s="739"/>
      <c r="O159" s="739"/>
      <c r="P159" s="739"/>
      <c r="Q159" s="740"/>
    </row>
    <row r="160" spans="1:17" ht="57" x14ac:dyDescent="0.3">
      <c r="A160" s="740"/>
      <c r="B160" s="740"/>
      <c r="C160" s="747"/>
      <c r="D160" s="747"/>
      <c r="E160" s="749"/>
      <c r="F160" s="749"/>
      <c r="G160" s="741" t="s">
        <v>2186</v>
      </c>
      <c r="H160" s="741" t="s">
        <v>2187</v>
      </c>
      <c r="I160" s="1140"/>
      <c r="J160" s="745"/>
      <c r="K160" s="648" t="s">
        <v>2188</v>
      </c>
      <c r="L160" s="739">
        <v>0</v>
      </c>
      <c r="M160" s="739">
        <v>8601165</v>
      </c>
      <c r="N160" s="739">
        <v>6004000</v>
      </c>
      <c r="O160" s="739">
        <f>M160+N160</f>
        <v>14605165</v>
      </c>
      <c r="P160" s="739">
        <f>O160/13</f>
        <v>1123474.2307692308</v>
      </c>
      <c r="Q160" s="740" t="s">
        <v>2189</v>
      </c>
    </row>
    <row r="161" spans="1:17" ht="102.6" x14ac:dyDescent="0.3">
      <c r="A161" s="740"/>
      <c r="B161" s="740"/>
      <c r="C161" s="747"/>
      <c r="D161" s="747"/>
      <c r="E161" s="749"/>
      <c r="F161" s="749"/>
      <c r="G161" s="741"/>
      <c r="H161" s="741"/>
      <c r="I161" s="1141"/>
      <c r="J161" s="745"/>
      <c r="K161" s="648" t="s">
        <v>2190</v>
      </c>
      <c r="L161" s="739"/>
      <c r="M161" s="739"/>
      <c r="N161" s="739"/>
      <c r="O161" s="739"/>
      <c r="P161" s="739"/>
      <c r="Q161" s="740"/>
    </row>
    <row r="162" spans="1:17" ht="45.6" customHeight="1" x14ac:dyDescent="0.3">
      <c r="A162" s="740"/>
      <c r="B162" s="740"/>
      <c r="C162" s="747"/>
      <c r="D162" s="747"/>
      <c r="E162" s="749"/>
      <c r="F162" s="749"/>
      <c r="G162" s="741"/>
      <c r="H162" s="741"/>
      <c r="I162" s="1141"/>
      <c r="J162" s="745"/>
      <c r="K162" s="648" t="s">
        <v>2191</v>
      </c>
      <c r="L162" s="739"/>
      <c r="M162" s="739"/>
      <c r="N162" s="739"/>
      <c r="O162" s="739"/>
      <c r="P162" s="739"/>
      <c r="Q162" s="740"/>
    </row>
    <row r="163" spans="1:17" ht="57" x14ac:dyDescent="0.3">
      <c r="A163" s="740"/>
      <c r="B163" s="740"/>
      <c r="C163" s="747"/>
      <c r="D163" s="747"/>
      <c r="E163" s="749"/>
      <c r="F163" s="749"/>
      <c r="G163" s="741"/>
      <c r="H163" s="741"/>
      <c r="I163" s="1141"/>
      <c r="J163" s="745"/>
      <c r="K163" s="648" t="s">
        <v>2192</v>
      </c>
      <c r="L163" s="739"/>
      <c r="M163" s="739"/>
      <c r="N163" s="739"/>
      <c r="O163" s="739"/>
      <c r="P163" s="739"/>
      <c r="Q163" s="740"/>
    </row>
    <row r="164" spans="1:17" ht="57" customHeight="1" x14ac:dyDescent="0.3">
      <c r="A164" s="740"/>
      <c r="B164" s="740"/>
      <c r="C164" s="747"/>
      <c r="D164" s="747"/>
      <c r="E164" s="749"/>
      <c r="F164" s="749"/>
      <c r="G164" s="741"/>
      <c r="H164" s="741"/>
      <c r="I164" s="1141"/>
      <c r="J164" s="745"/>
      <c r="K164" s="648" t="s">
        <v>2193</v>
      </c>
      <c r="L164" s="739"/>
      <c r="M164" s="739"/>
      <c r="N164" s="739"/>
      <c r="O164" s="739"/>
      <c r="P164" s="739"/>
      <c r="Q164" s="740"/>
    </row>
    <row r="165" spans="1:17" ht="45.6" x14ac:dyDescent="0.3">
      <c r="A165" s="740"/>
      <c r="B165" s="740"/>
      <c r="C165" s="747"/>
      <c r="D165" s="747"/>
      <c r="E165" s="749"/>
      <c r="F165" s="749"/>
      <c r="G165" s="741"/>
      <c r="H165" s="741"/>
      <c r="I165" s="1141"/>
      <c r="J165" s="745"/>
      <c r="K165" s="648" t="s">
        <v>2194</v>
      </c>
      <c r="L165" s="739"/>
      <c r="M165" s="739"/>
      <c r="N165" s="739"/>
      <c r="O165" s="739"/>
      <c r="P165" s="739"/>
      <c r="Q165" s="740"/>
    </row>
    <row r="166" spans="1:17" ht="45.6" x14ac:dyDescent="0.3">
      <c r="A166" s="740"/>
      <c r="B166" s="740"/>
      <c r="C166" s="747"/>
      <c r="D166" s="747"/>
      <c r="E166" s="749"/>
      <c r="F166" s="749"/>
      <c r="G166" s="741"/>
      <c r="H166" s="741"/>
      <c r="I166" s="1141"/>
      <c r="J166" s="745"/>
      <c r="K166" s="648" t="s">
        <v>2195</v>
      </c>
      <c r="L166" s="739"/>
      <c r="M166" s="739"/>
      <c r="N166" s="739"/>
      <c r="O166" s="739"/>
      <c r="P166" s="739"/>
      <c r="Q166" s="740"/>
    </row>
    <row r="167" spans="1:17" ht="57" x14ac:dyDescent="0.3">
      <c r="A167" s="740"/>
      <c r="B167" s="740"/>
      <c r="C167" s="747"/>
      <c r="D167" s="747"/>
      <c r="E167" s="749"/>
      <c r="F167" s="749"/>
      <c r="G167" s="741"/>
      <c r="H167" s="741"/>
      <c r="I167" s="1141"/>
      <c r="J167" s="745"/>
      <c r="K167" s="648" t="s">
        <v>2196</v>
      </c>
      <c r="L167" s="739"/>
      <c r="M167" s="739"/>
      <c r="N167" s="739"/>
      <c r="O167" s="739"/>
      <c r="P167" s="739"/>
      <c r="Q167" s="740"/>
    </row>
    <row r="168" spans="1:17" ht="79.8" customHeight="1" x14ac:dyDescent="0.3">
      <c r="A168" s="740"/>
      <c r="B168" s="740"/>
      <c r="C168" s="747"/>
      <c r="D168" s="747"/>
      <c r="E168" s="749"/>
      <c r="F168" s="749"/>
      <c r="G168" s="746" t="s">
        <v>2240</v>
      </c>
      <c r="H168" s="746" t="s">
        <v>2241</v>
      </c>
      <c r="I168" s="1142"/>
      <c r="J168" s="753"/>
      <c r="K168" s="648" t="s">
        <v>2242</v>
      </c>
      <c r="L168" s="1132">
        <v>0</v>
      </c>
      <c r="M168" s="1134">
        <v>7200000</v>
      </c>
      <c r="N168" s="1134">
        <v>93550000</v>
      </c>
      <c r="O168" s="1134">
        <f>M168+N168</f>
        <v>100750000</v>
      </c>
      <c r="P168" s="1134">
        <f>O168/3</f>
        <v>33583333.333333336</v>
      </c>
      <c r="Q168" s="753" t="s">
        <v>2243</v>
      </c>
    </row>
    <row r="169" spans="1:17" ht="91.2" x14ac:dyDescent="0.3">
      <c r="A169" s="740"/>
      <c r="B169" s="740"/>
      <c r="C169" s="747"/>
      <c r="D169" s="747"/>
      <c r="E169" s="749"/>
      <c r="F169" s="749"/>
      <c r="G169" s="747"/>
      <c r="H169" s="747"/>
      <c r="I169" s="1143"/>
      <c r="J169" s="1136"/>
      <c r="K169" s="648" t="s">
        <v>2244</v>
      </c>
      <c r="L169" s="1133"/>
      <c r="M169" s="1135"/>
      <c r="N169" s="1135"/>
      <c r="O169" s="1135"/>
      <c r="P169" s="1135"/>
      <c r="Q169" s="1136"/>
    </row>
    <row r="170" spans="1:17" ht="102.6" x14ac:dyDescent="0.3">
      <c r="A170" s="740"/>
      <c r="B170" s="740"/>
      <c r="C170" s="747"/>
      <c r="D170" s="747"/>
      <c r="E170" s="749"/>
      <c r="F170" s="749"/>
      <c r="G170" s="747"/>
      <c r="H170" s="747"/>
      <c r="I170" s="1143"/>
      <c r="J170" s="1136"/>
      <c r="K170" s="648" t="s">
        <v>2245</v>
      </c>
      <c r="L170" s="1133"/>
      <c r="M170" s="1135"/>
      <c r="N170" s="1135"/>
      <c r="O170" s="1135"/>
      <c r="P170" s="1135"/>
      <c r="Q170" s="1136"/>
    </row>
    <row r="171" spans="1:17" ht="34.200000000000003" x14ac:dyDescent="0.3">
      <c r="A171" s="740"/>
      <c r="B171" s="740"/>
      <c r="C171" s="747"/>
      <c r="D171" s="747"/>
      <c r="E171" s="749"/>
      <c r="F171" s="749"/>
      <c r="G171" s="747"/>
      <c r="H171" s="747"/>
      <c r="I171" s="1143"/>
      <c r="J171" s="1136"/>
      <c r="K171" s="648" t="s">
        <v>2246</v>
      </c>
      <c r="L171" s="1133"/>
      <c r="M171" s="1135"/>
      <c r="N171" s="1135"/>
      <c r="O171" s="1135"/>
      <c r="P171" s="1135"/>
      <c r="Q171" s="1136"/>
    </row>
    <row r="172" spans="1:17" ht="45.6" x14ac:dyDescent="0.3">
      <c r="A172" s="740"/>
      <c r="B172" s="740"/>
      <c r="C172" s="1138"/>
      <c r="D172" s="1138"/>
      <c r="E172" s="1137"/>
      <c r="F172" s="1137"/>
      <c r="G172" s="1138"/>
      <c r="H172" s="1138"/>
      <c r="I172" s="1144"/>
      <c r="J172" s="759"/>
      <c r="K172" s="648" t="s">
        <v>2393</v>
      </c>
      <c r="L172" s="1145"/>
      <c r="M172" s="1146"/>
      <c r="N172" s="1146"/>
      <c r="O172" s="1146"/>
      <c r="P172" s="1146"/>
      <c r="Q172" s="759"/>
    </row>
    <row r="173" spans="1:17" ht="91.2" x14ac:dyDescent="0.3">
      <c r="A173" s="740">
        <v>8</v>
      </c>
      <c r="B173" s="746" t="s">
        <v>2247</v>
      </c>
      <c r="C173" s="741" t="s">
        <v>2164</v>
      </c>
      <c r="D173" s="741" t="s">
        <v>2215</v>
      </c>
      <c r="E173" s="740" t="s">
        <v>2174</v>
      </c>
      <c r="F173" s="740" t="s">
        <v>2175</v>
      </c>
      <c r="G173" s="741" t="s">
        <v>2176</v>
      </c>
      <c r="H173" s="741" t="s">
        <v>2177</v>
      </c>
      <c r="I173" s="742"/>
      <c r="J173" s="740"/>
      <c r="K173" s="648" t="s">
        <v>2178</v>
      </c>
      <c r="L173" s="739">
        <v>0</v>
      </c>
      <c r="M173" s="739">
        <v>35221855</v>
      </c>
      <c r="N173" s="739">
        <v>8800000</v>
      </c>
      <c r="O173" s="739">
        <f>M173+N173</f>
        <v>44021855</v>
      </c>
      <c r="P173" s="739">
        <f>O173/12</f>
        <v>3668487.9166666665</v>
      </c>
      <c r="Q173" s="740" t="s">
        <v>2179</v>
      </c>
    </row>
    <row r="174" spans="1:17" ht="57" customHeight="1" x14ac:dyDescent="0.3">
      <c r="A174" s="740"/>
      <c r="B174" s="747"/>
      <c r="C174" s="741"/>
      <c r="D174" s="741"/>
      <c r="E174" s="740"/>
      <c r="F174" s="740"/>
      <c r="G174" s="741"/>
      <c r="H174" s="741"/>
      <c r="I174" s="742"/>
      <c r="J174" s="740"/>
      <c r="K174" s="648" t="s">
        <v>2180</v>
      </c>
      <c r="L174" s="739"/>
      <c r="M174" s="739"/>
      <c r="N174" s="739"/>
      <c r="O174" s="739"/>
      <c r="P174" s="739"/>
      <c r="Q174" s="740"/>
    </row>
    <row r="175" spans="1:17" ht="68.400000000000006" x14ac:dyDescent="0.3">
      <c r="A175" s="740"/>
      <c r="B175" s="747"/>
      <c r="C175" s="741"/>
      <c r="D175" s="741"/>
      <c r="E175" s="740"/>
      <c r="F175" s="740"/>
      <c r="G175" s="741"/>
      <c r="H175" s="741"/>
      <c r="I175" s="742"/>
      <c r="J175" s="740"/>
      <c r="K175" s="648" t="s">
        <v>2181</v>
      </c>
      <c r="L175" s="739"/>
      <c r="M175" s="739"/>
      <c r="N175" s="739"/>
      <c r="O175" s="739"/>
      <c r="P175" s="739"/>
      <c r="Q175" s="740"/>
    </row>
    <row r="176" spans="1:17" ht="57" x14ac:dyDescent="0.3">
      <c r="A176" s="740"/>
      <c r="B176" s="747"/>
      <c r="C176" s="741"/>
      <c r="D176" s="741"/>
      <c r="E176" s="740"/>
      <c r="F176" s="740"/>
      <c r="G176" s="741"/>
      <c r="H176" s="741"/>
      <c r="I176" s="742"/>
      <c r="J176" s="740"/>
      <c r="K176" s="648" t="s">
        <v>2182</v>
      </c>
      <c r="L176" s="739"/>
      <c r="M176" s="739"/>
      <c r="N176" s="739"/>
      <c r="O176" s="739"/>
      <c r="P176" s="739"/>
      <c r="Q176" s="740"/>
    </row>
    <row r="177" spans="1:17" ht="45.6" x14ac:dyDescent="0.3">
      <c r="A177" s="740"/>
      <c r="B177" s="747"/>
      <c r="C177" s="741"/>
      <c r="D177" s="741"/>
      <c r="E177" s="740"/>
      <c r="F177" s="740"/>
      <c r="G177" s="741"/>
      <c r="H177" s="741"/>
      <c r="I177" s="742"/>
      <c r="J177" s="740"/>
      <c r="K177" s="648" t="s">
        <v>2183</v>
      </c>
      <c r="L177" s="739"/>
      <c r="M177" s="739"/>
      <c r="N177" s="739"/>
      <c r="O177" s="739"/>
      <c r="P177" s="739"/>
      <c r="Q177" s="740"/>
    </row>
    <row r="178" spans="1:17" ht="34.200000000000003" x14ac:dyDescent="0.3">
      <c r="A178" s="740"/>
      <c r="B178" s="747"/>
      <c r="C178" s="741"/>
      <c r="D178" s="741"/>
      <c r="E178" s="740"/>
      <c r="F178" s="740"/>
      <c r="G178" s="741"/>
      <c r="H178" s="741"/>
      <c r="I178" s="742"/>
      <c r="J178" s="740"/>
      <c r="K178" s="648" t="s">
        <v>2184</v>
      </c>
      <c r="L178" s="739"/>
      <c r="M178" s="739"/>
      <c r="N178" s="739"/>
      <c r="O178" s="739"/>
      <c r="P178" s="739"/>
      <c r="Q178" s="740"/>
    </row>
    <row r="179" spans="1:17" ht="34.200000000000003" x14ac:dyDescent="0.3">
      <c r="A179" s="740"/>
      <c r="B179" s="747"/>
      <c r="C179" s="741"/>
      <c r="D179" s="741"/>
      <c r="E179" s="740"/>
      <c r="F179" s="740"/>
      <c r="G179" s="741"/>
      <c r="H179" s="741"/>
      <c r="I179" s="742"/>
      <c r="J179" s="740"/>
      <c r="K179" s="648" t="s">
        <v>2185</v>
      </c>
      <c r="L179" s="739"/>
      <c r="M179" s="739"/>
      <c r="N179" s="739"/>
      <c r="O179" s="739"/>
      <c r="P179" s="739"/>
      <c r="Q179" s="740"/>
    </row>
    <row r="180" spans="1:17" ht="57" x14ac:dyDescent="0.3">
      <c r="A180" s="740"/>
      <c r="B180" s="747"/>
      <c r="C180" s="741"/>
      <c r="D180" s="741"/>
      <c r="E180" s="740"/>
      <c r="F180" s="740"/>
      <c r="G180" s="741" t="s">
        <v>2186</v>
      </c>
      <c r="H180" s="741" t="s">
        <v>2187</v>
      </c>
      <c r="I180" s="742"/>
      <c r="J180" s="745"/>
      <c r="K180" s="648" t="s">
        <v>2188</v>
      </c>
      <c r="L180" s="739">
        <v>0</v>
      </c>
      <c r="M180" s="739">
        <v>8601165</v>
      </c>
      <c r="N180" s="739">
        <v>6004000</v>
      </c>
      <c r="O180" s="739">
        <f>M180+N180</f>
        <v>14605165</v>
      </c>
      <c r="P180" s="739">
        <f>O180/13</f>
        <v>1123474.2307692308</v>
      </c>
      <c r="Q180" s="740" t="s">
        <v>2189</v>
      </c>
    </row>
    <row r="181" spans="1:17" ht="45.6" customHeight="1" x14ac:dyDescent="0.3">
      <c r="A181" s="740"/>
      <c r="B181" s="747"/>
      <c r="C181" s="741"/>
      <c r="D181" s="741"/>
      <c r="E181" s="740"/>
      <c r="F181" s="740"/>
      <c r="G181" s="741"/>
      <c r="H181" s="741"/>
      <c r="I181" s="742"/>
      <c r="J181" s="745"/>
      <c r="K181" s="648" t="s">
        <v>2190</v>
      </c>
      <c r="L181" s="739"/>
      <c r="M181" s="739"/>
      <c r="N181" s="739"/>
      <c r="O181" s="739"/>
      <c r="P181" s="739"/>
      <c r="Q181" s="740"/>
    </row>
    <row r="182" spans="1:17" ht="57" x14ac:dyDescent="0.3">
      <c r="A182" s="740"/>
      <c r="B182" s="747"/>
      <c r="C182" s="741"/>
      <c r="D182" s="741"/>
      <c r="E182" s="740"/>
      <c r="F182" s="740"/>
      <c r="G182" s="741"/>
      <c r="H182" s="741"/>
      <c r="I182" s="742"/>
      <c r="J182" s="745"/>
      <c r="K182" s="648" t="s">
        <v>2191</v>
      </c>
      <c r="L182" s="739"/>
      <c r="M182" s="739"/>
      <c r="N182" s="739"/>
      <c r="O182" s="739"/>
      <c r="P182" s="739"/>
      <c r="Q182" s="740"/>
    </row>
    <row r="183" spans="1:17" ht="57" customHeight="1" x14ac:dyDescent="0.3">
      <c r="A183" s="740"/>
      <c r="B183" s="747"/>
      <c r="C183" s="741"/>
      <c r="D183" s="741"/>
      <c r="E183" s="740"/>
      <c r="F183" s="740"/>
      <c r="G183" s="741"/>
      <c r="H183" s="741"/>
      <c r="I183" s="742"/>
      <c r="J183" s="745"/>
      <c r="K183" s="648" t="s">
        <v>2192</v>
      </c>
      <c r="L183" s="739"/>
      <c r="M183" s="739"/>
      <c r="N183" s="739"/>
      <c r="O183" s="739"/>
      <c r="P183" s="739"/>
      <c r="Q183" s="740"/>
    </row>
    <row r="184" spans="1:17" ht="68.400000000000006" x14ac:dyDescent="0.3">
      <c r="A184" s="740"/>
      <c r="B184" s="747"/>
      <c r="C184" s="741"/>
      <c r="D184" s="741"/>
      <c r="E184" s="740"/>
      <c r="F184" s="740"/>
      <c r="G184" s="741"/>
      <c r="H184" s="741"/>
      <c r="I184" s="742"/>
      <c r="J184" s="745"/>
      <c r="K184" s="648" t="s">
        <v>2193</v>
      </c>
      <c r="L184" s="739"/>
      <c r="M184" s="739"/>
      <c r="N184" s="739"/>
      <c r="O184" s="739"/>
      <c r="P184" s="739"/>
      <c r="Q184" s="740"/>
    </row>
    <row r="185" spans="1:17" ht="45.6" x14ac:dyDescent="0.3">
      <c r="A185" s="740"/>
      <c r="B185" s="747"/>
      <c r="C185" s="741"/>
      <c r="D185" s="741"/>
      <c r="E185" s="740"/>
      <c r="F185" s="740"/>
      <c r="G185" s="741"/>
      <c r="H185" s="741"/>
      <c r="I185" s="742"/>
      <c r="J185" s="745"/>
      <c r="K185" s="648" t="s">
        <v>2194</v>
      </c>
      <c r="L185" s="739"/>
      <c r="M185" s="739"/>
      <c r="N185" s="739"/>
      <c r="O185" s="739"/>
      <c r="P185" s="739"/>
      <c r="Q185" s="740"/>
    </row>
    <row r="186" spans="1:17" ht="45.6" x14ac:dyDescent="0.3">
      <c r="A186" s="740"/>
      <c r="B186" s="747"/>
      <c r="C186" s="741"/>
      <c r="D186" s="741"/>
      <c r="E186" s="740"/>
      <c r="F186" s="740"/>
      <c r="G186" s="741"/>
      <c r="H186" s="741"/>
      <c r="I186" s="742"/>
      <c r="J186" s="745"/>
      <c r="K186" s="648" t="s">
        <v>2195</v>
      </c>
      <c r="L186" s="739"/>
      <c r="M186" s="739"/>
      <c r="N186" s="739"/>
      <c r="O186" s="739"/>
      <c r="P186" s="739"/>
      <c r="Q186" s="740"/>
    </row>
    <row r="187" spans="1:17" ht="79.8" customHeight="1" x14ac:dyDescent="0.3">
      <c r="A187" s="740"/>
      <c r="B187" s="747"/>
      <c r="C187" s="741"/>
      <c r="D187" s="741"/>
      <c r="E187" s="740"/>
      <c r="F187" s="740"/>
      <c r="G187" s="741"/>
      <c r="H187" s="741"/>
      <c r="I187" s="742"/>
      <c r="J187" s="745"/>
      <c r="K187" s="648" t="s">
        <v>2196</v>
      </c>
      <c r="L187" s="739"/>
      <c r="M187" s="739"/>
      <c r="N187" s="739"/>
      <c r="O187" s="739"/>
      <c r="P187" s="739"/>
      <c r="Q187" s="740"/>
    </row>
    <row r="188" spans="1:17" ht="91.2" x14ac:dyDescent="0.3">
      <c r="A188" s="740"/>
      <c r="B188" s="747"/>
      <c r="C188" s="741"/>
      <c r="D188" s="741"/>
      <c r="E188" s="740"/>
      <c r="F188" s="740"/>
      <c r="G188" s="741" t="s">
        <v>2240</v>
      </c>
      <c r="H188" s="741" t="s">
        <v>2241</v>
      </c>
      <c r="I188" s="742"/>
      <c r="J188" s="740"/>
      <c r="K188" s="648" t="s">
        <v>2242</v>
      </c>
      <c r="L188" s="739">
        <v>0</v>
      </c>
      <c r="M188" s="739">
        <v>7200000</v>
      </c>
      <c r="N188" s="739">
        <v>93550000</v>
      </c>
      <c r="O188" s="739">
        <f>M188+N188</f>
        <v>100750000</v>
      </c>
      <c r="P188" s="739">
        <f>O188/3</f>
        <v>33583333.333333336</v>
      </c>
      <c r="Q188" s="740" t="s">
        <v>2243</v>
      </c>
    </row>
    <row r="189" spans="1:17" ht="91.2" customHeight="1" x14ac:dyDescent="0.3">
      <c r="A189" s="740"/>
      <c r="B189" s="747"/>
      <c r="C189" s="741"/>
      <c r="D189" s="741"/>
      <c r="E189" s="740"/>
      <c r="F189" s="740"/>
      <c r="G189" s="741"/>
      <c r="H189" s="741"/>
      <c r="I189" s="742"/>
      <c r="J189" s="740"/>
      <c r="K189" s="648" t="s">
        <v>2244</v>
      </c>
      <c r="L189" s="739"/>
      <c r="M189" s="739"/>
      <c r="N189" s="739"/>
      <c r="O189" s="739"/>
      <c r="P189" s="739"/>
      <c r="Q189" s="740"/>
    </row>
    <row r="190" spans="1:17" ht="102.6" x14ac:dyDescent="0.3">
      <c r="A190" s="740"/>
      <c r="B190" s="747"/>
      <c r="C190" s="741"/>
      <c r="D190" s="741"/>
      <c r="E190" s="740"/>
      <c r="F190" s="740"/>
      <c r="G190" s="741"/>
      <c r="H190" s="741"/>
      <c r="I190" s="742"/>
      <c r="J190" s="740"/>
      <c r="K190" s="648" t="s">
        <v>2245</v>
      </c>
      <c r="L190" s="739"/>
      <c r="M190" s="739"/>
      <c r="N190" s="739"/>
      <c r="O190" s="739"/>
      <c r="P190" s="739"/>
      <c r="Q190" s="740"/>
    </row>
    <row r="191" spans="1:17" ht="34.200000000000003" x14ac:dyDescent="0.3">
      <c r="A191" s="740"/>
      <c r="B191" s="747"/>
      <c r="C191" s="741"/>
      <c r="D191" s="741"/>
      <c r="E191" s="740"/>
      <c r="F191" s="740"/>
      <c r="G191" s="741"/>
      <c r="H191" s="741"/>
      <c r="I191" s="742"/>
      <c r="J191" s="740"/>
      <c r="K191" s="648" t="s">
        <v>2246</v>
      </c>
      <c r="L191" s="739"/>
      <c r="M191" s="739"/>
      <c r="N191" s="739"/>
      <c r="O191" s="739"/>
      <c r="P191" s="739"/>
      <c r="Q191" s="740"/>
    </row>
    <row r="192" spans="1:17" ht="45.6" x14ac:dyDescent="0.3">
      <c r="A192" s="740"/>
      <c r="B192" s="1138"/>
      <c r="C192" s="741"/>
      <c r="D192" s="741"/>
      <c r="E192" s="740"/>
      <c r="F192" s="740"/>
      <c r="G192" s="741"/>
      <c r="H192" s="741"/>
      <c r="I192" s="742"/>
      <c r="J192" s="740"/>
      <c r="K192" s="648" t="s">
        <v>2393</v>
      </c>
      <c r="L192" s="739"/>
      <c r="M192" s="739"/>
      <c r="N192" s="739"/>
      <c r="O192" s="739"/>
      <c r="P192" s="739"/>
      <c r="Q192" s="740"/>
    </row>
    <row r="196" spans="1:17" ht="14.4" customHeight="1" x14ac:dyDescent="0.3">
      <c r="A196" s="766" t="s">
        <v>430</v>
      </c>
      <c r="B196" s="766"/>
      <c r="C196" s="766"/>
      <c r="D196" s="766"/>
      <c r="E196" s="766"/>
      <c r="F196" s="766"/>
      <c r="G196" s="766"/>
      <c r="H196" s="766"/>
      <c r="I196" s="766"/>
      <c r="J196" s="766"/>
      <c r="K196" s="766"/>
      <c r="L196" s="766"/>
      <c r="M196" s="766"/>
      <c r="N196" s="766"/>
      <c r="O196" s="766"/>
      <c r="P196" s="766"/>
      <c r="Q196" s="766"/>
    </row>
    <row r="197" spans="1:17" ht="14.4" customHeight="1" x14ac:dyDescent="0.3">
      <c r="A197" s="766"/>
      <c r="B197" s="766"/>
      <c r="C197" s="766"/>
      <c r="D197" s="766"/>
      <c r="E197" s="766"/>
      <c r="F197" s="766"/>
      <c r="G197" s="766"/>
      <c r="H197" s="766"/>
      <c r="I197" s="766"/>
      <c r="J197" s="766"/>
      <c r="K197" s="766"/>
      <c r="L197" s="766"/>
      <c r="M197" s="766"/>
      <c r="N197" s="766"/>
      <c r="O197" s="766"/>
      <c r="P197" s="766"/>
      <c r="Q197" s="766"/>
    </row>
    <row r="200" spans="1:17" ht="15" thickBot="1" x14ac:dyDescent="0.35"/>
    <row r="201" spans="1:17" ht="15" thickBot="1" x14ac:dyDescent="0.35">
      <c r="C201" s="377" t="s">
        <v>2149</v>
      </c>
      <c r="D201" s="729" t="s">
        <v>2253</v>
      </c>
      <c r="E201" s="731"/>
      <c r="F201" s="378" t="s">
        <v>2149</v>
      </c>
      <c r="G201" s="378" t="s">
        <v>2254</v>
      </c>
    </row>
    <row r="202" spans="1:17" ht="15" thickBot="1" x14ac:dyDescent="0.35">
      <c r="C202" s="380">
        <v>1</v>
      </c>
      <c r="D202" s="724" t="s">
        <v>2130</v>
      </c>
      <c r="E202" s="726"/>
      <c r="F202" s="379">
        <v>1</v>
      </c>
      <c r="G202" s="660" t="s">
        <v>2129</v>
      </c>
    </row>
    <row r="203" spans="1:17" ht="15" thickBot="1" x14ac:dyDescent="0.35">
      <c r="C203" s="380">
        <v>2</v>
      </c>
      <c r="D203" s="724" t="s">
        <v>2131</v>
      </c>
      <c r="E203" s="726"/>
      <c r="F203" s="379">
        <v>2</v>
      </c>
      <c r="G203" s="660" t="s">
        <v>669</v>
      </c>
    </row>
    <row r="204" spans="1:17" ht="15" thickBot="1" x14ac:dyDescent="0.35">
      <c r="C204" s="380">
        <v>3</v>
      </c>
      <c r="D204" s="724" t="s">
        <v>2132</v>
      </c>
      <c r="E204" s="726"/>
      <c r="F204" s="379">
        <v>3</v>
      </c>
      <c r="G204" s="660" t="s">
        <v>855</v>
      </c>
    </row>
    <row r="205" spans="1:17" ht="23.4" thickBot="1" x14ac:dyDescent="0.35">
      <c r="C205" s="380">
        <v>4</v>
      </c>
      <c r="D205" s="724" t="s">
        <v>2134</v>
      </c>
      <c r="E205" s="726"/>
      <c r="F205" s="379">
        <v>4</v>
      </c>
      <c r="G205" s="660" t="s">
        <v>553</v>
      </c>
    </row>
    <row r="206" spans="1:17" ht="15" thickBot="1" x14ac:dyDescent="0.35">
      <c r="C206" s="380">
        <v>5</v>
      </c>
      <c r="D206" s="724" t="s">
        <v>2224</v>
      </c>
      <c r="E206" s="726"/>
      <c r="F206" s="379">
        <v>5</v>
      </c>
      <c r="G206" s="660" t="s">
        <v>554</v>
      </c>
    </row>
    <row r="207" spans="1:17" ht="15" thickBot="1" x14ac:dyDescent="0.35">
      <c r="C207" s="380">
        <v>6</v>
      </c>
      <c r="D207" s="724" t="s">
        <v>2235</v>
      </c>
      <c r="E207" s="726"/>
      <c r="F207" s="379">
        <v>6</v>
      </c>
      <c r="G207" s="660" t="s">
        <v>494</v>
      </c>
    </row>
    <row r="208" spans="1:17" ht="15" thickBot="1" x14ac:dyDescent="0.35">
      <c r="C208" s="380">
        <v>7</v>
      </c>
      <c r="D208" s="724" t="s">
        <v>2137</v>
      </c>
      <c r="E208" s="726"/>
      <c r="F208" s="379">
        <v>7</v>
      </c>
      <c r="G208" s="660" t="s">
        <v>495</v>
      </c>
    </row>
    <row r="209" spans="3:7" ht="15" thickBot="1" x14ac:dyDescent="0.35">
      <c r="C209" s="380">
        <v>8</v>
      </c>
      <c r="D209" s="724" t="s">
        <v>2247</v>
      </c>
      <c r="E209" s="726"/>
      <c r="F209" s="379">
        <v>8</v>
      </c>
      <c r="G209" s="660" t="s">
        <v>2255</v>
      </c>
    </row>
    <row r="210" spans="3:7" ht="15" thickBot="1" x14ac:dyDescent="0.35">
      <c r="C210" s="380"/>
      <c r="D210" s="727"/>
      <c r="E210" s="728"/>
      <c r="F210" s="379">
        <v>9</v>
      </c>
      <c r="G210" s="660" t="s">
        <v>1967</v>
      </c>
    </row>
    <row r="211" spans="3:7" ht="15" thickBot="1" x14ac:dyDescent="0.35">
      <c r="C211" s="380"/>
      <c r="D211" s="727"/>
      <c r="E211" s="728"/>
      <c r="F211" s="379">
        <v>10</v>
      </c>
      <c r="G211" s="660" t="s">
        <v>1935</v>
      </c>
    </row>
    <row r="212" spans="3:7" ht="15" thickBot="1" x14ac:dyDescent="0.35">
      <c r="C212" s="729" t="s">
        <v>422</v>
      </c>
      <c r="D212" s="730"/>
      <c r="E212" s="730"/>
      <c r="F212" s="730"/>
      <c r="G212" s="731"/>
    </row>
    <row r="213" spans="3:7" ht="15" thickBot="1" x14ac:dyDescent="0.35">
      <c r="C213" s="722">
        <v>1</v>
      </c>
      <c r="D213" s="723"/>
      <c r="E213" s="724" t="s">
        <v>558</v>
      </c>
      <c r="F213" s="725"/>
      <c r="G213" s="726"/>
    </row>
    <row r="214" spans="3:7" ht="15" thickBot="1" x14ac:dyDescent="0.35">
      <c r="C214" s="722">
        <v>2</v>
      </c>
      <c r="D214" s="723"/>
      <c r="E214" s="724" t="s">
        <v>559</v>
      </c>
      <c r="F214" s="725"/>
      <c r="G214" s="726"/>
    </row>
  </sheetData>
  <mergeCells count="323">
    <mergeCell ref="Q168:Q172"/>
    <mergeCell ref="F173:F192"/>
    <mergeCell ref="E173:E192"/>
    <mergeCell ref="A173:A192"/>
    <mergeCell ref="B173:B192"/>
    <mergeCell ref="C173:C192"/>
    <mergeCell ref="D173:D192"/>
    <mergeCell ref="A153:A172"/>
    <mergeCell ref="B153:B172"/>
    <mergeCell ref="C153:C172"/>
    <mergeCell ref="D153:D172"/>
    <mergeCell ref="E153:E172"/>
    <mergeCell ref="F153:F172"/>
    <mergeCell ref="C1:J1"/>
    <mergeCell ref="K1:L1"/>
    <mergeCell ref="A196:Q197"/>
    <mergeCell ref="A4:L4"/>
    <mergeCell ref="A1:B1"/>
    <mergeCell ref="A2:L2"/>
    <mergeCell ref="A3:L3"/>
    <mergeCell ref="A5:L5"/>
    <mergeCell ref="A6:L6"/>
    <mergeCell ref="A38:Q38"/>
    <mergeCell ref="A39:Q39"/>
    <mergeCell ref="A40:A41"/>
    <mergeCell ref="B40:B41"/>
    <mergeCell ref="C40:C41"/>
    <mergeCell ref="D40:D41"/>
    <mergeCell ref="E40:E41"/>
    <mergeCell ref="L40:Q40"/>
    <mergeCell ref="A42:A44"/>
    <mergeCell ref="B42:B44"/>
    <mergeCell ref="C42:C44"/>
    <mergeCell ref="D42:D44"/>
    <mergeCell ref="E42:E44"/>
    <mergeCell ref="F42:F44"/>
    <mergeCell ref="G42:G44"/>
    <mergeCell ref="H42:H44"/>
    <mergeCell ref="I42:I44"/>
    <mergeCell ref="J42:J44"/>
    <mergeCell ref="L42:Q44"/>
    <mergeCell ref="F40:F41"/>
    <mergeCell ref="G40:G41"/>
    <mergeCell ref="H40:H41"/>
    <mergeCell ref="I40:J40"/>
    <mergeCell ref="K40:K41"/>
    <mergeCell ref="G60:G66"/>
    <mergeCell ref="H60:H66"/>
    <mergeCell ref="I60:I66"/>
    <mergeCell ref="J60:J66"/>
    <mergeCell ref="A45:A72"/>
    <mergeCell ref="B45:B72"/>
    <mergeCell ref="C45:C72"/>
    <mergeCell ref="D45:D72"/>
    <mergeCell ref="E45:E72"/>
    <mergeCell ref="Q45:Q51"/>
    <mergeCell ref="G52:G59"/>
    <mergeCell ref="H52:H59"/>
    <mergeCell ref="I52:I59"/>
    <mergeCell ref="J52:J59"/>
    <mergeCell ref="L52:L59"/>
    <mergeCell ref="M52:M59"/>
    <mergeCell ref="N52:N59"/>
    <mergeCell ref="O52:O59"/>
    <mergeCell ref="P52:P59"/>
    <mergeCell ref="Q52:Q59"/>
    <mergeCell ref="L45:L51"/>
    <mergeCell ref="M45:M51"/>
    <mergeCell ref="N45:N51"/>
    <mergeCell ref="O45:O51"/>
    <mergeCell ref="P45:P51"/>
    <mergeCell ref="G45:G51"/>
    <mergeCell ref="H45:H51"/>
    <mergeCell ref="I45:I51"/>
    <mergeCell ref="J45:J51"/>
    <mergeCell ref="I88:I93"/>
    <mergeCell ref="J88:J93"/>
    <mergeCell ref="A73:A93"/>
    <mergeCell ref="B73:B93"/>
    <mergeCell ref="C73:C93"/>
    <mergeCell ref="D73:D93"/>
    <mergeCell ref="E73:E93"/>
    <mergeCell ref="Q60:Q66"/>
    <mergeCell ref="G67:G72"/>
    <mergeCell ref="H67:H72"/>
    <mergeCell ref="I67:I72"/>
    <mergeCell ref="J67:J72"/>
    <mergeCell ref="L67:L72"/>
    <mergeCell ref="M67:M72"/>
    <mergeCell ref="N67:N72"/>
    <mergeCell ref="O67:O72"/>
    <mergeCell ref="P67:P72"/>
    <mergeCell ref="Q67:Q72"/>
    <mergeCell ref="L60:L66"/>
    <mergeCell ref="M60:M66"/>
    <mergeCell ref="N60:N66"/>
    <mergeCell ref="O60:O66"/>
    <mergeCell ref="P60:P66"/>
    <mergeCell ref="F45:F72"/>
    <mergeCell ref="Q73:Q79"/>
    <mergeCell ref="G80:G87"/>
    <mergeCell ref="H80:H87"/>
    <mergeCell ref="I80:I87"/>
    <mergeCell ref="J80:J87"/>
    <mergeCell ref="L80:L87"/>
    <mergeCell ref="M80:M87"/>
    <mergeCell ref="N80:N87"/>
    <mergeCell ref="O80:O87"/>
    <mergeCell ref="P80:P87"/>
    <mergeCell ref="Q80:Q87"/>
    <mergeCell ref="L73:L79"/>
    <mergeCell ref="M73:M79"/>
    <mergeCell ref="N73:N79"/>
    <mergeCell ref="O73:O79"/>
    <mergeCell ref="P73:P79"/>
    <mergeCell ref="G73:G79"/>
    <mergeCell ref="H73:H79"/>
    <mergeCell ref="I73:I79"/>
    <mergeCell ref="J73:J79"/>
    <mergeCell ref="Q88:Q93"/>
    <mergeCell ref="A94:A113"/>
    <mergeCell ref="B94:B113"/>
    <mergeCell ref="C94:C113"/>
    <mergeCell ref="D94:D113"/>
    <mergeCell ref="E94:E113"/>
    <mergeCell ref="F94:F113"/>
    <mergeCell ref="G94:G100"/>
    <mergeCell ref="H94:H100"/>
    <mergeCell ref="I94:I100"/>
    <mergeCell ref="J94:J100"/>
    <mergeCell ref="L94:L100"/>
    <mergeCell ref="M94:M100"/>
    <mergeCell ref="N94:N100"/>
    <mergeCell ref="O94:O100"/>
    <mergeCell ref="P94:P100"/>
    <mergeCell ref="L88:L93"/>
    <mergeCell ref="M88:M93"/>
    <mergeCell ref="N88:N93"/>
    <mergeCell ref="O88:O93"/>
    <mergeCell ref="P88:P93"/>
    <mergeCell ref="F73:F93"/>
    <mergeCell ref="G88:G93"/>
    <mergeCell ref="H88:H93"/>
    <mergeCell ref="O109:O113"/>
    <mergeCell ref="P109:P113"/>
    <mergeCell ref="Q109:Q113"/>
    <mergeCell ref="G109:G113"/>
    <mergeCell ref="H109:H113"/>
    <mergeCell ref="I109:I113"/>
    <mergeCell ref="J109:J113"/>
    <mergeCell ref="L109:L113"/>
    <mergeCell ref="Q94:Q100"/>
    <mergeCell ref="G101:G108"/>
    <mergeCell ref="H101:H108"/>
    <mergeCell ref="I101:I108"/>
    <mergeCell ref="J101:J108"/>
    <mergeCell ref="L101:L108"/>
    <mergeCell ref="M101:M108"/>
    <mergeCell ref="N101:N108"/>
    <mergeCell ref="O101:O108"/>
    <mergeCell ref="P101:P108"/>
    <mergeCell ref="Q101:Q108"/>
    <mergeCell ref="I129:I132"/>
    <mergeCell ref="J129:J132"/>
    <mergeCell ref="A114:A132"/>
    <mergeCell ref="B114:B132"/>
    <mergeCell ref="C114:C132"/>
    <mergeCell ref="D114:D132"/>
    <mergeCell ref="E114:E132"/>
    <mergeCell ref="M109:M113"/>
    <mergeCell ref="N109:N113"/>
    <mergeCell ref="Q114:Q120"/>
    <mergeCell ref="G121:G128"/>
    <mergeCell ref="H121:H128"/>
    <mergeCell ref="I121:I128"/>
    <mergeCell ref="J121:J128"/>
    <mergeCell ref="L121:L128"/>
    <mergeCell ref="M121:M128"/>
    <mergeCell ref="N121:N128"/>
    <mergeCell ref="O121:O128"/>
    <mergeCell ref="P121:P128"/>
    <mergeCell ref="Q121:Q128"/>
    <mergeCell ref="L114:L120"/>
    <mergeCell ref="M114:M120"/>
    <mergeCell ref="N114:N120"/>
    <mergeCell ref="O114:O120"/>
    <mergeCell ref="P114:P120"/>
    <mergeCell ref="G114:G120"/>
    <mergeCell ref="H114:H120"/>
    <mergeCell ref="I114:I120"/>
    <mergeCell ref="J114:J120"/>
    <mergeCell ref="Q129:Q132"/>
    <mergeCell ref="A133:A152"/>
    <mergeCell ref="B133:B152"/>
    <mergeCell ref="C133:C152"/>
    <mergeCell ref="D133:D152"/>
    <mergeCell ref="E133:E152"/>
    <mergeCell ref="F133:F152"/>
    <mergeCell ref="G133:G139"/>
    <mergeCell ref="H133:H139"/>
    <mergeCell ref="I133:I139"/>
    <mergeCell ref="J133:J139"/>
    <mergeCell ref="L133:L139"/>
    <mergeCell ref="M133:M139"/>
    <mergeCell ref="N133:N139"/>
    <mergeCell ref="O133:O139"/>
    <mergeCell ref="P133:P139"/>
    <mergeCell ref="L129:L132"/>
    <mergeCell ref="M129:M132"/>
    <mergeCell ref="N129:N132"/>
    <mergeCell ref="O129:O132"/>
    <mergeCell ref="P129:P132"/>
    <mergeCell ref="F114:F132"/>
    <mergeCell ref="G129:G132"/>
    <mergeCell ref="H129:H132"/>
    <mergeCell ref="O148:O152"/>
    <mergeCell ref="P148:P152"/>
    <mergeCell ref="Q148:Q152"/>
    <mergeCell ref="G148:G152"/>
    <mergeCell ref="H148:H152"/>
    <mergeCell ref="I148:I152"/>
    <mergeCell ref="J148:J152"/>
    <mergeCell ref="L148:L152"/>
    <mergeCell ref="Q133:Q139"/>
    <mergeCell ref="G140:G147"/>
    <mergeCell ref="H140:H147"/>
    <mergeCell ref="I140:I147"/>
    <mergeCell ref="J140:J147"/>
    <mergeCell ref="L140:L147"/>
    <mergeCell ref="M140:M147"/>
    <mergeCell ref="N140:N147"/>
    <mergeCell ref="O140:O147"/>
    <mergeCell ref="P140:P147"/>
    <mergeCell ref="Q140:Q147"/>
    <mergeCell ref="M148:M152"/>
    <mergeCell ref="N148:N152"/>
    <mergeCell ref="H168:H172"/>
    <mergeCell ref="G168:G172"/>
    <mergeCell ref="I168:I172"/>
    <mergeCell ref="J168:J172"/>
    <mergeCell ref="L168:L172"/>
    <mergeCell ref="M168:M172"/>
    <mergeCell ref="N168:N172"/>
    <mergeCell ref="Q153:Q159"/>
    <mergeCell ref="G160:G167"/>
    <mergeCell ref="H160:H167"/>
    <mergeCell ref="I160:I167"/>
    <mergeCell ref="J160:J167"/>
    <mergeCell ref="L160:L167"/>
    <mergeCell ref="M160:M167"/>
    <mergeCell ref="N160:N167"/>
    <mergeCell ref="O160:O167"/>
    <mergeCell ref="P160:P167"/>
    <mergeCell ref="Q160:Q167"/>
    <mergeCell ref="L153:L159"/>
    <mergeCell ref="M153:M159"/>
    <mergeCell ref="N153:N159"/>
    <mergeCell ref="O153:O159"/>
    <mergeCell ref="P153:P159"/>
    <mergeCell ref="G153:G159"/>
    <mergeCell ref="H153:H159"/>
    <mergeCell ref="I153:I159"/>
    <mergeCell ref="J153:J159"/>
    <mergeCell ref="G173:G179"/>
    <mergeCell ref="H173:H179"/>
    <mergeCell ref="I173:I179"/>
    <mergeCell ref="J173:J179"/>
    <mergeCell ref="L173:L179"/>
    <mergeCell ref="M173:M179"/>
    <mergeCell ref="N173:N179"/>
    <mergeCell ref="O173:O179"/>
    <mergeCell ref="P173:P179"/>
    <mergeCell ref="Q173:Q179"/>
    <mergeCell ref="G180:G187"/>
    <mergeCell ref="H180:H187"/>
    <mergeCell ref="I180:I187"/>
    <mergeCell ref="J180:J187"/>
    <mergeCell ref="L180:L187"/>
    <mergeCell ref="M180:M187"/>
    <mergeCell ref="N180:N187"/>
    <mergeCell ref="O180:O187"/>
    <mergeCell ref="P180:P187"/>
    <mergeCell ref="Q180:Q187"/>
    <mergeCell ref="L188:L192"/>
    <mergeCell ref="M188:M192"/>
    <mergeCell ref="N188:N192"/>
    <mergeCell ref="O188:O192"/>
    <mergeCell ref="P188:P192"/>
    <mergeCell ref="Q188:Q192"/>
    <mergeCell ref="J188:J192"/>
    <mergeCell ref="I188:I192"/>
    <mergeCell ref="H188:H192"/>
    <mergeCell ref="G188:G192"/>
    <mergeCell ref="O168:O172"/>
    <mergeCell ref="P168:P172"/>
    <mergeCell ref="Y66:BH66"/>
    <mergeCell ref="V67:BG67"/>
    <mergeCell ref="D201:E201"/>
    <mergeCell ref="D202:E202"/>
    <mergeCell ref="D203:E203"/>
    <mergeCell ref="V44:V50"/>
    <mergeCell ref="W44:W50"/>
    <mergeCell ref="V51:V57"/>
    <mergeCell ref="W51:W57"/>
    <mergeCell ref="V59:V60"/>
    <mergeCell ref="W59:W60"/>
    <mergeCell ref="V61:V62"/>
    <mergeCell ref="W61:W62"/>
    <mergeCell ref="V63:V64"/>
    <mergeCell ref="W63:W64"/>
    <mergeCell ref="C214:D214"/>
    <mergeCell ref="E214:G214"/>
    <mergeCell ref="D209:E209"/>
    <mergeCell ref="D210:E210"/>
    <mergeCell ref="D211:E211"/>
    <mergeCell ref="C212:G212"/>
    <mergeCell ref="C213:D213"/>
    <mergeCell ref="E213:G213"/>
    <mergeCell ref="D204:E204"/>
    <mergeCell ref="D205:E205"/>
    <mergeCell ref="D206:E206"/>
    <mergeCell ref="D207:E207"/>
    <mergeCell ref="D208:E20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B34BC-8343-45CD-8261-0429367FC9CF}">
  <sheetPr codeName="Hoja3"/>
  <dimension ref="A1:Y71"/>
  <sheetViews>
    <sheetView showGridLines="0" topLeftCell="H1" zoomScale="59" zoomScaleNormal="59" workbookViewId="0">
      <selection activeCell="L3" sqref="L3:W17"/>
    </sheetView>
  </sheetViews>
  <sheetFormatPr baseColWidth="10" defaultRowHeight="14.4" x14ac:dyDescent="0.3"/>
  <cols>
    <col min="3" max="3" width="21.109375" customWidth="1"/>
    <col min="5" max="5" width="17.109375" customWidth="1"/>
    <col min="6" max="6" width="34.88671875" customWidth="1"/>
    <col min="7" max="7" width="28" customWidth="1"/>
    <col min="8" max="8" width="24.5546875" customWidth="1"/>
    <col min="9" max="9" width="27.88671875" customWidth="1"/>
    <col min="13" max="13" width="19.6640625" customWidth="1"/>
    <col min="14" max="14" width="27.44140625" customWidth="1"/>
    <col min="15" max="15" width="21.44140625" customWidth="1"/>
    <col min="16" max="16" width="30.6640625" customWidth="1"/>
    <col min="17" max="17" width="22.33203125" customWidth="1"/>
    <col min="18" max="18" width="21.5546875" customWidth="1"/>
    <col min="19" max="19" width="23.44140625" customWidth="1"/>
    <col min="21" max="21" width="19.88671875" customWidth="1"/>
  </cols>
  <sheetData>
    <row r="1" spans="1:25" s="133" customFormat="1" ht="96.75" customHeight="1" x14ac:dyDescent="0.3">
      <c r="A1" s="768"/>
      <c r="B1" s="768"/>
      <c r="C1" s="768" t="s">
        <v>665</v>
      </c>
      <c r="D1" s="768"/>
      <c r="E1" s="768"/>
      <c r="F1" s="768"/>
      <c r="G1" s="768"/>
      <c r="H1" s="768"/>
      <c r="I1" s="768"/>
      <c r="J1" s="764"/>
      <c r="K1" s="787"/>
      <c r="L1" s="765"/>
      <c r="M1" s="132"/>
      <c r="N1" s="788"/>
      <c r="O1" s="788"/>
      <c r="P1" s="788"/>
      <c r="Q1" s="788"/>
      <c r="R1" s="788"/>
      <c r="S1" s="132"/>
      <c r="T1" s="132"/>
      <c r="U1" s="132"/>
      <c r="V1" s="132"/>
      <c r="W1" s="132"/>
      <c r="X1" s="132"/>
      <c r="Y1" s="132"/>
    </row>
    <row r="3" spans="1:25" ht="15" thickBot="1" x14ac:dyDescent="0.35"/>
    <row r="4" spans="1:25" ht="15" thickBot="1" x14ac:dyDescent="0.35">
      <c r="C4" s="661" t="s">
        <v>285</v>
      </c>
      <c r="D4" s="662" t="s">
        <v>2150</v>
      </c>
      <c r="E4" s="662" t="s">
        <v>2256</v>
      </c>
      <c r="F4" s="662" t="s">
        <v>2257</v>
      </c>
      <c r="G4" s="662" t="s">
        <v>2258</v>
      </c>
      <c r="H4" s="662" t="s">
        <v>2259</v>
      </c>
      <c r="I4" s="662" t="s">
        <v>2260</v>
      </c>
    </row>
    <row r="5" spans="1:25" ht="15" customHeight="1" thickBot="1" x14ac:dyDescent="0.35">
      <c r="C5" s="777" t="s">
        <v>2261</v>
      </c>
      <c r="D5" s="778"/>
      <c r="E5" s="778"/>
      <c r="F5" s="778"/>
      <c r="G5" s="778"/>
      <c r="H5" s="778"/>
      <c r="I5" s="779"/>
    </row>
    <row r="6" spans="1:25" ht="22.8" x14ac:dyDescent="0.3">
      <c r="C6" s="775" t="s">
        <v>2130</v>
      </c>
      <c r="D6" s="775" t="s">
        <v>2164</v>
      </c>
      <c r="E6" s="775" t="s">
        <v>2165</v>
      </c>
      <c r="F6" s="663" t="s">
        <v>2379</v>
      </c>
      <c r="G6" s="663" t="s">
        <v>2386</v>
      </c>
      <c r="H6" s="775" t="s">
        <v>2269</v>
      </c>
      <c r="I6" s="775" t="s">
        <v>2270</v>
      </c>
    </row>
    <row r="7" spans="1:25" x14ac:dyDescent="0.3">
      <c r="C7" s="780"/>
      <c r="D7" s="780"/>
      <c r="E7" s="780"/>
      <c r="F7" s="663"/>
      <c r="G7" s="663"/>
      <c r="H7" s="780"/>
      <c r="I7" s="780"/>
    </row>
    <row r="8" spans="1:25" ht="45" customHeight="1" x14ac:dyDescent="0.3">
      <c r="C8" s="780"/>
      <c r="D8" s="780"/>
      <c r="E8" s="780"/>
      <c r="F8" s="663" t="s">
        <v>2262</v>
      </c>
      <c r="G8" s="663" t="s">
        <v>2262</v>
      </c>
      <c r="H8" s="780"/>
      <c r="I8" s="780"/>
    </row>
    <row r="9" spans="1:25" x14ac:dyDescent="0.3">
      <c r="C9" s="780"/>
      <c r="D9" s="780"/>
      <c r="E9" s="780"/>
      <c r="F9" s="663" t="s">
        <v>2380</v>
      </c>
      <c r="G9" s="663" t="s">
        <v>2263</v>
      </c>
      <c r="H9" s="780"/>
      <c r="I9" s="780"/>
    </row>
    <row r="10" spans="1:25" ht="27.6" customHeight="1" x14ac:dyDescent="0.3">
      <c r="C10" s="780"/>
      <c r="D10" s="780"/>
      <c r="E10" s="780"/>
      <c r="F10" s="663" t="s">
        <v>2381</v>
      </c>
      <c r="G10" s="663" t="s">
        <v>2264</v>
      </c>
      <c r="H10" s="780"/>
      <c r="I10" s="780"/>
    </row>
    <row r="11" spans="1:25" ht="126" customHeight="1" x14ac:dyDescent="0.3">
      <c r="C11" s="780"/>
      <c r="D11" s="780"/>
      <c r="E11" s="780"/>
      <c r="F11" s="663" t="s">
        <v>2382</v>
      </c>
      <c r="G11" s="663" t="s">
        <v>2265</v>
      </c>
      <c r="H11" s="780"/>
      <c r="I11" s="780"/>
    </row>
    <row r="12" spans="1:25" ht="22.8" x14ac:dyDescent="0.3">
      <c r="C12" s="780"/>
      <c r="D12" s="780"/>
      <c r="E12" s="780"/>
      <c r="F12" s="663" t="s">
        <v>2383</v>
      </c>
      <c r="G12" s="663" t="s">
        <v>2266</v>
      </c>
      <c r="H12" s="780"/>
      <c r="I12" s="780"/>
    </row>
    <row r="13" spans="1:25" ht="78" customHeight="1" x14ac:dyDescent="0.3">
      <c r="C13" s="780"/>
      <c r="D13" s="780"/>
      <c r="E13" s="780"/>
      <c r="F13" s="663" t="s">
        <v>2384</v>
      </c>
      <c r="G13" s="663" t="s">
        <v>2267</v>
      </c>
      <c r="H13" s="780"/>
      <c r="I13" s="780"/>
    </row>
    <row r="14" spans="1:25" ht="46.2" customHeight="1" thickBot="1" x14ac:dyDescent="0.35">
      <c r="C14" s="776"/>
      <c r="D14" s="776"/>
      <c r="E14" s="776"/>
      <c r="F14" s="664" t="s">
        <v>2385</v>
      </c>
      <c r="G14" s="664" t="s">
        <v>2268</v>
      </c>
      <c r="H14" s="776"/>
      <c r="I14" s="776"/>
    </row>
    <row r="15" spans="1:25" ht="167.4" customHeight="1" x14ac:dyDescent="0.3">
      <c r="C15" s="775" t="s">
        <v>2131</v>
      </c>
      <c r="D15" s="775" t="s">
        <v>2172</v>
      </c>
      <c r="E15" s="775" t="s">
        <v>2173</v>
      </c>
      <c r="F15" s="665" t="s">
        <v>2271</v>
      </c>
      <c r="G15" s="663" t="s">
        <v>2273</v>
      </c>
      <c r="H15" s="775" t="s">
        <v>2275</v>
      </c>
      <c r="I15" s="775" t="s">
        <v>2276</v>
      </c>
    </row>
    <row r="16" spans="1:25" ht="15" thickBot="1" x14ac:dyDescent="0.35">
      <c r="C16" s="776"/>
      <c r="D16" s="776"/>
      <c r="E16" s="776"/>
      <c r="F16" s="666" t="s">
        <v>2272</v>
      </c>
      <c r="G16" s="664" t="s">
        <v>2274</v>
      </c>
      <c r="H16" s="776"/>
      <c r="I16" s="776"/>
    </row>
    <row r="17" spans="3:9" ht="167.4" customHeight="1" x14ac:dyDescent="0.3">
      <c r="C17" s="775" t="s">
        <v>2132</v>
      </c>
      <c r="D17" s="775" t="s">
        <v>2172</v>
      </c>
      <c r="E17" s="775" t="s">
        <v>2173</v>
      </c>
      <c r="F17" s="665" t="s">
        <v>2271</v>
      </c>
      <c r="G17" s="663" t="s">
        <v>2273</v>
      </c>
      <c r="H17" s="775" t="s">
        <v>2277</v>
      </c>
      <c r="I17" s="775" t="s">
        <v>2276</v>
      </c>
    </row>
    <row r="18" spans="3:9" ht="15" thickBot="1" x14ac:dyDescent="0.35">
      <c r="C18" s="776"/>
      <c r="D18" s="776"/>
      <c r="E18" s="776"/>
      <c r="F18" s="666" t="s">
        <v>2272</v>
      </c>
      <c r="G18" s="664" t="s">
        <v>2274</v>
      </c>
      <c r="H18" s="776"/>
      <c r="I18" s="776"/>
    </row>
    <row r="19" spans="3:9" ht="167.4" customHeight="1" x14ac:dyDescent="0.3">
      <c r="C19" s="775" t="s">
        <v>2134</v>
      </c>
      <c r="D19" s="775" t="s">
        <v>2164</v>
      </c>
      <c r="E19" s="775" t="s">
        <v>2215</v>
      </c>
      <c r="F19" s="665" t="s">
        <v>2271</v>
      </c>
      <c r="G19" s="663" t="s">
        <v>2273</v>
      </c>
      <c r="H19" s="775" t="s">
        <v>2278</v>
      </c>
      <c r="I19" s="775" t="s">
        <v>2276</v>
      </c>
    </row>
    <row r="20" spans="3:9" ht="15" thickBot="1" x14ac:dyDescent="0.35">
      <c r="C20" s="776"/>
      <c r="D20" s="776"/>
      <c r="E20" s="776"/>
      <c r="F20" s="666" t="s">
        <v>2272</v>
      </c>
      <c r="G20" s="664" t="s">
        <v>2274</v>
      </c>
      <c r="H20" s="776"/>
      <c r="I20" s="776"/>
    </row>
    <row r="21" spans="3:9" ht="14.4" customHeight="1" x14ac:dyDescent="0.3">
      <c r="C21" s="775" t="s">
        <v>2224</v>
      </c>
      <c r="D21" s="775" t="s">
        <v>2172</v>
      </c>
      <c r="E21" s="775" t="s">
        <v>2225</v>
      </c>
      <c r="F21" s="663" t="s">
        <v>2279</v>
      </c>
      <c r="G21" s="775" t="s">
        <v>2227</v>
      </c>
      <c r="H21" s="775" t="s">
        <v>2284</v>
      </c>
      <c r="I21" s="775" t="s">
        <v>2285</v>
      </c>
    </row>
    <row r="22" spans="3:9" x14ac:dyDescent="0.3">
      <c r="C22" s="780"/>
      <c r="D22" s="780"/>
      <c r="E22" s="780"/>
      <c r="F22" s="663" t="s">
        <v>2280</v>
      </c>
      <c r="G22" s="780"/>
      <c r="H22" s="780"/>
      <c r="I22" s="780"/>
    </row>
    <row r="23" spans="3:9" x14ac:dyDescent="0.3">
      <c r="C23" s="780"/>
      <c r="D23" s="780"/>
      <c r="E23" s="780"/>
      <c r="F23" s="663" t="s">
        <v>2281</v>
      </c>
      <c r="G23" s="780"/>
      <c r="H23" s="780"/>
      <c r="I23" s="780"/>
    </row>
    <row r="24" spans="3:9" ht="22.8" x14ac:dyDescent="0.3">
      <c r="C24" s="780"/>
      <c r="D24" s="780"/>
      <c r="E24" s="780"/>
      <c r="F24" s="663" t="s">
        <v>2282</v>
      </c>
      <c r="G24" s="780"/>
      <c r="H24" s="780"/>
      <c r="I24" s="780"/>
    </row>
    <row r="25" spans="3:9" ht="15" thickBot="1" x14ac:dyDescent="0.35">
      <c r="C25" s="776"/>
      <c r="D25" s="776"/>
      <c r="E25" s="776"/>
      <c r="F25" s="664" t="s">
        <v>2283</v>
      </c>
      <c r="G25" s="776"/>
      <c r="H25" s="776"/>
      <c r="I25" s="776"/>
    </row>
    <row r="26" spans="3:9" ht="144.6" customHeight="1" x14ac:dyDescent="0.3">
      <c r="C26" s="775" t="s">
        <v>2235</v>
      </c>
      <c r="D26" s="775" t="s">
        <v>2164</v>
      </c>
      <c r="E26" s="775" t="s">
        <v>2215</v>
      </c>
      <c r="F26" s="665" t="s">
        <v>2271</v>
      </c>
      <c r="G26" s="663" t="s">
        <v>2273</v>
      </c>
      <c r="H26" s="775" t="s">
        <v>2286</v>
      </c>
      <c r="I26" s="775" t="s">
        <v>2276</v>
      </c>
    </row>
    <row r="27" spans="3:9" ht="15" thickBot="1" x14ac:dyDescent="0.35">
      <c r="C27" s="776"/>
      <c r="D27" s="776"/>
      <c r="E27" s="776"/>
      <c r="F27" s="666" t="s">
        <v>2272</v>
      </c>
      <c r="G27" s="664" t="s">
        <v>2274</v>
      </c>
      <c r="H27" s="776"/>
      <c r="I27" s="776"/>
    </row>
    <row r="28" spans="3:9" ht="22.8" customHeight="1" x14ac:dyDescent="0.3">
      <c r="C28" s="775" t="s">
        <v>2137</v>
      </c>
      <c r="D28" s="775" t="s">
        <v>2236</v>
      </c>
      <c r="E28" s="775" t="s">
        <v>2237</v>
      </c>
      <c r="F28" s="663" t="s">
        <v>2287</v>
      </c>
      <c r="G28" s="775" t="s">
        <v>2239</v>
      </c>
      <c r="H28" s="775" t="s">
        <v>2293</v>
      </c>
      <c r="I28" s="775" t="s">
        <v>2294</v>
      </c>
    </row>
    <row r="29" spans="3:9" ht="22.8" x14ac:dyDescent="0.3">
      <c r="C29" s="780"/>
      <c r="D29" s="780"/>
      <c r="E29" s="780"/>
      <c r="F29" s="663" t="s">
        <v>2288</v>
      </c>
      <c r="G29" s="780"/>
      <c r="H29" s="780"/>
      <c r="I29" s="780"/>
    </row>
    <row r="30" spans="3:9" ht="22.8" x14ac:dyDescent="0.3">
      <c r="C30" s="780"/>
      <c r="D30" s="780"/>
      <c r="E30" s="780"/>
      <c r="F30" s="663" t="s">
        <v>2289</v>
      </c>
      <c r="G30" s="780"/>
      <c r="H30" s="780"/>
      <c r="I30" s="780"/>
    </row>
    <row r="31" spans="3:9" ht="34.200000000000003" x14ac:dyDescent="0.3">
      <c r="C31" s="780"/>
      <c r="D31" s="780"/>
      <c r="E31" s="780"/>
      <c r="F31" s="663" t="s">
        <v>2290</v>
      </c>
      <c r="G31" s="780"/>
      <c r="H31" s="780"/>
      <c r="I31" s="780"/>
    </row>
    <row r="32" spans="3:9" ht="22.8" x14ac:dyDescent="0.3">
      <c r="C32" s="780"/>
      <c r="D32" s="780"/>
      <c r="E32" s="780"/>
      <c r="F32" s="663" t="s">
        <v>2291</v>
      </c>
      <c r="G32" s="780"/>
      <c r="H32" s="780"/>
      <c r="I32" s="780"/>
    </row>
    <row r="33" spans="3:9" ht="34.799999999999997" thickBot="1" x14ac:dyDescent="0.35">
      <c r="C33" s="776"/>
      <c r="D33" s="776"/>
      <c r="E33" s="776"/>
      <c r="F33" s="664" t="s">
        <v>2292</v>
      </c>
      <c r="G33" s="776"/>
      <c r="H33" s="776"/>
      <c r="I33" s="776"/>
    </row>
    <row r="34" spans="3:9" ht="213" customHeight="1" x14ac:dyDescent="0.3">
      <c r="C34" s="775" t="s">
        <v>2247</v>
      </c>
      <c r="D34" s="775" t="s">
        <v>2164</v>
      </c>
      <c r="E34" s="775" t="s">
        <v>2215</v>
      </c>
      <c r="F34" s="665" t="s">
        <v>2271</v>
      </c>
      <c r="G34" s="663" t="s">
        <v>2273</v>
      </c>
      <c r="H34" s="775" t="s">
        <v>2295</v>
      </c>
      <c r="I34" s="775" t="s">
        <v>1955</v>
      </c>
    </row>
    <row r="35" spans="3:9" ht="15" thickBot="1" x14ac:dyDescent="0.35">
      <c r="C35" s="776"/>
      <c r="D35" s="776"/>
      <c r="E35" s="776"/>
      <c r="F35" s="666" t="s">
        <v>2272</v>
      </c>
      <c r="G35" s="664" t="s">
        <v>2274</v>
      </c>
      <c r="H35" s="776"/>
      <c r="I35" s="776"/>
    </row>
    <row r="36" spans="3:9" ht="15" thickBot="1" x14ac:dyDescent="0.35">
      <c r="C36" s="777" t="s">
        <v>2296</v>
      </c>
      <c r="D36" s="778"/>
      <c r="E36" s="778"/>
      <c r="F36" s="778"/>
      <c r="G36" s="778"/>
      <c r="H36" s="778"/>
      <c r="I36" s="779"/>
    </row>
    <row r="37" spans="3:9" ht="406.8" customHeight="1" x14ac:dyDescent="0.3">
      <c r="C37" s="667" t="s">
        <v>2297</v>
      </c>
      <c r="D37" s="775" t="s">
        <v>2298</v>
      </c>
      <c r="E37" s="775" t="s">
        <v>2299</v>
      </c>
      <c r="F37" s="663" t="s">
        <v>2300</v>
      </c>
      <c r="G37" s="663" t="s">
        <v>2301</v>
      </c>
      <c r="H37" s="775" t="s">
        <v>2302</v>
      </c>
      <c r="I37" s="775" t="s">
        <v>2303</v>
      </c>
    </row>
    <row r="38" spans="3:9" x14ac:dyDescent="0.3">
      <c r="C38" s="668"/>
      <c r="D38" s="780"/>
      <c r="E38" s="780"/>
      <c r="F38" s="670">
        <v>1135</v>
      </c>
      <c r="G38" s="663">
        <v>235</v>
      </c>
      <c r="H38" s="780"/>
      <c r="I38" s="780"/>
    </row>
    <row r="39" spans="3:9" ht="23.4" thickBot="1" x14ac:dyDescent="0.35">
      <c r="C39" s="669" t="s">
        <v>669</v>
      </c>
      <c r="D39" s="776"/>
      <c r="E39" s="776"/>
      <c r="F39" s="671"/>
      <c r="G39" s="671"/>
      <c r="H39" s="776"/>
      <c r="I39" s="776"/>
    </row>
    <row r="40" spans="3:9" ht="143.4" customHeight="1" x14ac:dyDescent="0.3">
      <c r="C40" s="781" t="s">
        <v>855</v>
      </c>
      <c r="D40" s="775" t="s">
        <v>2164</v>
      </c>
      <c r="E40" s="775" t="s">
        <v>2304</v>
      </c>
      <c r="F40" s="665" t="s">
        <v>2387</v>
      </c>
      <c r="G40" s="665" t="s">
        <v>2388</v>
      </c>
      <c r="H40" s="775" t="s">
        <v>2306</v>
      </c>
      <c r="I40" s="783" t="s">
        <v>2307</v>
      </c>
    </row>
    <row r="41" spans="3:9" x14ac:dyDescent="0.3">
      <c r="C41" s="786"/>
      <c r="D41" s="780"/>
      <c r="E41" s="780"/>
      <c r="F41" s="698"/>
      <c r="G41" s="698"/>
      <c r="H41" s="780"/>
      <c r="I41" s="784"/>
    </row>
    <row r="42" spans="3:9" x14ac:dyDescent="0.3">
      <c r="C42" s="786"/>
      <c r="D42" s="780"/>
      <c r="E42" s="780"/>
      <c r="F42" s="665" t="s">
        <v>2305</v>
      </c>
      <c r="G42" s="665" t="s">
        <v>2305</v>
      </c>
      <c r="H42" s="780"/>
      <c r="I42" s="784"/>
    </row>
    <row r="43" spans="3:9" x14ac:dyDescent="0.3">
      <c r="C43" s="786"/>
      <c r="D43" s="780"/>
      <c r="E43" s="780"/>
      <c r="F43" s="672"/>
      <c r="G43" s="672"/>
      <c r="H43" s="780"/>
      <c r="I43" s="784"/>
    </row>
    <row r="44" spans="3:9" x14ac:dyDescent="0.3">
      <c r="C44" s="786"/>
      <c r="D44" s="780"/>
      <c r="E44" s="780"/>
      <c r="F44" s="665" t="s">
        <v>942</v>
      </c>
      <c r="G44" s="665" t="s">
        <v>942</v>
      </c>
      <c r="H44" s="780"/>
      <c r="I44" s="784"/>
    </row>
    <row r="45" spans="3:9" x14ac:dyDescent="0.3">
      <c r="C45" s="786"/>
      <c r="D45" s="780"/>
      <c r="E45" s="780"/>
      <c r="F45" s="665">
        <v>0</v>
      </c>
      <c r="G45" s="665">
        <v>946</v>
      </c>
      <c r="H45" s="780"/>
      <c r="I45" s="784"/>
    </row>
    <row r="46" spans="3:9" x14ac:dyDescent="0.3">
      <c r="C46" s="786"/>
      <c r="D46" s="780"/>
      <c r="E46" s="780"/>
      <c r="F46" s="665" t="s">
        <v>948</v>
      </c>
      <c r="G46" s="665" t="s">
        <v>948</v>
      </c>
      <c r="H46" s="780"/>
      <c r="I46" s="784"/>
    </row>
    <row r="47" spans="3:9" x14ac:dyDescent="0.3">
      <c r="C47" s="786"/>
      <c r="D47" s="780"/>
      <c r="E47" s="780"/>
      <c r="F47" s="665">
        <v>0</v>
      </c>
      <c r="G47" s="665">
        <v>957</v>
      </c>
      <c r="H47" s="780"/>
      <c r="I47" s="784"/>
    </row>
    <row r="48" spans="3:9" x14ac:dyDescent="0.3">
      <c r="C48" s="786"/>
      <c r="D48" s="780"/>
      <c r="E48" s="780"/>
      <c r="F48" s="665" t="s">
        <v>956</v>
      </c>
      <c r="G48" s="665" t="s">
        <v>956</v>
      </c>
      <c r="H48" s="780"/>
      <c r="I48" s="784"/>
    </row>
    <row r="49" spans="3:9" x14ac:dyDescent="0.3">
      <c r="C49" s="786"/>
      <c r="D49" s="780"/>
      <c r="E49" s="780"/>
      <c r="F49" s="665">
        <v>0</v>
      </c>
      <c r="G49" s="665">
        <v>3165</v>
      </c>
      <c r="H49" s="780"/>
      <c r="I49" s="784"/>
    </row>
    <row r="50" spans="3:9" ht="153" customHeight="1" x14ac:dyDescent="0.3">
      <c r="C50" s="786"/>
      <c r="D50" s="780"/>
      <c r="E50" s="780"/>
      <c r="F50" s="665" t="s">
        <v>963</v>
      </c>
      <c r="G50" s="665" t="s">
        <v>963</v>
      </c>
      <c r="H50" s="780"/>
      <c r="I50" s="784"/>
    </row>
    <row r="51" spans="3:9" ht="15" thickBot="1" x14ac:dyDescent="0.35">
      <c r="C51" s="782"/>
      <c r="D51" s="776"/>
      <c r="E51" s="776"/>
      <c r="F51" s="666">
        <v>0</v>
      </c>
      <c r="G51" s="666">
        <v>146</v>
      </c>
      <c r="H51" s="776"/>
      <c r="I51" s="785"/>
    </row>
    <row r="52" spans="3:9" ht="34.200000000000003" x14ac:dyDescent="0.3">
      <c r="C52" s="667" t="s">
        <v>2308</v>
      </c>
      <c r="D52" s="775" t="s">
        <v>2309</v>
      </c>
      <c r="E52" s="775" t="s">
        <v>2310</v>
      </c>
      <c r="F52" s="663" t="s">
        <v>2311</v>
      </c>
      <c r="G52" s="665" t="s">
        <v>2312</v>
      </c>
      <c r="H52" s="775" t="s">
        <v>2315</v>
      </c>
      <c r="I52" s="775" t="s">
        <v>2316</v>
      </c>
    </row>
    <row r="53" spans="3:9" x14ac:dyDescent="0.3">
      <c r="C53" s="668"/>
      <c r="D53" s="780"/>
      <c r="E53" s="780"/>
      <c r="F53" s="663" t="s">
        <v>2272</v>
      </c>
      <c r="G53" s="665" t="s">
        <v>2313</v>
      </c>
      <c r="H53" s="780"/>
      <c r="I53" s="780"/>
    </row>
    <row r="54" spans="3:9" ht="44.4" customHeight="1" x14ac:dyDescent="0.3">
      <c r="C54" s="668"/>
      <c r="D54" s="780"/>
      <c r="E54" s="780"/>
      <c r="F54" s="673"/>
      <c r="G54" s="665" t="s">
        <v>2314</v>
      </c>
      <c r="H54" s="780"/>
      <c r="I54" s="780"/>
    </row>
    <row r="55" spans="3:9" ht="34.799999999999997" thickBot="1" x14ac:dyDescent="0.35">
      <c r="C55" s="669" t="s">
        <v>554</v>
      </c>
      <c r="D55" s="776"/>
      <c r="E55" s="776"/>
      <c r="F55" s="671"/>
      <c r="G55" s="674"/>
      <c r="H55" s="776"/>
      <c r="I55" s="776"/>
    </row>
    <row r="56" spans="3:9" x14ac:dyDescent="0.3">
      <c r="C56" s="667" t="s">
        <v>2317</v>
      </c>
      <c r="D56" s="775" t="s">
        <v>2236</v>
      </c>
      <c r="E56" s="775" t="s">
        <v>2319</v>
      </c>
      <c r="F56" s="663" t="s">
        <v>2311</v>
      </c>
      <c r="G56" s="663" t="s">
        <v>2320</v>
      </c>
      <c r="H56" s="783" t="s">
        <v>2323</v>
      </c>
      <c r="I56" s="775" t="s">
        <v>2324</v>
      </c>
    </row>
    <row r="57" spans="3:9" x14ac:dyDescent="0.3">
      <c r="C57" s="668"/>
      <c r="D57" s="780"/>
      <c r="E57" s="780"/>
      <c r="F57" s="663" t="s">
        <v>2272</v>
      </c>
      <c r="G57" s="663" t="s">
        <v>2321</v>
      </c>
      <c r="H57" s="784"/>
      <c r="I57" s="780"/>
    </row>
    <row r="58" spans="3:9" x14ac:dyDescent="0.3">
      <c r="C58" s="668"/>
      <c r="D58" s="780"/>
      <c r="E58" s="780"/>
      <c r="F58" s="673"/>
      <c r="G58" s="663" t="s">
        <v>2322</v>
      </c>
      <c r="H58" s="784"/>
      <c r="I58" s="780"/>
    </row>
    <row r="59" spans="3:9" ht="22.8" x14ac:dyDescent="0.3">
      <c r="C59" s="667" t="s">
        <v>2318</v>
      </c>
      <c r="D59" s="780"/>
      <c r="E59" s="780"/>
      <c r="F59" s="673"/>
      <c r="G59" s="673"/>
      <c r="H59" s="784"/>
      <c r="I59" s="780"/>
    </row>
    <row r="60" spans="3:9" x14ac:dyDescent="0.3">
      <c r="C60" s="668"/>
      <c r="D60" s="780"/>
      <c r="E60" s="780"/>
      <c r="F60" s="673"/>
      <c r="G60" s="673"/>
      <c r="H60" s="784"/>
      <c r="I60" s="780"/>
    </row>
    <row r="61" spans="3:9" ht="235.8" customHeight="1" x14ac:dyDescent="0.3">
      <c r="C61" s="668"/>
      <c r="D61" s="780"/>
      <c r="E61" s="780"/>
      <c r="F61" s="673"/>
      <c r="G61" s="673"/>
      <c r="H61" s="784"/>
      <c r="I61" s="780"/>
    </row>
    <row r="62" spans="3:9" ht="23.4" thickBot="1" x14ac:dyDescent="0.35">
      <c r="C62" s="669" t="s">
        <v>495</v>
      </c>
      <c r="D62" s="776"/>
      <c r="E62" s="776"/>
      <c r="F62" s="671"/>
      <c r="G62" s="671"/>
      <c r="H62" s="785"/>
      <c r="I62" s="776"/>
    </row>
    <row r="63" spans="3:9" ht="292.8" customHeight="1" x14ac:dyDescent="0.3">
      <c r="C63" s="781" t="s">
        <v>1967</v>
      </c>
      <c r="D63" s="775" t="s">
        <v>2298</v>
      </c>
      <c r="E63" s="775" t="s">
        <v>2325</v>
      </c>
      <c r="F63" s="663" t="s">
        <v>2326</v>
      </c>
      <c r="G63" s="663" t="s">
        <v>2326</v>
      </c>
      <c r="H63" s="775" t="s">
        <v>2327</v>
      </c>
      <c r="I63" s="775" t="s">
        <v>2328</v>
      </c>
    </row>
    <row r="64" spans="3:9" ht="15" thickBot="1" x14ac:dyDescent="0.35">
      <c r="C64" s="782"/>
      <c r="D64" s="776"/>
      <c r="E64" s="776"/>
      <c r="F64" s="664">
        <v>0</v>
      </c>
      <c r="G64" s="664">
        <v>3</v>
      </c>
      <c r="H64" s="776"/>
      <c r="I64" s="776"/>
    </row>
    <row r="65" spans="3:9" ht="110.4" customHeight="1" x14ac:dyDescent="0.3">
      <c r="C65" s="781" t="s">
        <v>1935</v>
      </c>
      <c r="D65" s="775" t="s">
        <v>2164</v>
      </c>
      <c r="E65" s="775" t="s">
        <v>2329</v>
      </c>
      <c r="F65" s="665" t="s">
        <v>2330</v>
      </c>
      <c r="G65" s="775" t="s">
        <v>2332</v>
      </c>
      <c r="H65" s="775" t="s">
        <v>2333</v>
      </c>
      <c r="I65" s="775" t="s">
        <v>2276</v>
      </c>
    </row>
    <row r="66" spans="3:9" ht="15" thickBot="1" x14ac:dyDescent="0.35">
      <c r="C66" s="782"/>
      <c r="D66" s="776"/>
      <c r="E66" s="776"/>
      <c r="F66" s="666" t="s">
        <v>2331</v>
      </c>
      <c r="G66" s="776"/>
      <c r="H66" s="776"/>
      <c r="I66" s="776"/>
    </row>
    <row r="67" spans="3:9" ht="244.2" customHeight="1" thickBot="1" x14ac:dyDescent="0.35">
      <c r="C67" s="777" t="s">
        <v>422</v>
      </c>
      <c r="D67" s="778"/>
      <c r="E67" s="778"/>
      <c r="F67" s="778"/>
      <c r="G67" s="778"/>
      <c r="H67" s="778"/>
      <c r="I67" s="779"/>
    </row>
    <row r="68" spans="3:9" ht="57.6" thickBot="1" x14ac:dyDescent="0.35">
      <c r="C68" s="675" t="s">
        <v>558</v>
      </c>
      <c r="D68" s="664" t="s">
        <v>2298</v>
      </c>
      <c r="E68" s="664" t="s">
        <v>2325</v>
      </c>
      <c r="F68" s="664" t="s">
        <v>2389</v>
      </c>
      <c r="G68" s="664" t="s">
        <v>2390</v>
      </c>
      <c r="H68" s="664" t="s">
        <v>2334</v>
      </c>
      <c r="I68" s="664" t="s">
        <v>2335</v>
      </c>
    </row>
    <row r="69" spans="3:9" ht="96" customHeight="1" x14ac:dyDescent="0.3">
      <c r="C69" s="775" t="s">
        <v>559</v>
      </c>
      <c r="D69" s="775" t="s">
        <v>2298</v>
      </c>
      <c r="E69" s="775" t="s">
        <v>2325</v>
      </c>
      <c r="F69" s="663" t="s">
        <v>2336</v>
      </c>
      <c r="G69" s="663" t="s">
        <v>2338</v>
      </c>
      <c r="H69" s="775" t="s">
        <v>2339</v>
      </c>
      <c r="I69" s="775" t="s">
        <v>2335</v>
      </c>
    </row>
    <row r="70" spans="3:9" x14ac:dyDescent="0.3">
      <c r="C70" s="780"/>
      <c r="D70" s="780"/>
      <c r="E70" s="780"/>
      <c r="F70" s="676">
        <v>85816788475</v>
      </c>
      <c r="G70" s="676">
        <v>34326715390</v>
      </c>
      <c r="H70" s="780"/>
      <c r="I70" s="780"/>
    </row>
    <row r="71" spans="3:9" ht="15" thickBot="1" x14ac:dyDescent="0.35">
      <c r="C71" s="776"/>
      <c r="D71" s="776"/>
      <c r="E71" s="776"/>
      <c r="F71" s="664" t="s">
        <v>2337</v>
      </c>
      <c r="G71" s="664" t="s">
        <v>2337</v>
      </c>
      <c r="H71" s="776"/>
      <c r="I71" s="776"/>
    </row>
  </sheetData>
  <mergeCells count="82">
    <mergeCell ref="N1:R1"/>
    <mergeCell ref="C15:C16"/>
    <mergeCell ref="D15:D16"/>
    <mergeCell ref="E15:E16"/>
    <mergeCell ref="H15:H16"/>
    <mergeCell ref="I15:I16"/>
    <mergeCell ref="A1:B1"/>
    <mergeCell ref="C1:I1"/>
    <mergeCell ref="J1:L1"/>
    <mergeCell ref="C5:I5"/>
    <mergeCell ref="C6:C14"/>
    <mergeCell ref="D6:D14"/>
    <mergeCell ref="E6:E14"/>
    <mergeCell ref="H6:H14"/>
    <mergeCell ref="I6:I14"/>
    <mergeCell ref="C17:C18"/>
    <mergeCell ref="D17:D18"/>
    <mergeCell ref="E17:E18"/>
    <mergeCell ref="H17:H18"/>
    <mergeCell ref="I17:I18"/>
    <mergeCell ref="C19:C20"/>
    <mergeCell ref="D19:D20"/>
    <mergeCell ref="E19:E20"/>
    <mergeCell ref="H19:H20"/>
    <mergeCell ref="I19:I20"/>
    <mergeCell ref="I21:I25"/>
    <mergeCell ref="C26:C27"/>
    <mergeCell ref="D26:D27"/>
    <mergeCell ref="E26:E27"/>
    <mergeCell ref="H26:H27"/>
    <mergeCell ref="I26:I27"/>
    <mergeCell ref="C21:C25"/>
    <mergeCell ref="D21:D25"/>
    <mergeCell ref="E21:E25"/>
    <mergeCell ref="G21:G25"/>
    <mergeCell ref="H21:H25"/>
    <mergeCell ref="I28:I33"/>
    <mergeCell ref="C34:C35"/>
    <mergeCell ref="D34:D35"/>
    <mergeCell ref="E34:E35"/>
    <mergeCell ref="H34:H35"/>
    <mergeCell ref="I34:I35"/>
    <mergeCell ref="C28:C33"/>
    <mergeCell ref="D28:D33"/>
    <mergeCell ref="E28:E33"/>
    <mergeCell ref="G28:G33"/>
    <mergeCell ref="H28:H33"/>
    <mergeCell ref="C40:C51"/>
    <mergeCell ref="C36:I36"/>
    <mergeCell ref="D37:D39"/>
    <mergeCell ref="E37:E39"/>
    <mergeCell ref="H37:H39"/>
    <mergeCell ref="I37:I39"/>
    <mergeCell ref="D56:D62"/>
    <mergeCell ref="E56:E62"/>
    <mergeCell ref="H56:H62"/>
    <mergeCell ref="I56:I62"/>
    <mergeCell ref="D40:D51"/>
    <mergeCell ref="E40:E51"/>
    <mergeCell ref="H40:H51"/>
    <mergeCell ref="I40:I51"/>
    <mergeCell ref="D52:D55"/>
    <mergeCell ref="E52:E55"/>
    <mergeCell ref="H52:H55"/>
    <mergeCell ref="I52:I55"/>
    <mergeCell ref="I63:I64"/>
    <mergeCell ref="C63:C64"/>
    <mergeCell ref="D63:D64"/>
    <mergeCell ref="E63:E64"/>
    <mergeCell ref="H63:H64"/>
    <mergeCell ref="H65:H66"/>
    <mergeCell ref="I65:I66"/>
    <mergeCell ref="C67:I67"/>
    <mergeCell ref="C69:C71"/>
    <mergeCell ref="D69:D71"/>
    <mergeCell ref="E69:E71"/>
    <mergeCell ref="H69:H71"/>
    <mergeCell ref="I69:I71"/>
    <mergeCell ref="C65:C66"/>
    <mergeCell ref="D65:D66"/>
    <mergeCell ref="E65:E66"/>
    <mergeCell ref="G65:G6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5BF46-E327-4C22-AC47-3B2ACC6776C0}">
  <dimension ref="A1:AU160"/>
  <sheetViews>
    <sheetView topLeftCell="A58" zoomScale="87" zoomScaleNormal="53" workbookViewId="0">
      <selection activeCell="A22" sqref="A22"/>
    </sheetView>
  </sheetViews>
  <sheetFormatPr baseColWidth="10" defaultColWidth="10.88671875" defaultRowHeight="11.4" x14ac:dyDescent="0.2"/>
  <cols>
    <col min="1" max="1" width="41.77734375" style="44" customWidth="1"/>
    <col min="2" max="2" width="32.88671875" style="44" customWidth="1"/>
    <col min="3" max="3" width="34.21875" style="44" customWidth="1"/>
    <col min="4" max="4" width="31.21875" style="44" customWidth="1"/>
    <col min="5" max="5" width="41.21875" style="44" customWidth="1"/>
    <col min="6" max="6" width="37.21875" style="44" customWidth="1"/>
    <col min="7" max="7" width="28.88671875" style="44" customWidth="1"/>
    <col min="8" max="8" width="27.77734375" style="44" customWidth="1"/>
    <col min="9" max="9" width="19" style="44" customWidth="1"/>
    <col min="10" max="10" width="20" style="44" customWidth="1"/>
    <col min="11" max="11" width="15.77734375" style="44" customWidth="1"/>
    <col min="12" max="12" width="31.88671875" style="44" customWidth="1"/>
    <col min="13" max="13" width="16.109375" style="44" customWidth="1"/>
    <col min="14" max="14" width="18.6640625" style="44" customWidth="1"/>
    <col min="15" max="15" width="10.88671875" style="44"/>
    <col min="16" max="16" width="13.33203125" style="44" customWidth="1"/>
    <col min="17" max="17" width="12.33203125" style="44" customWidth="1"/>
    <col min="18" max="18" width="13" style="44" customWidth="1"/>
    <col min="19" max="19" width="12.33203125" style="44" customWidth="1"/>
    <col min="20" max="20" width="10.88671875" style="44"/>
    <col min="21" max="21" width="16.21875" style="44" customWidth="1"/>
    <col min="22" max="22" width="15.88671875" style="44" customWidth="1"/>
    <col min="23" max="23" width="13.33203125" style="44" customWidth="1"/>
    <col min="24" max="24" width="14.21875" style="44" customWidth="1"/>
    <col min="25" max="25" width="13.33203125" style="44" customWidth="1"/>
    <col min="26" max="26" width="11.88671875" style="44" customWidth="1"/>
    <col min="27" max="27" width="10.88671875" style="44"/>
    <col min="28" max="28" width="11.88671875" style="44" customWidth="1"/>
    <col min="29" max="29" width="13" style="44" customWidth="1"/>
    <col min="30" max="30" width="12.6640625" style="44" customWidth="1"/>
    <col min="31" max="31" width="13.21875" style="44" customWidth="1"/>
    <col min="32" max="32" width="16.88671875" style="44" customWidth="1"/>
    <col min="33" max="16384" width="10.88671875" style="44"/>
  </cols>
  <sheetData>
    <row r="1" spans="1:26" ht="99" customHeight="1" x14ac:dyDescent="0.2">
      <c r="A1" s="806"/>
      <c r="B1" s="826"/>
      <c r="C1" s="827" t="s">
        <v>665</v>
      </c>
      <c r="D1" s="827"/>
      <c r="E1" s="827"/>
      <c r="F1" s="827"/>
      <c r="G1" s="827"/>
      <c r="H1" s="827"/>
      <c r="I1" s="827"/>
      <c r="J1" s="828"/>
      <c r="K1" s="829"/>
      <c r="L1" s="830"/>
      <c r="M1" s="55"/>
      <c r="N1" s="55"/>
      <c r="O1" s="55"/>
      <c r="P1" s="55"/>
      <c r="Q1" s="55"/>
    </row>
    <row r="2" spans="1:26" ht="15" customHeight="1" x14ac:dyDescent="0.2">
      <c r="A2" s="831" t="s">
        <v>285</v>
      </c>
      <c r="B2" s="831"/>
      <c r="C2" s="800" t="s">
        <v>286</v>
      </c>
      <c r="D2" s="801"/>
      <c r="E2" s="801"/>
      <c r="F2" s="801"/>
      <c r="G2" s="801"/>
      <c r="H2" s="801"/>
      <c r="I2" s="802"/>
      <c r="J2" s="811" t="s">
        <v>2</v>
      </c>
      <c r="K2" s="811"/>
      <c r="L2" s="811"/>
    </row>
    <row r="3" spans="1:26" ht="55.5" customHeight="1" x14ac:dyDescent="0.2">
      <c r="A3" s="806" t="s">
        <v>666</v>
      </c>
      <c r="B3" s="806"/>
      <c r="C3" s="806" t="s">
        <v>667</v>
      </c>
      <c r="D3" s="806"/>
      <c r="E3" s="806"/>
      <c r="F3" s="806"/>
      <c r="G3" s="806"/>
      <c r="H3" s="806"/>
      <c r="I3" s="806"/>
      <c r="J3" s="806" t="s">
        <v>668</v>
      </c>
      <c r="K3" s="806"/>
      <c r="L3" s="806"/>
    </row>
    <row r="4" spans="1:26" ht="55.5" customHeight="1" x14ac:dyDescent="0.2">
      <c r="A4" s="832" t="s">
        <v>669</v>
      </c>
      <c r="B4" s="833"/>
      <c r="C4" s="832" t="s">
        <v>670</v>
      </c>
      <c r="D4" s="834"/>
      <c r="E4" s="834"/>
      <c r="F4" s="834"/>
      <c r="G4" s="834"/>
      <c r="H4" s="834"/>
      <c r="I4" s="833"/>
      <c r="J4" s="806"/>
      <c r="K4" s="806"/>
      <c r="L4" s="806"/>
    </row>
    <row r="5" spans="1:26" ht="16.5" customHeight="1" x14ac:dyDescent="0.2">
      <c r="A5" s="825"/>
      <c r="B5" s="825"/>
      <c r="C5" s="825"/>
      <c r="D5" s="825"/>
      <c r="E5" s="825"/>
      <c r="F5" s="825"/>
      <c r="G5" s="825"/>
      <c r="H5" s="825"/>
      <c r="I5" s="825"/>
      <c r="J5" s="825"/>
      <c r="K5" s="825"/>
      <c r="L5" s="825"/>
      <c r="N5" s="50"/>
    </row>
    <row r="6" spans="1:26" ht="12.75" customHeight="1" x14ac:dyDescent="0.2">
      <c r="A6" s="811" t="s">
        <v>4</v>
      </c>
      <c r="B6" s="811"/>
      <c r="C6" s="811"/>
      <c r="D6" s="811"/>
      <c r="E6" s="811"/>
      <c r="F6" s="811"/>
      <c r="G6" s="811"/>
      <c r="H6" s="811"/>
      <c r="I6" s="811"/>
      <c r="J6" s="811"/>
      <c r="K6" s="811"/>
      <c r="L6" s="811"/>
      <c r="N6" s="50"/>
    </row>
    <row r="7" spans="1:26" ht="36" customHeight="1" x14ac:dyDescent="0.2">
      <c r="A7" s="821" t="s">
        <v>671</v>
      </c>
      <c r="B7" s="822"/>
      <c r="C7" s="822"/>
      <c r="D7" s="822"/>
      <c r="E7" s="822"/>
      <c r="F7" s="822"/>
      <c r="G7" s="822"/>
      <c r="H7" s="822"/>
      <c r="I7" s="822"/>
      <c r="J7" s="822"/>
      <c r="K7" s="822"/>
      <c r="L7" s="823"/>
      <c r="N7" s="50"/>
    </row>
    <row r="8" spans="1:26" ht="12" x14ac:dyDescent="0.2">
      <c r="A8" s="824" t="s">
        <v>54</v>
      </c>
      <c r="B8" s="824"/>
      <c r="C8" s="824"/>
      <c r="D8" s="824"/>
      <c r="E8" s="824"/>
      <c r="F8" s="824"/>
      <c r="G8" s="824"/>
      <c r="H8" s="824"/>
      <c r="I8" s="824"/>
      <c r="J8" s="824"/>
      <c r="K8" s="824"/>
      <c r="L8" s="824"/>
      <c r="N8" s="50"/>
    </row>
    <row r="9" spans="1:26" ht="39.75" customHeight="1" x14ac:dyDescent="0.2">
      <c r="A9" s="821" t="s">
        <v>672</v>
      </c>
      <c r="B9" s="822"/>
      <c r="C9" s="822"/>
      <c r="D9" s="822"/>
      <c r="E9" s="822"/>
      <c r="F9" s="822"/>
      <c r="G9" s="822"/>
      <c r="H9" s="822"/>
      <c r="I9" s="822"/>
      <c r="J9" s="822"/>
      <c r="K9" s="822"/>
      <c r="L9" s="823"/>
      <c r="N9" s="50"/>
    </row>
    <row r="10" spans="1:26" x14ac:dyDescent="0.2">
      <c r="A10" s="56"/>
      <c r="B10" s="56"/>
      <c r="C10" s="56"/>
      <c r="D10" s="56"/>
      <c r="E10" s="56"/>
      <c r="F10" s="56"/>
      <c r="G10" s="56"/>
      <c r="Q10" s="50"/>
    </row>
    <row r="11" spans="1:26" ht="12" x14ac:dyDescent="0.2">
      <c r="A11" s="811" t="s">
        <v>6</v>
      </c>
      <c r="B11" s="811"/>
      <c r="C11" s="811"/>
      <c r="D11" s="811"/>
      <c r="E11" s="811"/>
      <c r="F11" s="811"/>
      <c r="G11" s="811"/>
      <c r="H11" s="811"/>
      <c r="I11" s="811"/>
      <c r="J11" s="811"/>
      <c r="K11" s="811"/>
      <c r="L11" s="811"/>
      <c r="Q11" s="50"/>
    </row>
    <row r="12" spans="1:26" ht="60" customHeight="1" x14ac:dyDescent="0.2">
      <c r="A12" s="402" t="s">
        <v>673</v>
      </c>
      <c r="B12" s="817" t="s">
        <v>674</v>
      </c>
      <c r="C12" s="817"/>
      <c r="D12" s="817"/>
      <c r="E12" s="817"/>
      <c r="F12" s="817"/>
      <c r="G12" s="817"/>
      <c r="H12" s="817"/>
      <c r="I12" s="817"/>
      <c r="J12" s="817"/>
      <c r="K12" s="817"/>
      <c r="L12" s="817"/>
      <c r="O12" s="806" t="s">
        <v>675</v>
      </c>
      <c r="P12" s="806"/>
      <c r="Q12" s="806"/>
      <c r="R12" s="806"/>
      <c r="S12" s="806"/>
      <c r="T12" s="806"/>
      <c r="U12" s="806"/>
      <c r="V12" s="806"/>
      <c r="W12" s="806"/>
      <c r="X12" s="806"/>
      <c r="Y12" s="806"/>
      <c r="Z12" s="806"/>
    </row>
    <row r="13" spans="1:26" ht="45.75" customHeight="1" x14ac:dyDescent="0.2">
      <c r="A13" s="402" t="s">
        <v>676</v>
      </c>
      <c r="B13" s="817" t="s">
        <v>677</v>
      </c>
      <c r="C13" s="817"/>
      <c r="D13" s="817"/>
      <c r="E13" s="817"/>
      <c r="F13" s="817"/>
      <c r="G13" s="817"/>
      <c r="H13" s="817"/>
      <c r="I13" s="817"/>
      <c r="J13" s="817"/>
      <c r="K13" s="817"/>
      <c r="L13" s="817"/>
      <c r="O13" s="806"/>
      <c r="P13" s="806"/>
      <c r="Q13" s="806"/>
      <c r="R13" s="806"/>
      <c r="S13" s="806"/>
      <c r="T13" s="806"/>
      <c r="U13" s="806"/>
      <c r="V13" s="806"/>
      <c r="W13" s="806"/>
      <c r="X13" s="806"/>
      <c r="Y13" s="806"/>
      <c r="Z13" s="806"/>
    </row>
    <row r="14" spans="1:26" ht="32.25" customHeight="1" x14ac:dyDescent="0.2">
      <c r="A14" s="402" t="s">
        <v>678</v>
      </c>
      <c r="B14" s="817" t="s">
        <v>679</v>
      </c>
      <c r="C14" s="817"/>
      <c r="D14" s="817"/>
      <c r="E14" s="817"/>
      <c r="F14" s="817"/>
      <c r="G14" s="817"/>
      <c r="H14" s="817"/>
      <c r="I14" s="817"/>
      <c r="J14" s="817"/>
      <c r="K14" s="817"/>
      <c r="L14" s="817"/>
      <c r="O14" s="806"/>
      <c r="P14" s="806"/>
      <c r="Q14" s="806"/>
      <c r="R14" s="806"/>
      <c r="S14" s="806"/>
      <c r="T14" s="806"/>
      <c r="U14" s="806"/>
      <c r="V14" s="806"/>
      <c r="W14" s="806"/>
      <c r="X14" s="806"/>
      <c r="Y14" s="806"/>
      <c r="Z14" s="806"/>
    </row>
    <row r="15" spans="1:26" ht="26.4" customHeight="1" x14ac:dyDescent="0.2">
      <c r="A15" s="402" t="s">
        <v>680</v>
      </c>
      <c r="B15" s="817" t="s">
        <v>681</v>
      </c>
      <c r="C15" s="817"/>
      <c r="D15" s="817"/>
      <c r="E15" s="817"/>
      <c r="F15" s="817"/>
      <c r="G15" s="817"/>
      <c r="H15" s="817"/>
      <c r="I15" s="817"/>
      <c r="J15" s="817"/>
      <c r="K15" s="817"/>
      <c r="L15" s="817"/>
    </row>
    <row r="16" spans="1:26" ht="39.15" customHeight="1" x14ac:dyDescent="0.2">
      <c r="A16" s="402" t="s">
        <v>682</v>
      </c>
      <c r="B16" s="817" t="s">
        <v>683</v>
      </c>
      <c r="C16" s="817"/>
      <c r="D16" s="817"/>
      <c r="E16" s="817"/>
      <c r="F16" s="817"/>
      <c r="G16" s="817"/>
      <c r="H16" s="817"/>
      <c r="I16" s="817"/>
      <c r="J16" s="817"/>
      <c r="K16" s="817"/>
      <c r="L16" s="817"/>
      <c r="O16" s="798" t="s">
        <v>684</v>
      </c>
      <c r="P16" s="798"/>
      <c r="Q16" s="798"/>
      <c r="R16" s="798"/>
      <c r="S16" s="798"/>
      <c r="T16" s="798"/>
      <c r="U16" s="798"/>
      <c r="V16" s="798"/>
      <c r="W16" s="798"/>
      <c r="X16" s="798"/>
      <c r="Y16" s="798"/>
      <c r="Z16" s="798"/>
    </row>
    <row r="17" spans="1:47" x14ac:dyDescent="0.2">
      <c r="A17" s="403"/>
      <c r="B17" s="403"/>
      <c r="C17" s="403"/>
      <c r="D17" s="403"/>
      <c r="E17" s="403"/>
      <c r="F17" s="403"/>
      <c r="G17" s="403"/>
    </row>
    <row r="18" spans="1:47" ht="22.65" customHeight="1" x14ac:dyDescent="0.2">
      <c r="A18" s="404" t="s">
        <v>685</v>
      </c>
      <c r="B18" s="818" t="s">
        <v>686</v>
      </c>
      <c r="C18" s="819"/>
      <c r="D18" s="819"/>
      <c r="E18" s="819"/>
      <c r="F18" s="819"/>
      <c r="G18" s="819"/>
      <c r="H18" s="819"/>
      <c r="I18" s="819"/>
      <c r="J18" s="819"/>
      <c r="K18" s="819"/>
      <c r="L18" s="820"/>
    </row>
    <row r="19" spans="1:47" ht="14.25" customHeight="1" x14ac:dyDescent="0.2">
      <c r="C19" s="406"/>
      <c r="D19" s="406"/>
      <c r="E19" s="406"/>
      <c r="F19" s="406"/>
      <c r="G19" s="406"/>
    </row>
    <row r="20" spans="1:47" ht="19.5" customHeight="1" x14ac:dyDescent="0.2">
      <c r="A20" s="375" t="s">
        <v>687</v>
      </c>
      <c r="B20" s="811" t="s">
        <v>688</v>
      </c>
      <c r="C20" s="811"/>
      <c r="D20" s="811"/>
      <c r="E20" s="807" t="s">
        <v>689</v>
      </c>
      <c r="M20" s="407"/>
      <c r="N20" s="407"/>
    </row>
    <row r="21" spans="1:47" ht="20.25" customHeight="1" x14ac:dyDescent="0.2">
      <c r="A21" s="375" t="s">
        <v>690</v>
      </c>
      <c r="B21" s="400" t="s">
        <v>691</v>
      </c>
      <c r="C21" s="375" t="s">
        <v>692</v>
      </c>
      <c r="D21" s="375" t="s">
        <v>693</v>
      </c>
      <c r="E21" s="807"/>
      <c r="G21" s="408"/>
      <c r="H21" s="409"/>
    </row>
    <row r="22" spans="1:47" ht="82.5" customHeight="1" x14ac:dyDescent="0.2">
      <c r="A22" s="410" t="s">
        <v>694</v>
      </c>
      <c r="B22" s="411" t="s">
        <v>695</v>
      </c>
      <c r="C22" s="412" t="s">
        <v>696</v>
      </c>
      <c r="D22" s="401" t="s">
        <v>697</v>
      </c>
      <c r="E22" s="412" t="s">
        <v>698</v>
      </c>
      <c r="F22" s="406"/>
      <c r="G22" s="406"/>
      <c r="M22" s="413"/>
      <c r="N22" s="413"/>
      <c r="R22" s="413"/>
      <c r="S22" s="413"/>
      <c r="T22" s="413"/>
      <c r="U22" s="413"/>
    </row>
    <row r="23" spans="1:47" ht="16.5" customHeight="1" x14ac:dyDescent="0.2">
      <c r="A23" s="414"/>
      <c r="B23" s="415"/>
      <c r="C23" s="56"/>
      <c r="D23" s="416"/>
      <c r="E23" s="406"/>
      <c r="F23" s="406"/>
      <c r="G23" s="406"/>
    </row>
    <row r="24" spans="1:47" ht="34.5" customHeight="1" x14ac:dyDescent="0.2">
      <c r="A24" s="417" t="s">
        <v>699</v>
      </c>
      <c r="B24" s="404" t="s">
        <v>700</v>
      </c>
      <c r="C24" s="375" t="s">
        <v>701</v>
      </c>
      <c r="D24" s="406"/>
      <c r="F24" s="406"/>
      <c r="G24" s="406"/>
      <c r="H24" s="406"/>
      <c r="I24" s="406"/>
      <c r="J24" s="406"/>
      <c r="K24" s="406"/>
      <c r="L24" s="406"/>
      <c r="M24" s="406"/>
    </row>
    <row r="25" spans="1:47" ht="36.75" customHeight="1" x14ac:dyDescent="0.2">
      <c r="A25" s="397" t="s">
        <v>702</v>
      </c>
      <c r="B25" s="418">
        <f>AE35</f>
        <v>1135</v>
      </c>
      <c r="C25" s="418">
        <f>AR37</f>
        <v>235</v>
      </c>
      <c r="D25" s="406"/>
      <c r="E25" s="406"/>
      <c r="F25" s="406"/>
      <c r="G25" s="406"/>
      <c r="H25" s="419"/>
      <c r="I25" s="419"/>
      <c r="J25" s="406"/>
      <c r="K25" s="406"/>
      <c r="L25" s="420"/>
      <c r="M25" s="421"/>
      <c r="N25" s="421"/>
      <c r="O25" s="811" t="s">
        <v>703</v>
      </c>
      <c r="P25" s="811"/>
      <c r="Q25" s="811"/>
      <c r="R25" s="811"/>
      <c r="S25" s="811"/>
      <c r="T25" s="811"/>
      <c r="U25" s="811"/>
      <c r="V25" s="811"/>
      <c r="W25" s="811"/>
      <c r="X25" s="811"/>
      <c r="AC25" s="807" t="s">
        <v>704</v>
      </c>
      <c r="AD25" s="807"/>
      <c r="AE25" s="807"/>
      <c r="AJ25" s="807" t="s">
        <v>705</v>
      </c>
      <c r="AK25" s="807"/>
      <c r="AL25" s="807"/>
      <c r="AM25" s="807"/>
      <c r="AN25" s="807"/>
      <c r="AO25" s="807"/>
      <c r="AP25" s="807"/>
      <c r="AQ25" s="807"/>
      <c r="AR25" s="807"/>
      <c r="AS25" s="807"/>
      <c r="AT25" s="807"/>
      <c r="AU25" s="807"/>
    </row>
    <row r="26" spans="1:47" ht="38.25" customHeight="1" x14ac:dyDescent="0.25">
      <c r="B26" s="422"/>
      <c r="C26" s="422"/>
      <c r="D26" s="406"/>
      <c r="E26" s="423"/>
      <c r="F26" s="423"/>
      <c r="G26" s="406"/>
      <c r="I26" s="423"/>
      <c r="J26" s="406"/>
      <c r="K26" s="406"/>
      <c r="L26" s="406"/>
      <c r="M26" s="406"/>
      <c r="V26" s="421"/>
      <c r="W26" s="421"/>
      <c r="X26" s="421"/>
      <c r="Y26" s="421"/>
      <c r="AA26" s="424"/>
      <c r="AB26" s="424"/>
      <c r="AC26" s="421"/>
      <c r="AD26" s="421"/>
      <c r="AE26" s="421"/>
      <c r="AF26" s="421"/>
      <c r="AG26" s="424"/>
      <c r="AH26" s="424"/>
      <c r="AI26" s="424"/>
    </row>
    <row r="27" spans="1:47" ht="30.75" customHeight="1" x14ac:dyDescent="0.25">
      <c r="A27" s="807" t="s">
        <v>706</v>
      </c>
      <c r="B27" s="807"/>
      <c r="D27" s="421"/>
      <c r="E27" s="421"/>
      <c r="F27" s="406"/>
      <c r="G27" s="406"/>
      <c r="H27" s="425"/>
      <c r="I27" s="425"/>
      <c r="J27" s="425"/>
      <c r="K27" s="425"/>
      <c r="L27" s="406"/>
      <c r="M27" s="406"/>
      <c r="O27" s="426" t="s">
        <v>707</v>
      </c>
      <c r="P27" s="375" t="s">
        <v>692</v>
      </c>
      <c r="Q27" s="375" t="s">
        <v>708</v>
      </c>
      <c r="R27" s="375" t="s">
        <v>709</v>
      </c>
      <c r="S27" s="375" t="s">
        <v>710</v>
      </c>
      <c r="T27" s="375" t="s">
        <v>711</v>
      </c>
      <c r="U27" s="375" t="s">
        <v>712</v>
      </c>
      <c r="V27" s="375" t="s">
        <v>713</v>
      </c>
      <c r="W27" s="375" t="s">
        <v>503</v>
      </c>
      <c r="X27" s="427" t="s">
        <v>499</v>
      </c>
      <c r="Y27" s="428"/>
      <c r="AA27" s="429"/>
      <c r="AB27" s="430"/>
      <c r="AC27" s="431" t="s">
        <v>714</v>
      </c>
      <c r="AD27" s="431" t="s">
        <v>715</v>
      </c>
      <c r="AE27" s="431" t="s">
        <v>716</v>
      </c>
      <c r="AF27" s="430"/>
      <c r="AG27" s="424"/>
      <c r="AH27" s="424"/>
      <c r="AJ27" s="812" t="s">
        <v>717</v>
      </c>
      <c r="AK27" s="812" t="s">
        <v>718</v>
      </c>
      <c r="AL27" s="812"/>
      <c r="AM27" s="812"/>
      <c r="AN27" s="812"/>
      <c r="AO27" s="812"/>
      <c r="AP27" s="812" t="s">
        <v>719</v>
      </c>
      <c r="AQ27" s="812"/>
      <c r="AR27" s="812"/>
      <c r="AS27" s="812"/>
      <c r="AT27" s="812"/>
      <c r="AU27" s="812" t="s">
        <v>299</v>
      </c>
    </row>
    <row r="28" spans="1:47" ht="42" customHeight="1" x14ac:dyDescent="0.25">
      <c r="D28" s="406"/>
      <c r="E28" s="406"/>
      <c r="O28" s="809" t="s">
        <v>720</v>
      </c>
      <c r="P28" s="809" t="s">
        <v>721</v>
      </c>
      <c r="Q28" s="794" t="s">
        <v>722</v>
      </c>
      <c r="R28" s="794" t="s">
        <v>723</v>
      </c>
      <c r="S28" s="432" t="s">
        <v>724</v>
      </c>
      <c r="T28" s="432" t="s">
        <v>533</v>
      </c>
      <c r="U28" s="432" t="s">
        <v>527</v>
      </c>
      <c r="V28" s="432" t="s">
        <v>725</v>
      </c>
      <c r="W28" s="432" t="s">
        <v>726</v>
      </c>
      <c r="X28" s="433">
        <v>0.23408999999999999</v>
      </c>
      <c r="Y28" s="434"/>
      <c r="Z28" s="435"/>
      <c r="AA28" s="435"/>
      <c r="AB28" s="435"/>
      <c r="AC28" s="813" t="s">
        <v>727</v>
      </c>
      <c r="AD28" s="436" t="s">
        <v>728</v>
      </c>
      <c r="AE28" s="436">
        <v>245</v>
      </c>
      <c r="AF28" s="437"/>
      <c r="AG28" s="437"/>
      <c r="AH28" s="437"/>
      <c r="AI28" s="437"/>
      <c r="AJ28" s="812"/>
      <c r="AK28" s="438" t="s">
        <v>729</v>
      </c>
      <c r="AL28" s="438" t="s">
        <v>730</v>
      </c>
      <c r="AM28" s="438" t="s">
        <v>731</v>
      </c>
      <c r="AN28" s="438" t="s">
        <v>732</v>
      </c>
      <c r="AO28" s="438" t="s">
        <v>733</v>
      </c>
      <c r="AP28" s="438" t="s">
        <v>729</v>
      </c>
      <c r="AQ28" s="438" t="s">
        <v>730</v>
      </c>
      <c r="AR28" s="438" t="s">
        <v>731</v>
      </c>
      <c r="AS28" s="438" t="s">
        <v>732</v>
      </c>
      <c r="AT28" s="438" t="s">
        <v>733</v>
      </c>
      <c r="AU28" s="812"/>
    </row>
    <row r="29" spans="1:47" ht="25.5" customHeight="1" x14ac:dyDescent="0.25">
      <c r="D29" s="406"/>
      <c r="O29" s="809"/>
      <c r="P29" s="809"/>
      <c r="Q29" s="794"/>
      <c r="R29" s="794"/>
      <c r="S29" s="432" t="s">
        <v>734</v>
      </c>
      <c r="T29" s="432" t="s">
        <v>533</v>
      </c>
      <c r="U29" s="432" t="s">
        <v>527</v>
      </c>
      <c r="V29" s="432" t="s">
        <v>725</v>
      </c>
      <c r="W29" s="432" t="s">
        <v>726</v>
      </c>
      <c r="X29" s="433">
        <v>5.2849E-2</v>
      </c>
      <c r="Y29" s="434"/>
      <c r="AB29" s="430"/>
      <c r="AC29" s="813"/>
      <c r="AD29" s="436" t="s">
        <v>735</v>
      </c>
      <c r="AE29" s="436">
        <v>72</v>
      </c>
      <c r="AF29" s="430"/>
      <c r="AG29" s="439"/>
      <c r="AH29" s="420"/>
      <c r="AI29" s="56"/>
      <c r="AJ29" s="436" t="s">
        <v>736</v>
      </c>
      <c r="AK29" s="436">
        <v>4</v>
      </c>
      <c r="AL29" s="436">
        <v>3</v>
      </c>
      <c r="AM29" s="436">
        <v>3</v>
      </c>
      <c r="AN29" s="436">
        <v>2</v>
      </c>
      <c r="AO29" s="436">
        <v>9</v>
      </c>
      <c r="AP29" s="436"/>
      <c r="AQ29" s="436">
        <v>6</v>
      </c>
      <c r="AR29" s="436">
        <v>2</v>
      </c>
      <c r="AS29" s="436">
        <v>4</v>
      </c>
      <c r="AT29" s="436">
        <v>6</v>
      </c>
      <c r="AU29" s="436">
        <v>39</v>
      </c>
    </row>
    <row r="30" spans="1:47" ht="27" customHeight="1" x14ac:dyDescent="0.25">
      <c r="O30" s="809"/>
      <c r="P30" s="809" t="s">
        <v>571</v>
      </c>
      <c r="Q30" s="794" t="s">
        <v>737</v>
      </c>
      <c r="R30" s="794" t="s">
        <v>723</v>
      </c>
      <c r="S30" s="432" t="s">
        <v>738</v>
      </c>
      <c r="T30" s="432" t="s">
        <v>739</v>
      </c>
      <c r="U30" s="432" t="s">
        <v>529</v>
      </c>
      <c r="V30" s="432" t="s">
        <v>740</v>
      </c>
      <c r="W30" s="432" t="s">
        <v>741</v>
      </c>
      <c r="X30" s="433">
        <v>1.3283E-2</v>
      </c>
      <c r="Y30" s="434"/>
      <c r="AC30" s="813"/>
      <c r="AD30" s="436" t="s">
        <v>742</v>
      </c>
      <c r="AE30" s="436">
        <v>37</v>
      </c>
      <c r="AF30" s="440"/>
      <c r="AG30" s="440"/>
      <c r="AH30" s="440"/>
      <c r="AI30" s="441"/>
      <c r="AJ30" s="436" t="s">
        <v>743</v>
      </c>
      <c r="AK30" s="436">
        <v>6</v>
      </c>
      <c r="AL30" s="436">
        <v>7</v>
      </c>
      <c r="AM30" s="436">
        <v>2</v>
      </c>
      <c r="AN30" s="436">
        <v>2</v>
      </c>
      <c r="AO30" s="436">
        <v>15</v>
      </c>
      <c r="AP30" s="436">
        <v>7</v>
      </c>
      <c r="AQ30" s="436">
        <v>5</v>
      </c>
      <c r="AR30" s="436">
        <v>2</v>
      </c>
      <c r="AS30" s="436">
        <v>9</v>
      </c>
      <c r="AT30" s="436">
        <v>10</v>
      </c>
      <c r="AU30" s="436">
        <v>65</v>
      </c>
    </row>
    <row r="31" spans="1:47" ht="18" customHeight="1" x14ac:dyDescent="0.25">
      <c r="D31" s="442"/>
      <c r="E31" s="443"/>
      <c r="O31" s="809"/>
      <c r="P31" s="809"/>
      <c r="Q31" s="794"/>
      <c r="R31" s="794"/>
      <c r="S31" s="794" t="s">
        <v>744</v>
      </c>
      <c r="T31" s="432" t="s">
        <v>572</v>
      </c>
      <c r="U31" s="432" t="s">
        <v>527</v>
      </c>
      <c r="V31" s="432" t="s">
        <v>745</v>
      </c>
      <c r="W31" s="432" t="s">
        <v>746</v>
      </c>
      <c r="X31" s="433">
        <v>4.1965320000000004</v>
      </c>
      <c r="Y31" s="434"/>
      <c r="AC31" s="813"/>
      <c r="AD31" s="436" t="s">
        <v>743</v>
      </c>
      <c r="AE31" s="436">
        <v>124</v>
      </c>
      <c r="AF31" s="444"/>
      <c r="AG31" s="445"/>
      <c r="AH31" s="446"/>
      <c r="AI31" s="447"/>
      <c r="AJ31" s="436" t="s">
        <v>728</v>
      </c>
      <c r="AK31" s="436">
        <v>13</v>
      </c>
      <c r="AL31" s="436">
        <v>13</v>
      </c>
      <c r="AM31" s="436">
        <v>13</v>
      </c>
      <c r="AN31" s="436">
        <v>12</v>
      </c>
      <c r="AO31" s="436">
        <v>16</v>
      </c>
      <c r="AP31" s="436">
        <v>10</v>
      </c>
      <c r="AQ31" s="436">
        <v>12</v>
      </c>
      <c r="AR31" s="436">
        <v>7</v>
      </c>
      <c r="AS31" s="436">
        <v>15</v>
      </c>
      <c r="AT31" s="436">
        <v>23</v>
      </c>
      <c r="AU31" s="436">
        <v>134</v>
      </c>
    </row>
    <row r="32" spans="1:47" ht="22.65" customHeight="1" x14ac:dyDescent="0.25">
      <c r="D32" s="421"/>
      <c r="E32" s="421"/>
      <c r="O32" s="809"/>
      <c r="P32" s="809"/>
      <c r="Q32" s="794"/>
      <c r="R32" s="794"/>
      <c r="S32" s="794"/>
      <c r="T32" s="432" t="s">
        <v>517</v>
      </c>
      <c r="U32" s="432" t="s">
        <v>527</v>
      </c>
      <c r="V32" s="432" t="s">
        <v>747</v>
      </c>
      <c r="W32" s="432" t="s">
        <v>748</v>
      </c>
      <c r="X32" s="433">
        <v>0.114954</v>
      </c>
      <c r="Y32" s="434"/>
      <c r="AC32" s="813"/>
      <c r="AD32" s="436" t="s">
        <v>749</v>
      </c>
      <c r="AE32" s="436">
        <v>399</v>
      </c>
      <c r="AF32" s="444"/>
      <c r="AG32" s="445"/>
      <c r="AH32" s="446"/>
      <c r="AI32" s="447"/>
      <c r="AJ32" s="436" t="s">
        <v>749</v>
      </c>
      <c r="AK32" s="436">
        <v>14</v>
      </c>
      <c r="AL32" s="436">
        <v>19</v>
      </c>
      <c r="AM32" s="436">
        <v>15</v>
      </c>
      <c r="AN32" s="436">
        <v>28</v>
      </c>
      <c r="AO32" s="436">
        <v>49</v>
      </c>
      <c r="AP32" s="436">
        <v>12</v>
      </c>
      <c r="AQ32" s="436">
        <v>13</v>
      </c>
      <c r="AR32" s="436">
        <v>23</v>
      </c>
      <c r="AS32" s="436">
        <v>22</v>
      </c>
      <c r="AT32" s="436">
        <v>38</v>
      </c>
      <c r="AU32" s="436">
        <v>233</v>
      </c>
    </row>
    <row r="33" spans="3:47" ht="23.25" customHeight="1" x14ac:dyDescent="0.25">
      <c r="D33" s="56"/>
      <c r="E33" s="56"/>
      <c r="O33" s="809"/>
      <c r="P33" s="809"/>
      <c r="Q33" s="794"/>
      <c r="R33" s="794"/>
      <c r="S33" s="794"/>
      <c r="T33" s="432" t="s">
        <v>750</v>
      </c>
      <c r="U33" s="432" t="s">
        <v>522</v>
      </c>
      <c r="V33" s="432" t="s">
        <v>751</v>
      </c>
      <c r="W33" s="432" t="s">
        <v>752</v>
      </c>
      <c r="X33" s="433">
        <v>0.11812300000000001</v>
      </c>
      <c r="Y33" s="434"/>
      <c r="AC33" s="813" t="s">
        <v>753</v>
      </c>
      <c r="AD33" s="436" t="s">
        <v>754</v>
      </c>
      <c r="AE33" s="436">
        <v>86</v>
      </c>
      <c r="AF33" s="444"/>
      <c r="AG33" s="445"/>
      <c r="AH33" s="446"/>
      <c r="AI33" s="447"/>
      <c r="AJ33" s="436" t="s">
        <v>742</v>
      </c>
      <c r="AK33" s="436">
        <v>4</v>
      </c>
      <c r="AL33" s="436">
        <v>2</v>
      </c>
      <c r="AM33" s="436">
        <v>3</v>
      </c>
      <c r="AN33" s="436">
        <v>3</v>
      </c>
      <c r="AO33" s="436">
        <v>3</v>
      </c>
      <c r="AP33" s="436">
        <v>1</v>
      </c>
      <c r="AQ33" s="436">
        <v>0</v>
      </c>
      <c r="AR33" s="436">
        <v>2</v>
      </c>
      <c r="AS33" s="436">
        <v>7</v>
      </c>
      <c r="AT33" s="436">
        <v>4</v>
      </c>
      <c r="AU33" s="436">
        <v>29</v>
      </c>
    </row>
    <row r="34" spans="3:47" ht="22.65" customHeight="1" x14ac:dyDescent="0.25">
      <c r="D34" s="56"/>
      <c r="E34" s="56"/>
      <c r="O34" s="809"/>
      <c r="P34" s="809"/>
      <c r="Q34" s="794"/>
      <c r="R34" s="794"/>
      <c r="S34" s="432" t="s">
        <v>755</v>
      </c>
      <c r="T34" s="432" t="s">
        <v>572</v>
      </c>
      <c r="U34" s="432" t="s">
        <v>527</v>
      </c>
      <c r="V34" s="432" t="s">
        <v>745</v>
      </c>
      <c r="W34" s="432" t="s">
        <v>746</v>
      </c>
      <c r="X34" s="433">
        <v>1.021639</v>
      </c>
      <c r="Y34" s="434"/>
      <c r="AC34" s="813"/>
      <c r="AD34" s="436" t="s">
        <v>756</v>
      </c>
      <c r="AE34" s="436">
        <v>172</v>
      </c>
      <c r="AF34" s="444"/>
      <c r="AG34" s="445"/>
      <c r="AH34" s="446"/>
      <c r="AI34" s="447"/>
      <c r="AJ34" s="436" t="s">
        <v>756</v>
      </c>
      <c r="AK34" s="436">
        <v>8</v>
      </c>
      <c r="AL34" s="436">
        <v>14</v>
      </c>
      <c r="AM34" s="436">
        <v>13</v>
      </c>
      <c r="AN34" s="436">
        <v>5</v>
      </c>
      <c r="AO34" s="436">
        <v>29</v>
      </c>
      <c r="AP34" s="436">
        <v>6</v>
      </c>
      <c r="AQ34" s="436">
        <v>10</v>
      </c>
      <c r="AR34" s="436">
        <v>11</v>
      </c>
      <c r="AS34" s="436">
        <v>9</v>
      </c>
      <c r="AT34" s="436">
        <v>20</v>
      </c>
      <c r="AU34" s="436">
        <v>125</v>
      </c>
    </row>
    <row r="35" spans="3:47" ht="23.25" customHeight="1" x14ac:dyDescent="0.25">
      <c r="O35" s="809"/>
      <c r="P35" s="809" t="s">
        <v>757</v>
      </c>
      <c r="Q35" s="794" t="s">
        <v>722</v>
      </c>
      <c r="R35" s="794" t="s">
        <v>723</v>
      </c>
      <c r="S35" s="432" t="s">
        <v>758</v>
      </c>
      <c r="T35" s="432" t="s">
        <v>525</v>
      </c>
      <c r="U35" s="432" t="s">
        <v>527</v>
      </c>
      <c r="V35" s="432" t="s">
        <v>759</v>
      </c>
      <c r="W35" s="432" t="s">
        <v>760</v>
      </c>
      <c r="X35" s="433">
        <v>0.135795</v>
      </c>
      <c r="Y35" s="434"/>
      <c r="AC35" s="811" t="s">
        <v>299</v>
      </c>
      <c r="AD35" s="811"/>
      <c r="AE35" s="448">
        <f>SUM(AE28:AE34)</f>
        <v>1135</v>
      </c>
      <c r="AF35" s="444"/>
      <c r="AG35" s="445"/>
      <c r="AH35" s="446"/>
      <c r="AI35" s="447"/>
      <c r="AJ35" s="436" t="s">
        <v>754</v>
      </c>
      <c r="AK35" s="436">
        <v>3</v>
      </c>
      <c r="AL35" s="436">
        <v>4</v>
      </c>
      <c r="AM35" s="436">
        <v>4</v>
      </c>
      <c r="AN35" s="436">
        <v>5</v>
      </c>
      <c r="AO35" s="436">
        <v>12</v>
      </c>
      <c r="AP35" s="436">
        <v>2</v>
      </c>
      <c r="AQ35" s="436">
        <v>2</v>
      </c>
      <c r="AR35" s="436">
        <v>3</v>
      </c>
      <c r="AS35" s="436">
        <v>9</v>
      </c>
      <c r="AT35" s="436">
        <v>8</v>
      </c>
      <c r="AU35" s="436">
        <v>52</v>
      </c>
    </row>
    <row r="36" spans="3:47" ht="16.5" customHeight="1" x14ac:dyDescent="0.25">
      <c r="O36" s="809"/>
      <c r="P36" s="809"/>
      <c r="Q36" s="794"/>
      <c r="R36" s="794"/>
      <c r="S36" s="432"/>
      <c r="T36" s="432" t="s">
        <v>519</v>
      </c>
      <c r="U36" s="432" t="s">
        <v>527</v>
      </c>
      <c r="V36" s="432" t="s">
        <v>761</v>
      </c>
      <c r="W36" s="432" t="s">
        <v>762</v>
      </c>
      <c r="X36" s="433">
        <v>2.8660999999999999E-2</v>
      </c>
      <c r="Y36" s="434"/>
      <c r="AF36" s="444"/>
      <c r="AG36" s="445"/>
      <c r="AH36" s="446"/>
      <c r="AI36" s="449"/>
      <c r="AJ36" s="814" t="s">
        <v>763</v>
      </c>
      <c r="AK36" s="815"/>
      <c r="AL36" s="815"/>
      <c r="AM36" s="815"/>
      <c r="AN36" s="815"/>
      <c r="AO36" s="815"/>
      <c r="AP36" s="815"/>
      <c r="AQ36" s="815"/>
      <c r="AR36" s="815"/>
      <c r="AS36" s="815"/>
      <c r="AT36" s="815"/>
      <c r="AU36" s="816"/>
    </row>
    <row r="37" spans="3:47" ht="16.5" customHeight="1" x14ac:dyDescent="0.25">
      <c r="O37" s="809"/>
      <c r="P37" s="809"/>
      <c r="Q37" s="794"/>
      <c r="R37" s="794"/>
      <c r="S37" s="432" t="s">
        <v>755</v>
      </c>
      <c r="T37" s="432" t="s">
        <v>525</v>
      </c>
      <c r="U37" s="432" t="s">
        <v>527</v>
      </c>
      <c r="V37" s="432" t="s">
        <v>759</v>
      </c>
      <c r="W37" s="432" t="s">
        <v>760</v>
      </c>
      <c r="X37" s="433">
        <v>0.149893</v>
      </c>
      <c r="Y37" s="434"/>
      <c r="AF37" s="444"/>
      <c r="AG37" s="445"/>
      <c r="AH37" s="450"/>
      <c r="AI37" s="447"/>
      <c r="AJ37" s="807" t="s">
        <v>764</v>
      </c>
      <c r="AK37" s="807"/>
      <c r="AL37" s="807"/>
      <c r="AM37" s="807"/>
      <c r="AN37" s="807"/>
      <c r="AO37" s="807"/>
      <c r="AP37" s="807"/>
      <c r="AQ37" s="807"/>
      <c r="AR37" s="808">
        <f>SUM(AM29:AN35,AR29:AS35)</f>
        <v>235</v>
      </c>
      <c r="AS37" s="808"/>
      <c r="AT37" s="808"/>
      <c r="AU37" s="808"/>
    </row>
    <row r="38" spans="3:47" ht="13.65" customHeight="1" x14ac:dyDescent="0.25">
      <c r="D38" s="56"/>
      <c r="E38" s="56"/>
      <c r="O38" s="809"/>
      <c r="P38" s="809"/>
      <c r="Q38" s="794"/>
      <c r="R38" s="794"/>
      <c r="S38" s="432"/>
      <c r="T38" s="432" t="s">
        <v>765</v>
      </c>
      <c r="U38" s="432" t="s">
        <v>538</v>
      </c>
      <c r="V38" s="432" t="s">
        <v>766</v>
      </c>
      <c r="W38" s="432" t="s">
        <v>767</v>
      </c>
      <c r="X38" s="433">
        <v>8.0554000000000001E-2</v>
      </c>
      <c r="Y38" s="434"/>
      <c r="AF38" s="444"/>
      <c r="AG38" s="445"/>
      <c r="AH38" s="446"/>
      <c r="AI38" s="447"/>
      <c r="AJ38" s="447"/>
      <c r="AK38" s="447"/>
    </row>
    <row r="39" spans="3:47" ht="14.25" customHeight="1" x14ac:dyDescent="0.25">
      <c r="D39" s="56"/>
      <c r="E39" s="56"/>
      <c r="O39" s="809"/>
      <c r="P39" s="809" t="s">
        <v>768</v>
      </c>
      <c r="Q39" s="794" t="s">
        <v>722</v>
      </c>
      <c r="R39" s="794" t="s">
        <v>723</v>
      </c>
      <c r="S39" s="432" t="s">
        <v>769</v>
      </c>
      <c r="T39" s="432" t="s">
        <v>542</v>
      </c>
      <c r="U39" s="432" t="s">
        <v>527</v>
      </c>
      <c r="V39" s="432" t="s">
        <v>770</v>
      </c>
      <c r="W39" s="432" t="s">
        <v>771</v>
      </c>
      <c r="X39" s="433">
        <v>3.9097E-2</v>
      </c>
      <c r="Y39" s="434"/>
      <c r="Z39" s="451"/>
      <c r="AC39" s="810" t="s">
        <v>772</v>
      </c>
      <c r="AD39" s="810"/>
      <c r="AE39" s="810"/>
      <c r="AF39" s="810"/>
      <c r="AG39" s="810"/>
      <c r="AH39" s="810"/>
      <c r="AI39" s="810"/>
      <c r="AJ39" s="810"/>
      <c r="AK39" s="810"/>
      <c r="AL39" s="810"/>
      <c r="AM39" s="810"/>
      <c r="AN39" s="810"/>
      <c r="AO39" s="810"/>
      <c r="AP39" s="810"/>
      <c r="AQ39" s="810"/>
      <c r="AR39" s="810"/>
      <c r="AS39" s="810"/>
      <c r="AT39" s="810"/>
      <c r="AU39" s="810"/>
    </row>
    <row r="40" spans="3:47" ht="13.65" customHeight="1" x14ac:dyDescent="0.25">
      <c r="D40" s="56"/>
      <c r="E40" s="56"/>
      <c r="O40" s="809"/>
      <c r="P40" s="809"/>
      <c r="Q40" s="794"/>
      <c r="R40" s="794"/>
      <c r="S40" s="432" t="s">
        <v>773</v>
      </c>
      <c r="T40" s="432" t="s">
        <v>542</v>
      </c>
      <c r="U40" s="432" t="s">
        <v>527</v>
      </c>
      <c r="V40" s="432" t="s">
        <v>770</v>
      </c>
      <c r="W40" s="432" t="s">
        <v>771</v>
      </c>
      <c r="X40" s="433">
        <v>8.2030000000000002E-3</v>
      </c>
      <c r="Y40" s="434"/>
      <c r="AC40" s="810"/>
      <c r="AD40" s="810"/>
      <c r="AE40" s="810"/>
      <c r="AF40" s="810"/>
      <c r="AG40" s="810"/>
      <c r="AH40" s="810"/>
      <c r="AI40" s="810"/>
      <c r="AJ40" s="810"/>
      <c r="AK40" s="810"/>
      <c r="AL40" s="810"/>
      <c r="AM40" s="810"/>
      <c r="AN40" s="810"/>
      <c r="AO40" s="810"/>
      <c r="AP40" s="810"/>
      <c r="AQ40" s="810"/>
      <c r="AR40" s="810"/>
      <c r="AS40" s="810"/>
      <c r="AT40" s="810"/>
      <c r="AU40" s="810"/>
    </row>
    <row r="41" spans="3:47" ht="12" x14ac:dyDescent="0.25">
      <c r="E41" s="453"/>
      <c r="O41" s="809"/>
      <c r="P41" s="809"/>
      <c r="Q41" s="794"/>
      <c r="R41" s="794"/>
      <c r="S41" s="432" t="s">
        <v>738</v>
      </c>
      <c r="T41" s="432" t="s">
        <v>739</v>
      </c>
      <c r="U41" s="432" t="s">
        <v>529</v>
      </c>
      <c r="V41" s="432" t="s">
        <v>774</v>
      </c>
      <c r="W41" s="432" t="s">
        <v>775</v>
      </c>
      <c r="X41" s="433">
        <v>0.38898699999999997</v>
      </c>
      <c r="Y41" s="434"/>
      <c r="AF41" s="444"/>
      <c r="AG41" s="445"/>
      <c r="AH41" s="446"/>
      <c r="AI41" s="447"/>
    </row>
    <row r="42" spans="3:47" ht="12.15" customHeight="1" x14ac:dyDescent="0.25">
      <c r="O42" s="809"/>
      <c r="P42" s="809"/>
      <c r="Q42" s="794"/>
      <c r="R42" s="794"/>
      <c r="S42" s="794" t="s">
        <v>776</v>
      </c>
      <c r="T42" s="432" t="s">
        <v>525</v>
      </c>
      <c r="U42" s="432" t="s">
        <v>527</v>
      </c>
      <c r="V42" s="432" t="s">
        <v>777</v>
      </c>
      <c r="W42" s="432" t="s">
        <v>778</v>
      </c>
      <c r="X42" s="433">
        <v>0.16695599999999999</v>
      </c>
      <c r="Y42" s="434"/>
      <c r="Z42" s="425"/>
      <c r="AF42" s="444"/>
      <c r="AG42" s="445"/>
      <c r="AH42" s="446"/>
      <c r="AI42" s="447"/>
    </row>
    <row r="43" spans="3:47" ht="12.15" customHeight="1" x14ac:dyDescent="0.25">
      <c r="O43" s="809"/>
      <c r="P43" s="809"/>
      <c r="Q43" s="794"/>
      <c r="R43" s="794"/>
      <c r="S43" s="794"/>
      <c r="T43" s="432" t="s">
        <v>517</v>
      </c>
      <c r="U43" s="432" t="s">
        <v>527</v>
      </c>
      <c r="V43" s="432" t="s">
        <v>779</v>
      </c>
      <c r="W43" s="432" t="s">
        <v>780</v>
      </c>
      <c r="X43" s="433">
        <v>0.111627</v>
      </c>
      <c r="Y43" s="434"/>
      <c r="Z43" s="425"/>
      <c r="AF43" s="444"/>
      <c r="AG43" s="445"/>
      <c r="AH43" s="446"/>
      <c r="AI43" s="447"/>
    </row>
    <row r="44" spans="3:47" ht="12.75" customHeight="1" x14ac:dyDescent="0.25">
      <c r="C44" s="451"/>
      <c r="O44" s="809"/>
      <c r="P44" s="809"/>
      <c r="Q44" s="794"/>
      <c r="R44" s="794"/>
      <c r="S44" s="794"/>
      <c r="T44" s="432" t="s">
        <v>518</v>
      </c>
      <c r="U44" s="432" t="s">
        <v>527</v>
      </c>
      <c r="V44" s="432" t="s">
        <v>781</v>
      </c>
      <c r="W44" s="432" t="s">
        <v>782</v>
      </c>
      <c r="X44" s="433">
        <v>1.6718E-2</v>
      </c>
      <c r="Y44" s="434"/>
      <c r="Z44" s="425"/>
      <c r="AF44" s="444"/>
      <c r="AG44" s="445"/>
      <c r="AH44" s="446"/>
      <c r="AI44" s="447"/>
    </row>
    <row r="45" spans="3:47" ht="21.15" customHeight="1" x14ac:dyDescent="0.25">
      <c r="C45" s="451"/>
      <c r="D45" s="451"/>
      <c r="E45" s="453"/>
      <c r="O45" s="809"/>
      <c r="P45" s="809"/>
      <c r="Q45" s="794"/>
      <c r="R45" s="794"/>
      <c r="S45" s="794"/>
      <c r="T45" s="432" t="s">
        <v>519</v>
      </c>
      <c r="U45" s="432" t="s">
        <v>527</v>
      </c>
      <c r="V45" s="432" t="s">
        <v>783</v>
      </c>
      <c r="W45" s="432" t="s">
        <v>784</v>
      </c>
      <c r="X45" s="433">
        <v>3.9114450000000005</v>
      </c>
      <c r="Y45" s="434"/>
      <c r="AF45" s="444"/>
      <c r="AG45" s="445"/>
      <c r="AH45" s="446"/>
      <c r="AI45" s="447"/>
    </row>
    <row r="46" spans="3:47" ht="13.65" customHeight="1" x14ac:dyDescent="0.25">
      <c r="E46" s="453"/>
      <c r="O46" s="809"/>
      <c r="P46" s="809"/>
      <c r="Q46" s="794"/>
      <c r="R46" s="794"/>
      <c r="S46" s="794"/>
      <c r="T46" s="432" t="s">
        <v>541</v>
      </c>
      <c r="U46" s="432" t="s">
        <v>527</v>
      </c>
      <c r="V46" s="432" t="s">
        <v>785</v>
      </c>
      <c r="W46" s="432" t="s">
        <v>786</v>
      </c>
      <c r="X46" s="433">
        <v>7.4759000000000006E-2</v>
      </c>
      <c r="Y46" s="434"/>
      <c r="Z46" s="423"/>
      <c r="AF46" s="444"/>
      <c r="AG46" s="445"/>
      <c r="AH46" s="446"/>
      <c r="AI46" s="447"/>
    </row>
    <row r="47" spans="3:47" ht="20.25" customHeight="1" x14ac:dyDescent="0.25">
      <c r="O47" s="809"/>
      <c r="P47" s="809"/>
      <c r="Q47" s="794"/>
      <c r="R47" s="794"/>
      <c r="S47" s="794" t="s">
        <v>787</v>
      </c>
      <c r="T47" s="432" t="s">
        <v>525</v>
      </c>
      <c r="U47" s="432" t="s">
        <v>527</v>
      </c>
      <c r="V47" s="432" t="s">
        <v>777</v>
      </c>
      <c r="W47" s="432" t="s">
        <v>778</v>
      </c>
      <c r="X47" s="433">
        <v>9.9781999999999996E-2</v>
      </c>
      <c r="Y47" s="434"/>
      <c r="AF47" s="444"/>
      <c r="AG47" s="445"/>
      <c r="AH47" s="446"/>
      <c r="AI47" s="447"/>
    </row>
    <row r="48" spans="3:47" ht="18" customHeight="1" x14ac:dyDescent="0.25">
      <c r="O48" s="809"/>
      <c r="P48" s="809"/>
      <c r="Q48" s="794"/>
      <c r="R48" s="794"/>
      <c r="S48" s="794"/>
      <c r="T48" s="432" t="s">
        <v>572</v>
      </c>
      <c r="U48" s="432" t="s">
        <v>527</v>
      </c>
      <c r="V48" s="432" t="s">
        <v>788</v>
      </c>
      <c r="W48" s="432" t="s">
        <v>789</v>
      </c>
      <c r="X48" s="433">
        <v>1.9900999999999999E-2</v>
      </c>
      <c r="Y48" s="434"/>
      <c r="AF48" s="444"/>
      <c r="AG48" s="445"/>
      <c r="AH48" s="446"/>
      <c r="AI48" s="447"/>
    </row>
    <row r="49" spans="1:37" ht="15" customHeight="1" x14ac:dyDescent="0.25">
      <c r="A49" s="798" t="s">
        <v>790</v>
      </c>
      <c r="B49" s="798"/>
      <c r="E49" s="453"/>
      <c r="G49" s="425"/>
      <c r="H49" s="421"/>
      <c r="I49" s="421"/>
      <c r="J49" s="425"/>
      <c r="K49" s="425"/>
      <c r="L49" s="406"/>
      <c r="M49" s="423"/>
      <c r="N49" s="423"/>
      <c r="O49" s="809"/>
      <c r="P49" s="809"/>
      <c r="Q49" s="794"/>
      <c r="R49" s="794"/>
      <c r="S49" s="794"/>
      <c r="T49" s="432" t="s">
        <v>518</v>
      </c>
      <c r="U49" s="432" t="s">
        <v>527</v>
      </c>
      <c r="V49" s="432" t="s">
        <v>781</v>
      </c>
      <c r="W49" s="432" t="s">
        <v>782</v>
      </c>
      <c r="X49" s="433">
        <v>0.23109399999999999</v>
      </c>
      <c r="Y49" s="434"/>
      <c r="Z49" s="424"/>
      <c r="AA49" s="424"/>
      <c r="AB49" s="424"/>
      <c r="AC49" s="424"/>
      <c r="AD49" s="424"/>
      <c r="AE49" s="454"/>
      <c r="AF49" s="444"/>
      <c r="AG49" s="455"/>
      <c r="AH49" s="446"/>
      <c r="AI49" s="447"/>
      <c r="AJ49" s="447"/>
      <c r="AK49" s="447"/>
    </row>
    <row r="50" spans="1:37" ht="15.75" customHeight="1" x14ac:dyDescent="0.25">
      <c r="A50" s="798"/>
      <c r="B50" s="798"/>
      <c r="F50" s="456"/>
      <c r="G50" s="425"/>
      <c r="H50" s="421"/>
      <c r="I50" s="421"/>
      <c r="J50" s="425"/>
      <c r="K50" s="425"/>
      <c r="L50" s="406"/>
      <c r="M50" s="423"/>
      <c r="N50" s="423"/>
      <c r="O50" s="809"/>
      <c r="P50" s="809"/>
      <c r="Q50" s="794"/>
      <c r="R50" s="794"/>
      <c r="S50" s="794" t="s">
        <v>744</v>
      </c>
      <c r="T50" s="432" t="s">
        <v>572</v>
      </c>
      <c r="U50" s="432" t="s">
        <v>527</v>
      </c>
      <c r="V50" s="432" t="s">
        <v>788</v>
      </c>
      <c r="W50" s="432" t="s">
        <v>789</v>
      </c>
      <c r="X50" s="433">
        <v>1.204286</v>
      </c>
      <c r="Y50" s="434"/>
      <c r="Z50" s="424"/>
      <c r="AA50" s="424"/>
      <c r="AB50" s="424"/>
      <c r="AF50" s="444"/>
      <c r="AG50" s="455"/>
      <c r="AH50" s="446"/>
      <c r="AI50" s="447"/>
      <c r="AJ50" s="447"/>
      <c r="AK50" s="447"/>
    </row>
    <row r="51" spans="1:37" ht="18.75" customHeight="1" x14ac:dyDescent="0.25">
      <c r="G51" s="425"/>
      <c r="H51" s="425"/>
      <c r="I51" s="425"/>
      <c r="J51" s="425"/>
      <c r="K51" s="425"/>
      <c r="L51" s="406"/>
      <c r="M51" s="406"/>
      <c r="O51" s="809"/>
      <c r="P51" s="809"/>
      <c r="Q51" s="794"/>
      <c r="R51" s="794"/>
      <c r="S51" s="794"/>
      <c r="T51" s="432" t="s">
        <v>517</v>
      </c>
      <c r="U51" s="432" t="s">
        <v>527</v>
      </c>
      <c r="V51" s="432" t="s">
        <v>779</v>
      </c>
      <c r="W51" s="432" t="s">
        <v>780</v>
      </c>
      <c r="X51" s="433">
        <v>3.9088999999999999E-2</v>
      </c>
      <c r="Y51" s="434"/>
      <c r="AF51" s="444"/>
      <c r="AG51" s="455"/>
      <c r="AH51" s="446"/>
      <c r="AI51" s="447"/>
      <c r="AJ51" s="447"/>
      <c r="AK51" s="447"/>
    </row>
    <row r="52" spans="1:37" ht="17.399999999999999" customHeight="1" x14ac:dyDescent="0.25">
      <c r="A52" s="404" t="s">
        <v>791</v>
      </c>
      <c r="B52" s="790" t="s">
        <v>792</v>
      </c>
      <c r="C52" s="790"/>
      <c r="D52" s="790"/>
      <c r="E52" s="790"/>
      <c r="F52" s="790"/>
      <c r="G52" s="790"/>
      <c r="H52" s="790"/>
      <c r="I52" s="790"/>
      <c r="J52" s="425"/>
      <c r="K52" s="425"/>
      <c r="L52" s="406"/>
      <c r="M52" s="406"/>
      <c r="O52" s="809"/>
      <c r="P52" s="809"/>
      <c r="Q52" s="794"/>
      <c r="R52" s="794"/>
      <c r="S52" s="794"/>
      <c r="T52" s="432" t="s">
        <v>518</v>
      </c>
      <c r="U52" s="432" t="s">
        <v>527</v>
      </c>
      <c r="V52" s="432" t="s">
        <v>781</v>
      </c>
      <c r="W52" s="432" t="s">
        <v>782</v>
      </c>
      <c r="X52" s="433">
        <v>4.4650000000000002E-3</v>
      </c>
      <c r="Y52" s="434"/>
      <c r="AF52" s="444"/>
      <c r="AG52" s="455"/>
      <c r="AH52" s="446"/>
      <c r="AI52" s="447"/>
      <c r="AJ52" s="447"/>
      <c r="AK52" s="447"/>
    </row>
    <row r="53" spans="1:37" ht="19.5" customHeight="1" x14ac:dyDescent="0.25">
      <c r="G53" s="425"/>
      <c r="H53" s="425"/>
      <c r="I53" s="425"/>
      <c r="J53" s="425"/>
      <c r="K53" s="425"/>
      <c r="L53" s="406"/>
      <c r="M53" s="406"/>
      <c r="O53" s="809"/>
      <c r="P53" s="809"/>
      <c r="Q53" s="794"/>
      <c r="R53" s="794"/>
      <c r="S53" s="794"/>
      <c r="T53" s="432" t="s">
        <v>519</v>
      </c>
      <c r="U53" s="432" t="s">
        <v>527</v>
      </c>
      <c r="V53" s="432" t="s">
        <v>783</v>
      </c>
      <c r="W53" s="432" t="s">
        <v>784</v>
      </c>
      <c r="X53" s="433">
        <v>5.9479930000000003</v>
      </c>
      <c r="Y53" s="434"/>
      <c r="AF53" s="444"/>
      <c r="AG53" s="455"/>
      <c r="AH53" s="446"/>
      <c r="AI53" s="447"/>
      <c r="AJ53" s="447"/>
      <c r="AK53" s="447"/>
    </row>
    <row r="54" spans="1:37" ht="15.75" customHeight="1" x14ac:dyDescent="0.25">
      <c r="A54" s="800" t="s">
        <v>793</v>
      </c>
      <c r="B54" s="801"/>
      <c r="C54" s="801"/>
      <c r="D54" s="801"/>
      <c r="E54" s="801"/>
      <c r="F54" s="802"/>
      <c r="G54" s="425"/>
      <c r="H54" s="425"/>
      <c r="I54" s="425"/>
      <c r="J54" s="425"/>
      <c r="K54" s="425"/>
      <c r="L54" s="406"/>
      <c r="M54" s="406"/>
      <c r="O54" s="809"/>
      <c r="P54" s="809"/>
      <c r="Q54" s="794"/>
      <c r="R54" s="794"/>
      <c r="S54" s="794"/>
      <c r="T54" s="432" t="s">
        <v>750</v>
      </c>
      <c r="U54" s="432" t="s">
        <v>522</v>
      </c>
      <c r="V54" s="432" t="s">
        <v>794</v>
      </c>
      <c r="W54" s="432" t="s">
        <v>795</v>
      </c>
      <c r="X54" s="433">
        <v>0.82454700000000003</v>
      </c>
      <c r="Y54" s="434"/>
      <c r="AF54" s="444"/>
      <c r="AG54" s="455"/>
      <c r="AH54" s="446"/>
      <c r="AI54" s="447"/>
      <c r="AJ54" s="447"/>
      <c r="AK54" s="447"/>
    </row>
    <row r="55" spans="1:37" ht="16.5" customHeight="1" x14ac:dyDescent="0.25">
      <c r="G55" s="425"/>
      <c r="H55" s="425"/>
      <c r="I55" s="425"/>
      <c r="J55" s="425"/>
      <c r="K55" s="425"/>
      <c r="L55" s="406"/>
      <c r="M55" s="406"/>
      <c r="O55" s="809"/>
      <c r="P55" s="809"/>
      <c r="Q55" s="794"/>
      <c r="R55" s="794"/>
      <c r="S55" s="794"/>
      <c r="T55" s="432"/>
      <c r="U55" s="432" t="s">
        <v>523</v>
      </c>
      <c r="V55" s="432" t="s">
        <v>796</v>
      </c>
      <c r="W55" s="432" t="s">
        <v>797</v>
      </c>
      <c r="X55" s="433">
        <v>0.192051</v>
      </c>
      <c r="Y55" s="434"/>
      <c r="AF55" s="444"/>
      <c r="AG55" s="455"/>
      <c r="AH55" s="446"/>
      <c r="AI55" s="447"/>
      <c r="AJ55" s="447"/>
      <c r="AK55" s="447"/>
    </row>
    <row r="56" spans="1:37" ht="24" x14ac:dyDescent="0.25">
      <c r="A56" s="790" t="s">
        <v>798</v>
      </c>
      <c r="B56" s="790"/>
      <c r="C56" s="404" t="s">
        <v>799</v>
      </c>
      <c r="D56" s="404" t="s">
        <v>800</v>
      </c>
      <c r="E56" s="404" t="s">
        <v>801</v>
      </c>
      <c r="F56" s="417" t="s">
        <v>802</v>
      </c>
      <c r="G56" s="425"/>
      <c r="H56" s="425"/>
      <c r="I56" s="425"/>
      <c r="J56" s="425"/>
      <c r="K56" s="425"/>
      <c r="L56" s="406"/>
      <c r="M56" s="406"/>
      <c r="O56" s="809"/>
      <c r="P56" s="809"/>
      <c r="Q56" s="794"/>
      <c r="R56" s="794"/>
      <c r="S56" s="794" t="s">
        <v>803</v>
      </c>
      <c r="T56" s="432" t="s">
        <v>525</v>
      </c>
      <c r="U56" s="432" t="s">
        <v>527</v>
      </c>
      <c r="V56" s="432" t="s">
        <v>777</v>
      </c>
      <c r="W56" s="432" t="s">
        <v>778</v>
      </c>
      <c r="X56" s="433">
        <v>7.5498999999999997E-2</v>
      </c>
      <c r="Y56" s="434"/>
      <c r="Z56" s="424"/>
      <c r="AA56" s="454"/>
      <c r="AB56" s="454"/>
      <c r="AF56" s="444"/>
      <c r="AG56" s="457"/>
      <c r="AH56" s="446"/>
      <c r="AI56" s="447"/>
      <c r="AJ56" s="447"/>
      <c r="AK56" s="447"/>
    </row>
    <row r="57" spans="1:37" ht="41.25" customHeight="1" x14ac:dyDescent="0.25">
      <c r="A57" s="803" t="s">
        <v>804</v>
      </c>
      <c r="B57" s="804"/>
      <c r="C57" s="458" t="s">
        <v>805</v>
      </c>
      <c r="D57" s="458" t="s">
        <v>806</v>
      </c>
      <c r="E57" s="459" t="s">
        <v>807</v>
      </c>
      <c r="F57" s="458" t="s">
        <v>808</v>
      </c>
      <c r="G57" s="425"/>
      <c r="H57" s="425"/>
      <c r="I57" s="425"/>
      <c r="J57" s="425"/>
      <c r="K57" s="425"/>
      <c r="L57" s="406"/>
      <c r="M57" s="406"/>
      <c r="O57" s="809"/>
      <c r="P57" s="809"/>
      <c r="Q57" s="794"/>
      <c r="R57" s="794"/>
      <c r="S57" s="794"/>
      <c r="T57" s="432" t="s">
        <v>572</v>
      </c>
      <c r="U57" s="432" t="s">
        <v>527</v>
      </c>
      <c r="V57" s="432" t="s">
        <v>788</v>
      </c>
      <c r="W57" s="432" t="s">
        <v>789</v>
      </c>
      <c r="X57" s="433">
        <v>36.875682000000005</v>
      </c>
      <c r="Y57" s="434"/>
      <c r="AF57" s="444"/>
      <c r="AG57" s="457"/>
      <c r="AH57" s="446"/>
      <c r="AI57" s="447"/>
      <c r="AJ57" s="447"/>
      <c r="AK57" s="447"/>
    </row>
    <row r="58" spans="1:37" ht="39.75" customHeight="1" x14ac:dyDescent="0.25">
      <c r="A58" s="803" t="s">
        <v>809</v>
      </c>
      <c r="B58" s="804"/>
      <c r="C58" s="458" t="s">
        <v>810</v>
      </c>
      <c r="D58" s="458" t="s">
        <v>811</v>
      </c>
      <c r="E58" s="459" t="s">
        <v>807</v>
      </c>
      <c r="F58" s="460" t="s">
        <v>812</v>
      </c>
      <c r="G58" s="425"/>
      <c r="H58" s="425"/>
      <c r="I58" s="425"/>
      <c r="J58" s="425"/>
      <c r="K58" s="425"/>
      <c r="L58" s="406"/>
      <c r="M58" s="461"/>
      <c r="N58" s="461"/>
      <c r="O58" s="809"/>
      <c r="P58" s="809"/>
      <c r="Q58" s="794"/>
      <c r="R58" s="794"/>
      <c r="S58" s="794"/>
      <c r="T58" s="432" t="s">
        <v>515</v>
      </c>
      <c r="U58" s="432" t="s">
        <v>527</v>
      </c>
      <c r="V58" s="432" t="s">
        <v>813</v>
      </c>
      <c r="W58" s="432" t="s">
        <v>814</v>
      </c>
      <c r="X58" s="433">
        <v>4.9280000000000004E-2</v>
      </c>
      <c r="Y58" s="434"/>
      <c r="Z58" s="421"/>
      <c r="AA58" s="421"/>
      <c r="AB58" s="421"/>
      <c r="AC58" s="421"/>
      <c r="AD58" s="421"/>
      <c r="AE58" s="421"/>
      <c r="AF58" s="457"/>
      <c r="AG58" s="462"/>
      <c r="AH58" s="462"/>
      <c r="AI58" s="463"/>
      <c r="AJ58" s="463"/>
      <c r="AK58" s="463"/>
    </row>
    <row r="59" spans="1:37" ht="27" customHeight="1" x14ac:dyDescent="0.25">
      <c r="A59" s="805" t="s">
        <v>815</v>
      </c>
      <c r="B59" s="805"/>
      <c r="C59" s="805" t="s">
        <v>805</v>
      </c>
      <c r="D59" s="805" t="str">
        <f>C22</f>
        <v>Hidrobiomas Tropical Tolima grande, Zonobioma Alternohigrico Tropical Tolima grande, Zonobioma Humedo Tropical Cordillera oriental Magdalena medio, Zonobioma Humedo Tropical Tolima grande</v>
      </c>
      <c r="E59" s="805" t="s">
        <v>816</v>
      </c>
      <c r="F59" s="806" t="s">
        <v>808</v>
      </c>
      <c r="G59" s="425"/>
      <c r="H59" s="425"/>
      <c r="I59" s="425"/>
      <c r="J59" s="425"/>
      <c r="K59" s="425"/>
      <c r="L59" s="406"/>
      <c r="M59" s="461"/>
      <c r="N59" s="461"/>
      <c r="O59" s="809"/>
      <c r="P59" s="809"/>
      <c r="Q59" s="794"/>
      <c r="R59" s="794"/>
      <c r="S59" s="794"/>
      <c r="T59" s="432" t="s">
        <v>517</v>
      </c>
      <c r="U59" s="432" t="s">
        <v>527</v>
      </c>
      <c r="V59" s="432" t="s">
        <v>779</v>
      </c>
      <c r="W59" s="432" t="s">
        <v>780</v>
      </c>
      <c r="X59" s="433">
        <v>0.12642200000000001</v>
      </c>
      <c r="Y59" s="434"/>
      <c r="Z59" s="421"/>
      <c r="AA59" s="421"/>
      <c r="AB59" s="421"/>
      <c r="AC59" s="421"/>
      <c r="AD59" s="421"/>
      <c r="AE59" s="421"/>
      <c r="AF59" s="457"/>
      <c r="AG59" s="457"/>
      <c r="AH59" s="457"/>
      <c r="AI59" s="457"/>
      <c r="AJ59" s="457"/>
      <c r="AK59" s="457"/>
    </row>
    <row r="60" spans="1:37" ht="21.75" customHeight="1" x14ac:dyDescent="0.25">
      <c r="A60" s="805"/>
      <c r="B60" s="805"/>
      <c r="C60" s="805"/>
      <c r="D60" s="805"/>
      <c r="E60" s="805"/>
      <c r="F60" s="806"/>
      <c r="G60" s="425"/>
      <c r="H60" s="425"/>
      <c r="I60" s="425"/>
      <c r="J60" s="425"/>
      <c r="K60" s="425"/>
      <c r="L60" s="406"/>
      <c r="M60" s="406"/>
      <c r="O60" s="809"/>
      <c r="P60" s="809"/>
      <c r="Q60" s="794"/>
      <c r="R60" s="794"/>
      <c r="S60" s="794"/>
      <c r="T60" s="432" t="s">
        <v>518</v>
      </c>
      <c r="U60" s="432" t="s">
        <v>527</v>
      </c>
      <c r="V60" s="432" t="s">
        <v>781</v>
      </c>
      <c r="W60" s="432" t="s">
        <v>782</v>
      </c>
      <c r="X60" s="433">
        <v>0.33123999999999998</v>
      </c>
      <c r="Y60" s="434"/>
    </row>
    <row r="61" spans="1:37" ht="17.399999999999999" customHeight="1" x14ac:dyDescent="0.25">
      <c r="A61" s="805"/>
      <c r="B61" s="805"/>
      <c r="C61" s="805"/>
      <c r="D61" s="805"/>
      <c r="E61" s="805"/>
      <c r="F61" s="806"/>
      <c r="G61" s="425"/>
      <c r="H61" s="425"/>
      <c r="I61" s="425"/>
      <c r="J61" s="425"/>
      <c r="K61" s="425"/>
      <c r="L61" s="406"/>
      <c r="M61" s="435"/>
      <c r="N61" s="407"/>
      <c r="O61" s="809"/>
      <c r="P61" s="809"/>
      <c r="Q61" s="794"/>
      <c r="R61" s="794"/>
      <c r="S61" s="794"/>
      <c r="T61" s="432" t="s">
        <v>519</v>
      </c>
      <c r="U61" s="432" t="s">
        <v>527</v>
      </c>
      <c r="V61" s="432" t="s">
        <v>783</v>
      </c>
      <c r="W61" s="432" t="s">
        <v>784</v>
      </c>
      <c r="X61" s="433">
        <v>1.484394</v>
      </c>
      <c r="Y61" s="434"/>
      <c r="AF61" s="464"/>
      <c r="AG61" s="464"/>
      <c r="AH61" s="464"/>
      <c r="AI61" s="464"/>
      <c r="AJ61" s="464"/>
      <c r="AK61" s="464"/>
    </row>
    <row r="62" spans="1:37" ht="15.75" customHeight="1" x14ac:dyDescent="0.25">
      <c r="A62" s="465"/>
      <c r="B62" s="465"/>
      <c r="C62" s="466"/>
      <c r="D62" s="466"/>
      <c r="E62" s="466"/>
      <c r="F62" s="429"/>
      <c r="G62" s="425"/>
      <c r="H62" s="425"/>
      <c r="I62" s="425"/>
      <c r="J62" s="425"/>
      <c r="K62" s="425"/>
      <c r="L62" s="406"/>
      <c r="M62" s="435"/>
      <c r="N62" s="407"/>
      <c r="O62" s="809"/>
      <c r="P62" s="809"/>
      <c r="Q62" s="794"/>
      <c r="R62" s="794"/>
      <c r="S62" s="794"/>
      <c r="T62" s="432" t="s">
        <v>750</v>
      </c>
      <c r="U62" s="432" t="s">
        <v>522</v>
      </c>
      <c r="V62" s="432" t="s">
        <v>794</v>
      </c>
      <c r="W62" s="432" t="s">
        <v>795</v>
      </c>
      <c r="X62" s="433">
        <v>5.8883999999999999E-2</v>
      </c>
      <c r="Y62" s="434"/>
      <c r="AF62" s="464"/>
      <c r="AG62" s="464"/>
      <c r="AH62" s="464"/>
      <c r="AI62" s="464"/>
      <c r="AJ62" s="464"/>
      <c r="AK62" s="464"/>
    </row>
    <row r="63" spans="1:37" ht="32.25" customHeight="1" x14ac:dyDescent="0.25">
      <c r="A63" s="417" t="s">
        <v>817</v>
      </c>
      <c r="B63" s="404" t="s">
        <v>818</v>
      </c>
      <c r="C63" s="417" t="s">
        <v>819</v>
      </c>
      <c r="D63" s="467" t="s">
        <v>820</v>
      </c>
      <c r="E63" s="417" t="s">
        <v>821</v>
      </c>
      <c r="G63" s="425"/>
      <c r="H63" s="425"/>
      <c r="I63" s="425"/>
      <c r="J63" s="425"/>
      <c r="K63" s="425"/>
      <c r="L63" s="406"/>
      <c r="O63" s="809"/>
      <c r="P63" s="809"/>
      <c r="Q63" s="794"/>
      <c r="R63" s="794"/>
      <c r="S63" s="794" t="s">
        <v>758</v>
      </c>
      <c r="T63" s="432" t="s">
        <v>525</v>
      </c>
      <c r="U63" s="432" t="s">
        <v>527</v>
      </c>
      <c r="V63" s="432" t="s">
        <v>777</v>
      </c>
      <c r="W63" s="432" t="s">
        <v>778</v>
      </c>
      <c r="X63" s="433">
        <v>1.4315849999999999</v>
      </c>
      <c r="Y63" s="434"/>
      <c r="AF63" s="464"/>
      <c r="AG63" s="464"/>
      <c r="AH63" s="464"/>
      <c r="AI63" s="464"/>
      <c r="AJ63" s="464"/>
      <c r="AK63" s="464"/>
    </row>
    <row r="64" spans="1:37" ht="56.25" customHeight="1" x14ac:dyDescent="0.25">
      <c r="A64" s="397" t="s">
        <v>822</v>
      </c>
      <c r="B64" s="468">
        <v>11510</v>
      </c>
      <c r="C64" s="398" t="s">
        <v>823</v>
      </c>
      <c r="D64" s="398">
        <v>2012</v>
      </c>
      <c r="E64" s="412" t="s">
        <v>824</v>
      </c>
      <c r="G64" s="425"/>
      <c r="H64" s="425"/>
      <c r="I64" s="425"/>
      <c r="J64" s="425"/>
      <c r="K64" s="425"/>
      <c r="L64" s="406"/>
      <c r="M64" s="435"/>
      <c r="N64" s="435"/>
      <c r="O64" s="809"/>
      <c r="P64" s="809"/>
      <c r="Q64" s="794"/>
      <c r="R64" s="794"/>
      <c r="S64" s="794"/>
      <c r="T64" s="432" t="s">
        <v>572</v>
      </c>
      <c r="U64" s="432" t="s">
        <v>527</v>
      </c>
      <c r="V64" s="432" t="s">
        <v>788</v>
      </c>
      <c r="W64" s="432" t="s">
        <v>789</v>
      </c>
      <c r="X64" s="433">
        <v>6.4551119999999989</v>
      </c>
      <c r="Y64" s="434"/>
      <c r="AF64" s="469"/>
      <c r="AG64" s="469"/>
      <c r="AH64" s="469"/>
      <c r="AI64" s="57"/>
      <c r="AJ64" s="57"/>
    </row>
    <row r="65" spans="1:36" ht="12.15" customHeight="1" x14ac:dyDescent="0.25">
      <c r="A65" s="406"/>
      <c r="B65" s="406"/>
      <c r="C65" s="406"/>
      <c r="D65" s="406"/>
      <c r="E65" s="406"/>
      <c r="G65" s="425"/>
      <c r="H65" s="425"/>
      <c r="I65" s="425"/>
      <c r="J65" s="425"/>
      <c r="K65" s="425"/>
      <c r="L65" s="406"/>
      <c r="M65" s="408"/>
      <c r="N65" s="408"/>
      <c r="O65" s="809"/>
      <c r="P65" s="809"/>
      <c r="Q65" s="794"/>
      <c r="R65" s="794"/>
      <c r="S65" s="794"/>
      <c r="T65" s="432" t="s">
        <v>517</v>
      </c>
      <c r="U65" s="432" t="s">
        <v>527</v>
      </c>
      <c r="V65" s="432" t="s">
        <v>779</v>
      </c>
      <c r="W65" s="432" t="s">
        <v>780</v>
      </c>
      <c r="X65" s="433">
        <v>0.33683800000000003</v>
      </c>
      <c r="Y65" s="434"/>
      <c r="AF65" s="469"/>
      <c r="AG65" s="469"/>
      <c r="AH65" s="469"/>
      <c r="AI65" s="57"/>
      <c r="AJ65" s="57"/>
    </row>
    <row r="66" spans="1:36" ht="11.25" customHeight="1" x14ac:dyDescent="0.25">
      <c r="A66" s="789" t="s">
        <v>825</v>
      </c>
      <c r="B66" s="789"/>
      <c r="C66" s="789"/>
      <c r="D66" s="789"/>
      <c r="E66" s="789"/>
      <c r="G66" s="425"/>
      <c r="H66" s="425"/>
      <c r="I66" s="425"/>
      <c r="J66" s="425"/>
      <c r="K66" s="425"/>
      <c r="L66" s="406"/>
      <c r="M66" s="408"/>
      <c r="N66" s="408"/>
      <c r="O66" s="809"/>
      <c r="P66" s="809"/>
      <c r="Q66" s="794"/>
      <c r="R66" s="794"/>
      <c r="S66" s="794"/>
      <c r="T66" s="432" t="s">
        <v>518</v>
      </c>
      <c r="U66" s="432" t="s">
        <v>527</v>
      </c>
      <c r="V66" s="432" t="s">
        <v>781</v>
      </c>
      <c r="W66" s="432" t="s">
        <v>782</v>
      </c>
      <c r="X66" s="433">
        <v>0.89894699999999994</v>
      </c>
      <c r="Y66" s="434"/>
      <c r="AF66" s="469"/>
      <c r="AG66" s="469"/>
      <c r="AH66" s="469"/>
      <c r="AI66" s="57"/>
      <c r="AJ66" s="57"/>
    </row>
    <row r="67" spans="1:36" ht="11.25" customHeight="1" x14ac:dyDescent="0.25">
      <c r="G67" s="425"/>
      <c r="H67" s="425"/>
      <c r="I67" s="425"/>
      <c r="J67" s="425"/>
      <c r="K67" s="425"/>
      <c r="L67" s="406"/>
      <c r="M67" s="470"/>
      <c r="N67" s="470"/>
      <c r="O67" s="809"/>
      <c r="P67" s="809"/>
      <c r="Q67" s="794"/>
      <c r="R67" s="794"/>
      <c r="S67" s="794"/>
      <c r="T67" s="432" t="s">
        <v>519</v>
      </c>
      <c r="U67" s="432" t="s">
        <v>527</v>
      </c>
      <c r="V67" s="432" t="s">
        <v>783</v>
      </c>
      <c r="W67" s="432" t="s">
        <v>784</v>
      </c>
      <c r="X67" s="433">
        <v>0.64816800000000008</v>
      </c>
      <c r="Y67" s="434"/>
      <c r="AG67" s="469"/>
      <c r="AH67" s="469"/>
      <c r="AJ67" s="57"/>
    </row>
    <row r="68" spans="1:36" ht="18.75" customHeight="1" x14ac:dyDescent="0.25">
      <c r="A68" s="404" t="s">
        <v>826</v>
      </c>
      <c r="B68" s="790" t="s">
        <v>827</v>
      </c>
      <c r="C68" s="790"/>
      <c r="D68" s="790"/>
      <c r="E68" s="790"/>
      <c r="F68" s="790"/>
      <c r="G68" s="790"/>
      <c r="H68" s="790"/>
      <c r="I68" s="790"/>
      <c r="J68" s="406"/>
      <c r="K68" s="406"/>
      <c r="L68" s="406"/>
      <c r="O68" s="809"/>
      <c r="P68" s="809"/>
      <c r="Q68" s="794"/>
      <c r="R68" s="794"/>
      <c r="S68" s="794"/>
      <c r="T68" s="432" t="s">
        <v>750</v>
      </c>
      <c r="U68" s="432" t="s">
        <v>522</v>
      </c>
      <c r="V68" s="432" t="s">
        <v>794</v>
      </c>
      <c r="W68" s="432" t="s">
        <v>795</v>
      </c>
      <c r="X68" s="433">
        <v>0.69537199999999999</v>
      </c>
      <c r="Y68" s="434"/>
    </row>
    <row r="69" spans="1:36" ht="12" x14ac:dyDescent="0.25">
      <c r="A69" s="466"/>
      <c r="B69" s="466"/>
      <c r="C69" s="465"/>
      <c r="D69" s="465"/>
      <c r="G69" s="406"/>
      <c r="H69" s="406"/>
      <c r="I69" s="406"/>
      <c r="J69" s="406"/>
      <c r="K69" s="406"/>
      <c r="L69" s="406"/>
      <c r="O69" s="809"/>
      <c r="P69" s="809"/>
      <c r="Q69" s="794"/>
      <c r="R69" s="794"/>
      <c r="S69" s="794" t="s">
        <v>755</v>
      </c>
      <c r="T69" s="432" t="s">
        <v>525</v>
      </c>
      <c r="U69" s="432" t="s">
        <v>527</v>
      </c>
      <c r="V69" s="432" t="s">
        <v>777</v>
      </c>
      <c r="W69" s="432" t="s">
        <v>778</v>
      </c>
      <c r="X69" s="433">
        <v>0.30203800000000003</v>
      </c>
      <c r="Y69" s="434"/>
    </row>
    <row r="70" spans="1:36" ht="12" x14ac:dyDescent="0.25">
      <c r="A70" s="400" t="s">
        <v>828</v>
      </c>
      <c r="B70" s="400" t="s">
        <v>829</v>
      </c>
      <c r="C70" s="400" t="s">
        <v>830</v>
      </c>
      <c r="E70" s="471"/>
      <c r="G70" s="406"/>
      <c r="H70" s="406"/>
      <c r="I70" s="406"/>
      <c r="J70" s="406"/>
      <c r="K70" s="406"/>
      <c r="L70" s="406"/>
      <c r="O70" s="809"/>
      <c r="P70" s="809"/>
      <c r="Q70" s="794"/>
      <c r="R70" s="794"/>
      <c r="S70" s="794"/>
      <c r="T70" s="432" t="s">
        <v>572</v>
      </c>
      <c r="U70" s="432" t="s">
        <v>527</v>
      </c>
      <c r="V70" s="432" t="s">
        <v>788</v>
      </c>
      <c r="W70" s="432" t="s">
        <v>789</v>
      </c>
      <c r="X70" s="433">
        <v>47.801773999999995</v>
      </c>
      <c r="Y70" s="434"/>
    </row>
    <row r="71" spans="1:36" ht="14.25" customHeight="1" x14ac:dyDescent="0.25">
      <c r="A71" s="472" t="s">
        <v>831</v>
      </c>
      <c r="B71" s="473" t="s">
        <v>323</v>
      </c>
      <c r="C71" s="474">
        <f>+B64</f>
        <v>11510</v>
      </c>
      <c r="E71" s="475"/>
      <c r="G71" s="406"/>
      <c r="H71" s="406"/>
      <c r="I71" s="406"/>
      <c r="J71" s="406"/>
      <c r="K71" s="406"/>
      <c r="L71" s="406"/>
      <c r="O71" s="809"/>
      <c r="P71" s="809"/>
      <c r="Q71" s="794"/>
      <c r="R71" s="794"/>
      <c r="S71" s="794"/>
      <c r="T71" s="432" t="s">
        <v>515</v>
      </c>
      <c r="U71" s="432" t="s">
        <v>527</v>
      </c>
      <c r="V71" s="432" t="s">
        <v>813</v>
      </c>
      <c r="W71" s="432" t="s">
        <v>814</v>
      </c>
      <c r="X71" s="433">
        <v>4.1771000000000003E-2</v>
      </c>
      <c r="Y71" s="434"/>
    </row>
    <row r="72" spans="1:36" ht="12" x14ac:dyDescent="0.25">
      <c r="A72" s="476" t="s">
        <v>832</v>
      </c>
      <c r="B72" s="477" t="s">
        <v>408</v>
      </c>
      <c r="C72" s="478">
        <f>AH159</f>
        <v>137.72</v>
      </c>
      <c r="D72" s="479"/>
      <c r="E72" s="475"/>
      <c r="F72" s="461"/>
      <c r="G72" s="406"/>
      <c r="H72" s="406"/>
      <c r="I72" s="406"/>
      <c r="J72" s="406"/>
      <c r="K72" s="406"/>
      <c r="L72" s="406"/>
      <c r="O72" s="809"/>
      <c r="P72" s="809"/>
      <c r="Q72" s="794"/>
      <c r="R72" s="794"/>
      <c r="S72" s="794"/>
      <c r="T72" s="432" t="s">
        <v>517</v>
      </c>
      <c r="U72" s="432" t="s">
        <v>527</v>
      </c>
      <c r="V72" s="432" t="s">
        <v>779</v>
      </c>
      <c r="W72" s="432" t="s">
        <v>780</v>
      </c>
      <c r="X72" s="433">
        <v>7.5796000000000002E-2</v>
      </c>
      <c r="Y72" s="434"/>
    </row>
    <row r="73" spans="1:36" ht="12" x14ac:dyDescent="0.25">
      <c r="A73" s="476" t="s">
        <v>833</v>
      </c>
      <c r="B73" s="477" t="s">
        <v>325</v>
      </c>
      <c r="C73" s="478">
        <f>W159</f>
        <v>78.05</v>
      </c>
      <c r="D73" s="479"/>
      <c r="E73" s="406"/>
      <c r="F73" s="406"/>
      <c r="G73" s="406"/>
      <c r="H73" s="406"/>
      <c r="I73" s="406"/>
      <c r="J73" s="406"/>
      <c r="K73" s="406"/>
      <c r="L73" s="406"/>
      <c r="O73" s="809"/>
      <c r="P73" s="809"/>
      <c r="Q73" s="794"/>
      <c r="R73" s="794"/>
      <c r="S73" s="794"/>
      <c r="T73" s="432" t="s">
        <v>541</v>
      </c>
      <c r="U73" s="432" t="s">
        <v>527</v>
      </c>
      <c r="V73" s="432" t="s">
        <v>785</v>
      </c>
      <c r="W73" s="432" t="s">
        <v>786</v>
      </c>
      <c r="X73" s="433">
        <v>7.2502999999999998E-2</v>
      </c>
      <c r="Y73" s="434"/>
    </row>
    <row r="74" spans="1:36" ht="12" x14ac:dyDescent="0.25">
      <c r="A74" s="480" t="s">
        <v>834</v>
      </c>
      <c r="B74" s="480" t="s">
        <v>835</v>
      </c>
      <c r="C74" s="481">
        <f>+(C71*C72)/C73</f>
        <v>20309.509288917361</v>
      </c>
      <c r="D74" s="406"/>
      <c r="E74" s="406"/>
      <c r="F74" s="406"/>
      <c r="G74" s="406"/>
      <c r="H74" s="406"/>
      <c r="I74" s="406"/>
      <c r="J74" s="406"/>
      <c r="K74" s="406"/>
      <c r="L74" s="406"/>
      <c r="O74" s="809"/>
      <c r="P74" s="809"/>
      <c r="Q74" s="794"/>
      <c r="R74" s="794"/>
      <c r="S74" s="794"/>
      <c r="T74" s="432" t="s">
        <v>750</v>
      </c>
      <c r="U74" s="432" t="s">
        <v>522</v>
      </c>
      <c r="V74" s="432" t="s">
        <v>794</v>
      </c>
      <c r="W74" s="432" t="s">
        <v>795</v>
      </c>
      <c r="X74" s="433">
        <v>8.7577000000000002E-2</v>
      </c>
      <c r="Y74" s="434"/>
    </row>
    <row r="75" spans="1:36" ht="16.5" customHeight="1" x14ac:dyDescent="0.25">
      <c r="A75" s="406"/>
      <c r="B75" s="406"/>
      <c r="C75" s="406"/>
      <c r="D75" s="406"/>
      <c r="E75" s="475"/>
      <c r="F75" s="475"/>
      <c r="G75" s="406"/>
      <c r="H75" s="406"/>
      <c r="I75" s="406"/>
      <c r="J75" s="406"/>
      <c r="K75" s="406"/>
      <c r="L75" s="406"/>
      <c r="O75" s="809"/>
      <c r="P75" s="809"/>
      <c r="Q75" s="794"/>
      <c r="R75" s="794"/>
      <c r="S75" s="794" t="s">
        <v>734</v>
      </c>
      <c r="T75" s="432" t="s">
        <v>525</v>
      </c>
      <c r="U75" s="432" t="s">
        <v>527</v>
      </c>
      <c r="V75" s="432" t="s">
        <v>777</v>
      </c>
      <c r="W75" s="432" t="s">
        <v>778</v>
      </c>
      <c r="X75" s="433">
        <v>0.88200699999999999</v>
      </c>
      <c r="Y75" s="434"/>
    </row>
    <row r="76" spans="1:36" ht="16.5" customHeight="1" x14ac:dyDescent="0.25">
      <c r="A76" s="417" t="s">
        <v>836</v>
      </c>
      <c r="B76" s="795" t="s">
        <v>837</v>
      </c>
      <c r="C76" s="795"/>
      <c r="D76" s="795"/>
      <c r="E76" s="795"/>
      <c r="F76" s="795"/>
      <c r="G76" s="795"/>
      <c r="H76" s="795"/>
      <c r="I76" s="795"/>
      <c r="J76" s="406"/>
      <c r="K76" s="406"/>
      <c r="L76" s="406"/>
      <c r="O76" s="809"/>
      <c r="P76" s="809"/>
      <c r="Q76" s="794"/>
      <c r="R76" s="794"/>
      <c r="S76" s="794"/>
      <c r="T76" s="432" t="s">
        <v>518</v>
      </c>
      <c r="U76" s="432" t="s">
        <v>527</v>
      </c>
      <c r="V76" s="432" t="s">
        <v>781</v>
      </c>
      <c r="W76" s="432" t="s">
        <v>782</v>
      </c>
      <c r="X76" s="433">
        <v>0.16194600000000001</v>
      </c>
      <c r="Y76" s="434"/>
    </row>
    <row r="77" spans="1:36" ht="16.5" customHeight="1" x14ac:dyDescent="0.25">
      <c r="A77" s="406"/>
      <c r="B77" s="406"/>
      <c r="C77" s="406"/>
      <c r="D77" s="406"/>
      <c r="E77" s="475"/>
      <c r="F77" s="475"/>
      <c r="G77" s="406"/>
      <c r="H77" s="406"/>
      <c r="I77" s="406"/>
      <c r="J77" s="406"/>
      <c r="K77" s="406"/>
      <c r="L77" s="406"/>
      <c r="O77" s="809"/>
      <c r="P77" s="809"/>
      <c r="Q77" s="794"/>
      <c r="R77" s="794"/>
      <c r="S77" s="794"/>
      <c r="T77" s="432" t="s">
        <v>519</v>
      </c>
      <c r="U77" s="432" t="s">
        <v>527</v>
      </c>
      <c r="V77" s="432" t="s">
        <v>783</v>
      </c>
      <c r="W77" s="432" t="s">
        <v>784</v>
      </c>
      <c r="X77" s="433">
        <v>9.6546000000000007E-2</v>
      </c>
      <c r="Y77" s="434"/>
    </row>
    <row r="78" spans="1:36" ht="24" customHeight="1" x14ac:dyDescent="0.25">
      <c r="A78" s="375" t="s">
        <v>838</v>
      </c>
      <c r="B78" s="405" t="s">
        <v>839</v>
      </c>
      <c r="C78" s="404" t="s">
        <v>840</v>
      </c>
      <c r="D78" s="404" t="s">
        <v>2117</v>
      </c>
      <c r="G78" s="406"/>
      <c r="H78" s="406"/>
      <c r="I78" s="406"/>
      <c r="J78" s="406"/>
      <c r="K78" s="406"/>
      <c r="L78" s="406"/>
      <c r="M78" s="421"/>
      <c r="N78" s="421"/>
      <c r="O78" s="809"/>
      <c r="P78" s="809"/>
      <c r="Q78" s="794"/>
      <c r="R78" s="794"/>
      <c r="S78" s="794"/>
      <c r="T78" s="432" t="s">
        <v>750</v>
      </c>
      <c r="U78" s="432" t="s">
        <v>522</v>
      </c>
      <c r="V78" s="432" t="s">
        <v>794</v>
      </c>
      <c r="W78" s="432" t="s">
        <v>795</v>
      </c>
      <c r="X78" s="433">
        <v>4.6144999999999999E-2</v>
      </c>
      <c r="Y78" s="434"/>
      <c r="Z78" s="421"/>
      <c r="AA78" s="421"/>
      <c r="AB78" s="421"/>
      <c r="AC78" s="421"/>
      <c r="AD78" s="421"/>
      <c r="AE78" s="421"/>
    </row>
    <row r="79" spans="1:36" ht="24.75" customHeight="1" x14ac:dyDescent="0.25">
      <c r="A79" s="482">
        <f>C25</f>
        <v>235</v>
      </c>
      <c r="B79" s="483">
        <f>$C$74</f>
        <v>20309.509288917361</v>
      </c>
      <c r="C79" s="484">
        <f>A79*B79</f>
        <v>4772734.6828955803</v>
      </c>
      <c r="D79" s="485">
        <f>+C79</f>
        <v>4772734.6828955803</v>
      </c>
      <c r="J79" s="406"/>
      <c r="K79" s="406"/>
      <c r="L79" s="406"/>
      <c r="M79" s="424"/>
      <c r="N79" s="424"/>
      <c r="O79" s="796" t="s">
        <v>543</v>
      </c>
      <c r="P79" s="796"/>
      <c r="Q79" s="796"/>
      <c r="R79" s="796"/>
      <c r="S79" s="796"/>
      <c r="T79" s="796"/>
      <c r="U79" s="796"/>
      <c r="V79" s="796"/>
      <c r="W79" s="797">
        <v>118.46289899999999</v>
      </c>
      <c r="X79" s="797"/>
      <c r="Y79" s="486"/>
      <c r="Z79" s="424"/>
      <c r="AA79" s="424"/>
      <c r="AB79" s="424"/>
      <c r="AC79" s="424"/>
      <c r="AD79" s="424"/>
      <c r="AE79" s="424"/>
    </row>
    <row r="80" spans="1:36" ht="19.5" customHeight="1" x14ac:dyDescent="0.2">
      <c r="M80" s="487"/>
      <c r="N80" s="488"/>
      <c r="O80" s="488"/>
      <c r="P80" s="488"/>
      <c r="Q80" s="488"/>
      <c r="R80" s="488"/>
      <c r="S80" s="488"/>
      <c r="T80" s="488"/>
      <c r="U80" s="488"/>
      <c r="V80" s="488"/>
      <c r="W80" s="488"/>
      <c r="X80" s="488"/>
      <c r="Y80" s="488"/>
      <c r="Z80" s="488"/>
      <c r="AA80" s="488"/>
      <c r="AB80" s="488"/>
      <c r="AC80" s="488"/>
      <c r="AD80" s="488"/>
      <c r="AE80" s="488"/>
    </row>
    <row r="81" spans="11:36" ht="14.25" customHeight="1" x14ac:dyDescent="0.2">
      <c r="K81" s="421"/>
      <c r="L81" s="421"/>
      <c r="M81" s="487"/>
      <c r="N81" s="488"/>
      <c r="O81" s="798" t="s">
        <v>841</v>
      </c>
      <c r="P81" s="798"/>
      <c r="Q81" s="798"/>
      <c r="R81" s="798"/>
      <c r="S81" s="798"/>
      <c r="T81" s="798"/>
      <c r="U81" s="798"/>
      <c r="V81" s="798"/>
      <c r="W81" s="798"/>
      <c r="X81" s="798"/>
      <c r="Y81" s="488"/>
      <c r="Z81" s="488"/>
      <c r="AA81" s="488"/>
      <c r="AB81" s="488"/>
      <c r="AC81" s="488"/>
      <c r="AD81" s="488"/>
      <c r="AE81" s="488"/>
      <c r="AF81" s="421"/>
      <c r="AG81" s="421"/>
      <c r="AH81" s="421"/>
      <c r="AI81" s="57"/>
      <c r="AJ81" s="57"/>
    </row>
    <row r="82" spans="11:36" ht="12" x14ac:dyDescent="0.2">
      <c r="K82" s="421"/>
      <c r="L82" s="421"/>
      <c r="M82" s="487"/>
      <c r="N82" s="488"/>
      <c r="O82" s="798"/>
      <c r="P82" s="798"/>
      <c r="Q82" s="798"/>
      <c r="R82" s="798"/>
      <c r="S82" s="798"/>
      <c r="T82" s="798"/>
      <c r="U82" s="798"/>
      <c r="V82" s="798"/>
      <c r="W82" s="798"/>
      <c r="X82" s="798"/>
      <c r="Y82" s="488"/>
      <c r="Z82" s="488"/>
      <c r="AA82" s="488"/>
      <c r="AB82" s="488"/>
      <c r="AC82" s="488"/>
      <c r="AD82" s="488"/>
      <c r="AE82" s="488"/>
      <c r="AF82" s="424"/>
      <c r="AG82" s="424"/>
      <c r="AH82" s="424"/>
    </row>
    <row r="83" spans="11:36" ht="12" x14ac:dyDescent="0.2">
      <c r="K83" s="424"/>
      <c r="L83" s="424"/>
      <c r="M83" s="487"/>
      <c r="N83" s="488"/>
      <c r="O83" s="488"/>
      <c r="P83" s="488"/>
      <c r="Q83" s="488"/>
      <c r="R83" s="488"/>
      <c r="S83" s="488"/>
      <c r="T83" s="488"/>
      <c r="U83" s="488"/>
      <c r="V83" s="488"/>
      <c r="W83" s="488"/>
      <c r="X83" s="488"/>
      <c r="Y83" s="488"/>
      <c r="Z83" s="488"/>
      <c r="AA83" s="488"/>
      <c r="AB83" s="488"/>
      <c r="AC83" s="488"/>
      <c r="AD83" s="488"/>
      <c r="AE83" s="488"/>
      <c r="AF83" s="421"/>
      <c r="AG83" s="421"/>
      <c r="AH83" s="421"/>
      <c r="AI83" s="57"/>
      <c r="AJ83" s="57"/>
    </row>
    <row r="84" spans="11:36" ht="12" x14ac:dyDescent="0.2">
      <c r="K84" s="420"/>
      <c r="L84" s="421"/>
      <c r="M84" s="487"/>
      <c r="N84" s="488"/>
      <c r="O84" s="488"/>
      <c r="P84" s="488"/>
      <c r="Q84" s="488"/>
      <c r="R84" s="488"/>
      <c r="S84" s="488"/>
      <c r="T84" s="488"/>
      <c r="U84" s="488"/>
      <c r="V84" s="488"/>
      <c r="W84" s="488"/>
      <c r="X84" s="488"/>
      <c r="Y84" s="488"/>
      <c r="Z84" s="488"/>
      <c r="AA84" s="488"/>
      <c r="AB84" s="488"/>
      <c r="AC84" s="488"/>
      <c r="AD84" s="488"/>
      <c r="AE84" s="488"/>
      <c r="AF84" s="488"/>
      <c r="AG84" s="488"/>
      <c r="AH84" s="488"/>
    </row>
    <row r="85" spans="11:36" ht="12" x14ac:dyDescent="0.25">
      <c r="K85" s="489"/>
      <c r="L85" s="489"/>
      <c r="M85" s="487"/>
      <c r="N85" s="488"/>
      <c r="O85" s="488"/>
      <c r="P85" s="488"/>
      <c r="Q85" s="488"/>
      <c r="R85" s="488"/>
      <c r="S85" s="488"/>
      <c r="T85" s="488"/>
      <c r="U85" s="488"/>
      <c r="V85" s="488"/>
      <c r="W85" s="488"/>
      <c r="X85" s="488"/>
      <c r="Y85" s="488"/>
      <c r="Z85" s="488"/>
      <c r="AA85" s="488"/>
      <c r="AB85" s="488"/>
      <c r="AC85" s="488"/>
      <c r="AD85" s="488"/>
      <c r="AE85" s="488"/>
    </row>
    <row r="86" spans="11:36" ht="13.65" customHeight="1" x14ac:dyDescent="0.2">
      <c r="K86" s="487"/>
      <c r="L86" s="488"/>
      <c r="M86" s="487"/>
      <c r="N86" s="488"/>
      <c r="O86" s="488"/>
      <c r="P86" s="488"/>
      <c r="Q86" s="488"/>
      <c r="R86" s="488"/>
      <c r="S86" s="488"/>
      <c r="T86" s="488"/>
      <c r="U86" s="488"/>
      <c r="V86" s="488"/>
      <c r="W86" s="488"/>
      <c r="X86" s="488"/>
      <c r="Y86" s="488"/>
      <c r="Z86" s="488"/>
      <c r="AA86" s="488"/>
      <c r="AB86" s="488"/>
      <c r="AC86" s="488"/>
      <c r="AD86" s="488"/>
      <c r="AE86" s="488"/>
    </row>
    <row r="87" spans="11:36" ht="15.75" customHeight="1" x14ac:dyDescent="0.2">
      <c r="K87" s="487"/>
      <c r="L87" s="488"/>
      <c r="M87" s="487"/>
      <c r="N87" s="488"/>
      <c r="O87" s="488"/>
      <c r="P87" s="488"/>
      <c r="Q87" s="488"/>
      <c r="R87" s="488"/>
      <c r="S87" s="488"/>
      <c r="T87" s="488"/>
      <c r="U87" s="488"/>
      <c r="V87" s="488"/>
      <c r="W87" s="488"/>
      <c r="X87" s="488"/>
      <c r="Y87" s="488"/>
      <c r="Z87" s="488"/>
      <c r="AA87" s="488"/>
      <c r="AB87" s="488"/>
      <c r="AC87" s="488"/>
      <c r="AD87" s="488"/>
      <c r="AE87" s="488"/>
    </row>
    <row r="88" spans="11:36" ht="15" customHeight="1" x14ac:dyDescent="0.2">
      <c r="K88" s="487"/>
      <c r="L88" s="488"/>
      <c r="M88" s="487"/>
      <c r="N88" s="488"/>
      <c r="O88" s="488"/>
      <c r="P88" s="488"/>
      <c r="Q88" s="488"/>
      <c r="R88" s="488"/>
      <c r="S88" s="488"/>
      <c r="T88" s="488"/>
      <c r="U88" s="488"/>
      <c r="V88" s="488"/>
      <c r="W88" s="488"/>
      <c r="X88" s="488"/>
      <c r="Y88" s="488"/>
      <c r="Z88" s="488"/>
      <c r="AA88" s="488"/>
      <c r="AB88" s="488"/>
      <c r="AC88" s="488"/>
      <c r="AD88" s="488"/>
      <c r="AE88" s="488"/>
    </row>
    <row r="89" spans="11:36" ht="12.75" customHeight="1" x14ac:dyDescent="0.25">
      <c r="K89" s="487"/>
      <c r="L89" s="488"/>
      <c r="M89" s="487"/>
      <c r="N89" s="488"/>
      <c r="O89" s="488"/>
      <c r="P89" s="488"/>
      <c r="Q89" s="488"/>
      <c r="R89" s="488"/>
      <c r="S89" s="488"/>
      <c r="T89" s="488"/>
      <c r="U89" s="488"/>
      <c r="V89" s="488"/>
      <c r="W89" s="488"/>
      <c r="X89" s="488"/>
      <c r="Y89" s="488"/>
      <c r="Z89" s="488"/>
      <c r="AA89" s="488"/>
      <c r="AB89" s="488"/>
      <c r="AC89" s="488"/>
      <c r="AD89" s="488"/>
      <c r="AE89" s="488"/>
      <c r="AF89" s="488"/>
      <c r="AG89" s="488"/>
      <c r="AH89" s="490"/>
    </row>
    <row r="90" spans="11:36" ht="12.75" customHeight="1" x14ac:dyDescent="0.25">
      <c r="K90" s="487"/>
      <c r="L90" s="488"/>
      <c r="M90" s="487"/>
      <c r="N90" s="488"/>
      <c r="O90" s="488"/>
      <c r="P90" s="488"/>
      <c r="Q90" s="488"/>
      <c r="R90" s="488"/>
      <c r="S90" s="488"/>
      <c r="T90" s="488"/>
      <c r="U90" s="488"/>
      <c r="V90" s="488"/>
      <c r="W90" s="488"/>
      <c r="X90" s="488"/>
      <c r="Y90" s="488"/>
      <c r="Z90" s="488"/>
      <c r="AA90" s="488"/>
      <c r="AB90" s="488"/>
      <c r="AC90" s="488"/>
      <c r="AD90" s="488"/>
      <c r="AE90" s="488"/>
      <c r="AF90" s="488"/>
      <c r="AG90" s="488"/>
      <c r="AH90" s="490"/>
    </row>
    <row r="91" spans="11:36" ht="12.75" customHeight="1" x14ac:dyDescent="0.25">
      <c r="K91" s="487"/>
      <c r="L91" s="488"/>
      <c r="M91" s="487"/>
      <c r="N91" s="488"/>
      <c r="O91" s="488"/>
      <c r="P91" s="488"/>
      <c r="Q91" s="488"/>
      <c r="R91" s="488"/>
      <c r="S91" s="488"/>
      <c r="T91" s="488"/>
      <c r="U91" s="488"/>
      <c r="V91" s="488"/>
      <c r="W91" s="488"/>
      <c r="X91" s="488"/>
      <c r="Y91" s="488"/>
      <c r="Z91" s="488"/>
      <c r="AA91" s="488"/>
      <c r="AB91" s="488"/>
      <c r="AC91" s="488"/>
      <c r="AD91" s="488"/>
      <c r="AE91" s="488"/>
      <c r="AF91" s="488"/>
      <c r="AG91" s="488"/>
      <c r="AH91" s="490"/>
    </row>
    <row r="92" spans="11:36" ht="12.75" customHeight="1" x14ac:dyDescent="0.25">
      <c r="K92" s="487"/>
      <c r="L92" s="488"/>
      <c r="M92" s="487"/>
      <c r="N92" s="488"/>
      <c r="O92" s="488"/>
      <c r="P92" s="488"/>
      <c r="Q92" s="488"/>
      <c r="R92" s="488"/>
      <c r="S92" s="488"/>
      <c r="T92" s="488"/>
      <c r="U92" s="488"/>
      <c r="V92" s="488"/>
      <c r="W92" s="488"/>
      <c r="X92" s="488"/>
      <c r="Y92" s="488"/>
      <c r="Z92" s="488"/>
      <c r="AA92" s="488"/>
      <c r="AB92" s="488"/>
      <c r="AC92" s="488"/>
      <c r="AD92" s="488"/>
      <c r="AE92" s="488"/>
      <c r="AF92" s="488"/>
      <c r="AG92" s="488"/>
      <c r="AH92" s="490"/>
    </row>
    <row r="93" spans="11:36" ht="12.75" customHeight="1" x14ac:dyDescent="0.25">
      <c r="K93" s="487"/>
      <c r="L93" s="488"/>
      <c r="M93" s="487"/>
      <c r="N93" s="488"/>
      <c r="O93" s="488"/>
      <c r="P93" s="488"/>
      <c r="Q93" s="488"/>
      <c r="R93" s="488"/>
      <c r="S93" s="488"/>
      <c r="T93" s="488"/>
      <c r="U93" s="488"/>
      <c r="V93" s="488"/>
      <c r="W93" s="488"/>
      <c r="X93" s="488"/>
      <c r="Y93" s="488"/>
      <c r="Z93" s="488"/>
      <c r="AA93" s="488"/>
      <c r="AB93" s="488"/>
      <c r="AC93" s="488"/>
      <c r="AD93" s="488"/>
      <c r="AE93" s="488"/>
      <c r="AF93" s="488"/>
      <c r="AG93" s="488"/>
      <c r="AH93" s="490"/>
    </row>
    <row r="94" spans="11:36" ht="12.75" customHeight="1" x14ac:dyDescent="0.25">
      <c r="K94" s="487"/>
      <c r="L94" s="488"/>
      <c r="M94" s="487"/>
      <c r="N94" s="488"/>
      <c r="O94" s="488"/>
      <c r="P94" s="488"/>
      <c r="Q94" s="488"/>
      <c r="R94" s="488"/>
      <c r="S94" s="488"/>
      <c r="T94" s="488"/>
      <c r="U94" s="488"/>
      <c r="V94" s="488"/>
      <c r="W94" s="488"/>
      <c r="X94" s="488"/>
      <c r="Y94" s="488"/>
      <c r="Z94" s="488"/>
      <c r="AA94" s="488"/>
      <c r="AB94" s="488"/>
      <c r="AC94" s="488"/>
      <c r="AD94" s="488"/>
      <c r="AE94" s="488"/>
      <c r="AF94" s="488"/>
      <c r="AG94" s="488"/>
      <c r="AH94" s="490"/>
    </row>
    <row r="95" spans="11:36" ht="12.75" customHeight="1" x14ac:dyDescent="0.25">
      <c r="K95" s="487"/>
      <c r="L95" s="488"/>
      <c r="M95" s="487"/>
      <c r="N95" s="488"/>
      <c r="O95" s="488"/>
      <c r="P95" s="488"/>
      <c r="Q95" s="488"/>
      <c r="R95" s="488"/>
      <c r="S95" s="488"/>
      <c r="T95" s="488"/>
      <c r="U95" s="488"/>
      <c r="V95" s="488"/>
      <c r="W95" s="488"/>
      <c r="X95" s="488"/>
      <c r="Y95" s="488"/>
      <c r="Z95" s="488"/>
      <c r="AA95" s="488"/>
      <c r="AB95" s="488"/>
      <c r="AC95" s="488"/>
      <c r="AD95" s="488"/>
      <c r="AE95" s="488"/>
      <c r="AF95" s="488"/>
      <c r="AG95" s="488"/>
      <c r="AH95" s="490"/>
    </row>
    <row r="96" spans="11:36" ht="12.75" customHeight="1" x14ac:dyDescent="0.25">
      <c r="K96" s="487"/>
      <c r="L96" s="488"/>
      <c r="M96" s="487"/>
      <c r="N96" s="488"/>
      <c r="O96" s="488"/>
      <c r="P96" s="488"/>
      <c r="Q96" s="488"/>
      <c r="R96" s="488"/>
      <c r="S96" s="488"/>
      <c r="T96" s="488"/>
      <c r="U96" s="488"/>
      <c r="V96" s="488"/>
      <c r="W96" s="488"/>
      <c r="X96" s="488"/>
      <c r="Y96" s="488"/>
      <c r="Z96" s="488"/>
      <c r="AA96" s="488"/>
      <c r="AB96" s="488"/>
      <c r="AC96" s="488"/>
      <c r="AD96" s="488"/>
      <c r="AE96" s="488"/>
      <c r="AF96" s="488"/>
      <c r="AG96" s="488"/>
      <c r="AH96" s="490"/>
    </row>
    <row r="97" spans="11:36" ht="12.75" customHeight="1" x14ac:dyDescent="0.2">
      <c r="K97" s="487"/>
      <c r="L97" s="488"/>
      <c r="M97" s="487"/>
      <c r="N97" s="488"/>
      <c r="O97" s="488"/>
      <c r="P97" s="488"/>
      <c r="Q97" s="488"/>
      <c r="R97" s="488"/>
      <c r="S97" s="488"/>
      <c r="T97" s="488"/>
      <c r="U97" s="488"/>
      <c r="V97" s="488"/>
      <c r="W97" s="488"/>
      <c r="X97" s="488"/>
      <c r="Y97" s="488"/>
      <c r="Z97" s="488"/>
      <c r="AA97" s="488"/>
      <c r="AB97" s="488"/>
      <c r="AC97" s="488"/>
      <c r="AD97" s="488"/>
      <c r="AE97" s="488"/>
      <c r="AF97" s="421"/>
      <c r="AG97" s="421"/>
      <c r="AH97" s="421"/>
      <c r="AI97" s="57"/>
      <c r="AJ97" s="57"/>
    </row>
    <row r="98" spans="11:36" ht="12.75" customHeight="1" x14ac:dyDescent="0.2">
      <c r="K98" s="487"/>
      <c r="L98" s="488"/>
      <c r="M98" s="487"/>
      <c r="N98" s="488"/>
      <c r="O98" s="488"/>
      <c r="P98" s="488"/>
      <c r="Q98" s="488"/>
      <c r="R98" s="488"/>
      <c r="S98" s="488"/>
      <c r="T98" s="488"/>
      <c r="U98" s="488"/>
      <c r="V98" s="488"/>
      <c r="W98" s="488"/>
      <c r="X98" s="488"/>
      <c r="Y98" s="488"/>
      <c r="Z98" s="488"/>
      <c r="AA98" s="488"/>
      <c r="AB98" s="488"/>
      <c r="AC98" s="488"/>
      <c r="AD98" s="488"/>
      <c r="AE98" s="488"/>
    </row>
    <row r="99" spans="11:36" ht="12.75" customHeight="1" x14ac:dyDescent="0.2">
      <c r="K99" s="487"/>
      <c r="L99" s="488"/>
      <c r="M99" s="487"/>
      <c r="N99" s="488"/>
      <c r="O99" s="488"/>
      <c r="P99" s="488"/>
      <c r="Q99" s="488"/>
      <c r="R99" s="488"/>
      <c r="S99" s="488"/>
      <c r="T99" s="488"/>
      <c r="U99" s="488"/>
      <c r="V99" s="488"/>
      <c r="W99" s="488"/>
      <c r="X99" s="488"/>
      <c r="Y99" s="488"/>
      <c r="Z99" s="488"/>
      <c r="AA99" s="488"/>
      <c r="AB99" s="488"/>
      <c r="AC99" s="488"/>
      <c r="AD99" s="488"/>
      <c r="AE99" s="488"/>
      <c r="AF99" s="421"/>
      <c r="AG99" s="421"/>
      <c r="AH99" s="421"/>
      <c r="AI99" s="57"/>
      <c r="AJ99" s="57"/>
    </row>
    <row r="100" spans="11:36" ht="12.75" customHeight="1" x14ac:dyDescent="0.2">
      <c r="K100" s="487"/>
      <c r="L100" s="488"/>
      <c r="M100" s="487"/>
      <c r="N100" s="488"/>
      <c r="O100" s="488"/>
      <c r="P100" s="488"/>
      <c r="Q100" s="488"/>
      <c r="R100" s="488"/>
      <c r="S100" s="488"/>
      <c r="T100" s="488"/>
      <c r="U100" s="488"/>
      <c r="V100" s="488"/>
      <c r="W100" s="488"/>
      <c r="X100" s="488"/>
      <c r="Y100" s="488"/>
      <c r="Z100" s="488"/>
      <c r="AA100" s="488"/>
      <c r="AB100" s="488"/>
      <c r="AC100" s="488"/>
      <c r="AD100" s="488"/>
      <c r="AE100" s="488"/>
    </row>
    <row r="101" spans="11:36" ht="12.75" customHeight="1" x14ac:dyDescent="0.2">
      <c r="K101" s="487"/>
      <c r="L101" s="488"/>
      <c r="M101" s="487"/>
      <c r="N101" s="488"/>
      <c r="O101" s="488"/>
      <c r="P101" s="488"/>
      <c r="Q101" s="488"/>
      <c r="R101" s="488"/>
      <c r="S101" s="488"/>
      <c r="T101" s="488"/>
      <c r="U101" s="488"/>
      <c r="V101" s="488"/>
      <c r="W101" s="488"/>
      <c r="X101" s="488"/>
      <c r="Y101" s="488"/>
      <c r="Z101" s="488"/>
      <c r="AA101" s="488"/>
      <c r="AB101" s="488"/>
      <c r="AC101" s="488"/>
      <c r="AD101" s="488"/>
      <c r="AE101" s="488"/>
    </row>
    <row r="102" spans="11:36" ht="12.75" customHeight="1" x14ac:dyDescent="0.2">
      <c r="K102" s="487"/>
      <c r="L102" s="488"/>
      <c r="M102" s="487"/>
      <c r="N102" s="488"/>
      <c r="O102" s="488"/>
      <c r="P102" s="488"/>
      <c r="Q102" s="488"/>
      <c r="R102" s="488"/>
      <c r="S102" s="488"/>
      <c r="T102" s="488"/>
      <c r="U102" s="488"/>
      <c r="V102" s="488"/>
      <c r="W102" s="488"/>
      <c r="X102" s="488"/>
      <c r="Y102" s="488"/>
      <c r="Z102" s="488"/>
      <c r="AA102" s="488"/>
      <c r="AB102" s="488"/>
      <c r="AC102" s="488"/>
      <c r="AD102" s="488"/>
      <c r="AE102" s="488"/>
    </row>
    <row r="103" spans="11:36" ht="15" customHeight="1" x14ac:dyDescent="0.2">
      <c r="K103" s="487"/>
      <c r="L103" s="488"/>
    </row>
    <row r="104" spans="11:36" ht="15" customHeight="1" x14ac:dyDescent="0.2">
      <c r="K104" s="487"/>
      <c r="L104" s="488"/>
    </row>
    <row r="105" spans="11:36" ht="15" customHeight="1" x14ac:dyDescent="0.2">
      <c r="K105" s="487"/>
      <c r="L105" s="488"/>
    </row>
    <row r="106" spans="11:36" ht="15" customHeight="1" x14ac:dyDescent="0.2">
      <c r="K106" s="487"/>
      <c r="L106" s="488"/>
    </row>
    <row r="107" spans="11:36" ht="15" customHeight="1" x14ac:dyDescent="0.2">
      <c r="K107" s="487"/>
      <c r="L107" s="488"/>
    </row>
    <row r="108" spans="11:36" ht="15" customHeight="1" x14ac:dyDescent="0.2">
      <c r="K108" s="487"/>
      <c r="L108" s="488"/>
    </row>
    <row r="109" spans="11:36" ht="16.5" customHeight="1" x14ac:dyDescent="0.2">
      <c r="K109" s="487"/>
      <c r="L109" s="488"/>
    </row>
    <row r="110" spans="11:36" x14ac:dyDescent="0.2">
      <c r="K110" s="487"/>
      <c r="L110" s="488"/>
    </row>
    <row r="111" spans="11:36" x14ac:dyDescent="0.2">
      <c r="K111" s="487"/>
      <c r="L111" s="488"/>
    </row>
    <row r="112" spans="11:36" x14ac:dyDescent="0.2">
      <c r="K112" s="487"/>
      <c r="L112" s="488"/>
    </row>
    <row r="113" spans="7:12" ht="12.15" customHeight="1" x14ac:dyDescent="0.2">
      <c r="G113" s="408"/>
      <c r="H113" s="408"/>
      <c r="I113" s="408"/>
      <c r="K113" s="487"/>
      <c r="L113" s="488"/>
    </row>
    <row r="114" spans="7:12" x14ac:dyDescent="0.2">
      <c r="K114" s="487"/>
      <c r="L114" s="488"/>
    </row>
    <row r="115" spans="7:12" x14ac:dyDescent="0.2">
      <c r="K115" s="487"/>
      <c r="L115" s="488"/>
    </row>
    <row r="116" spans="7:12" x14ac:dyDescent="0.2">
      <c r="K116" s="57"/>
      <c r="L116" s="57"/>
    </row>
    <row r="117" spans="7:12" ht="11.25" customHeight="1" x14ac:dyDescent="0.2">
      <c r="K117" s="56"/>
      <c r="L117" s="56"/>
    </row>
    <row r="118" spans="7:12" ht="12" x14ac:dyDescent="0.2">
      <c r="K118" s="491"/>
      <c r="L118" s="491"/>
    </row>
    <row r="120" spans="7:12" x14ac:dyDescent="0.2">
      <c r="K120" s="492"/>
    </row>
    <row r="137" spans="2:34" x14ac:dyDescent="0.2">
      <c r="M137" s="488"/>
      <c r="N137" s="488"/>
      <c r="O137" s="488"/>
      <c r="P137" s="488"/>
      <c r="Q137" s="488"/>
      <c r="R137" s="488"/>
      <c r="S137" s="488"/>
      <c r="T137" s="488"/>
      <c r="U137" s="488"/>
      <c r="V137" s="488"/>
      <c r="W137" s="488"/>
      <c r="X137" s="488"/>
      <c r="Y137" s="488"/>
      <c r="Z137" s="488"/>
      <c r="AA137" s="488"/>
      <c r="AB137" s="488"/>
      <c r="AC137" s="488"/>
      <c r="AD137" s="488"/>
      <c r="AE137" s="488"/>
    </row>
    <row r="139" spans="2:34" x14ac:dyDescent="0.2">
      <c r="M139" s="799"/>
      <c r="N139" s="799"/>
      <c r="O139" s="799"/>
      <c r="P139" s="799"/>
      <c r="Q139" s="799"/>
      <c r="R139" s="799"/>
      <c r="S139" s="799"/>
      <c r="T139" s="799"/>
      <c r="U139" s="799"/>
      <c r="V139" s="799"/>
      <c r="W139" s="799"/>
      <c r="X139" s="799"/>
      <c r="Y139" s="799"/>
      <c r="Z139" s="799"/>
      <c r="AA139" s="799"/>
      <c r="AB139" s="799"/>
      <c r="AC139" s="799"/>
      <c r="AD139" s="799"/>
      <c r="AE139" s="799"/>
      <c r="AF139" s="799"/>
      <c r="AG139" s="799"/>
      <c r="AH139" s="799"/>
    </row>
    <row r="141" spans="2:34" x14ac:dyDescent="0.2">
      <c r="M141" s="791" t="s">
        <v>842</v>
      </c>
      <c r="N141" s="791"/>
      <c r="O141" s="791"/>
      <c r="P141" s="791"/>
      <c r="Q141" s="791"/>
      <c r="R141" s="791"/>
      <c r="S141" s="791"/>
      <c r="T141" s="791"/>
      <c r="U141" s="791"/>
      <c r="V141" s="791"/>
      <c r="W141" s="791"/>
      <c r="X141" s="791"/>
      <c r="Y141" s="791"/>
      <c r="Z141" s="791"/>
      <c r="AA141" s="791"/>
      <c r="AB141" s="791"/>
      <c r="AC141" s="791"/>
      <c r="AD141" s="791"/>
      <c r="AE141" s="791"/>
      <c r="AF141" s="791"/>
      <c r="AG141" s="791"/>
      <c r="AH141" s="791"/>
    </row>
    <row r="142" spans="2:34" x14ac:dyDescent="0.2">
      <c r="M142" s="791"/>
      <c r="N142" s="791"/>
      <c r="O142" s="791"/>
      <c r="P142" s="791"/>
      <c r="Q142" s="791"/>
      <c r="R142" s="791"/>
      <c r="S142" s="791"/>
      <c r="T142" s="791"/>
      <c r="U142" s="791"/>
      <c r="V142" s="791"/>
      <c r="W142" s="791"/>
      <c r="X142" s="791"/>
      <c r="Y142" s="791"/>
      <c r="Z142" s="791"/>
      <c r="AA142" s="791"/>
      <c r="AB142" s="791"/>
      <c r="AC142" s="791"/>
      <c r="AD142" s="791"/>
      <c r="AE142" s="791"/>
      <c r="AF142" s="791"/>
      <c r="AG142" s="791"/>
      <c r="AH142" s="791"/>
    </row>
    <row r="143" spans="2:34" ht="12" x14ac:dyDescent="0.2">
      <c r="B143" s="493"/>
      <c r="M143" s="792" t="s">
        <v>843</v>
      </c>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row>
    <row r="144" spans="2:34" x14ac:dyDescent="0.2">
      <c r="B144" s="493"/>
    </row>
    <row r="145" spans="2:34" ht="12" x14ac:dyDescent="0.25">
      <c r="B145" s="493"/>
      <c r="M145" s="494"/>
      <c r="N145" s="451"/>
      <c r="O145" s="451"/>
      <c r="P145" s="451"/>
      <c r="Q145" s="451"/>
      <c r="R145" s="451"/>
      <c r="S145" s="451"/>
      <c r="T145" s="451"/>
      <c r="U145" s="451"/>
      <c r="V145" s="451"/>
      <c r="W145" s="451"/>
      <c r="X145" s="451"/>
      <c r="Y145" s="451"/>
      <c r="Z145" s="451"/>
      <c r="AA145" s="451"/>
      <c r="AB145" s="451"/>
      <c r="AC145" s="451"/>
      <c r="AD145" s="451"/>
      <c r="AE145" s="495"/>
      <c r="AF145" s="451"/>
      <c r="AG145" s="451"/>
      <c r="AH145" s="451"/>
    </row>
    <row r="146" spans="2:34" ht="12" x14ac:dyDescent="0.2">
      <c r="B146" s="493"/>
      <c r="M146" s="496"/>
      <c r="N146" s="497"/>
      <c r="O146" s="497"/>
      <c r="P146" s="497"/>
      <c r="Q146" s="497"/>
      <c r="R146" s="497"/>
      <c r="S146" s="497"/>
      <c r="T146" s="497"/>
      <c r="U146" s="497"/>
      <c r="V146" s="497"/>
      <c r="W146" s="497"/>
      <c r="X146" s="497"/>
      <c r="Y146" s="497"/>
      <c r="Z146" s="497"/>
      <c r="AA146" s="497"/>
      <c r="AB146" s="497"/>
      <c r="AC146" s="497"/>
      <c r="AD146" s="497"/>
      <c r="AE146" s="497"/>
      <c r="AF146" s="498"/>
      <c r="AG146" s="422"/>
      <c r="AH146" s="499" t="s">
        <v>844</v>
      </c>
    </row>
    <row r="147" spans="2:34" ht="12" x14ac:dyDescent="0.25">
      <c r="B147" s="493"/>
      <c r="M147" s="500" t="s">
        <v>44</v>
      </c>
      <c r="N147" s="500">
        <v>2003</v>
      </c>
      <c r="O147" s="501">
        <v>2004</v>
      </c>
      <c r="P147" s="501">
        <v>2005</v>
      </c>
      <c r="Q147" s="501">
        <v>2006</v>
      </c>
      <c r="R147" s="501">
        <v>2007</v>
      </c>
      <c r="S147" s="501">
        <v>2008</v>
      </c>
      <c r="T147" s="501">
        <v>2009</v>
      </c>
      <c r="U147" s="501">
        <v>2010</v>
      </c>
      <c r="V147" s="501">
        <v>2011</v>
      </c>
      <c r="W147" s="501">
        <v>2012</v>
      </c>
      <c r="X147" s="501">
        <v>2013</v>
      </c>
      <c r="Y147" s="501">
        <v>2014</v>
      </c>
      <c r="Z147" s="501">
        <v>2015</v>
      </c>
      <c r="AA147" s="501">
        <v>2016</v>
      </c>
      <c r="AB147" s="501">
        <v>2017</v>
      </c>
      <c r="AC147" s="501">
        <v>2018</v>
      </c>
      <c r="AD147" s="501">
        <v>2019</v>
      </c>
      <c r="AE147" s="502">
        <v>2020</v>
      </c>
      <c r="AF147" s="502">
        <v>2021</v>
      </c>
      <c r="AG147" s="502">
        <v>2022</v>
      </c>
      <c r="AH147" s="503">
        <v>2023</v>
      </c>
    </row>
    <row r="148" spans="2:34" x14ac:dyDescent="0.2">
      <c r="B148" s="493"/>
      <c r="M148" s="504" t="s">
        <v>845</v>
      </c>
      <c r="N148" s="488">
        <v>50.42</v>
      </c>
      <c r="O148" s="488">
        <v>53.54</v>
      </c>
      <c r="P148" s="488">
        <v>56.45</v>
      </c>
      <c r="Q148" s="488">
        <v>59.02</v>
      </c>
      <c r="R148" s="488">
        <v>61.8</v>
      </c>
      <c r="S148" s="488">
        <v>65.510000000000005</v>
      </c>
      <c r="T148" s="488">
        <v>70.209999999999994</v>
      </c>
      <c r="U148" s="488">
        <v>71.69</v>
      </c>
      <c r="V148" s="488">
        <v>74.12</v>
      </c>
      <c r="W148" s="488">
        <v>76.75</v>
      </c>
      <c r="X148" s="488">
        <v>78.28</v>
      </c>
      <c r="Y148" s="488">
        <v>79.95</v>
      </c>
      <c r="Z148" s="488">
        <v>83</v>
      </c>
      <c r="AA148" s="488">
        <v>89.19</v>
      </c>
      <c r="AB148" s="488">
        <v>94.07</v>
      </c>
      <c r="AC148" s="488">
        <v>97.53</v>
      </c>
      <c r="AD148" s="505">
        <v>100.6</v>
      </c>
      <c r="AE148" s="505">
        <v>104.24</v>
      </c>
      <c r="AF148" s="505">
        <v>105.91</v>
      </c>
      <c r="AG148" s="505">
        <v>113.26</v>
      </c>
      <c r="AH148" s="506">
        <v>128.27000000000001</v>
      </c>
    </row>
    <row r="149" spans="2:34" x14ac:dyDescent="0.2">
      <c r="M149" s="504" t="s">
        <v>846</v>
      </c>
      <c r="N149" s="488">
        <v>50.98</v>
      </c>
      <c r="O149" s="488">
        <v>54.18</v>
      </c>
      <c r="P149" s="488">
        <v>57.02</v>
      </c>
      <c r="Q149" s="488">
        <v>59.41</v>
      </c>
      <c r="R149" s="488">
        <v>62.53</v>
      </c>
      <c r="S149" s="488">
        <v>66.5</v>
      </c>
      <c r="T149" s="488">
        <v>70.8</v>
      </c>
      <c r="U149" s="488">
        <v>72.28</v>
      </c>
      <c r="V149" s="488">
        <v>74.569999999999993</v>
      </c>
      <c r="W149" s="488">
        <v>77.22</v>
      </c>
      <c r="X149" s="488">
        <v>78.63</v>
      </c>
      <c r="Y149" s="488">
        <v>80.45</v>
      </c>
      <c r="Z149" s="488">
        <v>83.96</v>
      </c>
      <c r="AA149" s="488">
        <v>90.33</v>
      </c>
      <c r="AB149" s="488">
        <v>95.01</v>
      </c>
      <c r="AC149" s="488">
        <v>98.22</v>
      </c>
      <c r="AD149" s="488">
        <v>101.18</v>
      </c>
      <c r="AE149" s="488">
        <v>104.94</v>
      </c>
      <c r="AF149" s="488">
        <v>106.58</v>
      </c>
      <c r="AG149" s="488">
        <v>115.11</v>
      </c>
      <c r="AH149" s="507">
        <v>130.4</v>
      </c>
    </row>
    <row r="150" spans="2:34" x14ac:dyDescent="0.2">
      <c r="M150" s="504" t="s">
        <v>847</v>
      </c>
      <c r="N150" s="488">
        <v>51.51</v>
      </c>
      <c r="O150" s="488">
        <v>54.71</v>
      </c>
      <c r="P150" s="488">
        <v>57.46</v>
      </c>
      <c r="Q150" s="488">
        <v>59.83</v>
      </c>
      <c r="R150" s="488">
        <v>63.29</v>
      </c>
      <c r="S150" s="488">
        <v>67.040000000000006</v>
      </c>
      <c r="T150" s="488">
        <v>71.150000000000006</v>
      </c>
      <c r="U150" s="488">
        <v>72.459999999999994</v>
      </c>
      <c r="V150" s="488">
        <v>74.77</v>
      </c>
      <c r="W150" s="488">
        <v>77.31</v>
      </c>
      <c r="X150" s="488">
        <v>78.790000000000006</v>
      </c>
      <c r="Y150" s="488">
        <v>80.77</v>
      </c>
      <c r="Z150" s="488">
        <v>84.45</v>
      </c>
      <c r="AA150" s="488">
        <v>91.18</v>
      </c>
      <c r="AB150" s="488">
        <v>95.46</v>
      </c>
      <c r="AC150" s="488">
        <v>98.45</v>
      </c>
      <c r="AD150" s="488">
        <v>101.62</v>
      </c>
      <c r="AE150" s="488">
        <v>105.53</v>
      </c>
      <c r="AF150" s="488">
        <v>107.12</v>
      </c>
      <c r="AG150" s="488">
        <v>116.26</v>
      </c>
      <c r="AH150" s="508">
        <v>131.77000000000001</v>
      </c>
    </row>
    <row r="151" spans="2:34" x14ac:dyDescent="0.2">
      <c r="M151" s="504" t="s">
        <v>848</v>
      </c>
      <c r="N151" s="488">
        <v>52.1</v>
      </c>
      <c r="O151" s="488">
        <v>54.96</v>
      </c>
      <c r="P151" s="488">
        <v>57.72</v>
      </c>
      <c r="Q151" s="488">
        <v>60.09</v>
      </c>
      <c r="R151" s="488">
        <v>63.85</v>
      </c>
      <c r="S151" s="488">
        <v>67.510000000000005</v>
      </c>
      <c r="T151" s="488">
        <v>71.38</v>
      </c>
      <c r="U151" s="488">
        <v>72.790000000000006</v>
      </c>
      <c r="V151" s="488">
        <v>74.86</v>
      </c>
      <c r="W151" s="488">
        <v>77.42</v>
      </c>
      <c r="X151" s="488">
        <v>78.989999999999995</v>
      </c>
      <c r="Y151" s="488">
        <v>81.14</v>
      </c>
      <c r="Z151" s="488">
        <v>84.9</v>
      </c>
      <c r="AA151" s="488">
        <v>91.63</v>
      </c>
      <c r="AB151" s="488">
        <v>95.91</v>
      </c>
      <c r="AC151" s="488">
        <v>98.91</v>
      </c>
      <c r="AD151" s="488">
        <v>102.12</v>
      </c>
      <c r="AE151" s="488">
        <v>105.7</v>
      </c>
      <c r="AF151" s="488">
        <v>107.76</v>
      </c>
      <c r="AG151" s="488">
        <v>117.71</v>
      </c>
      <c r="AH151" s="508">
        <v>132.80000000000001</v>
      </c>
    </row>
    <row r="152" spans="2:34" x14ac:dyDescent="0.2">
      <c r="M152" s="504" t="s">
        <v>849</v>
      </c>
      <c r="N152" s="488">
        <v>52.36</v>
      </c>
      <c r="O152" s="488">
        <v>55.17</v>
      </c>
      <c r="P152" s="488">
        <v>57.95</v>
      </c>
      <c r="Q152" s="488">
        <v>60.29</v>
      </c>
      <c r="R152" s="488">
        <v>64.05</v>
      </c>
      <c r="S152" s="488">
        <v>68.14</v>
      </c>
      <c r="T152" s="488">
        <v>71.39</v>
      </c>
      <c r="U152" s="488">
        <v>72.87</v>
      </c>
      <c r="V152" s="488">
        <v>75.069999999999993</v>
      </c>
      <c r="W152" s="488">
        <v>77.66</v>
      </c>
      <c r="X152" s="488">
        <v>79.209999999999994</v>
      </c>
      <c r="Y152" s="488">
        <v>81.53</v>
      </c>
      <c r="Z152" s="488">
        <v>85.12</v>
      </c>
      <c r="AA152" s="488">
        <v>92.1</v>
      </c>
      <c r="AB152" s="488">
        <v>96.12</v>
      </c>
      <c r="AC152" s="488">
        <v>99.16</v>
      </c>
      <c r="AD152" s="488">
        <v>102.44</v>
      </c>
      <c r="AE152" s="488">
        <v>105.36</v>
      </c>
      <c r="AF152" s="488">
        <v>108.84</v>
      </c>
      <c r="AG152" s="488">
        <v>118.7</v>
      </c>
      <c r="AH152" s="508">
        <v>133.38</v>
      </c>
    </row>
    <row r="153" spans="2:34" x14ac:dyDescent="0.2">
      <c r="M153" s="504" t="s">
        <v>850</v>
      </c>
      <c r="N153" s="488">
        <v>52.33</v>
      </c>
      <c r="O153" s="488">
        <v>55.51</v>
      </c>
      <c r="P153" s="488">
        <v>58.18</v>
      </c>
      <c r="Q153" s="488">
        <v>60.48</v>
      </c>
      <c r="R153" s="488">
        <v>64.12</v>
      </c>
      <c r="S153" s="488">
        <v>68.73</v>
      </c>
      <c r="T153" s="488">
        <v>71.349999999999994</v>
      </c>
      <c r="U153" s="488">
        <v>72.95</v>
      </c>
      <c r="V153" s="488">
        <v>75.31</v>
      </c>
      <c r="W153" s="488">
        <v>77.72</v>
      </c>
      <c r="X153" s="488">
        <v>79.39</v>
      </c>
      <c r="Y153" s="488">
        <v>81.61</v>
      </c>
      <c r="Z153" s="488">
        <v>85.21</v>
      </c>
      <c r="AA153" s="488">
        <v>92.54</v>
      </c>
      <c r="AB153" s="488">
        <v>96.23</v>
      </c>
      <c r="AC153" s="488">
        <v>99.31</v>
      </c>
      <c r="AD153" s="488">
        <v>102.71</v>
      </c>
      <c r="AE153" s="488">
        <v>104.97</v>
      </c>
      <c r="AF153" s="488">
        <v>108.78</v>
      </c>
      <c r="AG153" s="488">
        <v>119.31</v>
      </c>
      <c r="AH153" s="508">
        <v>133.78</v>
      </c>
    </row>
    <row r="154" spans="2:34" x14ac:dyDescent="0.2">
      <c r="M154" s="504" t="s">
        <v>851</v>
      </c>
      <c r="N154" s="488">
        <v>52.26</v>
      </c>
      <c r="O154" s="488">
        <v>55.49</v>
      </c>
      <c r="P154" s="488">
        <v>58.21</v>
      </c>
      <c r="Q154" s="488">
        <v>60.73</v>
      </c>
      <c r="R154" s="488">
        <v>64.23</v>
      </c>
      <c r="S154" s="488">
        <v>69.06</v>
      </c>
      <c r="T154" s="488">
        <v>71.319999999999993</v>
      </c>
      <c r="U154" s="488">
        <v>72.92</v>
      </c>
      <c r="V154" s="488">
        <v>75.42</v>
      </c>
      <c r="W154" s="488">
        <v>77.7</v>
      </c>
      <c r="X154" s="488">
        <v>79.430000000000007</v>
      </c>
      <c r="Y154" s="488">
        <v>81.73</v>
      </c>
      <c r="Z154" s="488">
        <v>85.37</v>
      </c>
      <c r="AA154" s="488">
        <v>93.02</v>
      </c>
      <c r="AB154" s="488">
        <v>96.18</v>
      </c>
      <c r="AC154" s="488">
        <v>99.18</v>
      </c>
      <c r="AD154" s="488">
        <v>102.94</v>
      </c>
      <c r="AE154" s="488">
        <v>104.97</v>
      </c>
      <c r="AF154" s="488">
        <v>109.14</v>
      </c>
      <c r="AG154" s="488">
        <v>120.27</v>
      </c>
      <c r="AH154" s="508">
        <v>134.44999999999999</v>
      </c>
    </row>
    <row r="155" spans="2:34" x14ac:dyDescent="0.2">
      <c r="M155" s="504" t="s">
        <v>852</v>
      </c>
      <c r="N155" s="488">
        <v>52.42</v>
      </c>
      <c r="O155" s="488">
        <v>55.51</v>
      </c>
      <c r="P155" s="488">
        <v>58.21</v>
      </c>
      <c r="Q155" s="488">
        <v>60.96</v>
      </c>
      <c r="R155" s="488">
        <v>64.14</v>
      </c>
      <c r="S155" s="488">
        <v>69.19</v>
      </c>
      <c r="T155" s="488">
        <v>71.349999999999994</v>
      </c>
      <c r="U155" s="488">
        <v>73</v>
      </c>
      <c r="V155" s="488">
        <v>75.39</v>
      </c>
      <c r="W155" s="488">
        <v>77.73</v>
      </c>
      <c r="X155" s="488">
        <v>79.5</v>
      </c>
      <c r="Y155" s="488">
        <v>81.900000000000006</v>
      </c>
      <c r="Z155" s="488">
        <v>85.78</v>
      </c>
      <c r="AA155" s="488">
        <v>92.73</v>
      </c>
      <c r="AB155" s="488">
        <v>96.32</v>
      </c>
      <c r="AC155" s="488">
        <v>99.3</v>
      </c>
      <c r="AD155" s="488">
        <v>103.03</v>
      </c>
      <c r="AE155" s="488">
        <v>104.96</v>
      </c>
      <c r="AF155" s="488">
        <v>109.62</v>
      </c>
      <c r="AG155" s="488">
        <v>121.5</v>
      </c>
      <c r="AH155" s="508">
        <v>135.38999999999999</v>
      </c>
    </row>
    <row r="156" spans="2:34" x14ac:dyDescent="0.2">
      <c r="M156" s="504" t="s">
        <v>853</v>
      </c>
      <c r="N156" s="488">
        <v>52.53</v>
      </c>
      <c r="O156" s="488">
        <v>55.67</v>
      </c>
      <c r="P156" s="488">
        <v>58.46</v>
      </c>
      <c r="Q156" s="488">
        <v>61.14</v>
      </c>
      <c r="R156" s="488">
        <v>64.2</v>
      </c>
      <c r="S156" s="488">
        <v>69.06</v>
      </c>
      <c r="T156" s="488">
        <v>71.28</v>
      </c>
      <c r="U156" s="488">
        <v>72.900000000000006</v>
      </c>
      <c r="V156" s="488">
        <v>75.62</v>
      </c>
      <c r="W156" s="488">
        <v>77.959999999999994</v>
      </c>
      <c r="X156" s="488">
        <v>79.73</v>
      </c>
      <c r="Y156" s="488">
        <v>82.01</v>
      </c>
      <c r="Z156" s="488">
        <v>86.39</v>
      </c>
      <c r="AA156" s="488">
        <v>92.68</v>
      </c>
      <c r="AB156" s="488">
        <v>96.36</v>
      </c>
      <c r="AC156" s="488">
        <v>99.47</v>
      </c>
      <c r="AD156" s="488">
        <v>103.26</v>
      </c>
      <c r="AE156" s="488">
        <v>105.29</v>
      </c>
      <c r="AF156" s="488">
        <v>110.04</v>
      </c>
      <c r="AG156" s="488">
        <v>122.63</v>
      </c>
      <c r="AH156" s="508">
        <v>136.11000000000001</v>
      </c>
    </row>
    <row r="157" spans="2:34" x14ac:dyDescent="0.2">
      <c r="M157" s="504" t="s">
        <v>854</v>
      </c>
      <c r="N157" s="488">
        <v>52.56</v>
      </c>
      <c r="O157" s="488">
        <v>55.66</v>
      </c>
      <c r="P157" s="488">
        <v>58.6</v>
      </c>
      <c r="Q157" s="488">
        <v>61.05</v>
      </c>
      <c r="R157" s="488">
        <v>64.2</v>
      </c>
      <c r="S157" s="488">
        <v>69.3</v>
      </c>
      <c r="T157" s="488">
        <v>71.19</v>
      </c>
      <c r="U157" s="488">
        <v>72.84</v>
      </c>
      <c r="V157" s="488">
        <v>75.77</v>
      </c>
      <c r="W157" s="488">
        <v>78.08</v>
      </c>
      <c r="X157" s="488">
        <v>79.52</v>
      </c>
      <c r="Y157" s="488">
        <v>82.14</v>
      </c>
      <c r="Z157" s="488">
        <v>86.98</v>
      </c>
      <c r="AA157" s="488">
        <v>92.62</v>
      </c>
      <c r="AB157" s="488">
        <v>96.37</v>
      </c>
      <c r="AC157" s="488">
        <v>99.59</v>
      </c>
      <c r="AD157" s="488">
        <v>103.43</v>
      </c>
      <c r="AE157" s="488">
        <v>105.23</v>
      </c>
      <c r="AF157" s="488">
        <v>110.06</v>
      </c>
      <c r="AG157" s="488">
        <v>123.51</v>
      </c>
      <c r="AH157" s="508">
        <v>136.44999999999999</v>
      </c>
    </row>
    <row r="158" spans="2:34" x14ac:dyDescent="0.2">
      <c r="M158" s="504" t="s">
        <v>287</v>
      </c>
      <c r="N158" s="488">
        <v>52.75</v>
      </c>
      <c r="O158" s="488">
        <v>55.82</v>
      </c>
      <c r="P158" s="488">
        <v>58.66</v>
      </c>
      <c r="Q158" s="488">
        <v>61.19</v>
      </c>
      <c r="R158" s="488">
        <v>64.510000000000005</v>
      </c>
      <c r="S158" s="488">
        <v>69.489999999999995</v>
      </c>
      <c r="T158" s="488">
        <v>71.14</v>
      </c>
      <c r="U158" s="488">
        <v>72.98</v>
      </c>
      <c r="V158" s="488">
        <v>75.87</v>
      </c>
      <c r="W158" s="488">
        <v>77.98</v>
      </c>
      <c r="X158" s="488">
        <v>79.349999999999994</v>
      </c>
      <c r="Y158" s="488">
        <v>82.25</v>
      </c>
      <c r="Z158" s="488">
        <v>87.51</v>
      </c>
      <c r="AA158" s="488">
        <v>92.73</v>
      </c>
      <c r="AB158" s="488">
        <v>96.55</v>
      </c>
      <c r="AC158" s="488">
        <v>99.7</v>
      </c>
      <c r="AD158" s="488">
        <v>103.54</v>
      </c>
      <c r="AE158" s="488">
        <v>105.08</v>
      </c>
      <c r="AF158" s="488">
        <v>110.6</v>
      </c>
      <c r="AG158" s="488">
        <v>124.46</v>
      </c>
      <c r="AH158" s="508">
        <v>137.09</v>
      </c>
    </row>
    <row r="159" spans="2:34" ht="12" x14ac:dyDescent="0.25">
      <c r="M159" s="509" t="s">
        <v>45</v>
      </c>
      <c r="N159" s="510">
        <v>53.07</v>
      </c>
      <c r="O159" s="510">
        <v>55.99</v>
      </c>
      <c r="P159" s="510">
        <v>58.7</v>
      </c>
      <c r="Q159" s="510">
        <v>61.33</v>
      </c>
      <c r="R159" s="510">
        <v>64.819999999999993</v>
      </c>
      <c r="S159" s="510">
        <v>69.8</v>
      </c>
      <c r="T159" s="510">
        <v>71.2</v>
      </c>
      <c r="U159" s="510">
        <v>73.45</v>
      </c>
      <c r="V159" s="510">
        <v>76.19</v>
      </c>
      <c r="W159" s="510">
        <v>78.05</v>
      </c>
      <c r="X159" s="510">
        <v>79.56</v>
      </c>
      <c r="Y159" s="510">
        <v>82.47</v>
      </c>
      <c r="Z159" s="510">
        <v>88.05</v>
      </c>
      <c r="AA159" s="510">
        <v>93.11</v>
      </c>
      <c r="AB159" s="510">
        <v>96.92</v>
      </c>
      <c r="AC159" s="510">
        <v>100</v>
      </c>
      <c r="AD159" s="510">
        <v>103.8</v>
      </c>
      <c r="AE159" s="510">
        <v>105.48</v>
      </c>
      <c r="AF159" s="510">
        <v>111.41</v>
      </c>
      <c r="AG159" s="510">
        <v>126.03</v>
      </c>
      <c r="AH159" s="511">
        <v>137.72</v>
      </c>
    </row>
    <row r="160" spans="2:34" x14ac:dyDescent="0.2">
      <c r="M160" s="488"/>
      <c r="N160" s="488"/>
      <c r="O160" s="488"/>
      <c r="P160" s="488"/>
      <c r="Q160" s="488"/>
      <c r="R160" s="488"/>
      <c r="S160" s="488"/>
      <c r="T160" s="488"/>
      <c r="U160" s="488"/>
      <c r="V160" s="488"/>
      <c r="W160" s="488"/>
      <c r="X160" s="488"/>
      <c r="Y160" s="488"/>
      <c r="Z160" s="488"/>
      <c r="AA160" s="488"/>
      <c r="AB160" s="488"/>
      <c r="AC160" s="488"/>
      <c r="AD160" s="488"/>
    </row>
  </sheetData>
  <mergeCells count="83">
    <mergeCell ref="A5:L5"/>
    <mergeCell ref="A1:B1"/>
    <mergeCell ref="C1:I1"/>
    <mergeCell ref="J1:L1"/>
    <mergeCell ref="A2:B2"/>
    <mergeCell ref="C2:I2"/>
    <mergeCell ref="J2:L2"/>
    <mergeCell ref="A3:B3"/>
    <mergeCell ref="C3:I3"/>
    <mergeCell ref="J3:L4"/>
    <mergeCell ref="A4:B4"/>
    <mergeCell ref="C4:I4"/>
    <mergeCell ref="A6:L6"/>
    <mergeCell ref="A7:L7"/>
    <mergeCell ref="A8:L8"/>
    <mergeCell ref="A9:L9"/>
    <mergeCell ref="A11:L11"/>
    <mergeCell ref="AJ25:AU25"/>
    <mergeCell ref="O12:Z14"/>
    <mergeCell ref="B13:L13"/>
    <mergeCell ref="B14:L14"/>
    <mergeCell ref="B15:L15"/>
    <mergeCell ref="B16:L16"/>
    <mergeCell ref="O16:Z16"/>
    <mergeCell ref="B12:L12"/>
    <mergeCell ref="B18:L18"/>
    <mergeCell ref="B20:D20"/>
    <mergeCell ref="E20:E21"/>
    <mergeCell ref="O25:X25"/>
    <mergeCell ref="AC25:AE25"/>
    <mergeCell ref="A27:B27"/>
    <mergeCell ref="AJ27:AJ28"/>
    <mergeCell ref="AK27:AO27"/>
    <mergeCell ref="AP27:AT27"/>
    <mergeCell ref="AU27:AU28"/>
    <mergeCell ref="O28:O78"/>
    <mergeCell ref="P28:P29"/>
    <mergeCell ref="Q28:Q29"/>
    <mergeCell ref="R28:R29"/>
    <mergeCell ref="AC28:AC32"/>
    <mergeCell ref="P30:P34"/>
    <mergeCell ref="Q30:Q34"/>
    <mergeCell ref="R30:R34"/>
    <mergeCell ref="S31:S33"/>
    <mergeCell ref="AC33:AC34"/>
    <mergeCell ref="AJ36:AU36"/>
    <mergeCell ref="AJ37:AQ37"/>
    <mergeCell ref="AR37:AU37"/>
    <mergeCell ref="P39:P78"/>
    <mergeCell ref="Q39:Q78"/>
    <mergeCell ref="R39:R78"/>
    <mergeCell ref="AC39:AU40"/>
    <mergeCell ref="S42:S46"/>
    <mergeCell ref="S47:S49"/>
    <mergeCell ref="S69:S74"/>
    <mergeCell ref="P35:P38"/>
    <mergeCell ref="Q35:Q38"/>
    <mergeCell ref="R35:R38"/>
    <mergeCell ref="AC35:AD35"/>
    <mergeCell ref="S63:S68"/>
    <mergeCell ref="A49:B50"/>
    <mergeCell ref="S50:S55"/>
    <mergeCell ref="B52:I52"/>
    <mergeCell ref="A54:F54"/>
    <mergeCell ref="A56:B56"/>
    <mergeCell ref="S56:S62"/>
    <mergeCell ref="A57:B57"/>
    <mergeCell ref="A58:B58"/>
    <mergeCell ref="A59:B61"/>
    <mergeCell ref="C59:C61"/>
    <mergeCell ref="D59:D61"/>
    <mergeCell ref="E59:E61"/>
    <mergeCell ref="F59:F61"/>
    <mergeCell ref="A66:E66"/>
    <mergeCell ref="B68:I68"/>
    <mergeCell ref="M141:AH142"/>
    <mergeCell ref="M143:AH143"/>
    <mergeCell ref="S75:S78"/>
    <mergeCell ref="B76:I76"/>
    <mergeCell ref="O79:V79"/>
    <mergeCell ref="W79:X79"/>
    <mergeCell ref="O81:X82"/>
    <mergeCell ref="M139:AH139"/>
  </mergeCells>
  <hyperlinks>
    <hyperlink ref="A13:A14" location="'VEA PAISAJE'!A27" display="2. SELECCIÓN DE LOS ESTUDIOS Y EVALUACIÓN DE LOS VALORES A TRANSFERIR" xr:uid="{5C15DF13-EB8C-4948-A4E2-8A82BDBD6F09}"/>
    <hyperlink ref="A15" location="'VEA PAISAJE'!A14" display="4. AJUSTAR LOS VALORES A TRANSFERIR" xr:uid="{15B56B37-4839-4A03-9992-CF76E1AF0941}"/>
    <hyperlink ref="A16" location="'VEA PAISAJE'!A15" display="5. ESTIMAR EL VALOR TOTAL DEL IMPACTO" xr:uid="{BE2516DB-5DCC-46DE-89E7-1E437175ABDB}"/>
    <hyperlink ref="F58" r:id="rId1" xr:uid="{8FE6CF38-277B-4CCC-9F46-D8D86D704CA4}"/>
    <hyperlink ref="A12" location="'VEA PAISAJE'!A11" display="1. IDENTIFICACIÓN DEL AREA DE ESTUDIO SUJETA A EVALUACIÓN" xr:uid="{2E50BFA4-4C37-4EA7-A1A1-711CAE5F34BF}"/>
    <hyperlink ref="A13" location="'VEA PAISAJE'!A12" display="2. SELECCIÓN DE LOS ESTUDIOS Y EVALUACIÓN DE LOS VALORES A TRANSFERIR" xr:uid="{9965754B-B091-46B4-984B-73A52421B1D7}"/>
    <hyperlink ref="A14" location="'VEA PAISAJE'!A13" display="3. EVALUAR LA CALIDAD DE LOS ESTUDIOS" xr:uid="{3505FB56-B74A-4769-91EA-BF66D7B6D727}"/>
  </hyperlinks>
  <pageMargins left="0.7" right="0.7" top="0.75" bottom="0.75" header="0.3" footer="0.3"/>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B8C4A-1769-4AE1-A6C5-9547E6A6B1EC}">
  <dimension ref="A1:BV3461"/>
  <sheetViews>
    <sheetView topLeftCell="A54" zoomScale="68" zoomScaleNormal="68" workbookViewId="0">
      <selection activeCell="A78" sqref="A78"/>
    </sheetView>
  </sheetViews>
  <sheetFormatPr baseColWidth="10" defaultColWidth="11.33203125" defaultRowHeight="11.4" x14ac:dyDescent="0.2"/>
  <cols>
    <col min="1" max="1" width="35" style="44" customWidth="1"/>
    <col min="2" max="2" width="23.77734375" style="44" customWidth="1"/>
    <col min="3" max="3" width="34.88671875" style="44" customWidth="1"/>
    <col min="4" max="4" width="35.109375" style="44" customWidth="1"/>
    <col min="5" max="5" width="33.6640625" style="44" customWidth="1"/>
    <col min="6" max="6" width="21.88671875" style="44" customWidth="1"/>
    <col min="7" max="7" width="20.21875" style="44" customWidth="1"/>
    <col min="8" max="8" width="26.88671875" style="44" customWidth="1"/>
    <col min="9" max="9" width="22.33203125" style="44" customWidth="1"/>
    <col min="10" max="10" width="21.88671875" style="44" customWidth="1"/>
    <col min="11" max="11" width="21" style="44" customWidth="1"/>
    <col min="12" max="12" width="25.77734375" style="44" customWidth="1"/>
    <col min="13" max="30" width="11.33203125" style="44"/>
    <col min="31" max="31" width="11.6640625" style="44" bestFit="1" customWidth="1"/>
    <col min="32" max="34" width="11.33203125" style="44"/>
    <col min="35" max="35" width="11.6640625" style="44" bestFit="1" customWidth="1"/>
    <col min="36" max="52" width="11.33203125" style="44"/>
    <col min="53" max="53" width="11.6640625" style="44" bestFit="1" customWidth="1"/>
    <col min="54" max="54" width="13.33203125" style="44" bestFit="1" customWidth="1"/>
    <col min="55" max="57" width="11.33203125" style="44"/>
    <col min="58" max="58" width="13.88671875" style="44" bestFit="1" customWidth="1"/>
    <col min="59" max="59" width="12.33203125" style="44" bestFit="1" customWidth="1"/>
    <col min="60" max="64" width="11.33203125" style="44"/>
    <col min="65" max="65" width="11.6640625" style="44" bestFit="1" customWidth="1"/>
    <col min="66" max="16384" width="11.33203125" style="44"/>
  </cols>
  <sheetData>
    <row r="1" spans="1:17" ht="99.75" customHeight="1" x14ac:dyDescent="0.2">
      <c r="A1" s="856"/>
      <c r="B1" s="857"/>
      <c r="C1" s="827" t="s">
        <v>665</v>
      </c>
      <c r="D1" s="827"/>
      <c r="E1" s="827"/>
      <c r="F1" s="827"/>
      <c r="G1" s="827"/>
      <c r="H1" s="827"/>
      <c r="I1" s="827"/>
      <c r="J1" s="858"/>
      <c r="K1" s="858"/>
      <c r="L1" s="859"/>
      <c r="M1" s="55"/>
      <c r="N1" s="55"/>
      <c r="O1" s="55"/>
      <c r="P1" s="55"/>
      <c r="Q1" s="55"/>
    </row>
    <row r="2" spans="1:17" ht="15" customHeight="1" x14ac:dyDescent="0.2">
      <c r="A2" s="807" t="s">
        <v>285</v>
      </c>
      <c r="B2" s="807"/>
      <c r="C2" s="807" t="s">
        <v>286</v>
      </c>
      <c r="D2" s="807"/>
      <c r="E2" s="807"/>
      <c r="F2" s="807"/>
      <c r="G2" s="807"/>
      <c r="H2" s="807"/>
      <c r="I2" s="807"/>
      <c r="J2" s="807" t="s">
        <v>2</v>
      </c>
      <c r="K2" s="807"/>
      <c r="L2" s="807"/>
    </row>
    <row r="3" spans="1:17" ht="108" customHeight="1" x14ac:dyDescent="0.2">
      <c r="A3" s="832" t="s">
        <v>855</v>
      </c>
      <c r="B3" s="833"/>
      <c r="C3" s="832" t="s">
        <v>856</v>
      </c>
      <c r="D3" s="834"/>
      <c r="E3" s="834"/>
      <c r="F3" s="834"/>
      <c r="G3" s="834"/>
      <c r="H3" s="834"/>
      <c r="I3" s="833"/>
      <c r="J3" s="806" t="s">
        <v>857</v>
      </c>
      <c r="K3" s="806"/>
      <c r="L3" s="806"/>
    </row>
    <row r="4" spans="1:17" ht="18" customHeight="1" x14ac:dyDescent="0.2">
      <c r="A4" s="429"/>
      <c r="B4" s="429"/>
      <c r="C4" s="429"/>
      <c r="D4" s="429"/>
      <c r="E4" s="429"/>
      <c r="F4" s="429"/>
      <c r="G4" s="429"/>
      <c r="H4" s="429"/>
      <c r="I4" s="429"/>
      <c r="J4" s="429"/>
      <c r="K4" s="429"/>
      <c r="L4" s="429"/>
    </row>
    <row r="5" spans="1:17" ht="21.15" customHeight="1" x14ac:dyDescent="0.2">
      <c r="A5" s="811" t="s">
        <v>4</v>
      </c>
      <c r="B5" s="811"/>
      <c r="C5" s="811"/>
      <c r="D5" s="811"/>
      <c r="E5" s="811"/>
      <c r="F5" s="811"/>
      <c r="G5" s="811"/>
      <c r="H5" s="811"/>
      <c r="I5" s="811"/>
      <c r="J5" s="811"/>
      <c r="K5" s="811"/>
      <c r="L5" s="811"/>
    </row>
    <row r="6" spans="1:17" ht="15.75" customHeight="1" x14ac:dyDescent="0.2">
      <c r="A6" s="860" t="s">
        <v>858</v>
      </c>
      <c r="B6" s="860"/>
      <c r="C6" s="860"/>
      <c r="D6" s="860"/>
      <c r="E6" s="860"/>
      <c r="F6" s="860"/>
      <c r="G6" s="860"/>
      <c r="H6" s="860"/>
      <c r="I6" s="860"/>
      <c r="J6" s="860"/>
      <c r="K6" s="860"/>
      <c r="L6" s="860"/>
    </row>
    <row r="7" spans="1:17" ht="15.75" customHeight="1" x14ac:dyDescent="0.2">
      <c r="A7" s="860"/>
      <c r="B7" s="860"/>
      <c r="C7" s="860"/>
      <c r="D7" s="860"/>
      <c r="E7" s="860"/>
      <c r="F7" s="860"/>
      <c r="G7" s="860"/>
      <c r="H7" s="860"/>
      <c r="I7" s="860"/>
      <c r="J7" s="860"/>
      <c r="K7" s="860"/>
      <c r="L7" s="860"/>
    </row>
    <row r="8" spans="1:17" ht="15.75" customHeight="1" x14ac:dyDescent="0.2">
      <c r="A8" s="811" t="s">
        <v>859</v>
      </c>
      <c r="B8" s="811"/>
      <c r="C8" s="811"/>
      <c r="D8" s="811"/>
      <c r="E8" s="811"/>
      <c r="F8" s="811"/>
      <c r="G8" s="811"/>
      <c r="H8" s="811"/>
      <c r="I8" s="811"/>
      <c r="J8" s="811"/>
      <c r="K8" s="811"/>
      <c r="L8" s="811"/>
    </row>
    <row r="9" spans="1:17" ht="48.15" customHeight="1" x14ac:dyDescent="0.2">
      <c r="A9" s="851" t="s">
        <v>860</v>
      </c>
      <c r="B9" s="851"/>
      <c r="C9" s="851"/>
      <c r="D9" s="851"/>
      <c r="E9" s="851"/>
      <c r="F9" s="851"/>
      <c r="G9" s="851"/>
      <c r="H9" s="851"/>
      <c r="I9" s="851"/>
      <c r="J9" s="851"/>
      <c r="K9" s="851"/>
      <c r="L9" s="851"/>
    </row>
    <row r="10" spans="1:17" ht="14.25" customHeight="1" x14ac:dyDescent="0.2">
      <c r="A10" s="811" t="s">
        <v>6</v>
      </c>
      <c r="B10" s="811"/>
      <c r="C10" s="811"/>
      <c r="D10" s="811"/>
      <c r="E10" s="811"/>
      <c r="F10" s="811"/>
      <c r="G10" s="811"/>
      <c r="H10" s="811"/>
      <c r="I10" s="811"/>
      <c r="J10" s="811"/>
      <c r="K10" s="811"/>
      <c r="L10" s="811"/>
    </row>
    <row r="11" spans="1:17" ht="29.25" customHeight="1" x14ac:dyDescent="0.2">
      <c r="A11" s="512" t="s">
        <v>861</v>
      </c>
      <c r="B11" s="852" t="s">
        <v>862</v>
      </c>
      <c r="C11" s="852"/>
      <c r="D11" s="852"/>
      <c r="E11" s="852"/>
      <c r="F11" s="852"/>
      <c r="G11" s="852"/>
      <c r="H11" s="852"/>
      <c r="I11" s="852"/>
      <c r="J11" s="852"/>
      <c r="K11" s="852"/>
      <c r="L11" s="852"/>
    </row>
    <row r="12" spans="1:17" ht="29.25" customHeight="1" x14ac:dyDescent="0.2">
      <c r="A12" s="512" t="s">
        <v>863</v>
      </c>
      <c r="B12" s="853" t="s">
        <v>864</v>
      </c>
      <c r="C12" s="853"/>
      <c r="D12" s="853"/>
      <c r="E12" s="853"/>
      <c r="F12" s="853"/>
      <c r="G12" s="853"/>
      <c r="H12" s="853"/>
      <c r="I12" s="853"/>
      <c r="J12" s="853"/>
      <c r="K12" s="853"/>
      <c r="L12" s="853"/>
    </row>
    <row r="13" spans="1:17" ht="29.25" customHeight="1" x14ac:dyDescent="0.2">
      <c r="A13" s="512" t="s">
        <v>865</v>
      </c>
      <c r="B13" s="853" t="s">
        <v>866</v>
      </c>
      <c r="C13" s="853"/>
      <c r="D13" s="853"/>
      <c r="E13" s="853"/>
      <c r="F13" s="853"/>
      <c r="G13" s="853"/>
      <c r="H13" s="853"/>
      <c r="I13" s="853"/>
      <c r="J13" s="853"/>
      <c r="K13" s="853"/>
      <c r="L13" s="853"/>
    </row>
    <row r="14" spans="1:17" ht="29.25" customHeight="1" x14ac:dyDescent="0.2">
      <c r="A14" s="512" t="s">
        <v>867</v>
      </c>
      <c r="B14" s="853" t="s">
        <v>868</v>
      </c>
      <c r="C14" s="853"/>
      <c r="D14" s="853"/>
      <c r="E14" s="853"/>
      <c r="F14" s="853"/>
      <c r="G14" s="853"/>
      <c r="H14" s="853"/>
      <c r="I14" s="853"/>
      <c r="J14" s="853"/>
      <c r="K14" s="853"/>
      <c r="L14" s="853"/>
    </row>
    <row r="15" spans="1:17" ht="12.75" customHeight="1" x14ac:dyDescent="0.2"/>
    <row r="16" spans="1:17" ht="16.5" customHeight="1" x14ac:dyDescent="0.2">
      <c r="A16" s="811" t="s">
        <v>11</v>
      </c>
      <c r="B16" s="811"/>
      <c r="C16" s="811"/>
      <c r="D16" s="811"/>
      <c r="E16" s="811"/>
      <c r="F16" s="811"/>
      <c r="G16" s="811"/>
      <c r="H16" s="811"/>
      <c r="I16" s="811"/>
      <c r="J16" s="811"/>
      <c r="K16" s="811"/>
      <c r="L16" s="811"/>
    </row>
    <row r="17" spans="1:74" ht="15" customHeight="1" x14ac:dyDescent="0.2">
      <c r="A17" s="513"/>
      <c r="B17" s="513"/>
      <c r="C17" s="513"/>
      <c r="D17" s="513"/>
      <c r="E17" s="513"/>
      <c r="F17" s="513"/>
      <c r="G17" s="513"/>
      <c r="AE17" s="811" t="s">
        <v>869</v>
      </c>
      <c r="AF17" s="811"/>
      <c r="AG17" s="811"/>
      <c r="AH17" s="811"/>
      <c r="AI17" s="811"/>
      <c r="AJ17" s="811"/>
      <c r="AK17" s="811"/>
      <c r="AL17" s="811"/>
      <c r="AM17" s="811"/>
      <c r="AN17" s="811"/>
      <c r="AO17" s="811"/>
      <c r="AP17" s="811"/>
      <c r="AQ17" s="811"/>
      <c r="AR17" s="811"/>
      <c r="AS17" s="811"/>
      <c r="AT17" s="811"/>
      <c r="AU17" s="811"/>
      <c r="AV17" s="811"/>
      <c r="AW17" s="811"/>
      <c r="AX17" s="811"/>
      <c r="AY17" s="811"/>
      <c r="AZ17" s="811"/>
      <c r="BA17" s="811"/>
      <c r="BB17" s="811"/>
      <c r="BC17" s="811"/>
      <c r="BD17" s="811"/>
      <c r="BE17" s="811"/>
      <c r="BF17" s="811"/>
      <c r="BG17" s="811"/>
      <c r="BH17" s="811"/>
      <c r="BI17" s="811"/>
      <c r="BJ17" s="811"/>
      <c r="BK17" s="811"/>
      <c r="BL17" s="811"/>
      <c r="BM17" s="811"/>
      <c r="BN17" s="811"/>
      <c r="BO17" s="811"/>
      <c r="BP17" s="514"/>
      <c r="BQ17" s="514"/>
      <c r="BR17" s="514"/>
      <c r="BS17" s="514"/>
      <c r="BT17" s="514"/>
      <c r="BU17" s="514"/>
      <c r="BV17" s="514"/>
    </row>
    <row r="18" spans="1:74" ht="27" customHeight="1" x14ac:dyDescent="0.2">
      <c r="A18" s="400" t="s">
        <v>685</v>
      </c>
      <c r="B18" s="848" t="s">
        <v>870</v>
      </c>
      <c r="C18" s="854"/>
      <c r="D18" s="854"/>
      <c r="E18" s="854"/>
      <c r="F18" s="854"/>
      <c r="G18" s="854"/>
      <c r="H18" s="854"/>
      <c r="I18" s="854"/>
      <c r="J18" s="854"/>
      <c r="K18" s="854"/>
      <c r="L18" s="855"/>
      <c r="M18" s="514"/>
      <c r="N18" s="514"/>
      <c r="O18" s="514"/>
    </row>
    <row r="19" spans="1:74" ht="31.65" customHeight="1" x14ac:dyDescent="0.2">
      <c r="AE19" s="515" t="s">
        <v>871</v>
      </c>
      <c r="AF19" s="515" t="s">
        <v>872</v>
      </c>
      <c r="AG19" s="515" t="s">
        <v>873</v>
      </c>
      <c r="AH19" s="515" t="s">
        <v>874</v>
      </c>
      <c r="AI19" s="515" t="s">
        <v>497</v>
      </c>
      <c r="AJ19" s="515" t="s">
        <v>875</v>
      </c>
      <c r="AK19" s="515" t="s">
        <v>876</v>
      </c>
      <c r="AL19" s="515" t="s">
        <v>877</v>
      </c>
      <c r="AM19" s="515" t="s">
        <v>878</v>
      </c>
      <c r="AN19" s="515" t="s">
        <v>879</v>
      </c>
      <c r="AO19" s="515" t="s">
        <v>880</v>
      </c>
      <c r="AP19" s="515" t="s">
        <v>881</v>
      </c>
      <c r="AQ19" s="515" t="s">
        <v>882</v>
      </c>
      <c r="AR19" s="515" t="s">
        <v>883</v>
      </c>
      <c r="AS19" s="515" t="s">
        <v>884</v>
      </c>
      <c r="AT19" s="515" t="s">
        <v>885</v>
      </c>
      <c r="AU19" s="515" t="s">
        <v>886</v>
      </c>
      <c r="AV19" s="515" t="s">
        <v>887</v>
      </c>
      <c r="AW19" s="515" t="s">
        <v>888</v>
      </c>
      <c r="AX19" s="515" t="s">
        <v>889</v>
      </c>
      <c r="AY19" s="515" t="s">
        <v>890</v>
      </c>
      <c r="AZ19" s="515" t="s">
        <v>891</v>
      </c>
      <c r="BA19" s="515" t="s">
        <v>892</v>
      </c>
      <c r="BB19" s="515" t="s">
        <v>893</v>
      </c>
      <c r="BC19" s="515" t="s">
        <v>894</v>
      </c>
      <c r="BD19" s="515" t="s">
        <v>895</v>
      </c>
      <c r="BE19" s="515" t="s">
        <v>896</v>
      </c>
      <c r="BF19" s="515" t="s">
        <v>897</v>
      </c>
      <c r="BG19" s="515" t="s">
        <v>898</v>
      </c>
      <c r="BH19" s="515" t="s">
        <v>498</v>
      </c>
      <c r="BI19" s="515"/>
      <c r="BJ19" s="421"/>
      <c r="BK19" s="421"/>
      <c r="BL19" s="375" t="s">
        <v>899</v>
      </c>
      <c r="BM19" s="516">
        <v>946</v>
      </c>
      <c r="BN19" s="421"/>
      <c r="BO19" s="421"/>
      <c r="BP19" s="421"/>
      <c r="BQ19" s="421"/>
      <c r="BR19" s="421"/>
      <c r="BS19" s="421"/>
      <c r="BT19" s="421"/>
      <c r="BU19" s="421"/>
      <c r="BV19" s="421"/>
    </row>
    <row r="20" spans="1:74" ht="28.5" customHeight="1" x14ac:dyDescent="0.2">
      <c r="A20" s="807" t="s">
        <v>900</v>
      </c>
      <c r="B20" s="807"/>
      <c r="M20" s="441"/>
      <c r="N20" s="441"/>
      <c r="O20" s="441"/>
      <c r="AA20" s="424"/>
      <c r="AB20" s="424"/>
      <c r="AC20" s="424"/>
      <c r="AD20" s="424"/>
      <c r="AE20" s="517">
        <v>101</v>
      </c>
      <c r="AF20" s="517" t="s">
        <v>527</v>
      </c>
      <c r="AG20" s="517" t="s">
        <v>901</v>
      </c>
      <c r="AH20" s="517" t="s">
        <v>525</v>
      </c>
      <c r="AI20" s="517">
        <v>314</v>
      </c>
      <c r="AJ20" s="517" t="s">
        <v>902</v>
      </c>
      <c r="AK20" s="515" t="s">
        <v>903</v>
      </c>
      <c r="AL20" s="517" t="s">
        <v>904</v>
      </c>
      <c r="AM20" s="517" t="s">
        <v>905</v>
      </c>
      <c r="AN20" s="517" t="s">
        <v>906</v>
      </c>
      <c r="AO20" s="517" t="s">
        <v>907</v>
      </c>
      <c r="AP20" s="517" t="s">
        <v>908</v>
      </c>
      <c r="AQ20" s="517" t="s">
        <v>909</v>
      </c>
      <c r="AR20" s="517" t="s">
        <v>910</v>
      </c>
      <c r="AS20" s="517" t="s">
        <v>911</v>
      </c>
      <c r="AT20" s="517" t="s">
        <v>912</v>
      </c>
      <c r="AU20" s="517" t="s">
        <v>913</v>
      </c>
      <c r="AV20" s="517" t="s">
        <v>527</v>
      </c>
      <c r="AW20" s="517" t="s">
        <v>527</v>
      </c>
      <c r="AX20" s="517" t="s">
        <v>527</v>
      </c>
      <c r="AY20" s="517" t="s">
        <v>527</v>
      </c>
      <c r="AZ20" s="517" t="s">
        <v>527</v>
      </c>
      <c r="BA20" s="517">
        <v>3</v>
      </c>
      <c r="BB20" s="517">
        <v>60</v>
      </c>
      <c r="BC20" s="517" t="s">
        <v>914</v>
      </c>
      <c r="BD20" s="517" t="s">
        <v>915</v>
      </c>
      <c r="BE20" s="517" t="s">
        <v>916</v>
      </c>
      <c r="BF20" s="518">
        <v>45315</v>
      </c>
      <c r="BG20" s="518">
        <v>45329</v>
      </c>
      <c r="BH20" s="517" t="s">
        <v>917</v>
      </c>
      <c r="BI20" s="517"/>
      <c r="BJ20" s="519"/>
      <c r="BK20" s="519"/>
      <c r="BL20" s="375" t="s">
        <v>918</v>
      </c>
      <c r="BM20" s="516">
        <v>957</v>
      </c>
      <c r="BN20" s="519"/>
      <c r="BO20" s="519"/>
      <c r="BP20" s="519"/>
      <c r="BQ20" s="519"/>
      <c r="BR20" s="519"/>
      <c r="BS20" s="519"/>
      <c r="BT20" s="520"/>
      <c r="BU20" s="520"/>
      <c r="BV20" s="520"/>
    </row>
    <row r="21" spans="1:74" ht="53.4" customHeight="1" x14ac:dyDescent="0.2">
      <c r="A21" s="806" t="s">
        <v>919</v>
      </c>
      <c r="B21" s="806"/>
      <c r="M21" s="447"/>
      <c r="N21" s="447"/>
      <c r="O21" s="447"/>
      <c r="AA21" s="456"/>
      <c r="AB21" s="456"/>
      <c r="AC21" s="456"/>
      <c r="AD21" s="456"/>
      <c r="AE21" s="517">
        <v>102</v>
      </c>
      <c r="AF21" s="517" t="s">
        <v>527</v>
      </c>
      <c r="AG21" s="517" t="s">
        <v>901</v>
      </c>
      <c r="AH21" s="517" t="s">
        <v>525</v>
      </c>
      <c r="AI21" s="517">
        <v>315</v>
      </c>
      <c r="AJ21" s="517" t="s">
        <v>902</v>
      </c>
      <c r="AK21" s="515" t="s">
        <v>903</v>
      </c>
      <c r="AL21" s="517" t="s">
        <v>904</v>
      </c>
      <c r="AM21" s="517" t="s">
        <v>920</v>
      </c>
      <c r="AN21" s="517" t="s">
        <v>921</v>
      </c>
      <c r="AO21" s="517" t="s">
        <v>922</v>
      </c>
      <c r="AP21" s="517" t="s">
        <v>923</v>
      </c>
      <c r="AQ21" s="517" t="s">
        <v>924</v>
      </c>
      <c r="AR21" s="517" t="s">
        <v>910</v>
      </c>
      <c r="AS21" s="517" t="s">
        <v>911</v>
      </c>
      <c r="AT21" s="517" t="s">
        <v>912</v>
      </c>
      <c r="AU21" s="517" t="s">
        <v>913</v>
      </c>
      <c r="AV21" s="517" t="s">
        <v>527</v>
      </c>
      <c r="AW21" s="517" t="s">
        <v>527</v>
      </c>
      <c r="AX21" s="517" t="s">
        <v>527</v>
      </c>
      <c r="AY21" s="517" t="s">
        <v>527</v>
      </c>
      <c r="AZ21" s="517" t="s">
        <v>527</v>
      </c>
      <c r="BA21" s="517">
        <v>2</v>
      </c>
      <c r="BB21" s="517">
        <v>40</v>
      </c>
      <c r="BC21" s="517" t="s">
        <v>914</v>
      </c>
      <c r="BD21" s="517" t="s">
        <v>915</v>
      </c>
      <c r="BE21" s="517" t="s">
        <v>925</v>
      </c>
      <c r="BF21" s="518">
        <v>45315</v>
      </c>
      <c r="BG21" s="518">
        <v>45329</v>
      </c>
      <c r="BH21" s="517" t="s">
        <v>917</v>
      </c>
      <c r="BI21" s="517"/>
      <c r="BJ21" s="521"/>
      <c r="BK21" s="521"/>
      <c r="BL21" s="375" t="s">
        <v>926</v>
      </c>
      <c r="BM21" s="516">
        <v>3165</v>
      </c>
      <c r="BN21" s="521"/>
      <c r="BO21" s="521"/>
      <c r="BP21" s="521"/>
      <c r="BQ21" s="521"/>
      <c r="BR21" s="521"/>
      <c r="BS21" s="522"/>
      <c r="BT21" s="520"/>
      <c r="BU21" s="520"/>
      <c r="BV21" s="520"/>
    </row>
    <row r="22" spans="1:74" ht="31.65" customHeight="1" x14ac:dyDescent="0.2">
      <c r="A22" s="400" t="s">
        <v>927</v>
      </c>
      <c r="B22" s="375" t="s">
        <v>928</v>
      </c>
      <c r="M22" s="447"/>
      <c r="N22" s="447"/>
      <c r="O22" s="447"/>
      <c r="AA22" s="56"/>
      <c r="AB22" s="439"/>
      <c r="AC22" s="523"/>
      <c r="AD22" s="429"/>
      <c r="AE22" s="517">
        <v>103</v>
      </c>
      <c r="AF22" s="517" t="s">
        <v>527</v>
      </c>
      <c r="AG22" s="517" t="s">
        <v>901</v>
      </c>
      <c r="AH22" s="517" t="s">
        <v>525</v>
      </c>
      <c r="AI22" s="517">
        <v>314</v>
      </c>
      <c r="AJ22" s="517" t="s">
        <v>902</v>
      </c>
      <c r="AK22" s="515" t="s">
        <v>929</v>
      </c>
      <c r="AL22" s="517" t="s">
        <v>930</v>
      </c>
      <c r="AM22" s="517" t="s">
        <v>931</v>
      </c>
      <c r="AN22" s="517" t="s">
        <v>932</v>
      </c>
      <c r="AO22" s="517" t="s">
        <v>933</v>
      </c>
      <c r="AP22" s="517" t="s">
        <v>934</v>
      </c>
      <c r="AQ22" s="517" t="s">
        <v>924</v>
      </c>
      <c r="AR22" s="517" t="s">
        <v>910</v>
      </c>
      <c r="AS22" s="517" t="s">
        <v>911</v>
      </c>
      <c r="AT22" s="517" t="s">
        <v>935</v>
      </c>
      <c r="AU22" s="517" t="s">
        <v>913</v>
      </c>
      <c r="AV22" s="517" t="s">
        <v>527</v>
      </c>
      <c r="AW22" s="517" t="s">
        <v>936</v>
      </c>
      <c r="AX22" s="517" t="s">
        <v>937</v>
      </c>
      <c r="AY22" s="517" t="s">
        <v>938</v>
      </c>
      <c r="AZ22" s="517" t="s">
        <v>939</v>
      </c>
      <c r="BA22" s="517">
        <v>8</v>
      </c>
      <c r="BB22" s="517">
        <v>34.782609000000001</v>
      </c>
      <c r="BC22" s="517" t="s">
        <v>914</v>
      </c>
      <c r="BD22" s="517" t="s">
        <v>915</v>
      </c>
      <c r="BE22" s="517" t="s">
        <v>940</v>
      </c>
      <c r="BF22" s="518">
        <v>45315</v>
      </c>
      <c r="BG22" s="518">
        <v>45329</v>
      </c>
      <c r="BH22" s="517" t="s">
        <v>917</v>
      </c>
      <c r="BI22" s="517"/>
      <c r="BJ22" s="462"/>
      <c r="BK22" s="462"/>
      <c r="BL22" s="375" t="s">
        <v>941</v>
      </c>
      <c r="BM22" s="516">
        <v>146</v>
      </c>
      <c r="BN22" s="462"/>
      <c r="BO22" s="462"/>
      <c r="BP22" s="462"/>
      <c r="BQ22" s="462"/>
      <c r="BR22" s="462"/>
      <c r="BS22" s="462"/>
      <c r="BT22" s="462"/>
      <c r="BU22" s="462"/>
      <c r="BV22" s="462"/>
    </row>
    <row r="23" spans="1:74" ht="24.75" customHeight="1" x14ac:dyDescent="0.2">
      <c r="A23" s="398" t="s">
        <v>942</v>
      </c>
      <c r="B23" s="398">
        <f>BM19</f>
        <v>946</v>
      </c>
      <c r="C23" s="462"/>
      <c r="D23" s="462"/>
      <c r="M23" s="447"/>
      <c r="N23" s="447"/>
      <c r="O23" s="447"/>
      <c r="AA23" s="56"/>
      <c r="AB23" s="439"/>
      <c r="AC23" s="523"/>
      <c r="AD23" s="439"/>
      <c r="AE23" s="517">
        <v>104</v>
      </c>
      <c r="AF23" s="517" t="s">
        <v>527</v>
      </c>
      <c r="AG23" s="517" t="s">
        <v>901</v>
      </c>
      <c r="AH23" s="517" t="s">
        <v>525</v>
      </c>
      <c r="AI23" s="517">
        <v>314</v>
      </c>
      <c r="AJ23" s="517" t="s">
        <v>902</v>
      </c>
      <c r="AK23" s="515" t="s">
        <v>929</v>
      </c>
      <c r="AL23" s="517" t="s">
        <v>930</v>
      </c>
      <c r="AM23" s="517" t="s">
        <v>931</v>
      </c>
      <c r="AN23" s="517" t="s">
        <v>932</v>
      </c>
      <c r="AO23" s="517" t="s">
        <v>943</v>
      </c>
      <c r="AP23" s="517" t="s">
        <v>944</v>
      </c>
      <c r="AQ23" s="517" t="s">
        <v>924</v>
      </c>
      <c r="AR23" s="517" t="s">
        <v>910</v>
      </c>
      <c r="AS23" s="517" t="s">
        <v>911</v>
      </c>
      <c r="AT23" s="517" t="s">
        <v>945</v>
      </c>
      <c r="AU23" s="517" t="s">
        <v>913</v>
      </c>
      <c r="AV23" s="517" t="s">
        <v>527</v>
      </c>
      <c r="AW23" s="517" t="s">
        <v>936</v>
      </c>
      <c r="AX23" s="517" t="s">
        <v>937</v>
      </c>
      <c r="AY23" s="517" t="s">
        <v>938</v>
      </c>
      <c r="AZ23" s="517" t="s">
        <v>939</v>
      </c>
      <c r="BA23" s="517">
        <v>2</v>
      </c>
      <c r="BB23" s="517">
        <v>8.6956520000000008</v>
      </c>
      <c r="BC23" s="517" t="s">
        <v>914</v>
      </c>
      <c r="BD23" s="517" t="s">
        <v>915</v>
      </c>
      <c r="BE23" s="517" t="s">
        <v>946</v>
      </c>
      <c r="BF23" s="518">
        <v>45315</v>
      </c>
      <c r="BG23" s="518">
        <v>45329</v>
      </c>
      <c r="BH23" s="517" t="s">
        <v>947</v>
      </c>
      <c r="BI23" s="517"/>
      <c r="BJ23" s="462"/>
      <c r="BK23" s="462"/>
      <c r="BL23" s="462"/>
      <c r="BM23" s="462"/>
      <c r="BN23" s="462"/>
      <c r="BO23" s="462"/>
      <c r="BP23" s="462"/>
      <c r="BQ23" s="462"/>
      <c r="BR23" s="462"/>
      <c r="BS23" s="462"/>
      <c r="BT23" s="462"/>
      <c r="BU23" s="462"/>
      <c r="BV23" s="462"/>
    </row>
    <row r="24" spans="1:74" ht="24.75" customHeight="1" x14ac:dyDescent="0.2">
      <c r="A24" s="398" t="s">
        <v>948</v>
      </c>
      <c r="B24" s="398">
        <f>BM20</f>
        <v>957</v>
      </c>
      <c r="C24" s="462"/>
      <c r="D24" s="462"/>
      <c r="E24" s="44" t="s">
        <v>949</v>
      </c>
      <c r="M24" s="447"/>
      <c r="N24" s="447"/>
      <c r="O24" s="447"/>
      <c r="AA24" s="56"/>
      <c r="AB24" s="439"/>
      <c r="AC24" s="524"/>
      <c r="AD24" s="429"/>
      <c r="AE24" s="517">
        <v>105</v>
      </c>
      <c r="AF24" s="517" t="s">
        <v>527</v>
      </c>
      <c r="AG24" s="517" t="s">
        <v>901</v>
      </c>
      <c r="AH24" s="517" t="s">
        <v>525</v>
      </c>
      <c r="AI24" s="517">
        <v>314</v>
      </c>
      <c r="AJ24" s="517" t="s">
        <v>902</v>
      </c>
      <c r="AK24" s="515" t="s">
        <v>929</v>
      </c>
      <c r="AL24" s="517" t="s">
        <v>930</v>
      </c>
      <c r="AM24" s="517" t="s">
        <v>950</v>
      </c>
      <c r="AN24" s="517" t="s">
        <v>951</v>
      </c>
      <c r="AO24" s="517" t="s">
        <v>952</v>
      </c>
      <c r="AP24" s="517" t="s">
        <v>953</v>
      </c>
      <c r="AQ24" s="517" t="s">
        <v>924</v>
      </c>
      <c r="AR24" s="517" t="s">
        <v>910</v>
      </c>
      <c r="AS24" s="517" t="s">
        <v>911</v>
      </c>
      <c r="AT24" s="517" t="s">
        <v>935</v>
      </c>
      <c r="AU24" s="517" t="s">
        <v>913</v>
      </c>
      <c r="AV24" s="517" t="s">
        <v>527</v>
      </c>
      <c r="AW24" s="517" t="s">
        <v>936</v>
      </c>
      <c r="AX24" s="517" t="s">
        <v>937</v>
      </c>
      <c r="AY24" s="517" t="s">
        <v>938</v>
      </c>
      <c r="AZ24" s="517" t="s">
        <v>939</v>
      </c>
      <c r="BA24" s="517">
        <v>3</v>
      </c>
      <c r="BB24" s="517">
        <v>13.043478</v>
      </c>
      <c r="BC24" s="517" t="s">
        <v>914</v>
      </c>
      <c r="BD24" s="517" t="s">
        <v>915</v>
      </c>
      <c r="BE24" s="517" t="s">
        <v>954</v>
      </c>
      <c r="BF24" s="518">
        <v>45315</v>
      </c>
      <c r="BG24" s="518">
        <v>45329</v>
      </c>
      <c r="BH24" s="517" t="s">
        <v>917</v>
      </c>
      <c r="BI24" s="517"/>
      <c r="BJ24" s="525"/>
      <c r="BK24" s="850" t="s">
        <v>955</v>
      </c>
      <c r="BL24" s="850"/>
      <c r="BM24" s="850"/>
      <c r="BN24" s="850"/>
      <c r="BO24" s="850"/>
      <c r="BP24" s="525"/>
      <c r="BQ24" s="525"/>
      <c r="BR24" s="525"/>
      <c r="BS24" s="525"/>
      <c r="BT24" s="525"/>
      <c r="BU24" s="525"/>
      <c r="BV24" s="525"/>
    </row>
    <row r="25" spans="1:74" ht="21.15" customHeight="1" x14ac:dyDescent="0.2">
      <c r="A25" s="398" t="s">
        <v>956</v>
      </c>
      <c r="B25" s="398">
        <f>BM21</f>
        <v>3165</v>
      </c>
      <c r="C25" s="462"/>
      <c r="D25" s="462"/>
      <c r="M25" s="447"/>
      <c r="N25" s="447"/>
      <c r="O25" s="447"/>
      <c r="AA25" s="56"/>
      <c r="AB25" s="439"/>
      <c r="AC25" s="524"/>
      <c r="AD25" s="429"/>
      <c r="AE25" s="517">
        <v>106</v>
      </c>
      <c r="AF25" s="517" t="s">
        <v>527</v>
      </c>
      <c r="AG25" s="517" t="s">
        <v>901</v>
      </c>
      <c r="AH25" s="517" t="s">
        <v>525</v>
      </c>
      <c r="AI25" s="517">
        <v>314</v>
      </c>
      <c r="AJ25" s="517" t="s">
        <v>902</v>
      </c>
      <c r="AK25" s="515" t="s">
        <v>929</v>
      </c>
      <c r="AL25" s="517" t="s">
        <v>930</v>
      </c>
      <c r="AM25" s="517" t="s">
        <v>957</v>
      </c>
      <c r="AN25" s="517" t="s">
        <v>958</v>
      </c>
      <c r="AO25" s="517" t="s">
        <v>959</v>
      </c>
      <c r="AP25" s="517" t="s">
        <v>960</v>
      </c>
      <c r="AQ25" s="517" t="s">
        <v>924</v>
      </c>
      <c r="AR25" s="517" t="s">
        <v>910</v>
      </c>
      <c r="AS25" s="517" t="s">
        <v>911</v>
      </c>
      <c r="AT25" s="517" t="s">
        <v>961</v>
      </c>
      <c r="AU25" s="517" t="s">
        <v>913</v>
      </c>
      <c r="AV25" s="517" t="s">
        <v>527</v>
      </c>
      <c r="AW25" s="517" t="s">
        <v>936</v>
      </c>
      <c r="AX25" s="517" t="s">
        <v>937</v>
      </c>
      <c r="AY25" s="517" t="s">
        <v>938</v>
      </c>
      <c r="AZ25" s="517" t="s">
        <v>939</v>
      </c>
      <c r="BA25" s="517">
        <v>6</v>
      </c>
      <c r="BB25" s="517">
        <v>26.086957000000002</v>
      </c>
      <c r="BC25" s="517" t="s">
        <v>914</v>
      </c>
      <c r="BD25" s="517" t="s">
        <v>915</v>
      </c>
      <c r="BE25" s="517" t="s">
        <v>962</v>
      </c>
      <c r="BF25" s="518">
        <v>45315</v>
      </c>
      <c r="BG25" s="518">
        <v>45329</v>
      </c>
      <c r="BH25" s="517" t="s">
        <v>917</v>
      </c>
      <c r="BI25" s="517"/>
      <c r="BJ25" s="525"/>
      <c r="BK25" s="850"/>
      <c r="BL25" s="850"/>
      <c r="BM25" s="850"/>
      <c r="BN25" s="850"/>
      <c r="BO25" s="850"/>
      <c r="BP25" s="525"/>
      <c r="BQ25" s="525"/>
      <c r="BR25" s="525"/>
      <c r="BS25" s="525"/>
      <c r="BT25" s="525"/>
      <c r="BU25" s="525"/>
      <c r="BV25" s="525"/>
    </row>
    <row r="26" spans="1:74" ht="17.399999999999999" customHeight="1" x14ac:dyDescent="0.2">
      <c r="A26" s="398" t="s">
        <v>963</v>
      </c>
      <c r="B26" s="398">
        <f>BM22</f>
        <v>146</v>
      </c>
      <c r="AA26" s="56"/>
      <c r="AB26" s="439"/>
      <c r="AC26" s="524"/>
      <c r="AD26" s="429"/>
      <c r="AE26" s="517">
        <v>107</v>
      </c>
      <c r="AF26" s="517" t="s">
        <v>527</v>
      </c>
      <c r="AG26" s="517" t="s">
        <v>901</v>
      </c>
      <c r="AH26" s="517" t="s">
        <v>525</v>
      </c>
      <c r="AI26" s="517">
        <v>314</v>
      </c>
      <c r="AJ26" s="517" t="s">
        <v>902</v>
      </c>
      <c r="AK26" s="515" t="s">
        <v>929</v>
      </c>
      <c r="AL26" s="517" t="s">
        <v>930</v>
      </c>
      <c r="AM26" s="517" t="s">
        <v>964</v>
      </c>
      <c r="AN26" s="517" t="s">
        <v>965</v>
      </c>
      <c r="AO26" s="517" t="s">
        <v>966</v>
      </c>
      <c r="AP26" s="517" t="s">
        <v>967</v>
      </c>
      <c r="AQ26" s="517" t="s">
        <v>924</v>
      </c>
      <c r="AR26" s="517" t="s">
        <v>910</v>
      </c>
      <c r="AS26" s="517" t="s">
        <v>911</v>
      </c>
      <c r="AT26" s="517" t="s">
        <v>961</v>
      </c>
      <c r="AU26" s="517" t="s">
        <v>913</v>
      </c>
      <c r="AV26" s="517" t="s">
        <v>527</v>
      </c>
      <c r="AW26" s="517" t="s">
        <v>936</v>
      </c>
      <c r="AX26" s="517" t="s">
        <v>937</v>
      </c>
      <c r="AY26" s="517" t="s">
        <v>938</v>
      </c>
      <c r="AZ26" s="517" t="s">
        <v>939</v>
      </c>
      <c r="BA26" s="517">
        <v>3</v>
      </c>
      <c r="BB26" s="517">
        <v>13.043478</v>
      </c>
      <c r="BC26" s="517" t="s">
        <v>914</v>
      </c>
      <c r="BD26" s="517" t="s">
        <v>915</v>
      </c>
      <c r="BE26" s="517" t="s">
        <v>916</v>
      </c>
      <c r="BF26" s="518">
        <v>45315</v>
      </c>
      <c r="BG26" s="518">
        <v>45329</v>
      </c>
      <c r="BH26" s="517" t="s">
        <v>917</v>
      </c>
      <c r="BI26" s="517"/>
      <c r="BJ26" s="519"/>
      <c r="BK26" s="850"/>
      <c r="BL26" s="850"/>
      <c r="BM26" s="850"/>
      <c r="BN26" s="850"/>
      <c r="BO26" s="850"/>
      <c r="BP26" s="519"/>
      <c r="BQ26" s="519"/>
      <c r="BR26" s="519"/>
      <c r="BS26" s="519"/>
      <c r="BT26" s="519"/>
      <c r="BU26" s="519"/>
      <c r="BV26" s="519"/>
    </row>
    <row r="27" spans="1:74" ht="23.25" customHeight="1" x14ac:dyDescent="0.2">
      <c r="A27" s="400" t="s">
        <v>12</v>
      </c>
      <c r="B27" s="400">
        <f>SUM(B23:B26)</f>
        <v>5214</v>
      </c>
      <c r="AA27" s="56"/>
      <c r="AB27" s="439"/>
      <c r="AC27" s="524"/>
      <c r="AD27" s="429"/>
      <c r="AE27" s="517">
        <v>108</v>
      </c>
      <c r="AF27" s="517" t="s">
        <v>527</v>
      </c>
      <c r="AG27" s="517" t="s">
        <v>901</v>
      </c>
      <c r="AH27" s="517" t="s">
        <v>525</v>
      </c>
      <c r="AI27" s="517">
        <v>314</v>
      </c>
      <c r="AJ27" s="517" t="s">
        <v>902</v>
      </c>
      <c r="AK27" s="515" t="s">
        <v>929</v>
      </c>
      <c r="AL27" s="517" t="s">
        <v>930</v>
      </c>
      <c r="AM27" s="517" t="s">
        <v>968</v>
      </c>
      <c r="AN27" s="517" t="s">
        <v>969</v>
      </c>
      <c r="AO27" s="517" t="s">
        <v>970</v>
      </c>
      <c r="AP27" s="517" t="s">
        <v>971</v>
      </c>
      <c r="AQ27" s="517" t="s">
        <v>924</v>
      </c>
      <c r="AR27" s="517" t="s">
        <v>924</v>
      </c>
      <c r="AS27" s="517" t="s">
        <v>911</v>
      </c>
      <c r="AT27" s="517" t="s">
        <v>945</v>
      </c>
      <c r="AU27" s="517" t="s">
        <v>913</v>
      </c>
      <c r="AV27" s="517" t="s">
        <v>527</v>
      </c>
      <c r="AW27" s="517" t="s">
        <v>936</v>
      </c>
      <c r="AX27" s="517" t="s">
        <v>937</v>
      </c>
      <c r="AY27" s="517" t="s">
        <v>938</v>
      </c>
      <c r="AZ27" s="517" t="s">
        <v>939</v>
      </c>
      <c r="BA27" s="517">
        <v>1</v>
      </c>
      <c r="BB27" s="517">
        <v>4.3478260000000004</v>
      </c>
      <c r="BC27" s="517" t="s">
        <v>914</v>
      </c>
      <c r="BD27" s="517" t="s">
        <v>915</v>
      </c>
      <c r="BE27" s="517" t="s">
        <v>972</v>
      </c>
      <c r="BF27" s="518">
        <v>45315</v>
      </c>
      <c r="BG27" s="518">
        <v>45329</v>
      </c>
      <c r="BH27" s="517" t="s">
        <v>917</v>
      </c>
      <c r="BI27" s="517"/>
      <c r="BJ27" s="526"/>
      <c r="BK27" s="850"/>
      <c r="BL27" s="850"/>
      <c r="BM27" s="850"/>
      <c r="BN27" s="850"/>
      <c r="BO27" s="850"/>
      <c r="BP27" s="526"/>
      <c r="BQ27" s="526"/>
      <c r="BR27" s="526"/>
      <c r="BS27" s="526"/>
      <c r="BT27" s="526"/>
      <c r="BU27" s="526"/>
      <c r="BV27" s="526"/>
    </row>
    <row r="28" spans="1:74" ht="18" customHeight="1" x14ac:dyDescent="0.2">
      <c r="A28" s="527"/>
      <c r="B28" s="527"/>
      <c r="C28" s="56"/>
      <c r="D28" s="56"/>
      <c r="AA28" s="56"/>
      <c r="AB28" s="439"/>
      <c r="AC28" s="524"/>
      <c r="AD28" s="429"/>
      <c r="AE28" s="517">
        <v>109</v>
      </c>
      <c r="AF28" s="517" t="s">
        <v>527</v>
      </c>
      <c r="AG28" s="517" t="s">
        <v>901</v>
      </c>
      <c r="AH28" s="517" t="s">
        <v>750</v>
      </c>
      <c r="AI28" s="517">
        <v>3231</v>
      </c>
      <c r="AJ28" s="517" t="s">
        <v>902</v>
      </c>
      <c r="AK28" s="515" t="s">
        <v>903</v>
      </c>
      <c r="AL28" s="517" t="s">
        <v>904</v>
      </c>
      <c r="AM28" s="517" t="s">
        <v>920</v>
      </c>
      <c r="AN28" s="517" t="s">
        <v>921</v>
      </c>
      <c r="AO28" s="517" t="s">
        <v>922</v>
      </c>
      <c r="AP28" s="517" t="s">
        <v>923</v>
      </c>
      <c r="AQ28" s="517" t="s">
        <v>924</v>
      </c>
      <c r="AR28" s="517" t="s">
        <v>910</v>
      </c>
      <c r="AS28" s="517" t="s">
        <v>911</v>
      </c>
      <c r="AT28" s="517" t="s">
        <v>912</v>
      </c>
      <c r="AU28" s="517" t="s">
        <v>913</v>
      </c>
      <c r="AV28" s="517" t="s">
        <v>527</v>
      </c>
      <c r="AW28" s="517" t="s">
        <v>527</v>
      </c>
      <c r="AX28" s="517" t="s">
        <v>527</v>
      </c>
      <c r="AY28" s="517" t="s">
        <v>527</v>
      </c>
      <c r="AZ28" s="517" t="s">
        <v>527</v>
      </c>
      <c r="BA28" s="517">
        <v>4</v>
      </c>
      <c r="BB28" s="517">
        <v>66.66</v>
      </c>
      <c r="BC28" s="517" t="s">
        <v>914</v>
      </c>
      <c r="BD28" s="517" t="s">
        <v>915</v>
      </c>
      <c r="BE28" s="517" t="s">
        <v>925</v>
      </c>
      <c r="BF28" s="518">
        <v>45315</v>
      </c>
      <c r="BG28" s="518">
        <v>45329</v>
      </c>
      <c r="BH28" s="517" t="s">
        <v>917</v>
      </c>
      <c r="BI28" s="517"/>
      <c r="BJ28" s="525"/>
      <c r="BK28" s="525"/>
      <c r="BN28" s="525"/>
      <c r="BO28" s="525"/>
      <c r="BP28" s="525"/>
      <c r="BQ28" s="525"/>
      <c r="BR28" s="525"/>
      <c r="BS28" s="525"/>
      <c r="BT28" s="525"/>
      <c r="BU28" s="525"/>
      <c r="BV28" s="525"/>
    </row>
    <row r="29" spans="1:74" ht="27" customHeight="1" x14ac:dyDescent="0.2">
      <c r="A29" s="400" t="s">
        <v>973</v>
      </c>
      <c r="B29" s="811" t="s">
        <v>974</v>
      </c>
      <c r="C29" s="811"/>
      <c r="D29" s="811"/>
      <c r="E29" s="811"/>
      <c r="F29" s="811"/>
      <c r="G29" s="811"/>
      <c r="H29" s="811"/>
      <c r="I29" s="811"/>
      <c r="J29" s="811"/>
      <c r="K29" s="811"/>
      <c r="L29" s="811"/>
      <c r="AA29" s="56"/>
      <c r="AB29" s="439"/>
      <c r="AC29" s="524"/>
      <c r="AD29" s="429"/>
      <c r="AE29" s="517">
        <v>110</v>
      </c>
      <c r="AF29" s="517" t="s">
        <v>527</v>
      </c>
      <c r="AG29" s="517" t="s">
        <v>901</v>
      </c>
      <c r="AH29" s="517" t="s">
        <v>750</v>
      </c>
      <c r="AI29" s="517">
        <v>3232</v>
      </c>
      <c r="AJ29" s="517" t="s">
        <v>902</v>
      </c>
      <c r="AK29" s="515" t="s">
        <v>903</v>
      </c>
      <c r="AL29" s="517" t="s">
        <v>904</v>
      </c>
      <c r="AM29" s="517" t="s">
        <v>975</v>
      </c>
      <c r="AN29" s="517" t="s">
        <v>976</v>
      </c>
      <c r="AO29" s="517" t="s">
        <v>977</v>
      </c>
      <c r="AP29" s="517" t="s">
        <v>978</v>
      </c>
      <c r="AQ29" s="517" t="s">
        <v>924</v>
      </c>
      <c r="AR29" s="517" t="s">
        <v>910</v>
      </c>
      <c r="AS29" s="517" t="s">
        <v>911</v>
      </c>
      <c r="AT29" s="517" t="s">
        <v>961</v>
      </c>
      <c r="AU29" s="517" t="s">
        <v>913</v>
      </c>
      <c r="AV29" s="517" t="s">
        <v>527</v>
      </c>
      <c r="AW29" s="517" t="s">
        <v>527</v>
      </c>
      <c r="AX29" s="517" t="s">
        <v>527</v>
      </c>
      <c r="AY29" s="517" t="s">
        <v>527</v>
      </c>
      <c r="AZ29" s="517" t="s">
        <v>527</v>
      </c>
      <c r="BA29" s="517">
        <v>2</v>
      </c>
      <c r="BB29" s="517">
        <v>33.33</v>
      </c>
      <c r="BC29" s="517" t="s">
        <v>914</v>
      </c>
      <c r="BD29" s="517" t="s">
        <v>915</v>
      </c>
      <c r="BE29" s="517" t="s">
        <v>979</v>
      </c>
      <c r="BF29" s="518">
        <v>45315</v>
      </c>
      <c r="BG29" s="518">
        <v>45329</v>
      </c>
      <c r="BH29" s="517" t="s">
        <v>917</v>
      </c>
      <c r="BI29" s="517"/>
      <c r="BJ29" s="525"/>
      <c r="BK29" s="525"/>
      <c r="BL29" s="525"/>
      <c r="BM29" s="525"/>
      <c r="BN29" s="525"/>
      <c r="BO29" s="525"/>
      <c r="BP29" s="525"/>
      <c r="BQ29" s="525"/>
      <c r="BR29" s="525"/>
      <c r="BS29" s="525"/>
      <c r="BT29" s="525"/>
      <c r="BU29" s="525"/>
      <c r="BV29" s="525"/>
    </row>
    <row r="30" spans="1:74" ht="17.399999999999999" customHeight="1" x14ac:dyDescent="0.2">
      <c r="AA30" s="56"/>
      <c r="AB30" s="439"/>
      <c r="AC30" s="524"/>
      <c r="AD30" s="429"/>
      <c r="AE30" s="517">
        <v>111</v>
      </c>
      <c r="AF30" s="517" t="s">
        <v>527</v>
      </c>
      <c r="AG30" s="517" t="s">
        <v>901</v>
      </c>
      <c r="AH30" s="517" t="s">
        <v>750</v>
      </c>
      <c r="AI30" s="517">
        <v>3231</v>
      </c>
      <c r="AJ30" s="517" t="s">
        <v>902</v>
      </c>
      <c r="AK30" s="515" t="s">
        <v>929</v>
      </c>
      <c r="AL30" s="517" t="s">
        <v>930</v>
      </c>
      <c r="AM30" s="517" t="s">
        <v>964</v>
      </c>
      <c r="AN30" s="517" t="s">
        <v>965</v>
      </c>
      <c r="AO30" s="517" t="s">
        <v>966</v>
      </c>
      <c r="AP30" s="517" t="s">
        <v>967</v>
      </c>
      <c r="AQ30" s="517" t="s">
        <v>924</v>
      </c>
      <c r="AR30" s="517" t="s">
        <v>910</v>
      </c>
      <c r="AS30" s="517" t="s">
        <v>911</v>
      </c>
      <c r="AT30" s="517" t="s">
        <v>961</v>
      </c>
      <c r="AU30" s="517" t="s">
        <v>913</v>
      </c>
      <c r="AV30" s="517" t="s">
        <v>527</v>
      </c>
      <c r="AW30" s="517" t="s">
        <v>936</v>
      </c>
      <c r="AX30" s="517" t="s">
        <v>937</v>
      </c>
      <c r="AY30" s="517" t="s">
        <v>938</v>
      </c>
      <c r="AZ30" s="517" t="s">
        <v>939</v>
      </c>
      <c r="BA30" s="517">
        <v>1</v>
      </c>
      <c r="BB30" s="517">
        <v>50</v>
      </c>
      <c r="BC30" s="517" t="s">
        <v>914</v>
      </c>
      <c r="BD30" s="517" t="s">
        <v>915</v>
      </c>
      <c r="BE30" s="517" t="s">
        <v>916</v>
      </c>
      <c r="BF30" s="518">
        <v>45315</v>
      </c>
      <c r="BG30" s="518">
        <v>45329</v>
      </c>
      <c r="BH30" s="517" t="s">
        <v>917</v>
      </c>
      <c r="BI30" s="517"/>
      <c r="BJ30" s="525"/>
      <c r="BK30" s="525"/>
      <c r="BL30" s="525"/>
      <c r="BM30" s="525"/>
      <c r="BN30" s="525"/>
      <c r="BO30" s="525"/>
      <c r="BP30" s="525"/>
      <c r="BQ30" s="525"/>
      <c r="BR30" s="525"/>
      <c r="BS30" s="525"/>
      <c r="BT30" s="525"/>
      <c r="BU30" s="525"/>
      <c r="BV30" s="525"/>
    </row>
    <row r="31" spans="1:74" ht="51.75" customHeight="1" x14ac:dyDescent="0.2">
      <c r="A31" s="831" t="s">
        <v>980</v>
      </c>
      <c r="B31" s="528" t="s">
        <v>981</v>
      </c>
      <c r="C31" s="529" t="s">
        <v>982</v>
      </c>
      <c r="D31" s="394" t="s">
        <v>983</v>
      </c>
      <c r="E31" s="529" t="s">
        <v>984</v>
      </c>
      <c r="J31" s="452" t="s">
        <v>985</v>
      </c>
      <c r="K31" s="530">
        <v>9600</v>
      </c>
      <c r="L31" s="397" t="s">
        <v>986</v>
      </c>
      <c r="M31" s="806" t="s">
        <v>987</v>
      </c>
      <c r="N31" s="806"/>
      <c r="O31" s="806"/>
      <c r="P31" s="806"/>
      <c r="Q31" s="806"/>
      <c r="R31" s="806"/>
      <c r="S31" s="806"/>
      <c r="T31" s="806"/>
      <c r="U31" s="806"/>
      <c r="AA31" s="56"/>
      <c r="AB31" s="439"/>
      <c r="AC31" s="523"/>
      <c r="AD31" s="429"/>
      <c r="AE31" s="517">
        <v>112</v>
      </c>
      <c r="AF31" s="517" t="s">
        <v>527</v>
      </c>
      <c r="AG31" s="517" t="s">
        <v>901</v>
      </c>
      <c r="AH31" s="517" t="s">
        <v>750</v>
      </c>
      <c r="AI31" s="517">
        <v>3232</v>
      </c>
      <c r="AJ31" s="517" t="s">
        <v>902</v>
      </c>
      <c r="AK31" s="515" t="s">
        <v>929</v>
      </c>
      <c r="AL31" s="517" t="s">
        <v>930</v>
      </c>
      <c r="AM31" s="517" t="s">
        <v>931</v>
      </c>
      <c r="AN31" s="517" t="s">
        <v>932</v>
      </c>
      <c r="AO31" s="517" t="s">
        <v>933</v>
      </c>
      <c r="AP31" s="517" t="s">
        <v>934</v>
      </c>
      <c r="AQ31" s="517" t="s">
        <v>924</v>
      </c>
      <c r="AR31" s="517" t="s">
        <v>910</v>
      </c>
      <c r="AS31" s="517" t="s">
        <v>911</v>
      </c>
      <c r="AT31" s="517" t="s">
        <v>935</v>
      </c>
      <c r="AU31" s="517" t="s">
        <v>913</v>
      </c>
      <c r="AV31" s="517" t="s">
        <v>527</v>
      </c>
      <c r="AW31" s="517" t="s">
        <v>936</v>
      </c>
      <c r="AX31" s="517" t="s">
        <v>937</v>
      </c>
      <c r="AY31" s="517" t="s">
        <v>938</v>
      </c>
      <c r="AZ31" s="517" t="s">
        <v>939</v>
      </c>
      <c r="BA31" s="517">
        <v>1</v>
      </c>
      <c r="BB31" s="517">
        <v>50</v>
      </c>
      <c r="BC31" s="517" t="s">
        <v>914</v>
      </c>
      <c r="BD31" s="517" t="s">
        <v>915</v>
      </c>
      <c r="BE31" s="517" t="s">
        <v>940</v>
      </c>
      <c r="BF31" s="518">
        <v>45315</v>
      </c>
      <c r="BG31" s="518">
        <v>45329</v>
      </c>
      <c r="BH31" s="517" t="s">
        <v>917</v>
      </c>
      <c r="BI31" s="517"/>
      <c r="BJ31" s="525"/>
      <c r="BK31" s="525"/>
      <c r="BL31" s="525"/>
      <c r="BM31" s="525"/>
      <c r="BN31" s="525"/>
      <c r="BO31" s="525"/>
      <c r="BP31" s="525"/>
      <c r="BQ31" s="525"/>
      <c r="BR31" s="525"/>
      <c r="BS31" s="525"/>
      <c r="BT31" s="525"/>
      <c r="BU31" s="525"/>
      <c r="BV31" s="525"/>
    </row>
    <row r="32" spans="1:74" ht="32.25" customHeight="1" x14ac:dyDescent="0.2">
      <c r="A32" s="846"/>
      <c r="B32" s="528" t="s">
        <v>988</v>
      </c>
      <c r="C32" s="529" t="s">
        <v>989</v>
      </c>
      <c r="D32" s="399" t="s">
        <v>990</v>
      </c>
      <c r="AA32" s="56"/>
      <c r="AB32" s="439"/>
      <c r="AC32" s="523"/>
      <c r="AD32" s="429"/>
      <c r="AE32" s="517">
        <v>113</v>
      </c>
      <c r="AF32" s="517" t="s">
        <v>527</v>
      </c>
      <c r="AG32" s="517" t="s">
        <v>901</v>
      </c>
      <c r="AH32" s="517" t="s">
        <v>991</v>
      </c>
      <c r="AI32" s="517">
        <v>22</v>
      </c>
      <c r="AJ32" s="517" t="s">
        <v>902</v>
      </c>
      <c r="AK32" s="515" t="s">
        <v>903</v>
      </c>
      <c r="AL32" s="517" t="s">
        <v>904</v>
      </c>
      <c r="AM32" s="517" t="s">
        <v>975</v>
      </c>
      <c r="AN32" s="517" t="s">
        <v>976</v>
      </c>
      <c r="AO32" s="517" t="s">
        <v>977</v>
      </c>
      <c r="AP32" s="517" t="s">
        <v>978</v>
      </c>
      <c r="AQ32" s="517" t="s">
        <v>924</v>
      </c>
      <c r="AR32" s="517" t="s">
        <v>910</v>
      </c>
      <c r="AS32" s="517" t="s">
        <v>911</v>
      </c>
      <c r="AT32" s="517" t="s">
        <v>961</v>
      </c>
      <c r="AU32" s="517" t="s">
        <v>913</v>
      </c>
      <c r="AV32" s="517" t="s">
        <v>527</v>
      </c>
      <c r="AW32" s="517" t="s">
        <v>527</v>
      </c>
      <c r="AX32" s="517" t="s">
        <v>527</v>
      </c>
      <c r="AY32" s="517" t="s">
        <v>527</v>
      </c>
      <c r="AZ32" s="517" t="s">
        <v>527</v>
      </c>
      <c r="BA32" s="517">
        <v>4</v>
      </c>
      <c r="BB32" s="517">
        <v>100</v>
      </c>
      <c r="BC32" s="517" t="s">
        <v>914</v>
      </c>
      <c r="BD32" s="517" t="s">
        <v>915</v>
      </c>
      <c r="BE32" s="517" t="s">
        <v>979</v>
      </c>
      <c r="BF32" s="518">
        <v>45315</v>
      </c>
      <c r="BG32" s="518">
        <v>45329</v>
      </c>
      <c r="BH32" s="517" t="s">
        <v>917</v>
      </c>
      <c r="BI32" s="517"/>
      <c r="BJ32" s="525"/>
      <c r="BK32" s="525"/>
      <c r="BL32" s="525"/>
      <c r="BM32" s="525"/>
      <c r="BN32" s="525"/>
      <c r="BO32" s="525"/>
      <c r="BP32" s="525"/>
      <c r="BQ32" s="525"/>
      <c r="BR32" s="525"/>
      <c r="BS32" s="525"/>
      <c r="BT32" s="525"/>
      <c r="BU32" s="525"/>
      <c r="BV32" s="525"/>
    </row>
    <row r="33" spans="1:74" ht="29.25" customHeight="1" x14ac:dyDescent="0.2">
      <c r="A33" s="847"/>
      <c r="B33" s="528" t="s">
        <v>992</v>
      </c>
      <c r="C33" s="529" t="s">
        <v>993</v>
      </c>
      <c r="J33" s="810" t="s">
        <v>994</v>
      </c>
      <c r="K33" s="531" t="s">
        <v>995</v>
      </c>
      <c r="L33" s="806" t="s">
        <v>996</v>
      </c>
      <c r="M33" s="806"/>
      <c r="N33" s="806"/>
      <c r="O33" s="806"/>
      <c r="P33" s="806"/>
      <c r="Q33" s="806"/>
      <c r="R33" s="806"/>
      <c r="S33" s="806"/>
      <c r="T33" s="806"/>
      <c r="AA33" s="56"/>
      <c r="AB33" s="439"/>
      <c r="AC33" s="523"/>
      <c r="AD33" s="429"/>
      <c r="AE33" s="517">
        <v>114</v>
      </c>
      <c r="AF33" s="517" t="s">
        <v>527</v>
      </c>
      <c r="AG33" s="517" t="s">
        <v>901</v>
      </c>
      <c r="AH33" s="517" t="s">
        <v>991</v>
      </c>
      <c r="AI33" s="517">
        <v>22</v>
      </c>
      <c r="AJ33" s="517" t="s">
        <v>902</v>
      </c>
      <c r="AK33" s="515" t="s">
        <v>929</v>
      </c>
      <c r="AL33" s="517" t="s">
        <v>930</v>
      </c>
      <c r="AM33" s="517" t="s">
        <v>964</v>
      </c>
      <c r="AN33" s="517" t="s">
        <v>965</v>
      </c>
      <c r="AO33" s="517" t="s">
        <v>966</v>
      </c>
      <c r="AP33" s="517" t="s">
        <v>967</v>
      </c>
      <c r="AQ33" s="517" t="s">
        <v>924</v>
      </c>
      <c r="AR33" s="517" t="s">
        <v>910</v>
      </c>
      <c r="AS33" s="517" t="s">
        <v>911</v>
      </c>
      <c r="AT33" s="517" t="s">
        <v>961</v>
      </c>
      <c r="AU33" s="517" t="s">
        <v>913</v>
      </c>
      <c r="AV33" s="517" t="s">
        <v>527</v>
      </c>
      <c r="AW33" s="517" t="s">
        <v>936</v>
      </c>
      <c r="AX33" s="517" t="s">
        <v>937</v>
      </c>
      <c r="AY33" s="517" t="s">
        <v>938</v>
      </c>
      <c r="AZ33" s="517" t="s">
        <v>939</v>
      </c>
      <c r="BA33" s="517">
        <v>1</v>
      </c>
      <c r="BB33" s="517">
        <v>33.33</v>
      </c>
      <c r="BC33" s="517" t="s">
        <v>914</v>
      </c>
      <c r="BD33" s="517" t="s">
        <v>915</v>
      </c>
      <c r="BE33" s="517" t="s">
        <v>916</v>
      </c>
      <c r="BF33" s="518">
        <v>45315</v>
      </c>
      <c r="BG33" s="518">
        <v>45329</v>
      </c>
      <c r="BH33" s="517" t="s">
        <v>997</v>
      </c>
      <c r="BI33" s="517"/>
      <c r="BJ33" s="525"/>
      <c r="BK33" s="525"/>
      <c r="BL33" s="525"/>
      <c r="BM33" s="525"/>
      <c r="BN33" s="525"/>
      <c r="BO33" s="525"/>
      <c r="BP33" s="525"/>
      <c r="BQ33" s="525"/>
      <c r="BR33" s="525"/>
      <c r="BS33" s="525"/>
      <c r="BT33" s="525"/>
      <c r="BU33" s="525"/>
      <c r="BV33" s="525"/>
    </row>
    <row r="34" spans="1:74" ht="30.75" customHeight="1" x14ac:dyDescent="0.2">
      <c r="A34" s="849" t="s">
        <v>998</v>
      </c>
      <c r="B34" s="849"/>
      <c r="C34" s="849"/>
      <c r="D34" s="849"/>
      <c r="E34" s="849"/>
      <c r="F34" s="849"/>
      <c r="G34" s="849"/>
      <c r="J34" s="810"/>
      <c r="K34" s="531" t="s">
        <v>999</v>
      </c>
      <c r="L34" s="806" t="s">
        <v>1000</v>
      </c>
      <c r="M34" s="806"/>
      <c r="N34" s="806"/>
      <c r="O34" s="806"/>
      <c r="P34" s="806"/>
      <c r="Q34" s="806"/>
      <c r="R34" s="806"/>
      <c r="S34" s="806"/>
      <c r="T34" s="806"/>
      <c r="AA34" s="56"/>
      <c r="AB34" s="439"/>
      <c r="AC34" s="523"/>
      <c r="AD34" s="429"/>
      <c r="AE34" s="517">
        <v>115</v>
      </c>
      <c r="AF34" s="517" t="s">
        <v>527</v>
      </c>
      <c r="AG34" s="517" t="s">
        <v>901</v>
      </c>
      <c r="AH34" s="517" t="s">
        <v>991</v>
      </c>
      <c r="AI34" s="517">
        <v>22</v>
      </c>
      <c r="AJ34" s="517" t="s">
        <v>902</v>
      </c>
      <c r="AK34" s="515" t="s">
        <v>929</v>
      </c>
      <c r="AL34" s="517" t="s">
        <v>930</v>
      </c>
      <c r="AM34" s="517" t="s">
        <v>968</v>
      </c>
      <c r="AN34" s="517" t="s">
        <v>969</v>
      </c>
      <c r="AO34" s="517" t="s">
        <v>970</v>
      </c>
      <c r="AP34" s="517" t="s">
        <v>971</v>
      </c>
      <c r="AQ34" s="517" t="s">
        <v>924</v>
      </c>
      <c r="AR34" s="517" t="s">
        <v>924</v>
      </c>
      <c r="AS34" s="517" t="s">
        <v>911</v>
      </c>
      <c r="AT34" s="517" t="s">
        <v>945</v>
      </c>
      <c r="AU34" s="517" t="s">
        <v>913</v>
      </c>
      <c r="AV34" s="517" t="s">
        <v>527</v>
      </c>
      <c r="AW34" s="517" t="s">
        <v>936</v>
      </c>
      <c r="AX34" s="517" t="s">
        <v>937</v>
      </c>
      <c r="AY34" s="517" t="s">
        <v>938</v>
      </c>
      <c r="AZ34" s="517" t="s">
        <v>939</v>
      </c>
      <c r="BA34" s="517">
        <v>2</v>
      </c>
      <c r="BB34" s="517">
        <v>66.66</v>
      </c>
      <c r="BC34" s="517" t="s">
        <v>914</v>
      </c>
      <c r="BD34" s="517" t="s">
        <v>915</v>
      </c>
      <c r="BE34" s="517" t="s">
        <v>972</v>
      </c>
      <c r="BF34" s="518">
        <v>45315</v>
      </c>
      <c r="BG34" s="518">
        <v>45329</v>
      </c>
      <c r="BH34" s="517" t="s">
        <v>917</v>
      </c>
      <c r="BI34" s="517"/>
      <c r="BJ34" s="525"/>
      <c r="BK34" s="525"/>
      <c r="BL34" s="525"/>
      <c r="BM34" s="525"/>
      <c r="BN34" s="525"/>
      <c r="BO34" s="525"/>
      <c r="BP34" s="525"/>
      <c r="BQ34" s="525"/>
      <c r="BR34" s="525"/>
      <c r="BS34" s="525"/>
      <c r="BT34" s="525"/>
      <c r="BU34" s="525"/>
      <c r="BV34" s="525"/>
    </row>
    <row r="35" spans="1:74" ht="50.25" customHeight="1" x14ac:dyDescent="0.2">
      <c r="A35" s="831" t="s">
        <v>980</v>
      </c>
      <c r="B35" s="528" t="s">
        <v>1001</v>
      </c>
      <c r="C35" s="529" t="s">
        <v>1002</v>
      </c>
      <c r="D35" s="394" t="s">
        <v>1003</v>
      </c>
      <c r="E35" s="529" t="s">
        <v>1004</v>
      </c>
      <c r="J35" s="810"/>
      <c r="K35" s="531" t="s">
        <v>1005</v>
      </c>
      <c r="L35" s="806" t="s">
        <v>1006</v>
      </c>
      <c r="M35" s="806"/>
      <c r="N35" s="806"/>
      <c r="O35" s="806"/>
      <c r="P35" s="806"/>
      <c r="Q35" s="806"/>
      <c r="R35" s="806"/>
      <c r="S35" s="806"/>
      <c r="T35" s="806"/>
      <c r="AA35" s="56"/>
      <c r="AB35" s="439"/>
      <c r="AC35" s="523"/>
      <c r="AD35" s="429"/>
      <c r="AE35" s="517">
        <v>116</v>
      </c>
      <c r="AF35" s="517" t="s">
        <v>527</v>
      </c>
      <c r="AG35" s="517" t="s">
        <v>901</v>
      </c>
      <c r="AH35" s="517" t="s">
        <v>525</v>
      </c>
      <c r="AI35" s="517">
        <v>314</v>
      </c>
      <c r="AJ35" s="517" t="s">
        <v>902</v>
      </c>
      <c r="AK35" s="515" t="s">
        <v>903</v>
      </c>
      <c r="AL35" s="517" t="s">
        <v>904</v>
      </c>
      <c r="AM35" s="517" t="s">
        <v>1007</v>
      </c>
      <c r="AN35" s="517" t="s">
        <v>1008</v>
      </c>
      <c r="AO35" s="517" t="s">
        <v>1009</v>
      </c>
      <c r="AP35" s="517" t="s">
        <v>1010</v>
      </c>
      <c r="AQ35" s="517" t="s">
        <v>924</v>
      </c>
      <c r="AR35" s="517" t="s">
        <v>910</v>
      </c>
      <c r="AS35" s="517" t="s">
        <v>911</v>
      </c>
      <c r="AT35" s="517" t="s">
        <v>935</v>
      </c>
      <c r="AU35" s="517" t="s">
        <v>913</v>
      </c>
      <c r="AV35" s="517" t="s">
        <v>527</v>
      </c>
      <c r="AW35" s="517" t="s">
        <v>527</v>
      </c>
      <c r="AX35" s="517" t="s">
        <v>527</v>
      </c>
      <c r="AY35" s="517" t="s">
        <v>527</v>
      </c>
      <c r="AZ35" s="517" t="s">
        <v>527</v>
      </c>
      <c r="BA35" s="517">
        <v>14</v>
      </c>
      <c r="BB35" s="517">
        <v>3.465347</v>
      </c>
      <c r="BC35" s="517" t="s">
        <v>914</v>
      </c>
      <c r="BD35" s="517" t="s">
        <v>915</v>
      </c>
      <c r="BE35" s="517" t="s">
        <v>1011</v>
      </c>
      <c r="BF35" s="518">
        <v>45315</v>
      </c>
      <c r="BG35" s="518">
        <v>45329</v>
      </c>
      <c r="BH35" s="517" t="s">
        <v>917</v>
      </c>
      <c r="BI35" s="517"/>
      <c r="BJ35" s="525"/>
      <c r="BK35" s="525"/>
      <c r="BL35" s="525"/>
      <c r="BM35" s="525"/>
      <c r="BN35" s="525"/>
      <c r="BO35" s="525"/>
      <c r="BP35" s="525"/>
      <c r="BQ35" s="525"/>
      <c r="BR35" s="525"/>
      <c r="BS35" s="525"/>
      <c r="BT35" s="525"/>
      <c r="BU35" s="525"/>
      <c r="BV35" s="525"/>
    </row>
    <row r="36" spans="1:74" ht="33.75" customHeight="1" x14ac:dyDescent="0.2">
      <c r="A36" s="846"/>
      <c r="B36" s="528" t="s">
        <v>1012</v>
      </c>
      <c r="C36" s="529" t="s">
        <v>1013</v>
      </c>
      <c r="D36" s="399" t="s">
        <v>1014</v>
      </c>
      <c r="J36" s="810"/>
      <c r="K36" s="531" t="s">
        <v>1015</v>
      </c>
      <c r="L36" s="806" t="s">
        <v>1016</v>
      </c>
      <c r="M36" s="806"/>
      <c r="N36" s="806"/>
      <c r="O36" s="806"/>
      <c r="P36" s="806"/>
      <c r="Q36" s="806"/>
      <c r="R36" s="806"/>
      <c r="S36" s="806"/>
      <c r="T36" s="806"/>
      <c r="AA36" s="56"/>
      <c r="AB36" s="439"/>
      <c r="AC36" s="523"/>
      <c r="AD36" s="429"/>
      <c r="AE36" s="517">
        <v>117</v>
      </c>
      <c r="AF36" s="517" t="s">
        <v>527</v>
      </c>
      <c r="AG36" s="517" t="s">
        <v>901</v>
      </c>
      <c r="AH36" s="517" t="s">
        <v>525</v>
      </c>
      <c r="AI36" s="517">
        <v>314</v>
      </c>
      <c r="AJ36" s="517" t="s">
        <v>902</v>
      </c>
      <c r="AK36" s="515" t="s">
        <v>903</v>
      </c>
      <c r="AL36" s="517" t="s">
        <v>904</v>
      </c>
      <c r="AM36" s="517" t="s">
        <v>1007</v>
      </c>
      <c r="AN36" s="517" t="s">
        <v>1008</v>
      </c>
      <c r="AO36" s="517" t="s">
        <v>1017</v>
      </c>
      <c r="AP36" s="517" t="s">
        <v>1018</v>
      </c>
      <c r="AQ36" s="517" t="s">
        <v>924</v>
      </c>
      <c r="AR36" s="517" t="s">
        <v>910</v>
      </c>
      <c r="AS36" s="517" t="s">
        <v>911</v>
      </c>
      <c r="AT36" s="517" t="s">
        <v>961</v>
      </c>
      <c r="AU36" s="517" t="s">
        <v>913</v>
      </c>
      <c r="AV36" s="517" t="s">
        <v>527</v>
      </c>
      <c r="AW36" s="517" t="s">
        <v>527</v>
      </c>
      <c r="AX36" s="517" t="s">
        <v>527</v>
      </c>
      <c r="AY36" s="517" t="s">
        <v>527</v>
      </c>
      <c r="AZ36" s="517" t="s">
        <v>527</v>
      </c>
      <c r="BA36" s="517">
        <v>2</v>
      </c>
      <c r="BB36" s="517">
        <v>0.49504999999999999</v>
      </c>
      <c r="BC36" s="517" t="s">
        <v>914</v>
      </c>
      <c r="BD36" s="517" t="s">
        <v>1019</v>
      </c>
      <c r="BE36" s="517" t="s">
        <v>1020</v>
      </c>
      <c r="BF36" s="518">
        <v>45315</v>
      </c>
      <c r="BG36" s="518">
        <v>45329</v>
      </c>
      <c r="BH36" s="517" t="s">
        <v>917</v>
      </c>
      <c r="BI36" s="517"/>
      <c r="BJ36" s="525"/>
      <c r="BK36" s="525"/>
      <c r="BL36" s="525"/>
      <c r="BM36" s="525"/>
      <c r="BN36" s="525"/>
      <c r="BO36" s="525"/>
      <c r="BP36" s="525"/>
      <c r="BQ36" s="525"/>
      <c r="BR36" s="525"/>
      <c r="BS36" s="525"/>
      <c r="BT36" s="525"/>
      <c r="BU36" s="525"/>
      <c r="BV36" s="525"/>
    </row>
    <row r="37" spans="1:74" ht="27.75" customHeight="1" x14ac:dyDescent="0.2">
      <c r="A37" s="846"/>
      <c r="B37" s="528" t="s">
        <v>1021</v>
      </c>
      <c r="C37" s="529" t="s">
        <v>1022</v>
      </c>
      <c r="J37" s="810"/>
      <c r="K37" s="533" t="s">
        <v>1023</v>
      </c>
      <c r="L37" s="806" t="s">
        <v>1024</v>
      </c>
      <c r="M37" s="806"/>
      <c r="N37" s="806"/>
      <c r="O37" s="806"/>
      <c r="P37" s="806"/>
      <c r="Q37" s="806"/>
      <c r="R37" s="806"/>
      <c r="S37" s="806"/>
      <c r="T37" s="806"/>
      <c r="AA37" s="56"/>
      <c r="AB37" s="439"/>
      <c r="AC37" s="523"/>
      <c r="AD37" s="429"/>
      <c r="AE37" s="517">
        <v>118</v>
      </c>
      <c r="AF37" s="517" t="s">
        <v>527</v>
      </c>
      <c r="AG37" s="517" t="s">
        <v>901</v>
      </c>
      <c r="AH37" s="517" t="s">
        <v>525</v>
      </c>
      <c r="AI37" s="517">
        <v>314</v>
      </c>
      <c r="AJ37" s="517" t="s">
        <v>902</v>
      </c>
      <c r="AK37" s="515" t="s">
        <v>903</v>
      </c>
      <c r="AL37" s="517" t="s">
        <v>904</v>
      </c>
      <c r="AM37" s="517" t="s">
        <v>920</v>
      </c>
      <c r="AN37" s="517" t="s">
        <v>921</v>
      </c>
      <c r="AO37" s="517" t="s">
        <v>922</v>
      </c>
      <c r="AP37" s="517" t="s">
        <v>923</v>
      </c>
      <c r="AQ37" s="517" t="s">
        <v>924</v>
      </c>
      <c r="AR37" s="517" t="s">
        <v>910</v>
      </c>
      <c r="AS37" s="517" t="s">
        <v>911</v>
      </c>
      <c r="AT37" s="517" t="s">
        <v>912</v>
      </c>
      <c r="AU37" s="517" t="s">
        <v>913</v>
      </c>
      <c r="AV37" s="517" t="s">
        <v>527</v>
      </c>
      <c r="AW37" s="517" t="s">
        <v>527</v>
      </c>
      <c r="AX37" s="517" t="s">
        <v>527</v>
      </c>
      <c r="AY37" s="517" t="s">
        <v>527</v>
      </c>
      <c r="AZ37" s="517" t="s">
        <v>527</v>
      </c>
      <c r="BA37" s="517">
        <v>60</v>
      </c>
      <c r="BB37" s="517">
        <v>14.851485</v>
      </c>
      <c r="BC37" s="517" t="s">
        <v>914</v>
      </c>
      <c r="BD37" s="517" t="s">
        <v>915</v>
      </c>
      <c r="BE37" s="517" t="s">
        <v>925</v>
      </c>
      <c r="BF37" s="518">
        <v>45315</v>
      </c>
      <c r="BG37" s="518">
        <v>45329</v>
      </c>
      <c r="BH37" s="517" t="s">
        <v>917</v>
      </c>
      <c r="BI37" s="517"/>
      <c r="BJ37" s="526"/>
      <c r="BK37" s="526"/>
      <c r="BL37" s="526"/>
      <c r="BM37" s="526"/>
      <c r="BN37" s="526"/>
      <c r="BO37" s="526"/>
      <c r="BP37" s="526"/>
      <c r="BQ37" s="526"/>
      <c r="BR37" s="526"/>
      <c r="BS37" s="526"/>
      <c r="BT37" s="526"/>
      <c r="BU37" s="526"/>
      <c r="BV37" s="526"/>
    </row>
    <row r="38" spans="1:74" ht="23.25" customHeight="1" x14ac:dyDescent="0.2">
      <c r="A38" s="846"/>
      <c r="B38" s="528" t="s">
        <v>1025</v>
      </c>
      <c r="C38" s="529" t="s">
        <v>1026</v>
      </c>
      <c r="K38" s="534"/>
      <c r="AA38" s="57"/>
      <c r="AB38" s="57"/>
      <c r="AC38" s="57"/>
      <c r="AD38" s="57"/>
      <c r="AE38" s="517">
        <v>119</v>
      </c>
      <c r="AF38" s="517" t="s">
        <v>527</v>
      </c>
      <c r="AG38" s="517" t="s">
        <v>901</v>
      </c>
      <c r="AH38" s="517" t="s">
        <v>525</v>
      </c>
      <c r="AI38" s="517">
        <v>314</v>
      </c>
      <c r="AJ38" s="517" t="s">
        <v>902</v>
      </c>
      <c r="AK38" s="515" t="s">
        <v>903</v>
      </c>
      <c r="AL38" s="517" t="s">
        <v>904</v>
      </c>
      <c r="AM38" s="517" t="s">
        <v>905</v>
      </c>
      <c r="AN38" s="517" t="s">
        <v>906</v>
      </c>
      <c r="AO38" s="517" t="s">
        <v>907</v>
      </c>
      <c r="AP38" s="517" t="s">
        <v>908</v>
      </c>
      <c r="AQ38" s="517" t="s">
        <v>909</v>
      </c>
      <c r="AR38" s="517" t="s">
        <v>910</v>
      </c>
      <c r="AS38" s="517" t="s">
        <v>911</v>
      </c>
      <c r="AT38" s="517" t="s">
        <v>912</v>
      </c>
      <c r="AU38" s="517" t="s">
        <v>913</v>
      </c>
      <c r="AV38" s="517" t="s">
        <v>527</v>
      </c>
      <c r="AW38" s="517" t="s">
        <v>527</v>
      </c>
      <c r="AX38" s="517" t="s">
        <v>527</v>
      </c>
      <c r="AY38" s="517" t="s">
        <v>527</v>
      </c>
      <c r="AZ38" s="517" t="s">
        <v>527</v>
      </c>
      <c r="BA38" s="517">
        <v>182</v>
      </c>
      <c r="BB38" s="517">
        <v>45.049505000000003</v>
      </c>
      <c r="BC38" s="517" t="s">
        <v>914</v>
      </c>
      <c r="BD38" s="517" t="s">
        <v>915</v>
      </c>
      <c r="BE38" s="517" t="s">
        <v>916</v>
      </c>
      <c r="BF38" s="518">
        <v>45315</v>
      </c>
      <c r="BG38" s="518">
        <v>45329</v>
      </c>
      <c r="BH38" s="517" t="s">
        <v>917</v>
      </c>
      <c r="BI38" s="517"/>
      <c r="BJ38" s="525"/>
      <c r="BK38" s="525"/>
      <c r="BL38" s="525"/>
      <c r="BM38" s="525"/>
      <c r="BN38" s="525"/>
      <c r="BO38" s="525"/>
      <c r="BP38" s="525"/>
      <c r="BQ38" s="525"/>
      <c r="BR38" s="525"/>
      <c r="BS38" s="525"/>
      <c r="BT38" s="525"/>
      <c r="BU38" s="525"/>
      <c r="BV38" s="525"/>
    </row>
    <row r="39" spans="1:74" ht="17.399999999999999" customHeight="1" x14ac:dyDescent="0.2">
      <c r="A39" s="847"/>
      <c r="B39" s="528" t="s">
        <v>1027</v>
      </c>
      <c r="C39" s="529" t="s">
        <v>1028</v>
      </c>
      <c r="K39" s="534"/>
      <c r="AE39" s="517">
        <v>120</v>
      </c>
      <c r="AF39" s="517" t="s">
        <v>527</v>
      </c>
      <c r="AG39" s="517" t="s">
        <v>901</v>
      </c>
      <c r="AH39" s="517" t="s">
        <v>525</v>
      </c>
      <c r="AI39" s="517">
        <v>314</v>
      </c>
      <c r="AJ39" s="517" t="s">
        <v>902</v>
      </c>
      <c r="AK39" s="515" t="s">
        <v>903</v>
      </c>
      <c r="AL39" s="517" t="s">
        <v>904</v>
      </c>
      <c r="AM39" s="517" t="s">
        <v>1029</v>
      </c>
      <c r="AN39" s="517" t="s">
        <v>1030</v>
      </c>
      <c r="AO39" s="517" t="s">
        <v>1031</v>
      </c>
      <c r="AP39" s="517" t="s">
        <v>1032</v>
      </c>
      <c r="AQ39" s="517" t="s">
        <v>924</v>
      </c>
      <c r="AR39" s="517" t="s">
        <v>910</v>
      </c>
      <c r="AS39" s="517" t="s">
        <v>911</v>
      </c>
      <c r="AT39" s="517" t="s">
        <v>961</v>
      </c>
      <c r="AU39" s="517" t="s">
        <v>913</v>
      </c>
      <c r="AV39" s="517" t="s">
        <v>527</v>
      </c>
      <c r="AW39" s="517" t="s">
        <v>527</v>
      </c>
      <c r="AX39" s="517" t="s">
        <v>527</v>
      </c>
      <c r="AY39" s="517" t="s">
        <v>527</v>
      </c>
      <c r="AZ39" s="517" t="s">
        <v>527</v>
      </c>
      <c r="BA39" s="517">
        <v>1</v>
      </c>
      <c r="BB39" s="517">
        <v>0.247525</v>
      </c>
      <c r="BC39" s="517" t="s">
        <v>914</v>
      </c>
      <c r="BD39" s="517" t="s">
        <v>915</v>
      </c>
      <c r="BE39" s="517" t="s">
        <v>1033</v>
      </c>
      <c r="BF39" s="518">
        <v>45315</v>
      </c>
      <c r="BG39" s="518">
        <v>45329</v>
      </c>
      <c r="BH39" s="517" t="s">
        <v>917</v>
      </c>
      <c r="BI39" s="517"/>
      <c r="BJ39" s="525"/>
      <c r="BK39" s="525"/>
      <c r="BL39" s="525"/>
      <c r="BM39" s="525"/>
      <c r="BN39" s="525"/>
      <c r="BO39" s="525"/>
      <c r="BP39" s="525"/>
      <c r="BQ39" s="525"/>
      <c r="BR39" s="525"/>
      <c r="BS39" s="525"/>
      <c r="BT39" s="525"/>
      <c r="BU39" s="525"/>
      <c r="BV39" s="525"/>
    </row>
    <row r="40" spans="1:74" ht="22.65" customHeight="1" x14ac:dyDescent="0.2">
      <c r="A40" s="535"/>
      <c r="B40" s="535"/>
      <c r="C40" s="535"/>
      <c r="AE40" s="517">
        <v>121</v>
      </c>
      <c r="AF40" s="517" t="s">
        <v>527</v>
      </c>
      <c r="AG40" s="517" t="s">
        <v>901</v>
      </c>
      <c r="AH40" s="517" t="s">
        <v>525</v>
      </c>
      <c r="AI40" s="517">
        <v>314</v>
      </c>
      <c r="AJ40" s="517" t="s">
        <v>902</v>
      </c>
      <c r="AK40" s="515" t="s">
        <v>903</v>
      </c>
      <c r="AL40" s="517" t="s">
        <v>904</v>
      </c>
      <c r="AM40" s="517" t="s">
        <v>1029</v>
      </c>
      <c r="AN40" s="517" t="s">
        <v>1034</v>
      </c>
      <c r="AO40" s="517" t="s">
        <v>1035</v>
      </c>
      <c r="AP40" s="517" t="s">
        <v>1036</v>
      </c>
      <c r="AQ40" s="517" t="s">
        <v>924</v>
      </c>
      <c r="AR40" s="517" t="s">
        <v>910</v>
      </c>
      <c r="AS40" s="517" t="s">
        <v>911</v>
      </c>
      <c r="AT40" s="517" t="s">
        <v>961</v>
      </c>
      <c r="AU40" s="517" t="s">
        <v>913</v>
      </c>
      <c r="AV40" s="517" t="s">
        <v>527</v>
      </c>
      <c r="AW40" s="517" t="s">
        <v>527</v>
      </c>
      <c r="AX40" s="517" t="s">
        <v>527</v>
      </c>
      <c r="AY40" s="517" t="s">
        <v>527</v>
      </c>
      <c r="AZ40" s="517" t="s">
        <v>527</v>
      </c>
      <c r="BA40" s="517">
        <v>10</v>
      </c>
      <c r="BB40" s="517">
        <v>2.4752480000000001</v>
      </c>
      <c r="BC40" s="517" t="s">
        <v>914</v>
      </c>
      <c r="BD40" s="517" t="s">
        <v>915</v>
      </c>
      <c r="BE40" s="517" t="s">
        <v>1037</v>
      </c>
      <c r="BF40" s="518">
        <v>45315</v>
      </c>
      <c r="BG40" s="518">
        <v>45329</v>
      </c>
      <c r="BH40" s="517" t="s">
        <v>917</v>
      </c>
      <c r="BI40" s="517"/>
      <c r="BJ40" s="525"/>
      <c r="BK40" s="525"/>
      <c r="BL40" s="525"/>
      <c r="BM40" s="525"/>
      <c r="BN40" s="525"/>
      <c r="BO40" s="525"/>
      <c r="BP40" s="525"/>
      <c r="BQ40" s="525"/>
      <c r="BR40" s="525"/>
      <c r="BS40" s="525"/>
      <c r="BT40" s="525"/>
      <c r="BU40" s="525"/>
      <c r="BV40" s="525"/>
    </row>
    <row r="41" spans="1:74" ht="23.25" customHeight="1" x14ac:dyDescent="0.2">
      <c r="A41" s="536" t="s">
        <v>998</v>
      </c>
      <c r="B41" s="536"/>
      <c r="C41" s="536"/>
      <c r="D41" s="536"/>
      <c r="E41" s="536"/>
      <c r="F41" s="532"/>
      <c r="G41" s="532"/>
      <c r="AE41" s="517">
        <v>122</v>
      </c>
      <c r="AF41" s="517" t="s">
        <v>527</v>
      </c>
      <c r="AG41" s="517" t="s">
        <v>901</v>
      </c>
      <c r="AH41" s="517" t="s">
        <v>525</v>
      </c>
      <c r="AI41" s="517">
        <v>314</v>
      </c>
      <c r="AJ41" s="517" t="s">
        <v>902</v>
      </c>
      <c r="AK41" s="515" t="s">
        <v>903</v>
      </c>
      <c r="AL41" s="517" t="s">
        <v>904</v>
      </c>
      <c r="AM41" s="517" t="s">
        <v>1029</v>
      </c>
      <c r="AN41" s="517" t="s">
        <v>1034</v>
      </c>
      <c r="AO41" s="517" t="s">
        <v>1038</v>
      </c>
      <c r="AP41" s="517" t="s">
        <v>1039</v>
      </c>
      <c r="AQ41" s="517" t="s">
        <v>924</v>
      </c>
      <c r="AR41" s="517" t="s">
        <v>910</v>
      </c>
      <c r="AS41" s="517" t="s">
        <v>911</v>
      </c>
      <c r="AT41" s="517" t="s">
        <v>935</v>
      </c>
      <c r="AU41" s="517" t="s">
        <v>913</v>
      </c>
      <c r="AV41" s="517" t="s">
        <v>527</v>
      </c>
      <c r="AW41" s="517" t="s">
        <v>527</v>
      </c>
      <c r="AX41" s="517" t="s">
        <v>527</v>
      </c>
      <c r="AY41" s="517" t="s">
        <v>527</v>
      </c>
      <c r="AZ41" s="517" t="s">
        <v>527</v>
      </c>
      <c r="BA41" s="517">
        <v>1</v>
      </c>
      <c r="BB41" s="517">
        <v>0.247525</v>
      </c>
      <c r="BC41" s="517" t="s">
        <v>914</v>
      </c>
      <c r="BD41" s="517" t="s">
        <v>915</v>
      </c>
      <c r="BE41" s="517" t="s">
        <v>1040</v>
      </c>
      <c r="BF41" s="518">
        <v>45315</v>
      </c>
      <c r="BG41" s="518">
        <v>45329</v>
      </c>
      <c r="BH41" s="517" t="s">
        <v>917</v>
      </c>
      <c r="BI41" s="517"/>
      <c r="BJ41" s="519"/>
      <c r="BK41" s="519"/>
      <c r="BL41" s="519"/>
      <c r="BM41" s="519"/>
      <c r="BN41" s="519"/>
      <c r="BO41" s="519"/>
      <c r="BP41" s="519"/>
      <c r="BQ41" s="519"/>
      <c r="BR41" s="519"/>
      <c r="BS41" s="519"/>
      <c r="BT41" s="519"/>
      <c r="BU41" s="519"/>
      <c r="BV41" s="519"/>
    </row>
    <row r="42" spans="1:74" ht="16.5" customHeight="1" x14ac:dyDescent="0.2">
      <c r="A42" s="536"/>
      <c r="B42" s="536"/>
      <c r="C42" s="536"/>
      <c r="D42" s="536"/>
      <c r="E42" s="536"/>
      <c r="F42" s="532"/>
      <c r="G42" s="532"/>
      <c r="AB42" s="424"/>
      <c r="AC42" s="424"/>
      <c r="AD42" s="456"/>
      <c r="AE42" s="517">
        <v>123</v>
      </c>
      <c r="AF42" s="517" t="s">
        <v>527</v>
      </c>
      <c r="AG42" s="517" t="s">
        <v>901</v>
      </c>
      <c r="AH42" s="517" t="s">
        <v>525</v>
      </c>
      <c r="AI42" s="517">
        <v>314</v>
      </c>
      <c r="AJ42" s="517" t="s">
        <v>902</v>
      </c>
      <c r="AK42" s="515" t="s">
        <v>903</v>
      </c>
      <c r="AL42" s="517" t="s">
        <v>904</v>
      </c>
      <c r="AM42" s="517" t="s">
        <v>1029</v>
      </c>
      <c r="AN42" s="517" t="s">
        <v>1034</v>
      </c>
      <c r="AO42" s="517" t="s">
        <v>1041</v>
      </c>
      <c r="AP42" s="517" t="s">
        <v>1039</v>
      </c>
      <c r="AQ42" s="517" t="s">
        <v>924</v>
      </c>
      <c r="AR42" s="517" t="s">
        <v>910</v>
      </c>
      <c r="AS42" s="517" t="s">
        <v>911</v>
      </c>
      <c r="AT42" s="517" t="s">
        <v>935</v>
      </c>
      <c r="AU42" s="517" t="s">
        <v>913</v>
      </c>
      <c r="AV42" s="517" t="s">
        <v>527</v>
      </c>
      <c r="AW42" s="517" t="s">
        <v>527</v>
      </c>
      <c r="AX42" s="517" t="s">
        <v>527</v>
      </c>
      <c r="AY42" s="517" t="s">
        <v>527</v>
      </c>
      <c r="AZ42" s="517" t="s">
        <v>527</v>
      </c>
      <c r="BA42" s="517">
        <v>2</v>
      </c>
      <c r="BB42" s="517">
        <v>0.49504999999999999</v>
      </c>
      <c r="BC42" s="517" t="s">
        <v>914</v>
      </c>
      <c r="BD42" s="517" t="s">
        <v>915</v>
      </c>
      <c r="BE42" s="517" t="s">
        <v>1042</v>
      </c>
      <c r="BF42" s="518">
        <v>45315</v>
      </c>
      <c r="BG42" s="518">
        <v>45329</v>
      </c>
      <c r="BH42" s="517" t="s">
        <v>917</v>
      </c>
      <c r="BI42" s="517"/>
      <c r="BJ42" s="525"/>
      <c r="BK42" s="525"/>
      <c r="BL42" s="525"/>
      <c r="BM42" s="525"/>
      <c r="BN42" s="525"/>
      <c r="BO42" s="525"/>
      <c r="BP42" s="525"/>
      <c r="BQ42" s="525"/>
      <c r="BR42" s="525"/>
      <c r="BS42" s="525"/>
      <c r="BT42" s="525"/>
      <c r="BU42" s="525"/>
      <c r="BV42" s="525"/>
    </row>
    <row r="43" spans="1:74" ht="16.5" customHeight="1" x14ac:dyDescent="0.2">
      <c r="A43" s="806" t="s">
        <v>1043</v>
      </c>
      <c r="B43" s="806"/>
      <c r="C43" s="806"/>
      <c r="D43" s="536" t="s">
        <v>949</v>
      </c>
      <c r="E43" s="536"/>
      <c r="F43" s="532"/>
      <c r="G43" s="532"/>
      <c r="AB43" s="424"/>
      <c r="AC43" s="424"/>
      <c r="AD43" s="429"/>
      <c r="AE43" s="517">
        <v>124</v>
      </c>
      <c r="AF43" s="517" t="s">
        <v>527</v>
      </c>
      <c r="AG43" s="517" t="s">
        <v>901</v>
      </c>
      <c r="AH43" s="517" t="s">
        <v>525</v>
      </c>
      <c r="AI43" s="517">
        <v>314</v>
      </c>
      <c r="AJ43" s="517" t="s">
        <v>902</v>
      </c>
      <c r="AK43" s="515" t="s">
        <v>903</v>
      </c>
      <c r="AL43" s="517" t="s">
        <v>904</v>
      </c>
      <c r="AM43" s="517" t="s">
        <v>975</v>
      </c>
      <c r="AN43" s="517" t="s">
        <v>1044</v>
      </c>
      <c r="AO43" s="517" t="s">
        <v>1045</v>
      </c>
      <c r="AP43" s="517" t="s">
        <v>1046</v>
      </c>
      <c r="AQ43" s="517" t="s">
        <v>924</v>
      </c>
      <c r="AR43" s="517" t="s">
        <v>910</v>
      </c>
      <c r="AS43" s="517" t="s">
        <v>911</v>
      </c>
      <c r="AT43" s="517" t="s">
        <v>961</v>
      </c>
      <c r="AU43" s="517" t="s">
        <v>913</v>
      </c>
      <c r="AV43" s="517" t="s">
        <v>527</v>
      </c>
      <c r="AW43" s="517" t="s">
        <v>527</v>
      </c>
      <c r="AX43" s="517" t="s">
        <v>527</v>
      </c>
      <c r="AY43" s="517" t="s">
        <v>527</v>
      </c>
      <c r="AZ43" s="517" t="s">
        <v>527</v>
      </c>
      <c r="BA43" s="517">
        <v>88</v>
      </c>
      <c r="BB43" s="517">
        <v>21.782177999999998</v>
      </c>
      <c r="BC43" s="517" t="s">
        <v>914</v>
      </c>
      <c r="BD43" s="517" t="s">
        <v>915</v>
      </c>
      <c r="BE43" s="517" t="s">
        <v>1047</v>
      </c>
      <c r="BF43" s="518">
        <v>45315</v>
      </c>
      <c r="BG43" s="518">
        <v>45329</v>
      </c>
      <c r="BH43" s="517" t="s">
        <v>917</v>
      </c>
      <c r="BI43" s="517"/>
      <c r="BJ43" s="525"/>
      <c r="BK43" s="525"/>
      <c r="BL43" s="525"/>
      <c r="BM43" s="525"/>
      <c r="BN43" s="525"/>
      <c r="BO43" s="525"/>
      <c r="BP43" s="525"/>
      <c r="BQ43" s="525"/>
      <c r="BR43" s="525"/>
      <c r="BS43" s="525"/>
      <c r="BT43" s="525"/>
      <c r="BU43" s="525"/>
      <c r="BV43" s="525"/>
    </row>
    <row r="44" spans="1:74" ht="16.5" customHeight="1" x14ac:dyDescent="0.2">
      <c r="A44" s="806"/>
      <c r="B44" s="806"/>
      <c r="C44" s="806"/>
      <c r="D44" s="536"/>
      <c r="E44" s="536"/>
      <c r="F44" s="532"/>
      <c r="G44" s="532"/>
      <c r="AB44" s="424"/>
      <c r="AC44" s="424"/>
      <c r="AD44" s="429"/>
      <c r="AE44" s="517">
        <v>125</v>
      </c>
      <c r="AF44" s="517" t="s">
        <v>527</v>
      </c>
      <c r="AG44" s="517" t="s">
        <v>901</v>
      </c>
      <c r="AH44" s="517" t="s">
        <v>525</v>
      </c>
      <c r="AI44" s="517">
        <v>314</v>
      </c>
      <c r="AJ44" s="517" t="s">
        <v>902</v>
      </c>
      <c r="AK44" s="515" t="s">
        <v>903</v>
      </c>
      <c r="AL44" s="517" t="s">
        <v>904</v>
      </c>
      <c r="AM44" s="517" t="s">
        <v>975</v>
      </c>
      <c r="AN44" s="517" t="s">
        <v>976</v>
      </c>
      <c r="AO44" s="517" t="s">
        <v>1048</v>
      </c>
      <c r="AP44" s="517" t="s">
        <v>978</v>
      </c>
      <c r="AQ44" s="517" t="s">
        <v>924</v>
      </c>
      <c r="AR44" s="517" t="s">
        <v>910</v>
      </c>
      <c r="AS44" s="517" t="s">
        <v>911</v>
      </c>
      <c r="AT44" s="517" t="s">
        <v>961</v>
      </c>
      <c r="AU44" s="517" t="s">
        <v>913</v>
      </c>
      <c r="AV44" s="517" t="s">
        <v>527</v>
      </c>
      <c r="AW44" s="517" t="s">
        <v>527</v>
      </c>
      <c r="AX44" s="517" t="s">
        <v>527</v>
      </c>
      <c r="AY44" s="517" t="s">
        <v>527</v>
      </c>
      <c r="AZ44" s="517" t="s">
        <v>527</v>
      </c>
      <c r="BA44" s="517">
        <v>18</v>
      </c>
      <c r="BB44" s="517">
        <v>4.4554460000000002</v>
      </c>
      <c r="BC44" s="517" t="s">
        <v>914</v>
      </c>
      <c r="BD44" s="517" t="s">
        <v>915</v>
      </c>
      <c r="BE44" s="517" t="s">
        <v>1040</v>
      </c>
      <c r="BF44" s="518">
        <v>45315</v>
      </c>
      <c r="BG44" s="518">
        <v>45329</v>
      </c>
      <c r="BH44" s="517" t="s">
        <v>917</v>
      </c>
      <c r="BI44" s="517"/>
      <c r="BJ44" s="525"/>
      <c r="BK44" s="525"/>
      <c r="BL44" s="525"/>
      <c r="BM44" s="525"/>
      <c r="BN44" s="525"/>
      <c r="BO44" s="525"/>
      <c r="BP44" s="525"/>
      <c r="BQ44" s="525"/>
      <c r="BR44" s="525"/>
      <c r="BS44" s="525"/>
      <c r="BT44" s="525"/>
      <c r="BU44" s="525"/>
      <c r="BV44" s="525"/>
    </row>
    <row r="45" spans="1:74" ht="16.5" customHeight="1" x14ac:dyDescent="0.2">
      <c r="A45" s="537" t="s">
        <v>995</v>
      </c>
      <c r="B45" s="538">
        <v>2</v>
      </c>
      <c r="C45" s="536"/>
      <c r="D45" s="536"/>
      <c r="E45" s="536"/>
      <c r="F45" s="532"/>
      <c r="G45" s="532"/>
      <c r="AB45" s="424"/>
      <c r="AC45" s="424"/>
      <c r="AD45" s="429"/>
      <c r="AE45" s="517">
        <v>126</v>
      </c>
      <c r="AF45" s="517" t="s">
        <v>527</v>
      </c>
      <c r="AG45" s="517" t="s">
        <v>901</v>
      </c>
      <c r="AH45" s="517" t="s">
        <v>525</v>
      </c>
      <c r="AI45" s="517">
        <v>314</v>
      </c>
      <c r="AJ45" s="517" t="s">
        <v>902</v>
      </c>
      <c r="AK45" s="515" t="s">
        <v>903</v>
      </c>
      <c r="AL45" s="517" t="s">
        <v>904</v>
      </c>
      <c r="AM45" s="517" t="s">
        <v>975</v>
      </c>
      <c r="AN45" s="517" t="s">
        <v>976</v>
      </c>
      <c r="AO45" s="517" t="s">
        <v>977</v>
      </c>
      <c r="AP45" s="517" t="s">
        <v>978</v>
      </c>
      <c r="AQ45" s="517" t="s">
        <v>924</v>
      </c>
      <c r="AR45" s="517" t="s">
        <v>910</v>
      </c>
      <c r="AS45" s="517" t="s">
        <v>911</v>
      </c>
      <c r="AT45" s="517" t="s">
        <v>961</v>
      </c>
      <c r="AU45" s="517" t="s">
        <v>913</v>
      </c>
      <c r="AV45" s="517" t="s">
        <v>527</v>
      </c>
      <c r="AW45" s="517" t="s">
        <v>527</v>
      </c>
      <c r="AX45" s="517" t="s">
        <v>527</v>
      </c>
      <c r="AY45" s="517" t="s">
        <v>527</v>
      </c>
      <c r="AZ45" s="517" t="s">
        <v>527</v>
      </c>
      <c r="BA45" s="517">
        <v>20</v>
      </c>
      <c r="BB45" s="517">
        <v>4.9504950000000001</v>
      </c>
      <c r="BC45" s="517" t="s">
        <v>914</v>
      </c>
      <c r="BD45" s="517" t="s">
        <v>915</v>
      </c>
      <c r="BE45" s="517" t="s">
        <v>979</v>
      </c>
      <c r="BF45" s="518">
        <v>45315</v>
      </c>
      <c r="BG45" s="518">
        <v>45329</v>
      </c>
      <c r="BH45" s="517" t="s">
        <v>917</v>
      </c>
      <c r="BI45" s="517"/>
      <c r="BJ45" s="519"/>
      <c r="BK45" s="519"/>
      <c r="BL45" s="519"/>
      <c r="BM45" s="519"/>
      <c r="BN45" s="519"/>
      <c r="BO45" s="519"/>
      <c r="BP45" s="519"/>
      <c r="BQ45" s="519"/>
      <c r="BR45" s="519"/>
      <c r="BS45" s="519"/>
      <c r="BT45" s="519"/>
      <c r="BU45" s="519"/>
      <c r="BV45" s="519"/>
    </row>
    <row r="46" spans="1:74" ht="16.5" customHeight="1" x14ac:dyDescent="0.2">
      <c r="A46" s="400" t="s">
        <v>999</v>
      </c>
      <c r="B46" s="539">
        <v>0</v>
      </c>
      <c r="C46" s="536"/>
      <c r="D46" s="536"/>
      <c r="E46" s="536"/>
      <c r="F46" s="532"/>
      <c r="G46" s="532"/>
      <c r="AB46" s="424"/>
      <c r="AC46" s="424"/>
      <c r="AD46" s="429"/>
      <c r="AE46" s="517">
        <v>127</v>
      </c>
      <c r="AF46" s="517" t="s">
        <v>527</v>
      </c>
      <c r="AG46" s="517" t="s">
        <v>901</v>
      </c>
      <c r="AH46" s="517" t="s">
        <v>525</v>
      </c>
      <c r="AI46" s="517">
        <v>314</v>
      </c>
      <c r="AJ46" s="517" t="s">
        <v>902</v>
      </c>
      <c r="AK46" s="515" t="s">
        <v>903</v>
      </c>
      <c r="AL46" s="517" t="s">
        <v>904</v>
      </c>
      <c r="AM46" s="517" t="s">
        <v>975</v>
      </c>
      <c r="AN46" s="517" t="s">
        <v>976</v>
      </c>
      <c r="AO46" s="517" t="s">
        <v>1049</v>
      </c>
      <c r="AP46" s="517" t="s">
        <v>1050</v>
      </c>
      <c r="AQ46" s="517" t="s">
        <v>924</v>
      </c>
      <c r="AR46" s="517" t="s">
        <v>910</v>
      </c>
      <c r="AS46" s="517" t="s">
        <v>911</v>
      </c>
      <c r="AT46" s="517" t="s">
        <v>945</v>
      </c>
      <c r="AU46" s="517" t="s">
        <v>913</v>
      </c>
      <c r="AV46" s="517" t="s">
        <v>527</v>
      </c>
      <c r="AW46" s="517" t="s">
        <v>527</v>
      </c>
      <c r="AX46" s="517" t="s">
        <v>527</v>
      </c>
      <c r="AY46" s="517" t="s">
        <v>527</v>
      </c>
      <c r="AZ46" s="517" t="s">
        <v>527</v>
      </c>
      <c r="BA46" s="517">
        <v>4</v>
      </c>
      <c r="BB46" s="517">
        <v>0.99009899999999995</v>
      </c>
      <c r="BC46" s="517" t="s">
        <v>914</v>
      </c>
      <c r="BD46" s="517" t="s">
        <v>1019</v>
      </c>
      <c r="BE46" s="517" t="s">
        <v>946</v>
      </c>
      <c r="BF46" s="518">
        <v>45315</v>
      </c>
      <c r="BG46" s="518">
        <v>45329</v>
      </c>
      <c r="BH46" s="517" t="s">
        <v>917</v>
      </c>
      <c r="BI46" s="517"/>
      <c r="BJ46" s="525"/>
      <c r="BK46" s="525"/>
      <c r="BL46" s="525"/>
      <c r="BM46" s="525"/>
      <c r="BN46" s="525"/>
      <c r="BO46" s="525"/>
      <c r="BP46" s="525"/>
      <c r="BQ46" s="525"/>
      <c r="BR46" s="525"/>
      <c r="BS46" s="525"/>
      <c r="BT46" s="525"/>
      <c r="BU46" s="525"/>
      <c r="BV46" s="525"/>
    </row>
    <row r="47" spans="1:74" ht="16.5" customHeight="1" x14ac:dyDescent="0.2">
      <c r="A47" s="400" t="s">
        <v>1005</v>
      </c>
      <c r="B47" s="539">
        <v>0.35</v>
      </c>
      <c r="C47" s="536"/>
      <c r="D47" s="536"/>
      <c r="E47" s="536"/>
      <c r="F47" s="532"/>
      <c r="G47" s="532"/>
      <c r="AA47" s="424"/>
      <c r="AB47" s="424"/>
      <c r="AC47" s="424"/>
      <c r="AD47" s="424"/>
      <c r="AE47" s="517">
        <v>128</v>
      </c>
      <c r="AF47" s="517" t="s">
        <v>527</v>
      </c>
      <c r="AG47" s="517" t="s">
        <v>901</v>
      </c>
      <c r="AH47" s="517" t="s">
        <v>525</v>
      </c>
      <c r="AI47" s="517">
        <v>314</v>
      </c>
      <c r="AJ47" s="517" t="s">
        <v>902</v>
      </c>
      <c r="AK47" s="515" t="s">
        <v>903</v>
      </c>
      <c r="AL47" s="517" t="s">
        <v>904</v>
      </c>
      <c r="AM47" s="517" t="s">
        <v>975</v>
      </c>
      <c r="AN47" s="517" t="s">
        <v>976</v>
      </c>
      <c r="AO47" s="517" t="s">
        <v>1051</v>
      </c>
      <c r="AP47" s="517" t="s">
        <v>1052</v>
      </c>
      <c r="AQ47" s="517" t="s">
        <v>924</v>
      </c>
      <c r="AR47" s="517" t="s">
        <v>910</v>
      </c>
      <c r="AS47" s="517" t="s">
        <v>911</v>
      </c>
      <c r="AT47" s="517" t="s">
        <v>935</v>
      </c>
      <c r="AU47" s="517" t="s">
        <v>913</v>
      </c>
      <c r="AV47" s="517" t="s">
        <v>527</v>
      </c>
      <c r="AW47" s="517" t="s">
        <v>527</v>
      </c>
      <c r="AX47" s="517" t="s">
        <v>527</v>
      </c>
      <c r="AY47" s="517" t="s">
        <v>527</v>
      </c>
      <c r="AZ47" s="517" t="s">
        <v>527</v>
      </c>
      <c r="BA47" s="517">
        <v>2</v>
      </c>
      <c r="BB47" s="517">
        <v>0.49504999999999999</v>
      </c>
      <c r="BC47" s="517" t="s">
        <v>914</v>
      </c>
      <c r="BD47" s="517" t="s">
        <v>915</v>
      </c>
      <c r="BE47" s="517" t="s">
        <v>1053</v>
      </c>
      <c r="BF47" s="518">
        <v>45315</v>
      </c>
      <c r="BG47" s="518">
        <v>45329</v>
      </c>
      <c r="BH47" s="517" t="s">
        <v>917</v>
      </c>
      <c r="BI47" s="517"/>
      <c r="BJ47" s="525"/>
      <c r="BK47" s="525"/>
      <c r="BL47" s="525"/>
      <c r="BM47" s="525"/>
      <c r="BN47" s="525"/>
      <c r="BO47" s="525"/>
      <c r="BP47" s="525"/>
      <c r="BQ47" s="525"/>
      <c r="BR47" s="525"/>
      <c r="BS47" s="525"/>
      <c r="BT47" s="525"/>
      <c r="BU47" s="525"/>
      <c r="BV47" s="525"/>
    </row>
    <row r="48" spans="1:74" ht="16.5" customHeight="1" x14ac:dyDescent="0.2">
      <c r="A48" s="400" t="s">
        <v>1015</v>
      </c>
      <c r="B48" s="539">
        <v>0.8</v>
      </c>
      <c r="C48" s="536"/>
      <c r="D48" s="540"/>
      <c r="E48" s="536"/>
      <c r="F48" s="532"/>
      <c r="G48" s="532"/>
      <c r="AA48" s="424"/>
      <c r="AB48" s="424"/>
      <c r="AC48" s="424"/>
      <c r="AD48" s="424"/>
      <c r="AE48" s="517">
        <v>129</v>
      </c>
      <c r="AF48" s="517" t="s">
        <v>527</v>
      </c>
      <c r="AG48" s="517" t="s">
        <v>901</v>
      </c>
      <c r="AH48" s="517" t="s">
        <v>525</v>
      </c>
      <c r="AI48" s="517">
        <v>314</v>
      </c>
      <c r="AJ48" s="517" t="s">
        <v>902</v>
      </c>
      <c r="AK48" s="515" t="s">
        <v>929</v>
      </c>
      <c r="AL48" s="517" t="s">
        <v>1054</v>
      </c>
      <c r="AM48" s="517" t="s">
        <v>1055</v>
      </c>
      <c r="AN48" s="517" t="s">
        <v>1056</v>
      </c>
      <c r="AO48" s="517" t="s">
        <v>1057</v>
      </c>
      <c r="AP48" s="517" t="s">
        <v>1058</v>
      </c>
      <c r="AQ48" s="517" t="s">
        <v>909</v>
      </c>
      <c r="AR48" s="517" t="s">
        <v>910</v>
      </c>
      <c r="AS48" s="517" t="s">
        <v>911</v>
      </c>
      <c r="AT48" s="517" t="s">
        <v>961</v>
      </c>
      <c r="AU48" s="517" t="s">
        <v>913</v>
      </c>
      <c r="AV48" s="517" t="s">
        <v>527</v>
      </c>
      <c r="AW48" s="517" t="s">
        <v>936</v>
      </c>
      <c r="AX48" s="517" t="s">
        <v>937</v>
      </c>
      <c r="AY48" s="517" t="s">
        <v>938</v>
      </c>
      <c r="AZ48" s="517" t="s">
        <v>939</v>
      </c>
      <c r="BA48" s="517">
        <v>4</v>
      </c>
      <c r="BB48" s="517">
        <v>2.5974029999999999</v>
      </c>
      <c r="BC48" s="517" t="s">
        <v>1059</v>
      </c>
      <c r="BD48" s="517" t="s">
        <v>1060</v>
      </c>
      <c r="BE48" s="517" t="s">
        <v>1061</v>
      </c>
      <c r="BF48" s="518">
        <v>45315</v>
      </c>
      <c r="BG48" s="518">
        <v>45329</v>
      </c>
      <c r="BH48" s="517" t="s">
        <v>917</v>
      </c>
      <c r="BI48" s="517"/>
      <c r="BJ48" s="519"/>
      <c r="BK48" s="519"/>
      <c r="BL48" s="519"/>
      <c r="BM48" s="519"/>
      <c r="BN48" s="519"/>
      <c r="BO48" s="519"/>
      <c r="BP48" s="519"/>
      <c r="BQ48" s="519"/>
      <c r="BR48" s="519"/>
      <c r="BS48" s="519"/>
      <c r="BT48" s="519"/>
      <c r="BU48" s="519"/>
      <c r="BV48" s="519"/>
    </row>
    <row r="49" spans="1:74" ht="16.5" customHeight="1" x14ac:dyDescent="0.2">
      <c r="A49" s="541" t="s">
        <v>1023</v>
      </c>
      <c r="B49" s="539">
        <v>1</v>
      </c>
      <c r="C49" s="536"/>
      <c r="D49" s="536"/>
      <c r="E49" s="536"/>
      <c r="F49" s="532"/>
      <c r="G49" s="532"/>
      <c r="AE49" s="517">
        <v>130</v>
      </c>
      <c r="AF49" s="517" t="s">
        <v>527</v>
      </c>
      <c r="AG49" s="517" t="s">
        <v>901</v>
      </c>
      <c r="AH49" s="517" t="s">
        <v>525</v>
      </c>
      <c r="AI49" s="517">
        <v>314</v>
      </c>
      <c r="AJ49" s="517" t="s">
        <v>902</v>
      </c>
      <c r="AK49" s="515" t="s">
        <v>929</v>
      </c>
      <c r="AL49" s="517" t="s">
        <v>930</v>
      </c>
      <c r="AM49" s="517" t="s">
        <v>1062</v>
      </c>
      <c r="AN49" s="517" t="s">
        <v>1063</v>
      </c>
      <c r="AO49" s="517" t="s">
        <v>1064</v>
      </c>
      <c r="AP49" s="517" t="s">
        <v>1065</v>
      </c>
      <c r="AQ49" s="517" t="s">
        <v>924</v>
      </c>
      <c r="AR49" s="517" t="s">
        <v>910</v>
      </c>
      <c r="AS49" s="517" t="s">
        <v>911</v>
      </c>
      <c r="AT49" s="517" t="s">
        <v>961</v>
      </c>
      <c r="AU49" s="517" t="s">
        <v>913</v>
      </c>
      <c r="AV49" s="517" t="s">
        <v>527</v>
      </c>
      <c r="AW49" s="517" t="s">
        <v>936</v>
      </c>
      <c r="AX49" s="517" t="s">
        <v>937</v>
      </c>
      <c r="AY49" s="517" t="s">
        <v>938</v>
      </c>
      <c r="AZ49" s="517" t="s">
        <v>939</v>
      </c>
      <c r="BA49" s="517">
        <v>2</v>
      </c>
      <c r="BB49" s="517">
        <v>1.2987010000000001</v>
      </c>
      <c r="BC49" s="517" t="s">
        <v>914</v>
      </c>
      <c r="BD49" s="517" t="s">
        <v>915</v>
      </c>
      <c r="BE49" s="517" t="s">
        <v>1066</v>
      </c>
      <c r="BF49" s="518">
        <v>45315</v>
      </c>
      <c r="BG49" s="518">
        <v>45329</v>
      </c>
      <c r="BH49" s="517" t="s">
        <v>917</v>
      </c>
      <c r="BI49" s="517"/>
      <c r="BJ49" s="525"/>
      <c r="BK49" s="525"/>
      <c r="BL49" s="525"/>
      <c r="BM49" s="525"/>
      <c r="BN49" s="525"/>
      <c r="BO49" s="525"/>
      <c r="BP49" s="525"/>
      <c r="BQ49" s="525"/>
      <c r="BR49" s="525"/>
      <c r="BS49" s="525"/>
      <c r="BT49" s="525"/>
      <c r="BU49" s="525"/>
      <c r="BV49" s="525"/>
    </row>
    <row r="50" spans="1:74" ht="16.5" customHeight="1" x14ac:dyDescent="0.2">
      <c r="A50" s="400" t="s">
        <v>1067</v>
      </c>
      <c r="B50" s="542">
        <f>(B45+4.5*B46)*B47*B48*B49</f>
        <v>0.55999999999999994</v>
      </c>
      <c r="C50" s="536"/>
      <c r="D50" s="536"/>
      <c r="E50" s="536"/>
      <c r="F50" s="532"/>
      <c r="G50" s="532"/>
      <c r="AE50" s="517">
        <v>131</v>
      </c>
      <c r="AF50" s="517" t="s">
        <v>527</v>
      </c>
      <c r="AG50" s="517" t="s">
        <v>901</v>
      </c>
      <c r="AH50" s="517" t="s">
        <v>525</v>
      </c>
      <c r="AI50" s="517">
        <v>314</v>
      </c>
      <c r="AJ50" s="517" t="s">
        <v>902</v>
      </c>
      <c r="AK50" s="515" t="s">
        <v>929</v>
      </c>
      <c r="AL50" s="517" t="s">
        <v>930</v>
      </c>
      <c r="AM50" s="517" t="s">
        <v>931</v>
      </c>
      <c r="AN50" s="517" t="s">
        <v>932</v>
      </c>
      <c r="AO50" s="517" t="s">
        <v>933</v>
      </c>
      <c r="AP50" s="517" t="s">
        <v>934</v>
      </c>
      <c r="AQ50" s="517" t="s">
        <v>924</v>
      </c>
      <c r="AR50" s="517" t="s">
        <v>910</v>
      </c>
      <c r="AS50" s="517" t="s">
        <v>911</v>
      </c>
      <c r="AT50" s="517" t="s">
        <v>935</v>
      </c>
      <c r="AU50" s="517" t="s">
        <v>913</v>
      </c>
      <c r="AV50" s="517" t="s">
        <v>527</v>
      </c>
      <c r="AW50" s="517" t="s">
        <v>936</v>
      </c>
      <c r="AX50" s="517" t="s">
        <v>937</v>
      </c>
      <c r="AY50" s="517" t="s">
        <v>938</v>
      </c>
      <c r="AZ50" s="517" t="s">
        <v>939</v>
      </c>
      <c r="BA50" s="517">
        <v>4</v>
      </c>
      <c r="BB50" s="517">
        <v>2.5974029999999999</v>
      </c>
      <c r="BC50" s="517" t="s">
        <v>914</v>
      </c>
      <c r="BD50" s="517" t="s">
        <v>915</v>
      </c>
      <c r="BE50" s="517" t="s">
        <v>940</v>
      </c>
      <c r="BF50" s="518">
        <v>45315</v>
      </c>
      <c r="BG50" s="518">
        <v>45329</v>
      </c>
      <c r="BH50" s="517" t="s">
        <v>917</v>
      </c>
      <c r="BI50" s="517"/>
      <c r="BJ50" s="519"/>
      <c r="BK50" s="519"/>
      <c r="BL50" s="519"/>
      <c r="BM50" s="519"/>
      <c r="BN50" s="519"/>
      <c r="BO50" s="519"/>
      <c r="BP50" s="519"/>
      <c r="BQ50" s="519"/>
      <c r="BR50" s="519"/>
      <c r="BS50" s="519"/>
      <c r="BT50" s="519"/>
      <c r="BU50" s="519"/>
      <c r="BV50" s="519"/>
    </row>
    <row r="51" spans="1:74" ht="16.5" customHeight="1" x14ac:dyDescent="0.2">
      <c r="C51" s="536"/>
      <c r="D51" s="536"/>
      <c r="E51" s="536"/>
      <c r="F51" s="532"/>
      <c r="G51" s="532"/>
      <c r="AE51" s="517">
        <v>132</v>
      </c>
      <c r="AF51" s="517" t="s">
        <v>527</v>
      </c>
      <c r="AG51" s="517" t="s">
        <v>901</v>
      </c>
      <c r="AH51" s="517" t="s">
        <v>525</v>
      </c>
      <c r="AI51" s="517">
        <v>314</v>
      </c>
      <c r="AJ51" s="517" t="s">
        <v>902</v>
      </c>
      <c r="AK51" s="515" t="s">
        <v>929</v>
      </c>
      <c r="AL51" s="517" t="s">
        <v>930</v>
      </c>
      <c r="AM51" s="517" t="s">
        <v>931</v>
      </c>
      <c r="AN51" s="517" t="s">
        <v>932</v>
      </c>
      <c r="AO51" s="517" t="s">
        <v>1068</v>
      </c>
      <c r="AP51" s="517" t="s">
        <v>1069</v>
      </c>
      <c r="AQ51" s="517" t="s">
        <v>924</v>
      </c>
      <c r="AR51" s="517" t="s">
        <v>1070</v>
      </c>
      <c r="AS51" s="517" t="s">
        <v>911</v>
      </c>
      <c r="AT51" s="517" t="s">
        <v>912</v>
      </c>
      <c r="AU51" s="517" t="s">
        <v>913</v>
      </c>
      <c r="AV51" s="517" t="s">
        <v>527</v>
      </c>
      <c r="AW51" s="517" t="s">
        <v>936</v>
      </c>
      <c r="AX51" s="517" t="s">
        <v>937</v>
      </c>
      <c r="AY51" s="517" t="s">
        <v>938</v>
      </c>
      <c r="AZ51" s="517" t="s">
        <v>939</v>
      </c>
      <c r="BA51" s="517">
        <v>2</v>
      </c>
      <c r="BB51" s="517">
        <v>1.2987010000000001</v>
      </c>
      <c r="BC51" s="517" t="s">
        <v>914</v>
      </c>
      <c r="BD51" s="517" t="s">
        <v>915</v>
      </c>
      <c r="BE51" s="517" t="s">
        <v>1071</v>
      </c>
      <c r="BF51" s="518">
        <v>45315</v>
      </c>
      <c r="BG51" s="518">
        <v>45329</v>
      </c>
      <c r="BH51" s="517" t="s">
        <v>917</v>
      </c>
      <c r="BI51" s="517"/>
      <c r="BJ51" s="519"/>
      <c r="BK51" s="519"/>
      <c r="BL51" s="519"/>
      <c r="BM51" s="519"/>
      <c r="BN51" s="519"/>
      <c r="BO51" s="519"/>
      <c r="BP51" s="519"/>
      <c r="BQ51" s="519"/>
      <c r="BR51" s="519"/>
      <c r="BS51" s="519"/>
      <c r="BT51" s="519"/>
      <c r="BU51" s="519"/>
      <c r="BV51" s="519"/>
    </row>
    <row r="52" spans="1:74" ht="24" customHeight="1" x14ac:dyDescent="0.2">
      <c r="A52" s="400" t="s">
        <v>1072</v>
      </c>
      <c r="B52" s="811" t="s">
        <v>1073</v>
      </c>
      <c r="C52" s="811"/>
      <c r="D52" s="811"/>
      <c r="E52" s="811"/>
      <c r="F52" s="811"/>
      <c r="G52" s="811"/>
      <c r="H52" s="811"/>
      <c r="I52" s="811"/>
      <c r="J52" s="811"/>
      <c r="K52" s="811"/>
      <c r="L52" s="811"/>
      <c r="U52" s="457"/>
      <c r="AE52" s="517">
        <v>133</v>
      </c>
      <c r="AF52" s="517" t="s">
        <v>527</v>
      </c>
      <c r="AG52" s="517" t="s">
        <v>901</v>
      </c>
      <c r="AH52" s="517" t="s">
        <v>525</v>
      </c>
      <c r="AI52" s="517">
        <v>314</v>
      </c>
      <c r="AJ52" s="517" t="s">
        <v>902</v>
      </c>
      <c r="AK52" s="515" t="s">
        <v>929</v>
      </c>
      <c r="AL52" s="517" t="s">
        <v>930</v>
      </c>
      <c r="AM52" s="517" t="s">
        <v>1074</v>
      </c>
      <c r="AN52" s="517" t="s">
        <v>1075</v>
      </c>
      <c r="AO52" s="517" t="s">
        <v>1076</v>
      </c>
      <c r="AP52" s="517" t="s">
        <v>1077</v>
      </c>
      <c r="AQ52" s="517" t="s">
        <v>924</v>
      </c>
      <c r="AR52" s="517" t="s">
        <v>910</v>
      </c>
      <c r="AS52" s="517" t="s">
        <v>911</v>
      </c>
      <c r="AT52" s="517" t="s">
        <v>961</v>
      </c>
      <c r="AU52" s="517" t="s">
        <v>913</v>
      </c>
      <c r="AV52" s="517" t="s">
        <v>527</v>
      </c>
      <c r="AW52" s="517" t="s">
        <v>936</v>
      </c>
      <c r="AX52" s="517" t="s">
        <v>937</v>
      </c>
      <c r="AY52" s="517" t="s">
        <v>938</v>
      </c>
      <c r="AZ52" s="517" t="s">
        <v>939</v>
      </c>
      <c r="BA52" s="517">
        <v>1</v>
      </c>
      <c r="BB52" s="517">
        <v>0.64935100000000001</v>
      </c>
      <c r="BC52" s="517" t="s">
        <v>914</v>
      </c>
      <c r="BD52" s="517" t="s">
        <v>1060</v>
      </c>
      <c r="BE52" s="517" t="s">
        <v>1033</v>
      </c>
      <c r="BF52" s="518">
        <v>45315</v>
      </c>
      <c r="BG52" s="518">
        <v>45329</v>
      </c>
      <c r="BH52" s="517" t="s">
        <v>917</v>
      </c>
      <c r="BI52" s="517"/>
      <c r="BJ52" s="525"/>
      <c r="BK52" s="525"/>
      <c r="BL52" s="525"/>
      <c r="BM52" s="525"/>
      <c r="BN52" s="525"/>
      <c r="BO52" s="525"/>
      <c r="BP52" s="525"/>
      <c r="BQ52" s="525"/>
      <c r="BR52" s="525"/>
      <c r="BS52" s="525"/>
      <c r="BT52" s="525"/>
      <c r="BU52" s="525"/>
      <c r="BV52" s="525"/>
    </row>
    <row r="53" spans="1:74" ht="15" customHeight="1" x14ac:dyDescent="0.2">
      <c r="AE53" s="517">
        <v>134</v>
      </c>
      <c r="AF53" s="517" t="s">
        <v>527</v>
      </c>
      <c r="AG53" s="517" t="s">
        <v>901</v>
      </c>
      <c r="AH53" s="517" t="s">
        <v>525</v>
      </c>
      <c r="AI53" s="517">
        <v>314</v>
      </c>
      <c r="AJ53" s="517" t="s">
        <v>902</v>
      </c>
      <c r="AK53" s="515" t="s">
        <v>929</v>
      </c>
      <c r="AL53" s="517" t="s">
        <v>930</v>
      </c>
      <c r="AM53" s="517" t="s">
        <v>1074</v>
      </c>
      <c r="AN53" s="517" t="s">
        <v>1078</v>
      </c>
      <c r="AO53" s="517" t="s">
        <v>1079</v>
      </c>
      <c r="AP53" s="517" t="s">
        <v>1080</v>
      </c>
      <c r="AQ53" s="517" t="s">
        <v>924</v>
      </c>
      <c r="AR53" s="517" t="s">
        <v>910</v>
      </c>
      <c r="AS53" s="517" t="s">
        <v>911</v>
      </c>
      <c r="AT53" s="517" t="s">
        <v>961</v>
      </c>
      <c r="AU53" s="517" t="s">
        <v>913</v>
      </c>
      <c r="AV53" s="517" t="s">
        <v>527</v>
      </c>
      <c r="AW53" s="517" t="s">
        <v>936</v>
      </c>
      <c r="AX53" s="517" t="s">
        <v>937</v>
      </c>
      <c r="AY53" s="517" t="s">
        <v>938</v>
      </c>
      <c r="AZ53" s="517" t="s">
        <v>939</v>
      </c>
      <c r="BA53" s="517">
        <v>1</v>
      </c>
      <c r="BB53" s="517">
        <v>0.64935100000000001</v>
      </c>
      <c r="BC53" s="517" t="s">
        <v>914</v>
      </c>
      <c r="BD53" s="517" t="s">
        <v>1060</v>
      </c>
      <c r="BE53" s="517" t="s">
        <v>1040</v>
      </c>
      <c r="BF53" s="518">
        <v>45315</v>
      </c>
      <c r="BG53" s="518">
        <v>45329</v>
      </c>
      <c r="BH53" s="517" t="s">
        <v>917</v>
      </c>
      <c r="BI53" s="517"/>
      <c r="BJ53" s="525"/>
      <c r="BK53" s="525"/>
      <c r="BL53" s="525"/>
      <c r="BM53" s="525"/>
      <c r="BN53" s="525"/>
      <c r="BO53" s="525"/>
      <c r="BP53" s="525"/>
      <c r="BQ53" s="525"/>
      <c r="BR53" s="525"/>
      <c r="BS53" s="525"/>
      <c r="BT53" s="525"/>
      <c r="BU53" s="525"/>
      <c r="BV53" s="525"/>
    </row>
    <row r="54" spans="1:74" ht="28.5" customHeight="1" x14ac:dyDescent="0.2">
      <c r="A54" s="811" t="s">
        <v>1081</v>
      </c>
      <c r="B54" s="811"/>
      <c r="C54" s="811"/>
      <c r="D54" s="848"/>
      <c r="E54" s="807" t="s">
        <v>1082</v>
      </c>
      <c r="F54" s="807"/>
      <c r="G54" s="807"/>
      <c r="AE54" s="517">
        <v>135</v>
      </c>
      <c r="AF54" s="517" t="s">
        <v>527</v>
      </c>
      <c r="AG54" s="517" t="s">
        <v>901</v>
      </c>
      <c r="AH54" s="517" t="s">
        <v>525</v>
      </c>
      <c r="AI54" s="517">
        <v>314</v>
      </c>
      <c r="AJ54" s="517" t="s">
        <v>902</v>
      </c>
      <c r="AK54" s="515" t="s">
        <v>929</v>
      </c>
      <c r="AL54" s="517" t="s">
        <v>930</v>
      </c>
      <c r="AM54" s="517" t="s">
        <v>1074</v>
      </c>
      <c r="AN54" s="517" t="s">
        <v>1083</v>
      </c>
      <c r="AO54" s="517" t="s">
        <v>1084</v>
      </c>
      <c r="AP54" s="517" t="s">
        <v>1085</v>
      </c>
      <c r="AQ54" s="517" t="s">
        <v>924</v>
      </c>
      <c r="AR54" s="517" t="s">
        <v>910</v>
      </c>
      <c r="AS54" s="517" t="s">
        <v>911</v>
      </c>
      <c r="AT54" s="517" t="s">
        <v>961</v>
      </c>
      <c r="AU54" s="517" t="s">
        <v>913</v>
      </c>
      <c r="AV54" s="517" t="s">
        <v>527</v>
      </c>
      <c r="AW54" s="517" t="s">
        <v>936</v>
      </c>
      <c r="AX54" s="517" t="s">
        <v>937</v>
      </c>
      <c r="AY54" s="517" t="s">
        <v>938</v>
      </c>
      <c r="AZ54" s="517" t="s">
        <v>939</v>
      </c>
      <c r="BA54" s="517">
        <v>1</v>
      </c>
      <c r="BB54" s="517">
        <v>0.64935100000000001</v>
      </c>
      <c r="BC54" s="517" t="s">
        <v>914</v>
      </c>
      <c r="BD54" s="517" t="s">
        <v>915</v>
      </c>
      <c r="BE54" s="517" t="s">
        <v>1086</v>
      </c>
      <c r="BF54" s="518">
        <v>45315</v>
      </c>
      <c r="BG54" s="518">
        <v>45329</v>
      </c>
      <c r="BH54" s="517" t="s">
        <v>917</v>
      </c>
      <c r="BI54" s="517"/>
      <c r="BJ54" s="519"/>
      <c r="BK54" s="519"/>
      <c r="BL54" s="519"/>
      <c r="BM54" s="519"/>
      <c r="BN54" s="519"/>
      <c r="BO54" s="519"/>
      <c r="BP54" s="519"/>
      <c r="BQ54" s="519"/>
      <c r="BR54" s="519"/>
      <c r="BS54" s="519"/>
      <c r="BT54" s="519"/>
      <c r="BU54" s="519"/>
      <c r="BV54" s="519"/>
    </row>
    <row r="55" spans="1:74" ht="48.15" customHeight="1" x14ac:dyDescent="0.2">
      <c r="A55" s="800" t="s">
        <v>1087</v>
      </c>
      <c r="B55" s="801"/>
      <c r="C55" s="801"/>
      <c r="D55" s="802"/>
      <c r="E55" s="840" t="s">
        <v>1088</v>
      </c>
      <c r="F55" s="841"/>
      <c r="G55" s="842"/>
      <c r="AE55" s="517">
        <v>136</v>
      </c>
      <c r="AF55" s="517" t="s">
        <v>527</v>
      </c>
      <c r="AG55" s="517" t="s">
        <v>901</v>
      </c>
      <c r="AH55" s="517" t="s">
        <v>525</v>
      </c>
      <c r="AI55" s="517">
        <v>314</v>
      </c>
      <c r="AJ55" s="517" t="s">
        <v>902</v>
      </c>
      <c r="AK55" s="515" t="s">
        <v>929</v>
      </c>
      <c r="AL55" s="517" t="s">
        <v>930</v>
      </c>
      <c r="AM55" s="517" t="s">
        <v>1074</v>
      </c>
      <c r="AN55" s="517" t="s">
        <v>1089</v>
      </c>
      <c r="AO55" s="517" t="s">
        <v>1090</v>
      </c>
      <c r="AP55" s="517" t="s">
        <v>1091</v>
      </c>
      <c r="AQ55" s="517" t="s">
        <v>924</v>
      </c>
      <c r="AR55" s="517" t="s">
        <v>910</v>
      </c>
      <c r="AS55" s="517" t="s">
        <v>911</v>
      </c>
      <c r="AT55" s="517" t="s">
        <v>945</v>
      </c>
      <c r="AU55" s="517" t="s">
        <v>913</v>
      </c>
      <c r="AV55" s="517" t="s">
        <v>527</v>
      </c>
      <c r="AW55" s="517" t="s">
        <v>936</v>
      </c>
      <c r="AX55" s="517" t="s">
        <v>937</v>
      </c>
      <c r="AY55" s="517" t="s">
        <v>938</v>
      </c>
      <c r="AZ55" s="517" t="s">
        <v>939</v>
      </c>
      <c r="BA55" s="517">
        <v>2</v>
      </c>
      <c r="BB55" s="517">
        <v>1.2987010000000001</v>
      </c>
      <c r="BC55" s="517" t="s">
        <v>914</v>
      </c>
      <c r="BD55" s="517" t="s">
        <v>1060</v>
      </c>
      <c r="BE55" s="517" t="s">
        <v>1092</v>
      </c>
      <c r="BF55" s="518">
        <v>45315</v>
      </c>
      <c r="BG55" s="518">
        <v>45329</v>
      </c>
      <c r="BH55" s="517" t="s">
        <v>917</v>
      </c>
      <c r="BI55" s="517"/>
      <c r="BJ55" s="525"/>
      <c r="BK55" s="525"/>
      <c r="BL55" s="525"/>
      <c r="BM55" s="525"/>
      <c r="BN55" s="525"/>
      <c r="BO55" s="525"/>
      <c r="BP55" s="525"/>
      <c r="BQ55" s="525"/>
      <c r="BR55" s="525"/>
      <c r="BS55" s="525"/>
      <c r="BT55" s="525"/>
      <c r="BU55" s="525"/>
      <c r="BV55" s="525"/>
    </row>
    <row r="56" spans="1:74" ht="45" customHeight="1" x14ac:dyDescent="0.2">
      <c r="A56" s="806" t="s">
        <v>1093</v>
      </c>
      <c r="B56" s="806"/>
      <c r="C56" s="806"/>
      <c r="D56" s="806"/>
      <c r="E56" s="843"/>
      <c r="F56" s="844"/>
      <c r="G56" s="845"/>
      <c r="AE56" s="517">
        <v>137</v>
      </c>
      <c r="AF56" s="517" t="s">
        <v>527</v>
      </c>
      <c r="AG56" s="517" t="s">
        <v>901</v>
      </c>
      <c r="AH56" s="517" t="s">
        <v>525</v>
      </c>
      <c r="AI56" s="517">
        <v>314</v>
      </c>
      <c r="AJ56" s="517" t="s">
        <v>902</v>
      </c>
      <c r="AK56" s="515" t="s">
        <v>929</v>
      </c>
      <c r="AL56" s="517" t="s">
        <v>930</v>
      </c>
      <c r="AM56" s="517" t="s">
        <v>1074</v>
      </c>
      <c r="AN56" s="517" t="s">
        <v>1094</v>
      </c>
      <c r="AO56" s="517" t="s">
        <v>1095</v>
      </c>
      <c r="AP56" s="517" t="s">
        <v>1096</v>
      </c>
      <c r="AQ56" s="517" t="s">
        <v>924</v>
      </c>
      <c r="AR56" s="517" t="s">
        <v>911</v>
      </c>
      <c r="AS56" s="517" t="s">
        <v>911</v>
      </c>
      <c r="AT56" s="517" t="s">
        <v>935</v>
      </c>
      <c r="AU56" s="517" t="s">
        <v>913</v>
      </c>
      <c r="AV56" s="517" t="s">
        <v>527</v>
      </c>
      <c r="AW56" s="517" t="s">
        <v>936</v>
      </c>
      <c r="AX56" s="517" t="s">
        <v>937</v>
      </c>
      <c r="AY56" s="517" t="s">
        <v>938</v>
      </c>
      <c r="AZ56" s="517" t="s">
        <v>939</v>
      </c>
      <c r="BA56" s="517">
        <v>3</v>
      </c>
      <c r="BB56" s="517">
        <v>1.9480519999999999</v>
      </c>
      <c r="BC56" s="517" t="s">
        <v>914</v>
      </c>
      <c r="BD56" s="517" t="s">
        <v>1060</v>
      </c>
      <c r="BE56" s="517" t="s">
        <v>1097</v>
      </c>
      <c r="BF56" s="518">
        <v>45315</v>
      </c>
      <c r="BG56" s="518">
        <v>45329</v>
      </c>
      <c r="BH56" s="517" t="s">
        <v>917</v>
      </c>
      <c r="BI56" s="517"/>
      <c r="BJ56" s="519"/>
      <c r="BK56" s="519"/>
      <c r="BL56" s="519"/>
      <c r="BM56" s="519"/>
      <c r="BN56" s="519"/>
      <c r="BO56" s="519"/>
      <c r="BP56" s="519"/>
      <c r="BQ56" s="519"/>
      <c r="BR56" s="519"/>
      <c r="BS56" s="519"/>
      <c r="BT56" s="519"/>
      <c r="BU56" s="519"/>
      <c r="BV56" s="519"/>
    </row>
    <row r="57" spans="1:74" ht="45" customHeight="1" x14ac:dyDescent="0.2">
      <c r="A57" s="400" t="s">
        <v>1098</v>
      </c>
      <c r="B57" s="400" t="s">
        <v>1099</v>
      </c>
      <c r="C57" s="375" t="s">
        <v>1100</v>
      </c>
      <c r="D57" s="400" t="s">
        <v>1003</v>
      </c>
      <c r="E57" s="400" t="s">
        <v>44</v>
      </c>
      <c r="F57" s="395">
        <v>2016</v>
      </c>
      <c r="G57" s="543">
        <v>2023</v>
      </c>
      <c r="AE57" s="517">
        <v>138</v>
      </c>
      <c r="AF57" s="517" t="s">
        <v>527</v>
      </c>
      <c r="AG57" s="517" t="s">
        <v>901</v>
      </c>
      <c r="AH57" s="517" t="s">
        <v>525</v>
      </c>
      <c r="AI57" s="517">
        <v>314</v>
      </c>
      <c r="AJ57" s="517" t="s">
        <v>902</v>
      </c>
      <c r="AK57" s="515" t="s">
        <v>929</v>
      </c>
      <c r="AL57" s="517" t="s">
        <v>930</v>
      </c>
      <c r="AM57" s="517" t="s">
        <v>1074</v>
      </c>
      <c r="AN57" s="517" t="s">
        <v>1101</v>
      </c>
      <c r="AO57" s="517" t="s">
        <v>1102</v>
      </c>
      <c r="AP57" s="517" t="s">
        <v>1103</v>
      </c>
      <c r="AQ57" s="517" t="s">
        <v>924</v>
      </c>
      <c r="AR57" s="517" t="s">
        <v>910</v>
      </c>
      <c r="AS57" s="517" t="s">
        <v>911</v>
      </c>
      <c r="AT57" s="517" t="s">
        <v>961</v>
      </c>
      <c r="AU57" s="517" t="s">
        <v>913</v>
      </c>
      <c r="AV57" s="517" t="s">
        <v>527</v>
      </c>
      <c r="AW57" s="517" t="s">
        <v>936</v>
      </c>
      <c r="AX57" s="517" t="s">
        <v>937</v>
      </c>
      <c r="AY57" s="517" t="s">
        <v>938</v>
      </c>
      <c r="AZ57" s="517" t="s">
        <v>939</v>
      </c>
      <c r="BA57" s="517">
        <v>1</v>
      </c>
      <c r="BB57" s="517">
        <v>0.64935100000000001</v>
      </c>
      <c r="BC57" s="517" t="s">
        <v>914</v>
      </c>
      <c r="BD57" s="517" t="s">
        <v>1060</v>
      </c>
      <c r="BE57" s="517" t="s">
        <v>962</v>
      </c>
      <c r="BF57" s="518">
        <v>45315</v>
      </c>
      <c r="BG57" s="518">
        <v>45329</v>
      </c>
      <c r="BH57" s="517" t="s">
        <v>917</v>
      </c>
      <c r="BI57" s="517"/>
      <c r="BJ57" s="525"/>
      <c r="BK57" s="525"/>
      <c r="BL57" s="525"/>
      <c r="BM57" s="525"/>
      <c r="BN57" s="525"/>
      <c r="BO57" s="525"/>
      <c r="BP57" s="525"/>
      <c r="BQ57" s="525"/>
      <c r="BR57" s="525"/>
      <c r="BS57" s="525"/>
      <c r="BT57" s="525"/>
      <c r="BU57" s="525"/>
      <c r="BV57" s="525"/>
    </row>
    <row r="58" spans="1:74" ht="28.05" customHeight="1" x14ac:dyDescent="0.2">
      <c r="A58" s="544" t="s">
        <v>1104</v>
      </c>
      <c r="B58" s="545">
        <f>F69</f>
        <v>93.11</v>
      </c>
      <c r="C58" s="546">
        <v>9600</v>
      </c>
      <c r="D58" s="837">
        <f>B50</f>
        <v>0.55999999999999994</v>
      </c>
      <c r="E58" s="547" t="s">
        <v>845</v>
      </c>
      <c r="F58" s="548">
        <v>89.19</v>
      </c>
      <c r="G58" s="549">
        <v>128.27000000000001</v>
      </c>
      <c r="AE58" s="517">
        <v>139</v>
      </c>
      <c r="AF58" s="517" t="s">
        <v>527</v>
      </c>
      <c r="AG58" s="517" t="s">
        <v>901</v>
      </c>
      <c r="AH58" s="517" t="s">
        <v>525</v>
      </c>
      <c r="AI58" s="517">
        <v>314</v>
      </c>
      <c r="AJ58" s="517" t="s">
        <v>902</v>
      </c>
      <c r="AK58" s="515" t="s">
        <v>929</v>
      </c>
      <c r="AL58" s="517" t="s">
        <v>930</v>
      </c>
      <c r="AM58" s="517" t="s">
        <v>1074</v>
      </c>
      <c r="AN58" s="517" t="s">
        <v>1105</v>
      </c>
      <c r="AO58" s="517" t="s">
        <v>1106</v>
      </c>
      <c r="AP58" s="517" t="s">
        <v>1107</v>
      </c>
      <c r="AQ58" s="517" t="s">
        <v>924</v>
      </c>
      <c r="AR58" s="517" t="s">
        <v>910</v>
      </c>
      <c r="AS58" s="517" t="s">
        <v>911</v>
      </c>
      <c r="AT58" s="517" t="s">
        <v>961</v>
      </c>
      <c r="AU58" s="517" t="s">
        <v>913</v>
      </c>
      <c r="AV58" s="517" t="s">
        <v>527</v>
      </c>
      <c r="AW58" s="517" t="s">
        <v>936</v>
      </c>
      <c r="AX58" s="517" t="s">
        <v>937</v>
      </c>
      <c r="AY58" s="517" t="s">
        <v>938</v>
      </c>
      <c r="AZ58" s="517" t="s">
        <v>939</v>
      </c>
      <c r="BA58" s="517">
        <v>1</v>
      </c>
      <c r="BB58" s="517">
        <v>0.64935100000000001</v>
      </c>
      <c r="BC58" s="517" t="s">
        <v>914</v>
      </c>
      <c r="BD58" s="517" t="s">
        <v>915</v>
      </c>
      <c r="BE58" s="517" t="s">
        <v>1108</v>
      </c>
      <c r="BF58" s="518">
        <v>45315</v>
      </c>
      <c r="BG58" s="518">
        <v>45329</v>
      </c>
      <c r="BH58" s="517" t="s">
        <v>917</v>
      </c>
      <c r="BI58" s="517"/>
      <c r="BJ58" s="519"/>
      <c r="BK58" s="519"/>
      <c r="BL58" s="519"/>
      <c r="BM58" s="519"/>
      <c r="BN58" s="519"/>
      <c r="BO58" s="519"/>
      <c r="BP58" s="519"/>
      <c r="BQ58" s="519"/>
      <c r="BR58" s="519"/>
      <c r="BS58" s="519"/>
      <c r="BT58" s="519"/>
      <c r="BU58" s="519"/>
      <c r="BV58" s="519"/>
    </row>
    <row r="59" spans="1:74" ht="29.25" customHeight="1" x14ac:dyDescent="0.2">
      <c r="A59" s="544" t="s">
        <v>1109</v>
      </c>
      <c r="B59" s="545">
        <f>G69</f>
        <v>137.72</v>
      </c>
      <c r="C59" s="546">
        <f>C58*B59/B58</f>
        <v>14199.463000751799</v>
      </c>
      <c r="D59" s="838"/>
      <c r="E59" s="547" t="s">
        <v>846</v>
      </c>
      <c r="F59" s="548">
        <v>90.33</v>
      </c>
      <c r="G59" s="550">
        <v>130.4</v>
      </c>
      <c r="AE59" s="517">
        <v>140</v>
      </c>
      <c r="AF59" s="517" t="s">
        <v>527</v>
      </c>
      <c r="AG59" s="517" t="s">
        <v>901</v>
      </c>
      <c r="AH59" s="517" t="s">
        <v>525</v>
      </c>
      <c r="AI59" s="517">
        <v>314</v>
      </c>
      <c r="AJ59" s="517" t="s">
        <v>902</v>
      </c>
      <c r="AK59" s="515" t="s">
        <v>929</v>
      </c>
      <c r="AL59" s="517" t="s">
        <v>930</v>
      </c>
      <c r="AM59" s="517" t="s">
        <v>1110</v>
      </c>
      <c r="AN59" s="517" t="s">
        <v>1111</v>
      </c>
      <c r="AO59" s="517" t="s">
        <v>1112</v>
      </c>
      <c r="AP59" s="517" t="s">
        <v>1113</v>
      </c>
      <c r="AQ59" s="517" t="s">
        <v>924</v>
      </c>
      <c r="AR59" s="517" t="s">
        <v>910</v>
      </c>
      <c r="AS59" s="517" t="s">
        <v>911</v>
      </c>
      <c r="AT59" s="517" t="s">
        <v>935</v>
      </c>
      <c r="AU59" s="517" t="s">
        <v>913</v>
      </c>
      <c r="AV59" s="517" t="s">
        <v>527</v>
      </c>
      <c r="AW59" s="517" t="s">
        <v>936</v>
      </c>
      <c r="AX59" s="517" t="s">
        <v>937</v>
      </c>
      <c r="AY59" s="517" t="s">
        <v>938</v>
      </c>
      <c r="AZ59" s="517" t="s">
        <v>939</v>
      </c>
      <c r="BA59" s="517">
        <v>104</v>
      </c>
      <c r="BB59" s="517">
        <v>67.532467999999994</v>
      </c>
      <c r="BC59" s="517" t="s">
        <v>914</v>
      </c>
      <c r="BD59" s="517" t="s">
        <v>1019</v>
      </c>
      <c r="BE59" s="517" t="s">
        <v>1114</v>
      </c>
      <c r="BF59" s="518">
        <v>45315</v>
      </c>
      <c r="BG59" s="518">
        <v>45329</v>
      </c>
      <c r="BH59" s="517" t="s">
        <v>917</v>
      </c>
      <c r="BI59" s="517"/>
      <c r="BJ59" s="525"/>
      <c r="BK59" s="525"/>
      <c r="BL59" s="525"/>
      <c r="BM59" s="525"/>
      <c r="BN59" s="525"/>
      <c r="BO59" s="525"/>
      <c r="BP59" s="525"/>
      <c r="BQ59" s="525"/>
      <c r="BR59" s="525"/>
      <c r="BS59" s="525"/>
      <c r="BT59" s="525"/>
      <c r="BU59" s="525"/>
      <c r="BV59" s="525"/>
    </row>
    <row r="60" spans="1:74" ht="30.15" customHeight="1" x14ac:dyDescent="0.2">
      <c r="A60" s="375" t="s">
        <v>1115</v>
      </c>
      <c r="B60" s="839">
        <f>C59*D58</f>
        <v>7951.6992804210067</v>
      </c>
      <c r="C60" s="839"/>
      <c r="D60" s="839"/>
      <c r="E60" s="547" t="s">
        <v>847</v>
      </c>
      <c r="F60" s="548">
        <v>91.18</v>
      </c>
      <c r="G60" s="551">
        <v>131.77000000000001</v>
      </c>
      <c r="AE60" s="517">
        <v>141</v>
      </c>
      <c r="AF60" s="517" t="s">
        <v>527</v>
      </c>
      <c r="AG60" s="517" t="s">
        <v>901</v>
      </c>
      <c r="AH60" s="517" t="s">
        <v>525</v>
      </c>
      <c r="AI60" s="517">
        <v>314</v>
      </c>
      <c r="AJ60" s="517" t="s">
        <v>902</v>
      </c>
      <c r="AK60" s="515" t="s">
        <v>929</v>
      </c>
      <c r="AL60" s="517" t="s">
        <v>930</v>
      </c>
      <c r="AM60" s="517" t="s">
        <v>1116</v>
      </c>
      <c r="AN60" s="517" t="s">
        <v>1117</v>
      </c>
      <c r="AO60" s="517" t="s">
        <v>1118</v>
      </c>
      <c r="AP60" s="517" t="s">
        <v>1119</v>
      </c>
      <c r="AQ60" s="517" t="s">
        <v>924</v>
      </c>
      <c r="AR60" s="517" t="s">
        <v>910</v>
      </c>
      <c r="AS60" s="517" t="s">
        <v>911</v>
      </c>
      <c r="AT60" s="517" t="s">
        <v>961</v>
      </c>
      <c r="AU60" s="517" t="s">
        <v>913</v>
      </c>
      <c r="AV60" s="517" t="s">
        <v>527</v>
      </c>
      <c r="AW60" s="517" t="s">
        <v>936</v>
      </c>
      <c r="AX60" s="517" t="s">
        <v>937</v>
      </c>
      <c r="AY60" s="517" t="s">
        <v>938</v>
      </c>
      <c r="AZ60" s="517" t="s">
        <v>939</v>
      </c>
      <c r="BA60" s="517">
        <v>2</v>
      </c>
      <c r="BB60" s="517">
        <v>1.2987010000000001</v>
      </c>
      <c r="BC60" s="517" t="s">
        <v>914</v>
      </c>
      <c r="BD60" s="517" t="s">
        <v>915</v>
      </c>
      <c r="BE60" s="517" t="s">
        <v>962</v>
      </c>
      <c r="BF60" s="518">
        <v>45315</v>
      </c>
      <c r="BG60" s="518">
        <v>45329</v>
      </c>
      <c r="BH60" s="517" t="s">
        <v>917</v>
      </c>
      <c r="BI60" s="517"/>
      <c r="BJ60" s="519"/>
      <c r="BK60" s="519"/>
      <c r="BL60" s="519"/>
      <c r="BM60" s="519"/>
      <c r="BN60" s="519"/>
      <c r="BO60" s="519"/>
      <c r="BP60" s="519"/>
      <c r="BQ60" s="519"/>
      <c r="BR60" s="519"/>
      <c r="BS60" s="519"/>
      <c r="BT60" s="519"/>
      <c r="BU60" s="519"/>
      <c r="BV60" s="519"/>
    </row>
    <row r="61" spans="1:74" ht="34.5" customHeight="1" x14ac:dyDescent="0.2">
      <c r="C61" s="552"/>
      <c r="E61" s="547" t="s">
        <v>848</v>
      </c>
      <c r="F61" s="548">
        <v>91.63</v>
      </c>
      <c r="G61" s="551">
        <v>132.80000000000001</v>
      </c>
      <c r="AE61" s="517">
        <v>142</v>
      </c>
      <c r="AF61" s="517" t="s">
        <v>527</v>
      </c>
      <c r="AG61" s="517" t="s">
        <v>901</v>
      </c>
      <c r="AH61" s="517" t="s">
        <v>525</v>
      </c>
      <c r="AI61" s="517">
        <v>314</v>
      </c>
      <c r="AJ61" s="517" t="s">
        <v>902</v>
      </c>
      <c r="AK61" s="515" t="s">
        <v>929</v>
      </c>
      <c r="AL61" s="517" t="s">
        <v>930</v>
      </c>
      <c r="AM61" s="517" t="s">
        <v>1120</v>
      </c>
      <c r="AN61" s="517" t="s">
        <v>1121</v>
      </c>
      <c r="AO61" s="517" t="s">
        <v>1122</v>
      </c>
      <c r="AP61" s="517" t="s">
        <v>1121</v>
      </c>
      <c r="AQ61" s="517" t="s">
        <v>909</v>
      </c>
      <c r="AR61" s="517" t="s">
        <v>910</v>
      </c>
      <c r="AS61" s="517" t="s">
        <v>911</v>
      </c>
      <c r="AT61" s="517" t="s">
        <v>961</v>
      </c>
      <c r="AU61" s="517" t="s">
        <v>913</v>
      </c>
      <c r="AV61" s="517" t="s">
        <v>527</v>
      </c>
      <c r="AW61" s="517" t="s">
        <v>936</v>
      </c>
      <c r="AX61" s="517" t="s">
        <v>937</v>
      </c>
      <c r="AY61" s="517" t="s">
        <v>938</v>
      </c>
      <c r="AZ61" s="517" t="s">
        <v>939</v>
      </c>
      <c r="BA61" s="517">
        <v>1</v>
      </c>
      <c r="BB61" s="517">
        <v>0.64935100000000001</v>
      </c>
      <c r="BC61" s="517" t="s">
        <v>1059</v>
      </c>
      <c r="BD61" s="517" t="s">
        <v>1123</v>
      </c>
      <c r="BE61" s="517" t="s">
        <v>962</v>
      </c>
      <c r="BF61" s="518">
        <v>45315</v>
      </c>
      <c r="BG61" s="518">
        <v>45329</v>
      </c>
      <c r="BH61" s="517" t="s">
        <v>917</v>
      </c>
      <c r="BI61" s="517"/>
      <c r="BJ61" s="525"/>
      <c r="BK61" s="525"/>
      <c r="BL61" s="525"/>
      <c r="BM61" s="525"/>
      <c r="BN61" s="525"/>
      <c r="BO61" s="525"/>
      <c r="BP61" s="525"/>
      <c r="BQ61" s="525"/>
      <c r="BR61" s="525"/>
      <c r="BS61" s="525"/>
      <c r="BT61" s="525"/>
      <c r="BU61" s="525"/>
      <c r="BV61" s="525"/>
    </row>
    <row r="62" spans="1:74" ht="36" customHeight="1" x14ac:dyDescent="0.2">
      <c r="E62" s="547" t="s">
        <v>849</v>
      </c>
      <c r="F62" s="548">
        <v>92.1</v>
      </c>
      <c r="G62" s="551">
        <v>133.38</v>
      </c>
      <c r="AE62" s="517">
        <v>143</v>
      </c>
      <c r="AF62" s="517" t="s">
        <v>527</v>
      </c>
      <c r="AG62" s="517" t="s">
        <v>901</v>
      </c>
      <c r="AH62" s="517" t="s">
        <v>525</v>
      </c>
      <c r="AI62" s="517">
        <v>314</v>
      </c>
      <c r="AJ62" s="517" t="s">
        <v>902</v>
      </c>
      <c r="AK62" s="515" t="s">
        <v>929</v>
      </c>
      <c r="AL62" s="517" t="s">
        <v>930</v>
      </c>
      <c r="AM62" s="517" t="s">
        <v>957</v>
      </c>
      <c r="AN62" s="517" t="s">
        <v>958</v>
      </c>
      <c r="AO62" s="517" t="s">
        <v>959</v>
      </c>
      <c r="AP62" s="517" t="s">
        <v>960</v>
      </c>
      <c r="AQ62" s="517" t="s">
        <v>924</v>
      </c>
      <c r="AR62" s="517" t="s">
        <v>910</v>
      </c>
      <c r="AS62" s="517" t="s">
        <v>911</v>
      </c>
      <c r="AT62" s="517" t="s">
        <v>961</v>
      </c>
      <c r="AU62" s="517" t="s">
        <v>913</v>
      </c>
      <c r="AV62" s="517" t="s">
        <v>527</v>
      </c>
      <c r="AW62" s="517" t="s">
        <v>936</v>
      </c>
      <c r="AX62" s="517" t="s">
        <v>937</v>
      </c>
      <c r="AY62" s="517" t="s">
        <v>938</v>
      </c>
      <c r="AZ62" s="517" t="s">
        <v>939</v>
      </c>
      <c r="BA62" s="517">
        <v>5</v>
      </c>
      <c r="BB62" s="517">
        <v>3.246753</v>
      </c>
      <c r="BC62" s="517" t="s">
        <v>914</v>
      </c>
      <c r="BD62" s="517" t="s">
        <v>915</v>
      </c>
      <c r="BE62" s="517" t="s">
        <v>962</v>
      </c>
      <c r="BF62" s="518">
        <v>45315</v>
      </c>
      <c r="BG62" s="518">
        <v>45329</v>
      </c>
      <c r="BH62" s="517" t="s">
        <v>917</v>
      </c>
      <c r="BI62" s="517"/>
      <c r="BJ62" s="519"/>
      <c r="BK62" s="519"/>
      <c r="BL62" s="519"/>
      <c r="BM62" s="519"/>
      <c r="BN62" s="519"/>
      <c r="BO62" s="519"/>
      <c r="BP62" s="519"/>
      <c r="BQ62" s="519"/>
      <c r="BR62" s="519"/>
      <c r="BS62" s="519"/>
      <c r="BT62" s="519"/>
      <c r="BU62" s="519"/>
      <c r="BV62" s="519"/>
    </row>
    <row r="63" spans="1:74" ht="18.75" customHeight="1" x14ac:dyDescent="0.2">
      <c r="E63" s="547" t="s">
        <v>850</v>
      </c>
      <c r="F63" s="548">
        <v>92.54</v>
      </c>
      <c r="G63" s="551">
        <v>133.78</v>
      </c>
      <c r="AE63" s="517">
        <v>144</v>
      </c>
      <c r="AF63" s="517" t="s">
        <v>527</v>
      </c>
      <c r="AG63" s="517" t="s">
        <v>901</v>
      </c>
      <c r="AH63" s="517" t="s">
        <v>525</v>
      </c>
      <c r="AI63" s="517">
        <v>314</v>
      </c>
      <c r="AJ63" s="517" t="s">
        <v>902</v>
      </c>
      <c r="AK63" s="515" t="s">
        <v>929</v>
      </c>
      <c r="AL63" s="517" t="s">
        <v>930</v>
      </c>
      <c r="AM63" s="517" t="s">
        <v>1124</v>
      </c>
      <c r="AN63" s="517" t="s">
        <v>1125</v>
      </c>
      <c r="AO63" s="517" t="s">
        <v>1126</v>
      </c>
      <c r="AP63" s="517" t="s">
        <v>1127</v>
      </c>
      <c r="AQ63" s="517" t="s">
        <v>924</v>
      </c>
      <c r="AR63" s="517" t="s">
        <v>924</v>
      </c>
      <c r="AS63" s="517" t="s">
        <v>911</v>
      </c>
      <c r="AT63" s="517" t="s">
        <v>945</v>
      </c>
      <c r="AU63" s="517" t="s">
        <v>913</v>
      </c>
      <c r="AV63" s="517" t="s">
        <v>527</v>
      </c>
      <c r="AW63" s="517" t="s">
        <v>936</v>
      </c>
      <c r="AX63" s="517" t="s">
        <v>937</v>
      </c>
      <c r="AY63" s="517" t="s">
        <v>938</v>
      </c>
      <c r="AZ63" s="517" t="s">
        <v>939</v>
      </c>
      <c r="BA63" s="517">
        <v>1</v>
      </c>
      <c r="BB63" s="517">
        <v>0.64935100000000001</v>
      </c>
      <c r="BC63" s="517" t="s">
        <v>914</v>
      </c>
      <c r="BD63" s="517" t="s">
        <v>915</v>
      </c>
      <c r="BE63" s="517" t="s">
        <v>1128</v>
      </c>
      <c r="BF63" s="518">
        <v>45315</v>
      </c>
      <c r="BG63" s="518">
        <v>45329</v>
      </c>
      <c r="BH63" s="517" t="s">
        <v>917</v>
      </c>
      <c r="BI63" s="517"/>
      <c r="BJ63" s="519"/>
      <c r="BK63" s="519"/>
      <c r="BL63" s="519"/>
      <c r="BM63" s="519"/>
      <c r="BN63" s="519"/>
      <c r="BO63" s="519"/>
      <c r="BP63" s="519"/>
      <c r="BQ63" s="519"/>
      <c r="BR63" s="519"/>
      <c r="BS63" s="519"/>
      <c r="BT63" s="519"/>
      <c r="BU63" s="519"/>
      <c r="BV63" s="519"/>
    </row>
    <row r="64" spans="1:74" ht="18" customHeight="1" x14ac:dyDescent="0.2">
      <c r="E64" s="547" t="s">
        <v>851</v>
      </c>
      <c r="F64" s="548">
        <v>93.02</v>
      </c>
      <c r="G64" s="551">
        <v>134.44999999999999</v>
      </c>
      <c r="AE64" s="517">
        <v>145</v>
      </c>
      <c r="AF64" s="517" t="s">
        <v>527</v>
      </c>
      <c r="AG64" s="517" t="s">
        <v>901</v>
      </c>
      <c r="AH64" s="517" t="s">
        <v>525</v>
      </c>
      <c r="AI64" s="517">
        <v>314</v>
      </c>
      <c r="AJ64" s="517" t="s">
        <v>902</v>
      </c>
      <c r="AK64" s="515" t="s">
        <v>929</v>
      </c>
      <c r="AL64" s="517" t="s">
        <v>930</v>
      </c>
      <c r="AM64" s="517" t="s">
        <v>964</v>
      </c>
      <c r="AN64" s="517" t="s">
        <v>1129</v>
      </c>
      <c r="AO64" s="517" t="s">
        <v>1130</v>
      </c>
      <c r="AP64" s="517" t="s">
        <v>1131</v>
      </c>
      <c r="AQ64" s="517" t="s">
        <v>924</v>
      </c>
      <c r="AR64" s="517" t="s">
        <v>910</v>
      </c>
      <c r="AS64" s="517" t="s">
        <v>911</v>
      </c>
      <c r="AT64" s="517" t="s">
        <v>935</v>
      </c>
      <c r="AU64" s="517" t="s">
        <v>913</v>
      </c>
      <c r="AV64" s="517" t="s">
        <v>527</v>
      </c>
      <c r="AW64" s="517" t="s">
        <v>936</v>
      </c>
      <c r="AX64" s="517" t="s">
        <v>937</v>
      </c>
      <c r="AY64" s="517" t="s">
        <v>938</v>
      </c>
      <c r="AZ64" s="517" t="s">
        <v>939</v>
      </c>
      <c r="BA64" s="517">
        <v>6</v>
      </c>
      <c r="BB64" s="517">
        <v>3.8961039999999998</v>
      </c>
      <c r="BC64" s="517" t="s">
        <v>914</v>
      </c>
      <c r="BD64" s="517" t="s">
        <v>915</v>
      </c>
      <c r="BE64" s="517" t="s">
        <v>1132</v>
      </c>
      <c r="BF64" s="518">
        <v>45315</v>
      </c>
      <c r="BG64" s="518">
        <v>45329</v>
      </c>
      <c r="BH64" s="517" t="s">
        <v>917</v>
      </c>
      <c r="BI64" s="517"/>
      <c r="BJ64" s="525"/>
      <c r="BK64" s="525"/>
      <c r="BL64" s="525"/>
      <c r="BM64" s="525"/>
      <c r="BN64" s="525"/>
      <c r="BO64" s="525"/>
      <c r="BP64" s="525"/>
      <c r="BQ64" s="525"/>
      <c r="BR64" s="525"/>
      <c r="BS64" s="525"/>
      <c r="BT64" s="525"/>
      <c r="BU64" s="525"/>
      <c r="BV64" s="525"/>
    </row>
    <row r="65" spans="1:74" ht="18" customHeight="1" x14ac:dyDescent="0.2">
      <c r="E65" s="547" t="s">
        <v>852</v>
      </c>
      <c r="F65" s="548">
        <v>92.73</v>
      </c>
      <c r="G65" s="551">
        <v>135.38999999999999</v>
      </c>
      <c r="AE65" s="517">
        <v>146</v>
      </c>
      <c r="AF65" s="517" t="s">
        <v>527</v>
      </c>
      <c r="AG65" s="517" t="s">
        <v>901</v>
      </c>
      <c r="AH65" s="517" t="s">
        <v>525</v>
      </c>
      <c r="AI65" s="517">
        <v>314</v>
      </c>
      <c r="AJ65" s="517" t="s">
        <v>902</v>
      </c>
      <c r="AK65" s="515" t="s">
        <v>929</v>
      </c>
      <c r="AL65" s="517" t="s">
        <v>930</v>
      </c>
      <c r="AM65" s="517" t="s">
        <v>964</v>
      </c>
      <c r="AN65" s="517" t="s">
        <v>965</v>
      </c>
      <c r="AO65" s="517" t="s">
        <v>966</v>
      </c>
      <c r="AP65" s="517" t="s">
        <v>967</v>
      </c>
      <c r="AQ65" s="517" t="s">
        <v>924</v>
      </c>
      <c r="AR65" s="517" t="s">
        <v>910</v>
      </c>
      <c r="AS65" s="517" t="s">
        <v>911</v>
      </c>
      <c r="AT65" s="517" t="s">
        <v>961</v>
      </c>
      <c r="AU65" s="517" t="s">
        <v>913</v>
      </c>
      <c r="AV65" s="517" t="s">
        <v>527</v>
      </c>
      <c r="AW65" s="517" t="s">
        <v>936</v>
      </c>
      <c r="AX65" s="517" t="s">
        <v>937</v>
      </c>
      <c r="AY65" s="517" t="s">
        <v>938</v>
      </c>
      <c r="AZ65" s="517" t="s">
        <v>939</v>
      </c>
      <c r="BA65" s="517">
        <v>3</v>
      </c>
      <c r="BB65" s="517">
        <v>1.9480519999999999</v>
      </c>
      <c r="BC65" s="517" t="s">
        <v>914</v>
      </c>
      <c r="BD65" s="517" t="s">
        <v>915</v>
      </c>
      <c r="BE65" s="517" t="s">
        <v>916</v>
      </c>
      <c r="BF65" s="518">
        <v>45315</v>
      </c>
      <c r="BG65" s="518">
        <v>45329</v>
      </c>
      <c r="BH65" s="517" t="s">
        <v>917</v>
      </c>
      <c r="BI65" s="517"/>
      <c r="BJ65" s="525"/>
      <c r="BK65" s="525"/>
      <c r="BL65" s="525"/>
      <c r="BM65" s="525"/>
      <c r="BN65" s="525"/>
      <c r="BO65" s="525"/>
      <c r="BP65" s="525"/>
      <c r="BQ65" s="525"/>
      <c r="BR65" s="525"/>
      <c r="BS65" s="525"/>
      <c r="BT65" s="525"/>
      <c r="BU65" s="525"/>
      <c r="BV65" s="525"/>
    </row>
    <row r="66" spans="1:74" ht="18" customHeight="1" x14ac:dyDescent="0.2">
      <c r="E66" s="547" t="s">
        <v>853</v>
      </c>
      <c r="F66" s="548">
        <v>92.68</v>
      </c>
      <c r="G66" s="551">
        <v>136.11000000000001</v>
      </c>
      <c r="AE66" s="517">
        <v>147</v>
      </c>
      <c r="AF66" s="517" t="s">
        <v>527</v>
      </c>
      <c r="AG66" s="517" t="s">
        <v>901</v>
      </c>
      <c r="AH66" s="517" t="s">
        <v>525</v>
      </c>
      <c r="AI66" s="517">
        <v>314</v>
      </c>
      <c r="AJ66" s="517" t="s">
        <v>902</v>
      </c>
      <c r="AK66" s="515" t="s">
        <v>929</v>
      </c>
      <c r="AL66" s="517" t="s">
        <v>930</v>
      </c>
      <c r="AM66" s="517" t="s">
        <v>968</v>
      </c>
      <c r="AN66" s="517" t="s">
        <v>1133</v>
      </c>
      <c r="AO66" s="517" t="s">
        <v>1134</v>
      </c>
      <c r="AP66" s="517" t="s">
        <v>1135</v>
      </c>
      <c r="AQ66" s="517" t="s">
        <v>924</v>
      </c>
      <c r="AR66" s="517" t="s">
        <v>910</v>
      </c>
      <c r="AS66" s="517" t="s">
        <v>911</v>
      </c>
      <c r="AT66" s="517" t="s">
        <v>945</v>
      </c>
      <c r="AU66" s="517" t="s">
        <v>913</v>
      </c>
      <c r="AV66" s="517" t="s">
        <v>527</v>
      </c>
      <c r="AW66" s="517" t="s">
        <v>936</v>
      </c>
      <c r="AX66" s="517" t="s">
        <v>937</v>
      </c>
      <c r="AY66" s="517" t="s">
        <v>938</v>
      </c>
      <c r="AZ66" s="517" t="s">
        <v>939</v>
      </c>
      <c r="BA66" s="517">
        <v>2</v>
      </c>
      <c r="BB66" s="517">
        <v>1.2987010000000001</v>
      </c>
      <c r="BC66" s="517" t="s">
        <v>914</v>
      </c>
      <c r="BD66" s="517" t="s">
        <v>915</v>
      </c>
      <c r="BE66" s="517" t="s">
        <v>1136</v>
      </c>
      <c r="BF66" s="518">
        <v>45315</v>
      </c>
      <c r="BG66" s="518">
        <v>45329</v>
      </c>
      <c r="BH66" s="517" t="s">
        <v>917</v>
      </c>
      <c r="BI66" s="517"/>
      <c r="BJ66" s="519"/>
      <c r="BK66" s="519"/>
      <c r="BL66" s="519"/>
      <c r="BM66" s="519"/>
      <c r="BN66" s="519"/>
      <c r="BO66" s="519"/>
      <c r="BP66" s="519"/>
      <c r="BQ66" s="519"/>
      <c r="BR66" s="519"/>
      <c r="BS66" s="519"/>
      <c r="BT66" s="519"/>
      <c r="BU66" s="519"/>
      <c r="BV66" s="519"/>
    </row>
    <row r="67" spans="1:74" ht="18" customHeight="1" x14ac:dyDescent="0.2">
      <c r="E67" s="547" t="s">
        <v>854</v>
      </c>
      <c r="F67" s="548">
        <v>92.62</v>
      </c>
      <c r="G67" s="551">
        <v>136.44999999999999</v>
      </c>
      <c r="AE67" s="517">
        <v>148</v>
      </c>
      <c r="AF67" s="517" t="s">
        <v>527</v>
      </c>
      <c r="AG67" s="517" t="s">
        <v>901</v>
      </c>
      <c r="AH67" s="517" t="s">
        <v>525</v>
      </c>
      <c r="AI67" s="517">
        <v>314</v>
      </c>
      <c r="AJ67" s="517" t="s">
        <v>902</v>
      </c>
      <c r="AK67" s="515" t="s">
        <v>929</v>
      </c>
      <c r="AL67" s="517" t="s">
        <v>930</v>
      </c>
      <c r="AM67" s="517" t="s">
        <v>968</v>
      </c>
      <c r="AN67" s="517" t="s">
        <v>969</v>
      </c>
      <c r="AO67" s="517" t="s">
        <v>970</v>
      </c>
      <c r="AP67" s="517" t="s">
        <v>971</v>
      </c>
      <c r="AQ67" s="517" t="s">
        <v>924</v>
      </c>
      <c r="AR67" s="517" t="s">
        <v>924</v>
      </c>
      <c r="AS67" s="517" t="s">
        <v>911</v>
      </c>
      <c r="AT67" s="517" t="s">
        <v>945</v>
      </c>
      <c r="AU67" s="517" t="s">
        <v>913</v>
      </c>
      <c r="AV67" s="517" t="s">
        <v>527</v>
      </c>
      <c r="AW67" s="517" t="s">
        <v>936</v>
      </c>
      <c r="AX67" s="517" t="s">
        <v>937</v>
      </c>
      <c r="AY67" s="517" t="s">
        <v>938</v>
      </c>
      <c r="AZ67" s="517" t="s">
        <v>939</v>
      </c>
      <c r="BA67" s="517">
        <v>6</v>
      </c>
      <c r="BB67" s="517">
        <v>3.8961039999999998</v>
      </c>
      <c r="BC67" s="517" t="s">
        <v>914</v>
      </c>
      <c r="BD67" s="517" t="s">
        <v>915</v>
      </c>
      <c r="BE67" s="517" t="s">
        <v>972</v>
      </c>
      <c r="BF67" s="518">
        <v>45315</v>
      </c>
      <c r="BG67" s="518">
        <v>45329</v>
      </c>
      <c r="BH67" s="517" t="s">
        <v>917</v>
      </c>
      <c r="BI67" s="517"/>
      <c r="BJ67" s="519"/>
      <c r="BK67" s="519"/>
      <c r="BL67" s="519"/>
      <c r="BM67" s="519"/>
      <c r="BN67" s="519"/>
      <c r="BO67" s="519"/>
      <c r="BP67" s="519"/>
      <c r="BQ67" s="519"/>
      <c r="BR67" s="519"/>
      <c r="BS67" s="519"/>
      <c r="BT67" s="519"/>
      <c r="BU67" s="519"/>
      <c r="BV67" s="519"/>
    </row>
    <row r="68" spans="1:74" ht="18" customHeight="1" x14ac:dyDescent="0.2">
      <c r="E68" s="547" t="s">
        <v>287</v>
      </c>
      <c r="F68" s="548">
        <v>92.73</v>
      </c>
      <c r="G68" s="551">
        <v>137.09</v>
      </c>
      <c r="AE68" s="517">
        <v>149</v>
      </c>
      <c r="AF68" s="517" t="s">
        <v>527</v>
      </c>
      <c r="AG68" s="517" t="s">
        <v>901</v>
      </c>
      <c r="AH68" s="517" t="s">
        <v>525</v>
      </c>
      <c r="AI68" s="517">
        <v>314</v>
      </c>
      <c r="AJ68" s="517" t="s">
        <v>902</v>
      </c>
      <c r="AK68" s="515" t="s">
        <v>929</v>
      </c>
      <c r="AL68" s="517" t="s">
        <v>1137</v>
      </c>
      <c r="AM68" s="517" t="s">
        <v>1138</v>
      </c>
      <c r="AN68" s="517" t="s">
        <v>1139</v>
      </c>
      <c r="AO68" s="517" t="s">
        <v>1140</v>
      </c>
      <c r="AP68" s="517" t="s">
        <v>1141</v>
      </c>
      <c r="AQ68" s="517" t="s">
        <v>909</v>
      </c>
      <c r="AR68" s="517" t="s">
        <v>911</v>
      </c>
      <c r="AS68" s="517" t="s">
        <v>911</v>
      </c>
      <c r="AT68" s="517" t="s">
        <v>945</v>
      </c>
      <c r="AU68" s="517" t="s">
        <v>913</v>
      </c>
      <c r="AV68" s="517" t="s">
        <v>527</v>
      </c>
      <c r="AW68" s="517" t="s">
        <v>936</v>
      </c>
      <c r="AX68" s="517" t="s">
        <v>937</v>
      </c>
      <c r="AY68" s="517" t="s">
        <v>938</v>
      </c>
      <c r="AZ68" s="517" t="s">
        <v>939</v>
      </c>
      <c r="BA68" s="517">
        <v>2</v>
      </c>
      <c r="BB68" s="517">
        <v>1.2987010000000001</v>
      </c>
      <c r="BC68" s="517" t="s">
        <v>1142</v>
      </c>
      <c r="BD68" s="517" t="s">
        <v>1019</v>
      </c>
      <c r="BE68" s="517" t="s">
        <v>962</v>
      </c>
      <c r="BF68" s="518">
        <v>45315</v>
      </c>
      <c r="BG68" s="518">
        <v>45329</v>
      </c>
      <c r="BH68" s="517" t="s">
        <v>917</v>
      </c>
      <c r="BI68" s="517"/>
      <c r="BJ68" s="525"/>
      <c r="BK68" s="525"/>
      <c r="BL68" s="525"/>
      <c r="BM68" s="525"/>
      <c r="BN68" s="525"/>
      <c r="BO68" s="525"/>
      <c r="BP68" s="525"/>
      <c r="BQ68" s="525"/>
      <c r="BR68" s="525"/>
      <c r="BS68" s="525"/>
      <c r="BT68" s="525"/>
      <c r="BU68" s="525"/>
      <c r="BV68" s="525"/>
    </row>
    <row r="69" spans="1:74" ht="18" customHeight="1" x14ac:dyDescent="0.2">
      <c r="E69" s="547" t="s">
        <v>45</v>
      </c>
      <c r="F69" s="548">
        <v>93.11</v>
      </c>
      <c r="G69" s="553">
        <v>137.72</v>
      </c>
      <c r="AE69" s="517">
        <v>150</v>
      </c>
      <c r="AF69" s="517" t="s">
        <v>527</v>
      </c>
      <c r="AG69" s="517" t="s">
        <v>901</v>
      </c>
      <c r="AH69" s="517" t="s">
        <v>750</v>
      </c>
      <c r="AI69" s="517">
        <v>3231</v>
      </c>
      <c r="AJ69" s="517" t="s">
        <v>902</v>
      </c>
      <c r="AK69" s="515" t="s">
        <v>903</v>
      </c>
      <c r="AL69" s="517" t="s">
        <v>904</v>
      </c>
      <c r="AM69" s="517" t="s">
        <v>1007</v>
      </c>
      <c r="AN69" s="517" t="s">
        <v>1008</v>
      </c>
      <c r="AO69" s="517" t="s">
        <v>1017</v>
      </c>
      <c r="AP69" s="517" t="s">
        <v>1018</v>
      </c>
      <c r="AQ69" s="517" t="s">
        <v>924</v>
      </c>
      <c r="AR69" s="517" t="s">
        <v>910</v>
      </c>
      <c r="AS69" s="517" t="s">
        <v>911</v>
      </c>
      <c r="AT69" s="517" t="s">
        <v>961</v>
      </c>
      <c r="AU69" s="517" t="s">
        <v>913</v>
      </c>
      <c r="AV69" s="517" t="s">
        <v>527</v>
      </c>
      <c r="AW69" s="517" t="s">
        <v>527</v>
      </c>
      <c r="AX69" s="517" t="s">
        <v>527</v>
      </c>
      <c r="AY69" s="517" t="s">
        <v>527</v>
      </c>
      <c r="AZ69" s="517" t="s">
        <v>527</v>
      </c>
      <c r="BA69" s="517">
        <v>25</v>
      </c>
      <c r="BB69" s="517">
        <v>37.313433000000003</v>
      </c>
      <c r="BC69" s="517" t="s">
        <v>914</v>
      </c>
      <c r="BD69" s="517" t="s">
        <v>1019</v>
      </c>
      <c r="BE69" s="517" t="s">
        <v>1020</v>
      </c>
      <c r="BF69" s="518">
        <v>45315</v>
      </c>
      <c r="BG69" s="518">
        <v>45329</v>
      </c>
      <c r="BH69" s="517" t="s">
        <v>917</v>
      </c>
      <c r="BI69" s="517"/>
      <c r="BJ69" s="519"/>
      <c r="BK69" s="519"/>
      <c r="BL69" s="519"/>
      <c r="BM69" s="519"/>
      <c r="BN69" s="519"/>
      <c r="BO69" s="519"/>
      <c r="BP69" s="519"/>
      <c r="BQ69" s="519"/>
      <c r="BR69" s="519"/>
      <c r="BS69" s="519"/>
      <c r="BT69" s="519"/>
      <c r="BU69" s="519"/>
      <c r="BV69" s="519"/>
    </row>
    <row r="70" spans="1:74" ht="18" customHeight="1" x14ac:dyDescent="0.2">
      <c r="E70" s="554" t="s">
        <v>1143</v>
      </c>
      <c r="AE70" s="517">
        <v>151</v>
      </c>
      <c r="AF70" s="517" t="s">
        <v>527</v>
      </c>
      <c r="AG70" s="517" t="s">
        <v>901</v>
      </c>
      <c r="AH70" s="517" t="s">
        <v>750</v>
      </c>
      <c r="AI70" s="517">
        <v>3231</v>
      </c>
      <c r="AJ70" s="517" t="s">
        <v>902</v>
      </c>
      <c r="AK70" s="515" t="s">
        <v>903</v>
      </c>
      <c r="AL70" s="517" t="s">
        <v>904</v>
      </c>
      <c r="AM70" s="517" t="s">
        <v>975</v>
      </c>
      <c r="AN70" s="517" t="s">
        <v>1044</v>
      </c>
      <c r="AO70" s="517" t="s">
        <v>1045</v>
      </c>
      <c r="AP70" s="517" t="s">
        <v>1046</v>
      </c>
      <c r="AQ70" s="517" t="s">
        <v>924</v>
      </c>
      <c r="AR70" s="517" t="s">
        <v>910</v>
      </c>
      <c r="AS70" s="517" t="s">
        <v>911</v>
      </c>
      <c r="AT70" s="517" t="s">
        <v>961</v>
      </c>
      <c r="AU70" s="517" t="s">
        <v>913</v>
      </c>
      <c r="AV70" s="517" t="s">
        <v>527</v>
      </c>
      <c r="AW70" s="517" t="s">
        <v>527</v>
      </c>
      <c r="AX70" s="517" t="s">
        <v>527</v>
      </c>
      <c r="AY70" s="517" t="s">
        <v>527</v>
      </c>
      <c r="AZ70" s="517" t="s">
        <v>527</v>
      </c>
      <c r="BA70" s="517">
        <v>17</v>
      </c>
      <c r="BB70" s="517">
        <v>25.373134</v>
      </c>
      <c r="BC70" s="517" t="s">
        <v>914</v>
      </c>
      <c r="BD70" s="517" t="s">
        <v>915</v>
      </c>
      <c r="BE70" s="517" t="s">
        <v>1047</v>
      </c>
      <c r="BF70" s="518">
        <v>45315</v>
      </c>
      <c r="BG70" s="518">
        <v>45329</v>
      </c>
      <c r="BH70" s="517" t="s">
        <v>917</v>
      </c>
      <c r="BI70" s="517"/>
      <c r="BJ70" s="519"/>
      <c r="BK70" s="519"/>
      <c r="BL70" s="519"/>
      <c r="BM70" s="519"/>
      <c r="BN70" s="519"/>
      <c r="BO70" s="519"/>
      <c r="BP70" s="519"/>
      <c r="BQ70" s="519"/>
      <c r="BR70" s="519"/>
      <c r="BS70" s="519"/>
      <c r="BT70" s="519"/>
      <c r="BU70" s="519"/>
      <c r="BV70" s="519"/>
    </row>
    <row r="71" spans="1:74" ht="18" customHeight="1" x14ac:dyDescent="0.2">
      <c r="AE71" s="517">
        <v>152</v>
      </c>
      <c r="AF71" s="517" t="s">
        <v>527</v>
      </c>
      <c r="AG71" s="517" t="s">
        <v>901</v>
      </c>
      <c r="AH71" s="517" t="s">
        <v>750</v>
      </c>
      <c r="AI71" s="517">
        <v>3231</v>
      </c>
      <c r="AJ71" s="517" t="s">
        <v>902</v>
      </c>
      <c r="AK71" s="515" t="s">
        <v>903</v>
      </c>
      <c r="AL71" s="517" t="s">
        <v>904</v>
      </c>
      <c r="AM71" s="517" t="s">
        <v>1029</v>
      </c>
      <c r="AN71" s="517" t="s">
        <v>1034</v>
      </c>
      <c r="AO71" s="517" t="s">
        <v>1035</v>
      </c>
      <c r="AP71" s="517" t="s">
        <v>1036</v>
      </c>
      <c r="AQ71" s="517" t="s">
        <v>924</v>
      </c>
      <c r="AR71" s="517" t="s">
        <v>910</v>
      </c>
      <c r="AS71" s="517" t="s">
        <v>911</v>
      </c>
      <c r="AT71" s="517" t="s">
        <v>961</v>
      </c>
      <c r="AU71" s="517" t="s">
        <v>913</v>
      </c>
      <c r="AV71" s="517" t="s">
        <v>527</v>
      </c>
      <c r="AW71" s="517" t="s">
        <v>527</v>
      </c>
      <c r="AX71" s="517" t="s">
        <v>527</v>
      </c>
      <c r="AY71" s="517" t="s">
        <v>527</v>
      </c>
      <c r="AZ71" s="517" t="s">
        <v>527</v>
      </c>
      <c r="BA71" s="517">
        <v>4</v>
      </c>
      <c r="BB71" s="517">
        <v>5.9701490000000002</v>
      </c>
      <c r="BC71" s="517" t="s">
        <v>914</v>
      </c>
      <c r="BD71" s="517" t="s">
        <v>915</v>
      </c>
      <c r="BE71" s="517" t="s">
        <v>1037</v>
      </c>
      <c r="BF71" s="518">
        <v>45315</v>
      </c>
      <c r="BG71" s="518">
        <v>45329</v>
      </c>
      <c r="BH71" s="517" t="s">
        <v>917</v>
      </c>
      <c r="BI71" s="517"/>
      <c r="BJ71" s="525"/>
      <c r="BK71" s="525"/>
      <c r="BL71" s="525"/>
      <c r="BM71" s="525"/>
      <c r="BN71" s="525"/>
      <c r="BO71" s="525"/>
      <c r="BP71" s="525"/>
      <c r="BQ71" s="525"/>
      <c r="BR71" s="525"/>
      <c r="BS71" s="525"/>
      <c r="BT71" s="525"/>
      <c r="BU71" s="525"/>
      <c r="BV71" s="525"/>
    </row>
    <row r="72" spans="1:74" ht="18.75" customHeight="1" x14ac:dyDescent="0.2">
      <c r="A72" s="400" t="s">
        <v>826</v>
      </c>
      <c r="B72" s="811" t="s">
        <v>1144</v>
      </c>
      <c r="C72" s="811"/>
      <c r="D72" s="811"/>
      <c r="E72" s="811"/>
      <c r="F72" s="811"/>
      <c r="G72" s="811"/>
      <c r="H72" s="811"/>
      <c r="I72" s="811"/>
      <c r="J72" s="811"/>
      <c r="K72" s="811"/>
      <c r="L72" s="811"/>
      <c r="AE72" s="517">
        <v>153</v>
      </c>
      <c r="AF72" s="517" t="s">
        <v>527</v>
      </c>
      <c r="AG72" s="517" t="s">
        <v>901</v>
      </c>
      <c r="AH72" s="517" t="s">
        <v>750</v>
      </c>
      <c r="AI72" s="517">
        <v>3231</v>
      </c>
      <c r="AJ72" s="517" t="s">
        <v>902</v>
      </c>
      <c r="AK72" s="515" t="s">
        <v>903</v>
      </c>
      <c r="AL72" s="517" t="s">
        <v>904</v>
      </c>
      <c r="AM72" s="517" t="s">
        <v>975</v>
      </c>
      <c r="AN72" s="517" t="s">
        <v>976</v>
      </c>
      <c r="AO72" s="517" t="s">
        <v>977</v>
      </c>
      <c r="AP72" s="517" t="s">
        <v>978</v>
      </c>
      <c r="AQ72" s="517" t="s">
        <v>924</v>
      </c>
      <c r="AR72" s="517" t="s">
        <v>910</v>
      </c>
      <c r="AS72" s="517" t="s">
        <v>911</v>
      </c>
      <c r="AT72" s="517" t="s">
        <v>961</v>
      </c>
      <c r="AU72" s="517" t="s">
        <v>913</v>
      </c>
      <c r="AV72" s="517" t="s">
        <v>527</v>
      </c>
      <c r="AW72" s="517" t="s">
        <v>527</v>
      </c>
      <c r="AX72" s="517" t="s">
        <v>527</v>
      </c>
      <c r="AY72" s="517" t="s">
        <v>527</v>
      </c>
      <c r="AZ72" s="517" t="s">
        <v>527</v>
      </c>
      <c r="BA72" s="517">
        <v>4</v>
      </c>
      <c r="BB72" s="517">
        <v>5.9701490000000002</v>
      </c>
      <c r="BC72" s="517" t="s">
        <v>914</v>
      </c>
      <c r="BD72" s="517" t="s">
        <v>915</v>
      </c>
      <c r="BE72" s="517" t="s">
        <v>979</v>
      </c>
      <c r="BF72" s="518">
        <v>45315</v>
      </c>
      <c r="BG72" s="518">
        <v>45329</v>
      </c>
      <c r="BH72" s="517" t="s">
        <v>917</v>
      </c>
      <c r="BI72" s="517"/>
      <c r="BJ72" s="519"/>
      <c r="BK72" s="519"/>
      <c r="BL72" s="519"/>
      <c r="BM72" s="519"/>
      <c r="BN72" s="519"/>
      <c r="BO72" s="519"/>
      <c r="BP72" s="519"/>
      <c r="BQ72" s="519"/>
      <c r="BR72" s="519"/>
      <c r="BS72" s="519"/>
      <c r="BT72" s="519"/>
      <c r="BU72" s="519"/>
      <c r="BV72" s="519"/>
    </row>
    <row r="73" spans="1:74" ht="13.65" customHeight="1" x14ac:dyDescent="0.2">
      <c r="E73" s="554"/>
      <c r="AE73" s="517">
        <v>154</v>
      </c>
      <c r="AF73" s="517" t="s">
        <v>527</v>
      </c>
      <c r="AG73" s="517" t="s">
        <v>901</v>
      </c>
      <c r="AH73" s="517" t="s">
        <v>750</v>
      </c>
      <c r="AI73" s="517">
        <v>3231</v>
      </c>
      <c r="AJ73" s="517" t="s">
        <v>902</v>
      </c>
      <c r="AK73" s="515" t="s">
        <v>903</v>
      </c>
      <c r="AL73" s="517" t="s">
        <v>904</v>
      </c>
      <c r="AM73" s="517" t="s">
        <v>975</v>
      </c>
      <c r="AN73" s="517" t="s">
        <v>976</v>
      </c>
      <c r="AO73" s="517" t="s">
        <v>1048</v>
      </c>
      <c r="AP73" s="517" t="s">
        <v>978</v>
      </c>
      <c r="AQ73" s="517" t="s">
        <v>924</v>
      </c>
      <c r="AR73" s="517" t="s">
        <v>910</v>
      </c>
      <c r="AS73" s="517" t="s">
        <v>911</v>
      </c>
      <c r="AT73" s="517" t="s">
        <v>961</v>
      </c>
      <c r="AU73" s="517" t="s">
        <v>913</v>
      </c>
      <c r="AV73" s="517" t="s">
        <v>527</v>
      </c>
      <c r="AW73" s="517" t="s">
        <v>527</v>
      </c>
      <c r="AX73" s="517" t="s">
        <v>527</v>
      </c>
      <c r="AY73" s="517" t="s">
        <v>527</v>
      </c>
      <c r="AZ73" s="517" t="s">
        <v>527</v>
      </c>
      <c r="BA73" s="517">
        <v>2</v>
      </c>
      <c r="BB73" s="517">
        <v>2.9850750000000001</v>
      </c>
      <c r="BC73" s="517" t="s">
        <v>914</v>
      </c>
      <c r="BD73" s="517" t="s">
        <v>915</v>
      </c>
      <c r="BE73" s="517" t="s">
        <v>1040</v>
      </c>
      <c r="BF73" s="518">
        <v>45315</v>
      </c>
      <c r="BG73" s="518">
        <v>45329</v>
      </c>
      <c r="BH73" s="517" t="s">
        <v>917</v>
      </c>
      <c r="BI73" s="517"/>
      <c r="BJ73" s="519"/>
      <c r="BK73" s="519"/>
      <c r="BL73" s="519"/>
      <c r="BM73" s="519"/>
      <c r="BN73" s="519"/>
      <c r="BO73" s="519"/>
      <c r="BP73" s="519"/>
      <c r="BQ73" s="519"/>
      <c r="BR73" s="519"/>
      <c r="BS73" s="519"/>
      <c r="BT73" s="519"/>
      <c r="BU73" s="519"/>
      <c r="BV73" s="519"/>
    </row>
    <row r="74" spans="1:74" ht="25.5" customHeight="1" x14ac:dyDescent="0.2">
      <c r="A74" s="811" t="s">
        <v>1145</v>
      </c>
      <c r="B74" s="811"/>
      <c r="C74" s="811"/>
      <c r="D74" s="811"/>
      <c r="AE74" s="517">
        <v>155</v>
      </c>
      <c r="AF74" s="517" t="s">
        <v>527</v>
      </c>
      <c r="AG74" s="517" t="s">
        <v>901</v>
      </c>
      <c r="AH74" s="517" t="s">
        <v>750</v>
      </c>
      <c r="AI74" s="517">
        <v>3231</v>
      </c>
      <c r="AJ74" s="517" t="s">
        <v>902</v>
      </c>
      <c r="AK74" s="515" t="s">
        <v>903</v>
      </c>
      <c r="AL74" s="517" t="s">
        <v>904</v>
      </c>
      <c r="AM74" s="517" t="s">
        <v>920</v>
      </c>
      <c r="AN74" s="517" t="s">
        <v>921</v>
      </c>
      <c r="AO74" s="517" t="s">
        <v>922</v>
      </c>
      <c r="AP74" s="517" t="s">
        <v>923</v>
      </c>
      <c r="AQ74" s="517" t="s">
        <v>924</v>
      </c>
      <c r="AR74" s="517" t="s">
        <v>910</v>
      </c>
      <c r="AS74" s="517" t="s">
        <v>911</v>
      </c>
      <c r="AT74" s="517" t="s">
        <v>912</v>
      </c>
      <c r="AU74" s="517" t="s">
        <v>913</v>
      </c>
      <c r="AV74" s="517" t="s">
        <v>527</v>
      </c>
      <c r="AW74" s="517" t="s">
        <v>527</v>
      </c>
      <c r="AX74" s="517" t="s">
        <v>527</v>
      </c>
      <c r="AY74" s="517" t="s">
        <v>527</v>
      </c>
      <c r="AZ74" s="517" t="s">
        <v>527</v>
      </c>
      <c r="BA74" s="517">
        <v>5</v>
      </c>
      <c r="BB74" s="517">
        <v>7.4626869999999998</v>
      </c>
      <c r="BC74" s="517" t="s">
        <v>914</v>
      </c>
      <c r="BD74" s="517" t="s">
        <v>915</v>
      </c>
      <c r="BE74" s="517" t="s">
        <v>925</v>
      </c>
      <c r="BF74" s="518">
        <v>45315</v>
      </c>
      <c r="BG74" s="518">
        <v>45329</v>
      </c>
      <c r="BH74" s="517" t="s">
        <v>917</v>
      </c>
      <c r="BI74" s="517"/>
      <c r="BJ74" s="525"/>
      <c r="BK74" s="525"/>
      <c r="BL74" s="525"/>
      <c r="BM74" s="525"/>
      <c r="BN74" s="525"/>
      <c r="BO74" s="525"/>
      <c r="BP74" s="525"/>
      <c r="BQ74" s="525"/>
      <c r="BR74" s="525"/>
      <c r="BS74" s="525"/>
      <c r="BT74" s="525"/>
      <c r="BU74" s="525"/>
      <c r="BV74" s="525"/>
    </row>
    <row r="75" spans="1:74" ht="48.15" customHeight="1" x14ac:dyDescent="0.2">
      <c r="A75" s="806" t="s">
        <v>1146</v>
      </c>
      <c r="B75" s="806"/>
      <c r="C75" s="806"/>
      <c r="D75" s="806"/>
      <c r="AE75" s="517">
        <v>156</v>
      </c>
      <c r="AF75" s="517" t="s">
        <v>527</v>
      </c>
      <c r="AG75" s="517" t="s">
        <v>901</v>
      </c>
      <c r="AH75" s="517" t="s">
        <v>750</v>
      </c>
      <c r="AI75" s="517">
        <v>3231</v>
      </c>
      <c r="AJ75" s="517" t="s">
        <v>902</v>
      </c>
      <c r="AK75" s="515" t="s">
        <v>903</v>
      </c>
      <c r="AL75" s="517" t="s">
        <v>904</v>
      </c>
      <c r="AM75" s="517" t="s">
        <v>905</v>
      </c>
      <c r="AN75" s="517" t="s">
        <v>906</v>
      </c>
      <c r="AO75" s="517" t="s">
        <v>907</v>
      </c>
      <c r="AP75" s="517" t="s">
        <v>908</v>
      </c>
      <c r="AQ75" s="517" t="s">
        <v>909</v>
      </c>
      <c r="AR75" s="517" t="s">
        <v>910</v>
      </c>
      <c r="AS75" s="517" t="s">
        <v>911</v>
      </c>
      <c r="AT75" s="517" t="s">
        <v>912</v>
      </c>
      <c r="AU75" s="517" t="s">
        <v>913</v>
      </c>
      <c r="AV75" s="517" t="s">
        <v>527</v>
      </c>
      <c r="AW75" s="517" t="s">
        <v>527</v>
      </c>
      <c r="AX75" s="517" t="s">
        <v>527</v>
      </c>
      <c r="AY75" s="517" t="s">
        <v>527</v>
      </c>
      <c r="AZ75" s="517" t="s">
        <v>527</v>
      </c>
      <c r="BA75" s="517">
        <v>6</v>
      </c>
      <c r="BB75" s="517">
        <v>8.9552239999999994</v>
      </c>
      <c r="BC75" s="517" t="s">
        <v>914</v>
      </c>
      <c r="BD75" s="517" t="s">
        <v>915</v>
      </c>
      <c r="BE75" s="517" t="s">
        <v>916</v>
      </c>
      <c r="BF75" s="518">
        <v>45315</v>
      </c>
      <c r="BG75" s="518">
        <v>45329</v>
      </c>
      <c r="BH75" s="517" t="s">
        <v>917</v>
      </c>
      <c r="BI75" s="517"/>
      <c r="BJ75" s="519"/>
      <c r="BK75" s="519"/>
      <c r="BL75" s="519"/>
      <c r="BM75" s="519"/>
      <c r="BN75" s="519"/>
      <c r="BO75" s="519"/>
      <c r="BP75" s="519"/>
      <c r="BQ75" s="519"/>
      <c r="BR75" s="519"/>
      <c r="BS75" s="519"/>
      <c r="BT75" s="519"/>
      <c r="BU75" s="519"/>
      <c r="BV75" s="519"/>
    </row>
    <row r="76" spans="1:74" ht="62.4" customHeight="1" x14ac:dyDescent="0.2">
      <c r="A76" s="807" t="s">
        <v>1147</v>
      </c>
      <c r="B76" s="375" t="s">
        <v>1148</v>
      </c>
      <c r="C76" s="375" t="s">
        <v>1149</v>
      </c>
      <c r="D76" s="807" t="s">
        <v>1150</v>
      </c>
      <c r="E76" s="811" t="s">
        <v>1151</v>
      </c>
      <c r="F76" s="811"/>
      <c r="AE76" s="517">
        <v>157</v>
      </c>
      <c r="AF76" s="517" t="s">
        <v>527</v>
      </c>
      <c r="AG76" s="517" t="s">
        <v>901</v>
      </c>
      <c r="AH76" s="517" t="s">
        <v>750</v>
      </c>
      <c r="AI76" s="517">
        <v>3231</v>
      </c>
      <c r="AJ76" s="517" t="s">
        <v>902</v>
      </c>
      <c r="AK76" s="515" t="s">
        <v>903</v>
      </c>
      <c r="AL76" s="517" t="s">
        <v>904</v>
      </c>
      <c r="AM76" s="517" t="s">
        <v>1029</v>
      </c>
      <c r="AN76" s="517" t="s">
        <v>1034</v>
      </c>
      <c r="AO76" s="517" t="s">
        <v>1038</v>
      </c>
      <c r="AP76" s="517" t="s">
        <v>1039</v>
      </c>
      <c r="AQ76" s="517" t="s">
        <v>924</v>
      </c>
      <c r="AR76" s="517" t="s">
        <v>910</v>
      </c>
      <c r="AS76" s="517" t="s">
        <v>911</v>
      </c>
      <c r="AT76" s="517" t="s">
        <v>935</v>
      </c>
      <c r="AU76" s="517" t="s">
        <v>913</v>
      </c>
      <c r="AV76" s="517" t="s">
        <v>527</v>
      </c>
      <c r="AW76" s="517" t="s">
        <v>527</v>
      </c>
      <c r="AX76" s="517" t="s">
        <v>527</v>
      </c>
      <c r="AY76" s="517" t="s">
        <v>527</v>
      </c>
      <c r="AZ76" s="517" t="s">
        <v>527</v>
      </c>
      <c r="BA76" s="517">
        <v>2</v>
      </c>
      <c r="BB76" s="517">
        <v>2.9850750000000001</v>
      </c>
      <c r="BC76" s="517" t="s">
        <v>914</v>
      </c>
      <c r="BD76" s="517" t="s">
        <v>915</v>
      </c>
      <c r="BE76" s="517" t="s">
        <v>1040</v>
      </c>
      <c r="BF76" s="518">
        <v>45315</v>
      </c>
      <c r="BG76" s="518">
        <v>45329</v>
      </c>
      <c r="BH76" s="517" t="s">
        <v>917</v>
      </c>
      <c r="BI76" s="517"/>
      <c r="BJ76" s="525"/>
      <c r="BK76" s="525"/>
      <c r="BL76" s="525"/>
      <c r="BM76" s="525"/>
      <c r="BN76" s="525"/>
      <c r="BO76" s="525"/>
      <c r="BP76" s="525"/>
      <c r="BQ76" s="525"/>
      <c r="BR76" s="525"/>
      <c r="BS76" s="525"/>
      <c r="BT76" s="525"/>
      <c r="BU76" s="525"/>
      <c r="BV76" s="525"/>
    </row>
    <row r="77" spans="1:74" ht="42" customHeight="1" x14ac:dyDescent="0.2">
      <c r="A77" s="807"/>
      <c r="B77" s="375" t="s">
        <v>1152</v>
      </c>
      <c r="C77" s="375" t="s">
        <v>1153</v>
      </c>
      <c r="D77" s="807"/>
      <c r="E77" s="811" t="s">
        <v>2118</v>
      </c>
      <c r="F77" s="811"/>
      <c r="AE77" s="517">
        <v>158</v>
      </c>
      <c r="AF77" s="517" t="s">
        <v>527</v>
      </c>
      <c r="AG77" s="517" t="s">
        <v>901</v>
      </c>
      <c r="AH77" s="517" t="s">
        <v>750</v>
      </c>
      <c r="AI77" s="517">
        <v>3231</v>
      </c>
      <c r="AJ77" s="517" t="s">
        <v>902</v>
      </c>
      <c r="AK77" s="515" t="s">
        <v>903</v>
      </c>
      <c r="AL77" s="517" t="s">
        <v>904</v>
      </c>
      <c r="AM77" s="517" t="s">
        <v>975</v>
      </c>
      <c r="AN77" s="517" t="s">
        <v>976</v>
      </c>
      <c r="AO77" s="517" t="s">
        <v>1051</v>
      </c>
      <c r="AP77" s="517" t="s">
        <v>1052</v>
      </c>
      <c r="AQ77" s="517" t="s">
        <v>924</v>
      </c>
      <c r="AR77" s="517" t="s">
        <v>910</v>
      </c>
      <c r="AS77" s="517" t="s">
        <v>911</v>
      </c>
      <c r="AT77" s="517" t="s">
        <v>935</v>
      </c>
      <c r="AU77" s="517" t="s">
        <v>913</v>
      </c>
      <c r="AV77" s="517" t="s">
        <v>527</v>
      </c>
      <c r="AW77" s="517" t="s">
        <v>527</v>
      </c>
      <c r="AX77" s="517" t="s">
        <v>527</v>
      </c>
      <c r="AY77" s="517" t="s">
        <v>527</v>
      </c>
      <c r="AZ77" s="517" t="s">
        <v>527</v>
      </c>
      <c r="BA77" s="517">
        <v>2</v>
      </c>
      <c r="BB77" s="517">
        <v>2.9850750000000001</v>
      </c>
      <c r="BC77" s="517" t="s">
        <v>914</v>
      </c>
      <c r="BD77" s="517" t="s">
        <v>915</v>
      </c>
      <c r="BE77" s="517" t="s">
        <v>1053</v>
      </c>
      <c r="BF77" s="518">
        <v>45315</v>
      </c>
      <c r="BG77" s="518">
        <v>45329</v>
      </c>
      <c r="BH77" s="517" t="s">
        <v>917</v>
      </c>
      <c r="BI77" s="517"/>
      <c r="BJ77" s="519"/>
      <c r="BK77" s="519"/>
      <c r="BL77" s="519"/>
      <c r="BM77" s="519"/>
      <c r="BN77" s="519"/>
      <c r="BO77" s="519"/>
      <c r="BP77" s="519"/>
      <c r="BQ77" s="519"/>
      <c r="BR77" s="519"/>
      <c r="BS77" s="519"/>
      <c r="BT77" s="519"/>
      <c r="BU77" s="519"/>
      <c r="BV77" s="519"/>
    </row>
    <row r="78" spans="1:74" ht="51.75" customHeight="1" x14ac:dyDescent="0.2">
      <c r="A78" s="555">
        <f>B27</f>
        <v>5214</v>
      </c>
      <c r="B78" s="556">
        <v>37211</v>
      </c>
      <c r="C78" s="556">
        <f>B60</f>
        <v>7951.6992804210067</v>
      </c>
      <c r="D78" s="557">
        <f>B78+(C78*A78)</f>
        <v>41497371.048115127</v>
      </c>
      <c r="E78" s="835">
        <f>+D78</f>
        <v>41497371.048115127</v>
      </c>
      <c r="F78" s="836"/>
      <c r="AE78" s="517">
        <v>159</v>
      </c>
      <c r="AF78" s="517" t="s">
        <v>527</v>
      </c>
      <c r="AG78" s="517" t="s">
        <v>901</v>
      </c>
      <c r="AH78" s="517" t="s">
        <v>750</v>
      </c>
      <c r="AI78" s="517">
        <v>3231</v>
      </c>
      <c r="AJ78" s="517" t="s">
        <v>902</v>
      </c>
      <c r="AK78" s="515" t="s">
        <v>929</v>
      </c>
      <c r="AL78" s="517" t="s">
        <v>930</v>
      </c>
      <c r="AM78" s="517" t="s">
        <v>957</v>
      </c>
      <c r="AN78" s="517" t="s">
        <v>958</v>
      </c>
      <c r="AO78" s="517" t="s">
        <v>959</v>
      </c>
      <c r="AP78" s="517" t="s">
        <v>960</v>
      </c>
      <c r="AQ78" s="517" t="s">
        <v>924</v>
      </c>
      <c r="AR78" s="517" t="s">
        <v>910</v>
      </c>
      <c r="AS78" s="517" t="s">
        <v>911</v>
      </c>
      <c r="AT78" s="517" t="s">
        <v>961</v>
      </c>
      <c r="AU78" s="517" t="s">
        <v>913</v>
      </c>
      <c r="AV78" s="517" t="s">
        <v>527</v>
      </c>
      <c r="AW78" s="517" t="s">
        <v>936</v>
      </c>
      <c r="AX78" s="517" t="s">
        <v>937</v>
      </c>
      <c r="AY78" s="517" t="s">
        <v>938</v>
      </c>
      <c r="AZ78" s="517" t="s">
        <v>939</v>
      </c>
      <c r="BA78" s="517">
        <v>2</v>
      </c>
      <c r="BB78" s="517">
        <v>15.384615</v>
      </c>
      <c r="BC78" s="517" t="s">
        <v>914</v>
      </c>
      <c r="BD78" s="517" t="s">
        <v>915</v>
      </c>
      <c r="BE78" s="517" t="s">
        <v>962</v>
      </c>
      <c r="BF78" s="518">
        <v>45315</v>
      </c>
      <c r="BG78" s="518">
        <v>45329</v>
      </c>
      <c r="BH78" s="517" t="s">
        <v>917</v>
      </c>
      <c r="BI78" s="517"/>
      <c r="BJ78" s="421"/>
      <c r="BK78" s="421"/>
      <c r="BL78" s="421"/>
      <c r="BM78" s="421"/>
      <c r="BN78" s="421"/>
      <c r="BO78" s="421"/>
      <c r="BP78" s="421"/>
      <c r="BQ78" s="421"/>
      <c r="BR78" s="421"/>
      <c r="BS78" s="421"/>
      <c r="BT78" s="421"/>
      <c r="BU78" s="421"/>
      <c r="BV78" s="421"/>
    </row>
    <row r="79" spans="1:74" ht="15" customHeight="1" x14ac:dyDescent="0.2">
      <c r="Q79" s="810" t="s">
        <v>1154</v>
      </c>
      <c r="R79" s="810"/>
      <c r="S79" s="810"/>
      <c r="T79" s="810"/>
      <c r="AE79" s="517">
        <v>160</v>
      </c>
      <c r="AF79" s="517" t="s">
        <v>527</v>
      </c>
      <c r="AG79" s="517" t="s">
        <v>901</v>
      </c>
      <c r="AH79" s="517" t="s">
        <v>750</v>
      </c>
      <c r="AI79" s="517">
        <v>3231</v>
      </c>
      <c r="AJ79" s="517" t="s">
        <v>902</v>
      </c>
      <c r="AK79" s="515" t="s">
        <v>929</v>
      </c>
      <c r="AL79" s="517" t="s">
        <v>930</v>
      </c>
      <c r="AM79" s="517" t="s">
        <v>1120</v>
      </c>
      <c r="AN79" s="517" t="s">
        <v>1121</v>
      </c>
      <c r="AO79" s="517" t="s">
        <v>1122</v>
      </c>
      <c r="AP79" s="517" t="s">
        <v>1121</v>
      </c>
      <c r="AQ79" s="517" t="s">
        <v>909</v>
      </c>
      <c r="AR79" s="517" t="s">
        <v>910</v>
      </c>
      <c r="AS79" s="517" t="s">
        <v>911</v>
      </c>
      <c r="AT79" s="517" t="s">
        <v>961</v>
      </c>
      <c r="AU79" s="517" t="s">
        <v>913</v>
      </c>
      <c r="AV79" s="517" t="s">
        <v>527</v>
      </c>
      <c r="AW79" s="517" t="s">
        <v>936</v>
      </c>
      <c r="AX79" s="517" t="s">
        <v>937</v>
      </c>
      <c r="AY79" s="517" t="s">
        <v>938</v>
      </c>
      <c r="AZ79" s="517" t="s">
        <v>939</v>
      </c>
      <c r="BA79" s="517">
        <v>1</v>
      </c>
      <c r="BB79" s="517">
        <v>7.6923079999999997</v>
      </c>
      <c r="BC79" s="517" t="s">
        <v>1059</v>
      </c>
      <c r="BD79" s="517" t="s">
        <v>1123</v>
      </c>
      <c r="BE79" s="517" t="s">
        <v>962</v>
      </c>
      <c r="BF79" s="518">
        <v>45315</v>
      </c>
      <c r="BG79" s="518">
        <v>45329</v>
      </c>
      <c r="BH79" s="517" t="s">
        <v>917</v>
      </c>
      <c r="BI79" s="517"/>
    </row>
    <row r="80" spans="1:74" ht="15" customHeight="1" x14ac:dyDescent="0.2">
      <c r="A80" s="44" t="s">
        <v>1155</v>
      </c>
      <c r="AE80" s="517">
        <v>161</v>
      </c>
      <c r="AF80" s="517" t="s">
        <v>527</v>
      </c>
      <c r="AG80" s="517" t="s">
        <v>901</v>
      </c>
      <c r="AH80" s="517" t="s">
        <v>750</v>
      </c>
      <c r="AI80" s="517">
        <v>3231</v>
      </c>
      <c r="AJ80" s="517" t="s">
        <v>902</v>
      </c>
      <c r="AK80" s="515" t="s">
        <v>929</v>
      </c>
      <c r="AL80" s="517" t="s">
        <v>930</v>
      </c>
      <c r="AM80" s="517" t="s">
        <v>968</v>
      </c>
      <c r="AN80" s="517" t="s">
        <v>969</v>
      </c>
      <c r="AO80" s="517" t="s">
        <v>970</v>
      </c>
      <c r="AP80" s="517" t="s">
        <v>971</v>
      </c>
      <c r="AQ80" s="517" t="s">
        <v>924</v>
      </c>
      <c r="AR80" s="517" t="s">
        <v>924</v>
      </c>
      <c r="AS80" s="517" t="s">
        <v>911</v>
      </c>
      <c r="AT80" s="517" t="s">
        <v>945</v>
      </c>
      <c r="AU80" s="517" t="s">
        <v>913</v>
      </c>
      <c r="AV80" s="517" t="s">
        <v>527</v>
      </c>
      <c r="AW80" s="517" t="s">
        <v>936</v>
      </c>
      <c r="AX80" s="517" t="s">
        <v>937</v>
      </c>
      <c r="AY80" s="517" t="s">
        <v>938</v>
      </c>
      <c r="AZ80" s="517" t="s">
        <v>939</v>
      </c>
      <c r="BA80" s="517">
        <v>5</v>
      </c>
      <c r="BB80" s="517">
        <v>38.461537999999997</v>
      </c>
      <c r="BC80" s="517" t="s">
        <v>914</v>
      </c>
      <c r="BD80" s="517" t="s">
        <v>915</v>
      </c>
      <c r="BE80" s="517" t="s">
        <v>972</v>
      </c>
      <c r="BF80" s="518">
        <v>45315</v>
      </c>
      <c r="BG80" s="518">
        <v>45329</v>
      </c>
      <c r="BH80" s="517" t="s">
        <v>917</v>
      </c>
      <c r="BI80" s="517"/>
      <c r="BJ80" s="421"/>
      <c r="BK80" s="421"/>
      <c r="BL80" s="421"/>
      <c r="BM80" s="421"/>
      <c r="BN80" s="421"/>
      <c r="BO80" s="421"/>
      <c r="BP80" s="421"/>
      <c r="BQ80" s="421"/>
      <c r="BR80" s="421"/>
      <c r="BS80" s="421"/>
      <c r="BT80" s="421"/>
      <c r="BU80" s="421"/>
      <c r="BV80" s="421"/>
    </row>
    <row r="81" spans="31:74" ht="15" customHeight="1" x14ac:dyDescent="0.2">
      <c r="AE81" s="517">
        <v>162</v>
      </c>
      <c r="AF81" s="517" t="s">
        <v>527</v>
      </c>
      <c r="AG81" s="517" t="s">
        <v>901</v>
      </c>
      <c r="AH81" s="517" t="s">
        <v>750</v>
      </c>
      <c r="AI81" s="517">
        <v>3231</v>
      </c>
      <c r="AJ81" s="517" t="s">
        <v>902</v>
      </c>
      <c r="AK81" s="515" t="s">
        <v>929</v>
      </c>
      <c r="AL81" s="517" t="s">
        <v>930</v>
      </c>
      <c r="AM81" s="517" t="s">
        <v>964</v>
      </c>
      <c r="AN81" s="517" t="s">
        <v>965</v>
      </c>
      <c r="AO81" s="517" t="s">
        <v>966</v>
      </c>
      <c r="AP81" s="517" t="s">
        <v>967</v>
      </c>
      <c r="AQ81" s="517" t="s">
        <v>924</v>
      </c>
      <c r="AR81" s="517" t="s">
        <v>910</v>
      </c>
      <c r="AS81" s="517" t="s">
        <v>911</v>
      </c>
      <c r="AT81" s="517" t="s">
        <v>961</v>
      </c>
      <c r="AU81" s="517" t="s">
        <v>913</v>
      </c>
      <c r="AV81" s="517" t="s">
        <v>527</v>
      </c>
      <c r="AW81" s="517" t="s">
        <v>936</v>
      </c>
      <c r="AX81" s="517" t="s">
        <v>937</v>
      </c>
      <c r="AY81" s="517" t="s">
        <v>938</v>
      </c>
      <c r="AZ81" s="517" t="s">
        <v>939</v>
      </c>
      <c r="BA81" s="517">
        <v>1</v>
      </c>
      <c r="BB81" s="517">
        <v>7.6923079999999997</v>
      </c>
      <c r="BC81" s="517" t="s">
        <v>914</v>
      </c>
      <c r="BD81" s="517" t="s">
        <v>915</v>
      </c>
      <c r="BE81" s="517" t="s">
        <v>916</v>
      </c>
      <c r="BF81" s="518">
        <v>45315</v>
      </c>
      <c r="BG81" s="518">
        <v>45329</v>
      </c>
      <c r="BH81" s="517" t="s">
        <v>917</v>
      </c>
      <c r="BI81" s="517"/>
      <c r="BJ81" s="421"/>
      <c r="BK81" s="421"/>
      <c r="BL81" s="421"/>
      <c r="BM81" s="421"/>
      <c r="BN81" s="421"/>
      <c r="BO81" s="421"/>
      <c r="BP81" s="421"/>
      <c r="BQ81" s="421"/>
      <c r="BR81" s="421"/>
      <c r="BS81" s="421"/>
      <c r="BT81" s="421"/>
      <c r="BU81" s="421"/>
      <c r="BV81" s="421"/>
    </row>
    <row r="82" spans="31:74" ht="15" customHeight="1" x14ac:dyDescent="0.2">
      <c r="AE82" s="517">
        <v>163</v>
      </c>
      <c r="AF82" s="517" t="s">
        <v>527</v>
      </c>
      <c r="AG82" s="517" t="s">
        <v>901</v>
      </c>
      <c r="AH82" s="517" t="s">
        <v>750</v>
      </c>
      <c r="AI82" s="517">
        <v>3231</v>
      </c>
      <c r="AJ82" s="517" t="s">
        <v>902</v>
      </c>
      <c r="AK82" s="515" t="s">
        <v>929</v>
      </c>
      <c r="AL82" s="517" t="s">
        <v>930</v>
      </c>
      <c r="AM82" s="517" t="s">
        <v>964</v>
      </c>
      <c r="AN82" s="517" t="s">
        <v>1129</v>
      </c>
      <c r="AO82" s="517" t="s">
        <v>1130</v>
      </c>
      <c r="AP82" s="517" t="s">
        <v>1131</v>
      </c>
      <c r="AQ82" s="517" t="s">
        <v>924</v>
      </c>
      <c r="AR82" s="517" t="s">
        <v>910</v>
      </c>
      <c r="AS82" s="517" t="s">
        <v>911</v>
      </c>
      <c r="AT82" s="517" t="s">
        <v>935</v>
      </c>
      <c r="AU82" s="517" t="s">
        <v>913</v>
      </c>
      <c r="AV82" s="517" t="s">
        <v>527</v>
      </c>
      <c r="AW82" s="517" t="s">
        <v>936</v>
      </c>
      <c r="AX82" s="517" t="s">
        <v>937</v>
      </c>
      <c r="AY82" s="517" t="s">
        <v>938</v>
      </c>
      <c r="AZ82" s="517" t="s">
        <v>939</v>
      </c>
      <c r="BA82" s="517">
        <v>2</v>
      </c>
      <c r="BB82" s="517">
        <v>15.384615</v>
      </c>
      <c r="BC82" s="517" t="s">
        <v>914</v>
      </c>
      <c r="BD82" s="517" t="s">
        <v>915</v>
      </c>
      <c r="BE82" s="517" t="s">
        <v>1132</v>
      </c>
      <c r="BF82" s="518">
        <v>45315</v>
      </c>
      <c r="BG82" s="518">
        <v>45329</v>
      </c>
      <c r="BH82" s="517" t="s">
        <v>917</v>
      </c>
      <c r="BI82" s="517"/>
    </row>
    <row r="83" spans="31:74" ht="15" customHeight="1" x14ac:dyDescent="0.2">
      <c r="AE83" s="517">
        <v>164</v>
      </c>
      <c r="AF83" s="517" t="s">
        <v>527</v>
      </c>
      <c r="AG83" s="517" t="s">
        <v>901</v>
      </c>
      <c r="AH83" s="517" t="s">
        <v>750</v>
      </c>
      <c r="AI83" s="517">
        <v>3231</v>
      </c>
      <c r="AJ83" s="517" t="s">
        <v>902</v>
      </c>
      <c r="AK83" s="515" t="s">
        <v>929</v>
      </c>
      <c r="AL83" s="517" t="s">
        <v>930</v>
      </c>
      <c r="AM83" s="517" t="s">
        <v>1110</v>
      </c>
      <c r="AN83" s="517" t="s">
        <v>1111</v>
      </c>
      <c r="AO83" s="517" t="s">
        <v>1112</v>
      </c>
      <c r="AP83" s="517" t="s">
        <v>1113</v>
      </c>
      <c r="AQ83" s="517" t="s">
        <v>924</v>
      </c>
      <c r="AR83" s="517" t="s">
        <v>910</v>
      </c>
      <c r="AS83" s="517" t="s">
        <v>911</v>
      </c>
      <c r="AT83" s="517" t="s">
        <v>935</v>
      </c>
      <c r="AU83" s="517" t="s">
        <v>913</v>
      </c>
      <c r="AV83" s="517" t="s">
        <v>527</v>
      </c>
      <c r="AW83" s="517" t="s">
        <v>936</v>
      </c>
      <c r="AX83" s="517" t="s">
        <v>937</v>
      </c>
      <c r="AY83" s="517" t="s">
        <v>938</v>
      </c>
      <c r="AZ83" s="517" t="s">
        <v>939</v>
      </c>
      <c r="BA83" s="517">
        <v>2</v>
      </c>
      <c r="BB83" s="517">
        <v>15.384615</v>
      </c>
      <c r="BC83" s="517" t="s">
        <v>914</v>
      </c>
      <c r="BD83" s="517" t="s">
        <v>1019</v>
      </c>
      <c r="BE83" s="517" t="s">
        <v>1114</v>
      </c>
      <c r="BF83" s="518">
        <v>45315</v>
      </c>
      <c r="BG83" s="518">
        <v>45329</v>
      </c>
      <c r="BH83" s="517" t="s">
        <v>917</v>
      </c>
      <c r="BI83" s="517"/>
    </row>
    <row r="84" spans="31:74" ht="15" customHeight="1" x14ac:dyDescent="0.2">
      <c r="AE84" s="517">
        <v>165</v>
      </c>
      <c r="AF84" s="517" t="s">
        <v>527</v>
      </c>
      <c r="AG84" s="517" t="s">
        <v>901</v>
      </c>
      <c r="AH84" s="517" t="s">
        <v>991</v>
      </c>
      <c r="AI84" s="517">
        <v>212</v>
      </c>
      <c r="AJ84" s="517" t="s">
        <v>902</v>
      </c>
      <c r="AK84" s="515" t="s">
        <v>903</v>
      </c>
      <c r="AL84" s="517" t="s">
        <v>904</v>
      </c>
      <c r="AM84" s="517" t="s">
        <v>920</v>
      </c>
      <c r="AN84" s="517" t="s">
        <v>921</v>
      </c>
      <c r="AO84" s="517" t="s">
        <v>922</v>
      </c>
      <c r="AP84" s="517" t="s">
        <v>923</v>
      </c>
      <c r="AQ84" s="517" t="s">
        <v>924</v>
      </c>
      <c r="AR84" s="517" t="s">
        <v>910</v>
      </c>
      <c r="AS84" s="517" t="s">
        <v>911</v>
      </c>
      <c r="AT84" s="517" t="s">
        <v>912</v>
      </c>
      <c r="AU84" s="517" t="s">
        <v>913</v>
      </c>
      <c r="AV84" s="517" t="s">
        <v>527</v>
      </c>
      <c r="AW84" s="517" t="s">
        <v>527</v>
      </c>
      <c r="AX84" s="517" t="s">
        <v>527</v>
      </c>
      <c r="AY84" s="517" t="s">
        <v>527</v>
      </c>
      <c r="AZ84" s="517" t="s">
        <v>527</v>
      </c>
      <c r="BA84" s="517">
        <v>1</v>
      </c>
      <c r="BB84" s="517">
        <v>0.77519400000000005</v>
      </c>
      <c r="BC84" s="517" t="s">
        <v>914</v>
      </c>
      <c r="BD84" s="517" t="s">
        <v>915</v>
      </c>
      <c r="BE84" s="517" t="s">
        <v>925</v>
      </c>
      <c r="BF84" s="518">
        <v>45315</v>
      </c>
      <c r="BG84" s="518">
        <v>45329</v>
      </c>
      <c r="BH84" s="517" t="s">
        <v>917</v>
      </c>
      <c r="BI84" s="517"/>
    </row>
    <row r="85" spans="31:74" ht="15" customHeight="1" x14ac:dyDescent="0.2">
      <c r="AE85" s="517">
        <v>166</v>
      </c>
      <c r="AF85" s="517" t="s">
        <v>527</v>
      </c>
      <c r="AG85" s="517" t="s">
        <v>901</v>
      </c>
      <c r="AH85" s="517" t="s">
        <v>991</v>
      </c>
      <c r="AI85" s="517">
        <v>212</v>
      </c>
      <c r="AJ85" s="517" t="s">
        <v>902</v>
      </c>
      <c r="AK85" s="515" t="s">
        <v>903</v>
      </c>
      <c r="AL85" s="517" t="s">
        <v>904</v>
      </c>
      <c r="AM85" s="517" t="s">
        <v>905</v>
      </c>
      <c r="AN85" s="517" t="s">
        <v>906</v>
      </c>
      <c r="AO85" s="517" t="s">
        <v>907</v>
      </c>
      <c r="AP85" s="517" t="s">
        <v>908</v>
      </c>
      <c r="AQ85" s="517" t="s">
        <v>909</v>
      </c>
      <c r="AR85" s="517" t="s">
        <v>910</v>
      </c>
      <c r="AS85" s="517" t="s">
        <v>911</v>
      </c>
      <c r="AT85" s="517" t="s">
        <v>912</v>
      </c>
      <c r="AU85" s="517" t="s">
        <v>913</v>
      </c>
      <c r="AV85" s="517" t="s">
        <v>527</v>
      </c>
      <c r="AW85" s="517" t="s">
        <v>527</v>
      </c>
      <c r="AX85" s="517" t="s">
        <v>527</v>
      </c>
      <c r="AY85" s="517" t="s">
        <v>527</v>
      </c>
      <c r="AZ85" s="517" t="s">
        <v>527</v>
      </c>
      <c r="BA85" s="517">
        <v>2</v>
      </c>
      <c r="BB85" s="517">
        <v>1.5503880000000001</v>
      </c>
      <c r="BC85" s="517" t="s">
        <v>914</v>
      </c>
      <c r="BD85" s="517" t="s">
        <v>915</v>
      </c>
      <c r="BE85" s="517" t="s">
        <v>916</v>
      </c>
      <c r="BF85" s="518">
        <v>45315</v>
      </c>
      <c r="BG85" s="518">
        <v>45329</v>
      </c>
      <c r="BH85" s="517" t="s">
        <v>917</v>
      </c>
      <c r="BI85" s="517"/>
    </row>
    <row r="86" spans="31:74" ht="15" customHeight="1" x14ac:dyDescent="0.2">
      <c r="AE86" s="517">
        <v>167</v>
      </c>
      <c r="AF86" s="517" t="s">
        <v>527</v>
      </c>
      <c r="AG86" s="517" t="s">
        <v>901</v>
      </c>
      <c r="AH86" s="517" t="s">
        <v>991</v>
      </c>
      <c r="AI86" s="517">
        <v>212</v>
      </c>
      <c r="AJ86" s="517" t="s">
        <v>902</v>
      </c>
      <c r="AK86" s="515" t="s">
        <v>903</v>
      </c>
      <c r="AL86" s="517" t="s">
        <v>904</v>
      </c>
      <c r="AM86" s="517" t="s">
        <v>1029</v>
      </c>
      <c r="AN86" s="517" t="s">
        <v>1156</v>
      </c>
      <c r="AO86" s="517" t="s">
        <v>1157</v>
      </c>
      <c r="AP86" s="517" t="s">
        <v>1158</v>
      </c>
      <c r="AQ86" s="517" t="s">
        <v>924</v>
      </c>
      <c r="AR86" s="517" t="s">
        <v>910</v>
      </c>
      <c r="AS86" s="517" t="s">
        <v>911</v>
      </c>
      <c r="AT86" s="517" t="s">
        <v>961</v>
      </c>
      <c r="AU86" s="517" t="s">
        <v>913</v>
      </c>
      <c r="AV86" s="517" t="s">
        <v>527</v>
      </c>
      <c r="AW86" s="517" t="s">
        <v>527</v>
      </c>
      <c r="AX86" s="517" t="s">
        <v>527</v>
      </c>
      <c r="AY86" s="517" t="s">
        <v>527</v>
      </c>
      <c r="AZ86" s="517" t="s">
        <v>527</v>
      </c>
      <c r="BA86" s="517">
        <v>8</v>
      </c>
      <c r="BB86" s="517">
        <v>6.2015500000000001</v>
      </c>
      <c r="BC86" s="517" t="s">
        <v>914</v>
      </c>
      <c r="BD86" s="517" t="s">
        <v>915</v>
      </c>
      <c r="BE86" s="517" t="s">
        <v>1159</v>
      </c>
      <c r="BF86" s="518">
        <v>45315</v>
      </c>
      <c r="BG86" s="518">
        <v>45329</v>
      </c>
      <c r="BH86" s="517" t="s">
        <v>917</v>
      </c>
      <c r="BI86" s="517"/>
    </row>
    <row r="87" spans="31:74" ht="15" customHeight="1" x14ac:dyDescent="0.2">
      <c r="AE87" s="517">
        <v>168</v>
      </c>
      <c r="AF87" s="517" t="s">
        <v>527</v>
      </c>
      <c r="AG87" s="517" t="s">
        <v>901</v>
      </c>
      <c r="AH87" s="517" t="s">
        <v>991</v>
      </c>
      <c r="AI87" s="517">
        <v>212</v>
      </c>
      <c r="AJ87" s="517" t="s">
        <v>902</v>
      </c>
      <c r="AK87" s="515" t="s">
        <v>903</v>
      </c>
      <c r="AL87" s="517" t="s">
        <v>904</v>
      </c>
      <c r="AM87" s="517" t="s">
        <v>975</v>
      </c>
      <c r="AN87" s="517" t="s">
        <v>1044</v>
      </c>
      <c r="AO87" s="517" t="s">
        <v>1045</v>
      </c>
      <c r="AP87" s="517" t="s">
        <v>1046</v>
      </c>
      <c r="AQ87" s="517" t="s">
        <v>924</v>
      </c>
      <c r="AR87" s="517" t="s">
        <v>910</v>
      </c>
      <c r="AS87" s="517" t="s">
        <v>911</v>
      </c>
      <c r="AT87" s="517" t="s">
        <v>961</v>
      </c>
      <c r="AU87" s="517" t="s">
        <v>913</v>
      </c>
      <c r="AV87" s="517" t="s">
        <v>527</v>
      </c>
      <c r="AW87" s="517" t="s">
        <v>527</v>
      </c>
      <c r="AX87" s="517" t="s">
        <v>527</v>
      </c>
      <c r="AY87" s="517" t="s">
        <v>527</v>
      </c>
      <c r="AZ87" s="517" t="s">
        <v>527</v>
      </c>
      <c r="BA87" s="517">
        <v>30</v>
      </c>
      <c r="BB87" s="517">
        <v>23.255814000000001</v>
      </c>
      <c r="BC87" s="517" t="s">
        <v>914</v>
      </c>
      <c r="BD87" s="517" t="s">
        <v>915</v>
      </c>
      <c r="BE87" s="517" t="s">
        <v>1047</v>
      </c>
      <c r="BF87" s="518">
        <v>45315</v>
      </c>
      <c r="BG87" s="518">
        <v>45329</v>
      </c>
      <c r="BH87" s="517" t="s">
        <v>917</v>
      </c>
      <c r="BI87" s="517"/>
    </row>
    <row r="88" spans="31:74" ht="15" customHeight="1" x14ac:dyDescent="0.2">
      <c r="AE88" s="517">
        <v>169</v>
      </c>
      <c r="AF88" s="517" t="s">
        <v>527</v>
      </c>
      <c r="AG88" s="517" t="s">
        <v>901</v>
      </c>
      <c r="AH88" s="517" t="s">
        <v>991</v>
      </c>
      <c r="AI88" s="517">
        <v>212</v>
      </c>
      <c r="AJ88" s="517" t="s">
        <v>902</v>
      </c>
      <c r="AK88" s="515" t="s">
        <v>903</v>
      </c>
      <c r="AL88" s="517" t="s">
        <v>904</v>
      </c>
      <c r="AM88" s="517" t="s">
        <v>975</v>
      </c>
      <c r="AN88" s="517" t="s">
        <v>976</v>
      </c>
      <c r="AO88" s="517" t="s">
        <v>977</v>
      </c>
      <c r="AP88" s="517" t="s">
        <v>978</v>
      </c>
      <c r="AQ88" s="517" t="s">
        <v>924</v>
      </c>
      <c r="AR88" s="517" t="s">
        <v>910</v>
      </c>
      <c r="AS88" s="517" t="s">
        <v>911</v>
      </c>
      <c r="AT88" s="517" t="s">
        <v>961</v>
      </c>
      <c r="AU88" s="517" t="s">
        <v>913</v>
      </c>
      <c r="AV88" s="517" t="s">
        <v>527</v>
      </c>
      <c r="AW88" s="517" t="s">
        <v>527</v>
      </c>
      <c r="AX88" s="517" t="s">
        <v>527</v>
      </c>
      <c r="AY88" s="517" t="s">
        <v>527</v>
      </c>
      <c r="AZ88" s="517" t="s">
        <v>527</v>
      </c>
      <c r="BA88" s="517">
        <v>88</v>
      </c>
      <c r="BB88" s="517">
        <v>68.217054000000005</v>
      </c>
      <c r="BC88" s="517" t="s">
        <v>914</v>
      </c>
      <c r="BD88" s="517" t="s">
        <v>915</v>
      </c>
      <c r="BE88" s="517" t="s">
        <v>979</v>
      </c>
      <c r="BF88" s="518">
        <v>45315</v>
      </c>
      <c r="BG88" s="518">
        <v>45329</v>
      </c>
      <c r="BH88" s="517" t="s">
        <v>917</v>
      </c>
      <c r="BI88" s="517"/>
    </row>
    <row r="89" spans="31:74" ht="15" customHeight="1" x14ac:dyDescent="0.2">
      <c r="AE89" s="517">
        <v>170</v>
      </c>
      <c r="AF89" s="517" t="s">
        <v>527</v>
      </c>
      <c r="AG89" s="517" t="s">
        <v>901</v>
      </c>
      <c r="AH89" s="517" t="s">
        <v>991</v>
      </c>
      <c r="AI89" s="517">
        <v>212</v>
      </c>
      <c r="AJ89" s="517" t="s">
        <v>902</v>
      </c>
      <c r="AK89" s="515" t="s">
        <v>929</v>
      </c>
      <c r="AL89" s="517" t="s">
        <v>930</v>
      </c>
      <c r="AM89" s="517" t="s">
        <v>931</v>
      </c>
      <c r="AN89" s="517" t="s">
        <v>932</v>
      </c>
      <c r="AO89" s="517" t="s">
        <v>943</v>
      </c>
      <c r="AP89" s="517" t="s">
        <v>944</v>
      </c>
      <c r="AQ89" s="517" t="s">
        <v>924</v>
      </c>
      <c r="AR89" s="517" t="s">
        <v>910</v>
      </c>
      <c r="AS89" s="517" t="s">
        <v>911</v>
      </c>
      <c r="AT89" s="517" t="s">
        <v>945</v>
      </c>
      <c r="AU89" s="517" t="s">
        <v>913</v>
      </c>
      <c r="AV89" s="517" t="s">
        <v>527</v>
      </c>
      <c r="AW89" s="517" t="s">
        <v>936</v>
      </c>
      <c r="AX89" s="517" t="s">
        <v>937</v>
      </c>
      <c r="AY89" s="517" t="s">
        <v>938</v>
      </c>
      <c r="AZ89" s="517" t="s">
        <v>939</v>
      </c>
      <c r="BA89" s="517">
        <v>23</v>
      </c>
      <c r="BB89" s="517">
        <v>57.5</v>
      </c>
      <c r="BC89" s="517" t="s">
        <v>914</v>
      </c>
      <c r="BD89" s="517" t="s">
        <v>915</v>
      </c>
      <c r="BE89" s="517" t="s">
        <v>946</v>
      </c>
      <c r="BF89" s="518">
        <v>45315</v>
      </c>
      <c r="BG89" s="518">
        <v>45329</v>
      </c>
      <c r="BH89" s="517" t="s">
        <v>917</v>
      </c>
      <c r="BI89" s="517"/>
    </row>
    <row r="90" spans="31:74" ht="15" customHeight="1" x14ac:dyDescent="0.2">
      <c r="AE90" s="517">
        <v>171</v>
      </c>
      <c r="AF90" s="517" t="s">
        <v>527</v>
      </c>
      <c r="AG90" s="517" t="s">
        <v>901</v>
      </c>
      <c r="AH90" s="517" t="s">
        <v>991</v>
      </c>
      <c r="AI90" s="517">
        <v>212</v>
      </c>
      <c r="AJ90" s="517" t="s">
        <v>902</v>
      </c>
      <c r="AK90" s="515" t="s">
        <v>929</v>
      </c>
      <c r="AL90" s="517" t="s">
        <v>930</v>
      </c>
      <c r="AM90" s="517" t="s">
        <v>1074</v>
      </c>
      <c r="AN90" s="517" t="s">
        <v>1094</v>
      </c>
      <c r="AO90" s="517" t="s">
        <v>1095</v>
      </c>
      <c r="AP90" s="517" t="s">
        <v>1096</v>
      </c>
      <c r="AQ90" s="517" t="s">
        <v>924</v>
      </c>
      <c r="AR90" s="517" t="s">
        <v>911</v>
      </c>
      <c r="AS90" s="517" t="s">
        <v>911</v>
      </c>
      <c r="AT90" s="517" t="s">
        <v>935</v>
      </c>
      <c r="AU90" s="517" t="s">
        <v>913</v>
      </c>
      <c r="AV90" s="517" t="s">
        <v>527</v>
      </c>
      <c r="AW90" s="517" t="s">
        <v>936</v>
      </c>
      <c r="AX90" s="517" t="s">
        <v>937</v>
      </c>
      <c r="AY90" s="517" t="s">
        <v>938</v>
      </c>
      <c r="AZ90" s="517" t="s">
        <v>939</v>
      </c>
      <c r="BA90" s="517">
        <v>1</v>
      </c>
      <c r="BB90" s="517">
        <v>2.5</v>
      </c>
      <c r="BC90" s="517" t="s">
        <v>914</v>
      </c>
      <c r="BD90" s="517" t="s">
        <v>1060</v>
      </c>
      <c r="BE90" s="517" t="s">
        <v>1097</v>
      </c>
      <c r="BF90" s="518">
        <v>45315</v>
      </c>
      <c r="BG90" s="518">
        <v>45329</v>
      </c>
      <c r="BH90" s="517" t="s">
        <v>917</v>
      </c>
      <c r="BI90" s="517"/>
    </row>
    <row r="91" spans="31:74" ht="15" customHeight="1" x14ac:dyDescent="0.2">
      <c r="AE91" s="517">
        <v>172</v>
      </c>
      <c r="AF91" s="517" t="s">
        <v>527</v>
      </c>
      <c r="AG91" s="517" t="s">
        <v>901</v>
      </c>
      <c r="AH91" s="517" t="s">
        <v>991</v>
      </c>
      <c r="AI91" s="517">
        <v>212</v>
      </c>
      <c r="AJ91" s="517" t="s">
        <v>902</v>
      </c>
      <c r="AK91" s="515" t="s">
        <v>929</v>
      </c>
      <c r="AL91" s="517" t="s">
        <v>930</v>
      </c>
      <c r="AM91" s="517" t="s">
        <v>1074</v>
      </c>
      <c r="AN91" s="517" t="s">
        <v>1160</v>
      </c>
      <c r="AO91" s="517" t="s">
        <v>1161</v>
      </c>
      <c r="AP91" s="517" t="s">
        <v>1162</v>
      </c>
      <c r="AQ91" s="517" t="s">
        <v>924</v>
      </c>
      <c r="AR91" s="517" t="s">
        <v>910</v>
      </c>
      <c r="AS91" s="517" t="s">
        <v>911</v>
      </c>
      <c r="AT91" s="517" t="s">
        <v>935</v>
      </c>
      <c r="AU91" s="517" t="s">
        <v>913</v>
      </c>
      <c r="AV91" s="517" t="s">
        <v>527</v>
      </c>
      <c r="AW91" s="517" t="s">
        <v>936</v>
      </c>
      <c r="AX91" s="517" t="s">
        <v>937</v>
      </c>
      <c r="AY91" s="517" t="s">
        <v>938</v>
      </c>
      <c r="AZ91" s="517" t="s">
        <v>939</v>
      </c>
      <c r="BA91" s="517">
        <v>1</v>
      </c>
      <c r="BB91" s="517">
        <v>2.5</v>
      </c>
      <c r="BC91" s="517" t="s">
        <v>914</v>
      </c>
      <c r="BD91" s="517" t="s">
        <v>1060</v>
      </c>
      <c r="BE91" s="517" t="s">
        <v>1163</v>
      </c>
      <c r="BF91" s="518">
        <v>45315</v>
      </c>
      <c r="BG91" s="518">
        <v>45329</v>
      </c>
      <c r="BH91" s="517" t="s">
        <v>917</v>
      </c>
      <c r="BI91" s="517"/>
    </row>
    <row r="92" spans="31:74" ht="15" customHeight="1" x14ac:dyDescent="0.2">
      <c r="AE92" s="517">
        <v>173</v>
      </c>
      <c r="AF92" s="517" t="s">
        <v>527</v>
      </c>
      <c r="AG92" s="517" t="s">
        <v>901</v>
      </c>
      <c r="AH92" s="517" t="s">
        <v>991</v>
      </c>
      <c r="AI92" s="517">
        <v>212</v>
      </c>
      <c r="AJ92" s="517" t="s">
        <v>902</v>
      </c>
      <c r="AK92" s="515" t="s">
        <v>929</v>
      </c>
      <c r="AL92" s="517" t="s">
        <v>930</v>
      </c>
      <c r="AM92" s="517" t="s">
        <v>964</v>
      </c>
      <c r="AN92" s="517" t="s">
        <v>965</v>
      </c>
      <c r="AO92" s="517" t="s">
        <v>966</v>
      </c>
      <c r="AP92" s="517" t="s">
        <v>967</v>
      </c>
      <c r="AQ92" s="517" t="s">
        <v>924</v>
      </c>
      <c r="AR92" s="517" t="s">
        <v>910</v>
      </c>
      <c r="AS92" s="517" t="s">
        <v>911</v>
      </c>
      <c r="AT92" s="517" t="s">
        <v>961</v>
      </c>
      <c r="AU92" s="517" t="s">
        <v>913</v>
      </c>
      <c r="AV92" s="517" t="s">
        <v>527</v>
      </c>
      <c r="AW92" s="517" t="s">
        <v>936</v>
      </c>
      <c r="AX92" s="517" t="s">
        <v>937</v>
      </c>
      <c r="AY92" s="517" t="s">
        <v>938</v>
      </c>
      <c r="AZ92" s="517" t="s">
        <v>939</v>
      </c>
      <c r="BA92" s="517">
        <v>7</v>
      </c>
      <c r="BB92" s="517">
        <v>17.5</v>
      </c>
      <c r="BC92" s="517" t="s">
        <v>914</v>
      </c>
      <c r="BD92" s="517" t="s">
        <v>915</v>
      </c>
      <c r="BE92" s="517" t="s">
        <v>916</v>
      </c>
      <c r="BF92" s="518">
        <v>45315</v>
      </c>
      <c r="BG92" s="518">
        <v>45329</v>
      </c>
      <c r="BH92" s="517" t="s">
        <v>917</v>
      </c>
      <c r="BI92" s="517"/>
    </row>
    <row r="93" spans="31:74" ht="15" customHeight="1" x14ac:dyDescent="0.2">
      <c r="AE93" s="517">
        <v>174</v>
      </c>
      <c r="AF93" s="517" t="s">
        <v>527</v>
      </c>
      <c r="AG93" s="517" t="s">
        <v>901</v>
      </c>
      <c r="AH93" s="517" t="s">
        <v>991</v>
      </c>
      <c r="AI93" s="517">
        <v>212</v>
      </c>
      <c r="AJ93" s="517" t="s">
        <v>902</v>
      </c>
      <c r="AK93" s="515" t="s">
        <v>929</v>
      </c>
      <c r="AL93" s="517" t="s">
        <v>930</v>
      </c>
      <c r="AM93" s="517" t="s">
        <v>968</v>
      </c>
      <c r="AN93" s="517" t="s">
        <v>969</v>
      </c>
      <c r="AO93" s="517" t="s">
        <v>970</v>
      </c>
      <c r="AP93" s="517" t="s">
        <v>971</v>
      </c>
      <c r="AQ93" s="517" t="s">
        <v>924</v>
      </c>
      <c r="AR93" s="517" t="s">
        <v>924</v>
      </c>
      <c r="AS93" s="517" t="s">
        <v>911</v>
      </c>
      <c r="AT93" s="517" t="s">
        <v>945</v>
      </c>
      <c r="AU93" s="517" t="s">
        <v>913</v>
      </c>
      <c r="AV93" s="517" t="s">
        <v>527</v>
      </c>
      <c r="AW93" s="517" t="s">
        <v>936</v>
      </c>
      <c r="AX93" s="517" t="s">
        <v>937</v>
      </c>
      <c r="AY93" s="517" t="s">
        <v>938</v>
      </c>
      <c r="AZ93" s="517" t="s">
        <v>939</v>
      </c>
      <c r="BA93" s="517">
        <v>6</v>
      </c>
      <c r="BB93" s="517">
        <v>15</v>
      </c>
      <c r="BC93" s="517" t="s">
        <v>914</v>
      </c>
      <c r="BD93" s="517" t="s">
        <v>915</v>
      </c>
      <c r="BE93" s="517" t="s">
        <v>972</v>
      </c>
      <c r="BF93" s="518">
        <v>45315</v>
      </c>
      <c r="BG93" s="518">
        <v>45329</v>
      </c>
      <c r="BH93" s="517" t="s">
        <v>917</v>
      </c>
      <c r="BI93" s="517"/>
    </row>
    <row r="94" spans="31:74" ht="15" customHeight="1" x14ac:dyDescent="0.2">
      <c r="AE94" s="517">
        <v>175</v>
      </c>
      <c r="AF94" s="517" t="s">
        <v>527</v>
      </c>
      <c r="AG94" s="517" t="s">
        <v>901</v>
      </c>
      <c r="AH94" s="517" t="s">
        <v>991</v>
      </c>
      <c r="AI94" s="517">
        <v>212</v>
      </c>
      <c r="AJ94" s="517" t="s">
        <v>902</v>
      </c>
      <c r="AK94" s="515" t="s">
        <v>929</v>
      </c>
      <c r="AL94" s="517" t="s">
        <v>930</v>
      </c>
      <c r="AM94" s="517" t="s">
        <v>1164</v>
      </c>
      <c r="AN94" s="517" t="s">
        <v>1165</v>
      </c>
      <c r="AO94" s="517" t="s">
        <v>1166</v>
      </c>
      <c r="AP94" s="517" t="s">
        <v>1167</v>
      </c>
      <c r="AQ94" s="517" t="s">
        <v>924</v>
      </c>
      <c r="AR94" s="517" t="s">
        <v>910</v>
      </c>
      <c r="AS94" s="517" t="s">
        <v>911</v>
      </c>
      <c r="AT94" s="517" t="s">
        <v>961</v>
      </c>
      <c r="AU94" s="517" t="s">
        <v>913</v>
      </c>
      <c r="AV94" s="517" t="s">
        <v>527</v>
      </c>
      <c r="AW94" s="517" t="s">
        <v>936</v>
      </c>
      <c r="AX94" s="517" t="s">
        <v>937</v>
      </c>
      <c r="AY94" s="517" t="s">
        <v>938</v>
      </c>
      <c r="AZ94" s="517" t="s">
        <v>939</v>
      </c>
      <c r="BA94" s="517">
        <v>1</v>
      </c>
      <c r="BB94" s="517">
        <v>2.5</v>
      </c>
      <c r="BC94" s="517" t="s">
        <v>914</v>
      </c>
      <c r="BD94" s="517" t="s">
        <v>1060</v>
      </c>
      <c r="BE94" s="517" t="s">
        <v>1168</v>
      </c>
      <c r="BF94" s="518">
        <v>45315</v>
      </c>
      <c r="BG94" s="518">
        <v>45329</v>
      </c>
      <c r="BH94" s="517" t="s">
        <v>917</v>
      </c>
      <c r="BI94" s="517"/>
    </row>
    <row r="95" spans="31:74" ht="15" customHeight="1" x14ac:dyDescent="0.2">
      <c r="AE95" s="517">
        <v>176</v>
      </c>
      <c r="AF95" s="517" t="s">
        <v>527</v>
      </c>
      <c r="AG95" s="517" t="s">
        <v>901</v>
      </c>
      <c r="AH95" s="517" t="s">
        <v>991</v>
      </c>
      <c r="AI95" s="517">
        <v>212</v>
      </c>
      <c r="AJ95" s="517" t="s">
        <v>902</v>
      </c>
      <c r="AK95" s="515" t="s">
        <v>929</v>
      </c>
      <c r="AL95" s="517" t="s">
        <v>1137</v>
      </c>
      <c r="AM95" s="517" t="s">
        <v>1138</v>
      </c>
      <c r="AN95" s="517" t="s">
        <v>1139</v>
      </c>
      <c r="AO95" s="517" t="s">
        <v>1140</v>
      </c>
      <c r="AP95" s="517" t="s">
        <v>1141</v>
      </c>
      <c r="AQ95" s="517" t="s">
        <v>909</v>
      </c>
      <c r="AR95" s="517" t="s">
        <v>911</v>
      </c>
      <c r="AS95" s="517" t="s">
        <v>911</v>
      </c>
      <c r="AT95" s="517" t="s">
        <v>945</v>
      </c>
      <c r="AU95" s="517" t="s">
        <v>913</v>
      </c>
      <c r="AV95" s="517" t="s">
        <v>527</v>
      </c>
      <c r="AW95" s="517" t="s">
        <v>936</v>
      </c>
      <c r="AX95" s="517" t="s">
        <v>937</v>
      </c>
      <c r="AY95" s="517" t="s">
        <v>938</v>
      </c>
      <c r="AZ95" s="517" t="s">
        <v>939</v>
      </c>
      <c r="BA95" s="517">
        <v>1</v>
      </c>
      <c r="BB95" s="517">
        <v>2.5</v>
      </c>
      <c r="BC95" s="517" t="s">
        <v>1142</v>
      </c>
      <c r="BD95" s="517" t="s">
        <v>1019</v>
      </c>
      <c r="BE95" s="517" t="s">
        <v>962</v>
      </c>
      <c r="BF95" s="518">
        <v>45315</v>
      </c>
      <c r="BG95" s="518">
        <v>45329</v>
      </c>
      <c r="BH95" s="517" t="s">
        <v>1169</v>
      </c>
      <c r="BI95" s="517"/>
    </row>
    <row r="96" spans="31:74" ht="15" customHeight="1" x14ac:dyDescent="0.2">
      <c r="AE96" s="517">
        <v>177</v>
      </c>
      <c r="AF96" s="517" t="s">
        <v>527</v>
      </c>
      <c r="AG96" s="517" t="s">
        <v>901</v>
      </c>
      <c r="AH96" s="517" t="s">
        <v>519</v>
      </c>
      <c r="AI96" s="517">
        <v>231</v>
      </c>
      <c r="AJ96" s="517" t="s">
        <v>902</v>
      </c>
      <c r="AK96" s="515" t="s">
        <v>903</v>
      </c>
      <c r="AL96" s="517" t="s">
        <v>904</v>
      </c>
      <c r="AM96" s="517" t="s">
        <v>920</v>
      </c>
      <c r="AN96" s="517" t="s">
        <v>921</v>
      </c>
      <c r="AO96" s="517" t="s">
        <v>922</v>
      </c>
      <c r="AP96" s="517" t="s">
        <v>923</v>
      </c>
      <c r="AQ96" s="517" t="s">
        <v>924</v>
      </c>
      <c r="AR96" s="517" t="s">
        <v>910</v>
      </c>
      <c r="AS96" s="517" t="s">
        <v>911</v>
      </c>
      <c r="AT96" s="517" t="s">
        <v>912</v>
      </c>
      <c r="AU96" s="517" t="s">
        <v>913</v>
      </c>
      <c r="AV96" s="517" t="s">
        <v>527</v>
      </c>
      <c r="AW96" s="517" t="s">
        <v>527</v>
      </c>
      <c r="AX96" s="517" t="s">
        <v>527</v>
      </c>
      <c r="AY96" s="517" t="s">
        <v>527</v>
      </c>
      <c r="AZ96" s="517" t="s">
        <v>527</v>
      </c>
      <c r="BA96" s="517">
        <v>1</v>
      </c>
      <c r="BB96" s="517">
        <v>3.4482759999999999</v>
      </c>
      <c r="BC96" s="517" t="s">
        <v>914</v>
      </c>
      <c r="BD96" s="517" t="s">
        <v>915</v>
      </c>
      <c r="BE96" s="517" t="s">
        <v>925</v>
      </c>
      <c r="BF96" s="518">
        <v>45315</v>
      </c>
      <c r="BG96" s="518">
        <v>45329</v>
      </c>
      <c r="BH96" s="517" t="s">
        <v>917</v>
      </c>
      <c r="BI96" s="517"/>
    </row>
    <row r="97" spans="31:61" ht="15" customHeight="1" x14ac:dyDescent="0.2">
      <c r="AE97" s="517">
        <v>178</v>
      </c>
      <c r="AF97" s="517" t="s">
        <v>527</v>
      </c>
      <c r="AG97" s="517" t="s">
        <v>901</v>
      </c>
      <c r="AH97" s="517" t="s">
        <v>519</v>
      </c>
      <c r="AI97" s="517">
        <v>231</v>
      </c>
      <c r="AJ97" s="517" t="s">
        <v>902</v>
      </c>
      <c r="AK97" s="515" t="s">
        <v>903</v>
      </c>
      <c r="AL97" s="517" t="s">
        <v>904</v>
      </c>
      <c r="AM97" s="517" t="s">
        <v>905</v>
      </c>
      <c r="AN97" s="517" t="s">
        <v>906</v>
      </c>
      <c r="AO97" s="517" t="s">
        <v>907</v>
      </c>
      <c r="AP97" s="517" t="s">
        <v>908</v>
      </c>
      <c r="AQ97" s="517" t="s">
        <v>909</v>
      </c>
      <c r="AR97" s="517" t="s">
        <v>910</v>
      </c>
      <c r="AS97" s="517" t="s">
        <v>911</v>
      </c>
      <c r="AT97" s="517" t="s">
        <v>912</v>
      </c>
      <c r="AU97" s="517" t="s">
        <v>913</v>
      </c>
      <c r="AV97" s="517" t="s">
        <v>527</v>
      </c>
      <c r="AW97" s="517" t="s">
        <v>527</v>
      </c>
      <c r="AX97" s="517" t="s">
        <v>527</v>
      </c>
      <c r="AY97" s="517" t="s">
        <v>527</v>
      </c>
      <c r="AZ97" s="517" t="s">
        <v>527</v>
      </c>
      <c r="BA97" s="517">
        <v>3</v>
      </c>
      <c r="BB97" s="517">
        <v>10.344828</v>
      </c>
      <c r="BC97" s="517" t="s">
        <v>914</v>
      </c>
      <c r="BD97" s="517" t="s">
        <v>915</v>
      </c>
      <c r="BE97" s="517" t="s">
        <v>916</v>
      </c>
      <c r="BF97" s="518">
        <v>45315</v>
      </c>
      <c r="BG97" s="518">
        <v>45329</v>
      </c>
      <c r="BH97" s="517" t="s">
        <v>1170</v>
      </c>
      <c r="BI97" s="517"/>
    </row>
    <row r="98" spans="31:61" ht="15" customHeight="1" x14ac:dyDescent="0.2">
      <c r="AE98" s="517">
        <v>179</v>
      </c>
      <c r="AF98" s="517" t="s">
        <v>527</v>
      </c>
      <c r="AG98" s="517" t="s">
        <v>901</v>
      </c>
      <c r="AH98" s="517" t="s">
        <v>519</v>
      </c>
      <c r="AI98" s="517">
        <v>231</v>
      </c>
      <c r="AJ98" s="517" t="s">
        <v>902</v>
      </c>
      <c r="AK98" s="515" t="s">
        <v>903</v>
      </c>
      <c r="AL98" s="517" t="s">
        <v>904</v>
      </c>
      <c r="AM98" s="517" t="s">
        <v>1029</v>
      </c>
      <c r="AN98" s="517" t="s">
        <v>1034</v>
      </c>
      <c r="AO98" s="517" t="s">
        <v>1038</v>
      </c>
      <c r="AP98" s="517" t="s">
        <v>1039</v>
      </c>
      <c r="AQ98" s="517" t="s">
        <v>924</v>
      </c>
      <c r="AR98" s="517" t="s">
        <v>910</v>
      </c>
      <c r="AS98" s="517" t="s">
        <v>911</v>
      </c>
      <c r="AT98" s="517" t="s">
        <v>935</v>
      </c>
      <c r="AU98" s="517" t="s">
        <v>913</v>
      </c>
      <c r="AV98" s="517" t="s">
        <v>527</v>
      </c>
      <c r="AW98" s="517" t="s">
        <v>527</v>
      </c>
      <c r="AX98" s="517" t="s">
        <v>527</v>
      </c>
      <c r="AY98" s="517" t="s">
        <v>527</v>
      </c>
      <c r="AZ98" s="517" t="s">
        <v>527</v>
      </c>
      <c r="BA98" s="517">
        <v>5</v>
      </c>
      <c r="BB98" s="517">
        <v>17.241378999999998</v>
      </c>
      <c r="BC98" s="517" t="s">
        <v>914</v>
      </c>
      <c r="BD98" s="517" t="s">
        <v>915</v>
      </c>
      <c r="BE98" s="517" t="s">
        <v>1040</v>
      </c>
      <c r="BF98" s="518">
        <v>45315</v>
      </c>
      <c r="BG98" s="518">
        <v>45329</v>
      </c>
      <c r="BH98" s="517" t="s">
        <v>917</v>
      </c>
      <c r="BI98" s="517"/>
    </row>
    <row r="99" spans="31:61" ht="15" customHeight="1" x14ac:dyDescent="0.2">
      <c r="AE99" s="517">
        <v>180</v>
      </c>
      <c r="AF99" s="517" t="s">
        <v>527</v>
      </c>
      <c r="AG99" s="517" t="s">
        <v>901</v>
      </c>
      <c r="AH99" s="517" t="s">
        <v>519</v>
      </c>
      <c r="AI99" s="517">
        <v>231</v>
      </c>
      <c r="AJ99" s="517" t="s">
        <v>902</v>
      </c>
      <c r="AK99" s="515" t="s">
        <v>903</v>
      </c>
      <c r="AL99" s="517" t="s">
        <v>904</v>
      </c>
      <c r="AM99" s="517" t="s">
        <v>975</v>
      </c>
      <c r="AN99" s="517" t="s">
        <v>976</v>
      </c>
      <c r="AO99" s="517" t="s">
        <v>1048</v>
      </c>
      <c r="AP99" s="517" t="s">
        <v>978</v>
      </c>
      <c r="AQ99" s="517" t="s">
        <v>924</v>
      </c>
      <c r="AR99" s="517" t="s">
        <v>910</v>
      </c>
      <c r="AS99" s="517" t="s">
        <v>911</v>
      </c>
      <c r="AT99" s="517" t="s">
        <v>961</v>
      </c>
      <c r="AU99" s="517" t="s">
        <v>913</v>
      </c>
      <c r="AV99" s="517" t="s">
        <v>527</v>
      </c>
      <c r="AW99" s="517" t="s">
        <v>527</v>
      </c>
      <c r="AX99" s="517" t="s">
        <v>527</v>
      </c>
      <c r="AY99" s="517" t="s">
        <v>527</v>
      </c>
      <c r="AZ99" s="517" t="s">
        <v>527</v>
      </c>
      <c r="BA99" s="517">
        <v>9</v>
      </c>
      <c r="BB99" s="517">
        <v>31.034483000000002</v>
      </c>
      <c r="BC99" s="517" t="s">
        <v>914</v>
      </c>
      <c r="BD99" s="517" t="s">
        <v>915</v>
      </c>
      <c r="BE99" s="517" t="s">
        <v>1040</v>
      </c>
      <c r="BF99" s="518">
        <v>45315</v>
      </c>
      <c r="BG99" s="518">
        <v>45329</v>
      </c>
      <c r="BH99" s="517" t="s">
        <v>917</v>
      </c>
      <c r="BI99" s="517"/>
    </row>
    <row r="100" spans="31:61" ht="15" customHeight="1" x14ac:dyDescent="0.2">
      <c r="AE100" s="517">
        <v>181</v>
      </c>
      <c r="AF100" s="517" t="s">
        <v>527</v>
      </c>
      <c r="AG100" s="517" t="s">
        <v>901</v>
      </c>
      <c r="AH100" s="517" t="s">
        <v>519</v>
      </c>
      <c r="AI100" s="517">
        <v>231</v>
      </c>
      <c r="AJ100" s="517" t="s">
        <v>902</v>
      </c>
      <c r="AK100" s="515" t="s">
        <v>903</v>
      </c>
      <c r="AL100" s="517" t="s">
        <v>904</v>
      </c>
      <c r="AM100" s="517" t="s">
        <v>975</v>
      </c>
      <c r="AN100" s="517" t="s">
        <v>976</v>
      </c>
      <c r="AO100" s="517" t="s">
        <v>977</v>
      </c>
      <c r="AP100" s="517" t="s">
        <v>978</v>
      </c>
      <c r="AQ100" s="517" t="s">
        <v>924</v>
      </c>
      <c r="AR100" s="517" t="s">
        <v>910</v>
      </c>
      <c r="AS100" s="517" t="s">
        <v>911</v>
      </c>
      <c r="AT100" s="517" t="s">
        <v>961</v>
      </c>
      <c r="AU100" s="517" t="s">
        <v>913</v>
      </c>
      <c r="AV100" s="517" t="s">
        <v>527</v>
      </c>
      <c r="AW100" s="517" t="s">
        <v>527</v>
      </c>
      <c r="AX100" s="517" t="s">
        <v>527</v>
      </c>
      <c r="AY100" s="517" t="s">
        <v>527</v>
      </c>
      <c r="AZ100" s="517" t="s">
        <v>527</v>
      </c>
      <c r="BA100" s="517">
        <v>11</v>
      </c>
      <c r="BB100" s="517">
        <v>37.931033999999997</v>
      </c>
      <c r="BC100" s="517" t="s">
        <v>914</v>
      </c>
      <c r="BD100" s="517" t="s">
        <v>915</v>
      </c>
      <c r="BE100" s="517" t="s">
        <v>979</v>
      </c>
      <c r="BF100" s="518">
        <v>45315</v>
      </c>
      <c r="BG100" s="518">
        <v>45329</v>
      </c>
      <c r="BH100" s="517" t="s">
        <v>917</v>
      </c>
      <c r="BI100" s="517"/>
    </row>
    <row r="101" spans="31:61" ht="15" customHeight="1" x14ac:dyDescent="0.2">
      <c r="AE101" s="517">
        <v>182</v>
      </c>
      <c r="AF101" s="517" t="s">
        <v>527</v>
      </c>
      <c r="AG101" s="517" t="s">
        <v>901</v>
      </c>
      <c r="AH101" s="517" t="s">
        <v>519</v>
      </c>
      <c r="AI101" s="517">
        <v>231</v>
      </c>
      <c r="AJ101" s="517" t="s">
        <v>902</v>
      </c>
      <c r="AK101" s="515" t="s">
        <v>929</v>
      </c>
      <c r="AL101" s="517" t="s">
        <v>930</v>
      </c>
      <c r="AM101" s="517" t="s">
        <v>964</v>
      </c>
      <c r="AN101" s="517" t="s">
        <v>965</v>
      </c>
      <c r="AO101" s="517" t="s">
        <v>966</v>
      </c>
      <c r="AP101" s="517" t="s">
        <v>967</v>
      </c>
      <c r="AQ101" s="517" t="s">
        <v>924</v>
      </c>
      <c r="AR101" s="517" t="s">
        <v>910</v>
      </c>
      <c r="AS101" s="517" t="s">
        <v>911</v>
      </c>
      <c r="AT101" s="517" t="s">
        <v>961</v>
      </c>
      <c r="AU101" s="517" t="s">
        <v>913</v>
      </c>
      <c r="AV101" s="517" t="s">
        <v>527</v>
      </c>
      <c r="AW101" s="517" t="s">
        <v>936</v>
      </c>
      <c r="AX101" s="517" t="s">
        <v>937</v>
      </c>
      <c r="AY101" s="517" t="s">
        <v>938</v>
      </c>
      <c r="AZ101" s="517" t="s">
        <v>939</v>
      </c>
      <c r="BA101" s="517">
        <v>2</v>
      </c>
      <c r="BB101" s="517">
        <v>50</v>
      </c>
      <c r="BC101" s="517" t="s">
        <v>914</v>
      </c>
      <c r="BD101" s="517" t="s">
        <v>915</v>
      </c>
      <c r="BE101" s="517" t="s">
        <v>916</v>
      </c>
      <c r="BF101" s="518">
        <v>45315</v>
      </c>
      <c r="BG101" s="518">
        <v>45329</v>
      </c>
      <c r="BH101" s="517" t="s">
        <v>917</v>
      </c>
      <c r="BI101" s="517"/>
    </row>
    <row r="102" spans="31:61" ht="15" customHeight="1" x14ac:dyDescent="0.2">
      <c r="AE102" s="517">
        <v>183</v>
      </c>
      <c r="AF102" s="517" t="s">
        <v>527</v>
      </c>
      <c r="AG102" s="517" t="s">
        <v>901</v>
      </c>
      <c r="AH102" s="517" t="s">
        <v>519</v>
      </c>
      <c r="AI102" s="517">
        <v>231</v>
      </c>
      <c r="AJ102" s="517" t="s">
        <v>902</v>
      </c>
      <c r="AK102" s="515" t="s">
        <v>929</v>
      </c>
      <c r="AL102" s="517" t="s">
        <v>930</v>
      </c>
      <c r="AM102" s="517" t="s">
        <v>1110</v>
      </c>
      <c r="AN102" s="517" t="s">
        <v>1111</v>
      </c>
      <c r="AO102" s="517" t="s">
        <v>1112</v>
      </c>
      <c r="AP102" s="517" t="s">
        <v>1113</v>
      </c>
      <c r="AQ102" s="517" t="s">
        <v>924</v>
      </c>
      <c r="AR102" s="517" t="s">
        <v>910</v>
      </c>
      <c r="AS102" s="517" t="s">
        <v>911</v>
      </c>
      <c r="AT102" s="517" t="s">
        <v>935</v>
      </c>
      <c r="AU102" s="517" t="s">
        <v>913</v>
      </c>
      <c r="AV102" s="517" t="s">
        <v>527</v>
      </c>
      <c r="AW102" s="517" t="s">
        <v>936</v>
      </c>
      <c r="AX102" s="517" t="s">
        <v>937</v>
      </c>
      <c r="AY102" s="517" t="s">
        <v>938</v>
      </c>
      <c r="AZ102" s="517" t="s">
        <v>939</v>
      </c>
      <c r="BA102" s="517">
        <v>2</v>
      </c>
      <c r="BB102" s="517">
        <v>50</v>
      </c>
      <c r="BC102" s="517" t="s">
        <v>914</v>
      </c>
      <c r="BD102" s="517" t="s">
        <v>1019</v>
      </c>
      <c r="BE102" s="517" t="s">
        <v>1114</v>
      </c>
      <c r="BF102" s="518">
        <v>45315</v>
      </c>
      <c r="BG102" s="518">
        <v>45329</v>
      </c>
      <c r="BH102" s="517" t="s">
        <v>1170</v>
      </c>
      <c r="BI102" s="517"/>
    </row>
    <row r="103" spans="31:61" ht="15" customHeight="1" x14ac:dyDescent="0.2">
      <c r="AE103" s="517">
        <v>184</v>
      </c>
      <c r="AF103" s="517" t="s">
        <v>527</v>
      </c>
      <c r="AG103" s="517" t="s">
        <v>901</v>
      </c>
      <c r="AH103" s="517" t="s">
        <v>517</v>
      </c>
      <c r="AI103" s="517">
        <v>232</v>
      </c>
      <c r="AJ103" s="517" t="s">
        <v>902</v>
      </c>
      <c r="AK103" s="515" t="s">
        <v>903</v>
      </c>
      <c r="AL103" s="517" t="s">
        <v>904</v>
      </c>
      <c r="AM103" s="517" t="s">
        <v>905</v>
      </c>
      <c r="AN103" s="517" t="s">
        <v>906</v>
      </c>
      <c r="AO103" s="517" t="s">
        <v>907</v>
      </c>
      <c r="AP103" s="517" t="s">
        <v>908</v>
      </c>
      <c r="AQ103" s="517" t="s">
        <v>909</v>
      </c>
      <c r="AR103" s="517" t="s">
        <v>910</v>
      </c>
      <c r="AS103" s="517" t="s">
        <v>911</v>
      </c>
      <c r="AT103" s="517" t="s">
        <v>912</v>
      </c>
      <c r="AU103" s="517" t="s">
        <v>913</v>
      </c>
      <c r="AV103" s="517" t="s">
        <v>527</v>
      </c>
      <c r="AW103" s="517" t="s">
        <v>527</v>
      </c>
      <c r="AX103" s="517" t="s">
        <v>527</v>
      </c>
      <c r="AY103" s="517" t="s">
        <v>527</v>
      </c>
      <c r="AZ103" s="517" t="s">
        <v>527</v>
      </c>
      <c r="BA103" s="517">
        <v>3</v>
      </c>
      <c r="BB103" s="517">
        <v>23.076923000000001</v>
      </c>
      <c r="BC103" s="517" t="s">
        <v>914</v>
      </c>
      <c r="BD103" s="517" t="s">
        <v>915</v>
      </c>
      <c r="BE103" s="517" t="s">
        <v>916</v>
      </c>
      <c r="BF103" s="518">
        <v>45315</v>
      </c>
      <c r="BG103" s="518">
        <v>45329</v>
      </c>
      <c r="BH103" s="517" t="s">
        <v>917</v>
      </c>
      <c r="BI103" s="517"/>
    </row>
    <row r="104" spans="31:61" ht="15" customHeight="1" x14ac:dyDescent="0.2">
      <c r="AE104" s="517">
        <v>185</v>
      </c>
      <c r="AF104" s="517" t="s">
        <v>527</v>
      </c>
      <c r="AG104" s="517" t="s">
        <v>901</v>
      </c>
      <c r="AH104" s="517" t="s">
        <v>517</v>
      </c>
      <c r="AI104" s="517">
        <v>232</v>
      </c>
      <c r="AJ104" s="517" t="s">
        <v>902</v>
      </c>
      <c r="AK104" s="515" t="s">
        <v>903</v>
      </c>
      <c r="AL104" s="517" t="s">
        <v>904</v>
      </c>
      <c r="AM104" s="517" t="s">
        <v>975</v>
      </c>
      <c r="AN104" s="517" t="s">
        <v>976</v>
      </c>
      <c r="AO104" s="517" t="s">
        <v>1048</v>
      </c>
      <c r="AP104" s="517" t="s">
        <v>978</v>
      </c>
      <c r="AQ104" s="517" t="s">
        <v>924</v>
      </c>
      <c r="AR104" s="517" t="s">
        <v>910</v>
      </c>
      <c r="AS104" s="517" t="s">
        <v>911</v>
      </c>
      <c r="AT104" s="517" t="s">
        <v>961</v>
      </c>
      <c r="AU104" s="517" t="s">
        <v>913</v>
      </c>
      <c r="AV104" s="517" t="s">
        <v>527</v>
      </c>
      <c r="AW104" s="517" t="s">
        <v>527</v>
      </c>
      <c r="AX104" s="517" t="s">
        <v>527</v>
      </c>
      <c r="AY104" s="517" t="s">
        <v>527</v>
      </c>
      <c r="AZ104" s="517" t="s">
        <v>527</v>
      </c>
      <c r="BA104" s="517">
        <v>3</v>
      </c>
      <c r="BB104" s="517">
        <v>23.076923000000001</v>
      </c>
      <c r="BC104" s="517" t="s">
        <v>914</v>
      </c>
      <c r="BD104" s="517" t="s">
        <v>915</v>
      </c>
      <c r="BE104" s="517" t="s">
        <v>1040</v>
      </c>
      <c r="BF104" s="518">
        <v>45315</v>
      </c>
      <c r="BG104" s="518">
        <v>45329</v>
      </c>
      <c r="BH104" s="517" t="s">
        <v>917</v>
      </c>
      <c r="BI104" s="517"/>
    </row>
    <row r="105" spans="31:61" ht="15" customHeight="1" x14ac:dyDescent="0.2">
      <c r="AE105" s="517">
        <v>186</v>
      </c>
      <c r="AF105" s="517" t="s">
        <v>527</v>
      </c>
      <c r="AG105" s="517" t="s">
        <v>901</v>
      </c>
      <c r="AH105" s="517" t="s">
        <v>517</v>
      </c>
      <c r="AI105" s="517">
        <v>232</v>
      </c>
      <c r="AJ105" s="517" t="s">
        <v>902</v>
      </c>
      <c r="AK105" s="515" t="s">
        <v>903</v>
      </c>
      <c r="AL105" s="517" t="s">
        <v>904</v>
      </c>
      <c r="AM105" s="517" t="s">
        <v>975</v>
      </c>
      <c r="AN105" s="517" t="s">
        <v>976</v>
      </c>
      <c r="AO105" s="517" t="s">
        <v>977</v>
      </c>
      <c r="AP105" s="517" t="s">
        <v>978</v>
      </c>
      <c r="AQ105" s="517" t="s">
        <v>924</v>
      </c>
      <c r="AR105" s="517" t="s">
        <v>910</v>
      </c>
      <c r="AS105" s="517" t="s">
        <v>911</v>
      </c>
      <c r="AT105" s="517" t="s">
        <v>961</v>
      </c>
      <c r="AU105" s="517" t="s">
        <v>913</v>
      </c>
      <c r="AV105" s="517" t="s">
        <v>527</v>
      </c>
      <c r="AW105" s="517" t="s">
        <v>527</v>
      </c>
      <c r="AX105" s="517" t="s">
        <v>527</v>
      </c>
      <c r="AY105" s="517" t="s">
        <v>527</v>
      </c>
      <c r="AZ105" s="517" t="s">
        <v>527</v>
      </c>
      <c r="BA105" s="517">
        <v>6</v>
      </c>
      <c r="BB105" s="517">
        <v>46.153846000000001</v>
      </c>
      <c r="BC105" s="517" t="s">
        <v>914</v>
      </c>
      <c r="BD105" s="517" t="s">
        <v>915</v>
      </c>
      <c r="BE105" s="517" t="s">
        <v>979</v>
      </c>
      <c r="BF105" s="518">
        <v>45315</v>
      </c>
      <c r="BG105" s="518">
        <v>45329</v>
      </c>
      <c r="BH105" s="517" t="s">
        <v>917</v>
      </c>
      <c r="BI105" s="517"/>
    </row>
    <row r="106" spans="31:61" ht="15" customHeight="1" x14ac:dyDescent="0.2">
      <c r="AE106" s="517">
        <v>187</v>
      </c>
      <c r="AF106" s="517" t="s">
        <v>527</v>
      </c>
      <c r="AG106" s="517" t="s">
        <v>901</v>
      </c>
      <c r="AH106" s="517" t="s">
        <v>517</v>
      </c>
      <c r="AI106" s="517">
        <v>232</v>
      </c>
      <c r="AJ106" s="517" t="s">
        <v>902</v>
      </c>
      <c r="AK106" s="515" t="s">
        <v>903</v>
      </c>
      <c r="AL106" s="517" t="s">
        <v>904</v>
      </c>
      <c r="AM106" s="517" t="s">
        <v>975</v>
      </c>
      <c r="AN106" s="517" t="s">
        <v>976</v>
      </c>
      <c r="AO106" s="517" t="s">
        <v>1051</v>
      </c>
      <c r="AP106" s="517" t="s">
        <v>1052</v>
      </c>
      <c r="AQ106" s="517" t="s">
        <v>924</v>
      </c>
      <c r="AR106" s="517" t="s">
        <v>910</v>
      </c>
      <c r="AS106" s="517" t="s">
        <v>911</v>
      </c>
      <c r="AT106" s="517" t="s">
        <v>935</v>
      </c>
      <c r="AU106" s="517" t="s">
        <v>913</v>
      </c>
      <c r="AV106" s="517" t="s">
        <v>527</v>
      </c>
      <c r="AW106" s="517" t="s">
        <v>527</v>
      </c>
      <c r="AX106" s="517" t="s">
        <v>527</v>
      </c>
      <c r="AY106" s="517" t="s">
        <v>527</v>
      </c>
      <c r="AZ106" s="517" t="s">
        <v>527</v>
      </c>
      <c r="BA106" s="517">
        <v>1</v>
      </c>
      <c r="BB106" s="517">
        <v>7.6923079999999997</v>
      </c>
      <c r="BC106" s="517" t="s">
        <v>914</v>
      </c>
      <c r="BD106" s="517" t="s">
        <v>915</v>
      </c>
      <c r="BE106" s="517" t="s">
        <v>1053</v>
      </c>
      <c r="BF106" s="518">
        <v>45315</v>
      </c>
      <c r="BG106" s="518">
        <v>45329</v>
      </c>
      <c r="BH106" s="517" t="s">
        <v>917</v>
      </c>
      <c r="BI106" s="517"/>
    </row>
    <row r="107" spans="31:61" ht="15" customHeight="1" x14ac:dyDescent="0.2">
      <c r="AE107" s="517">
        <v>188</v>
      </c>
      <c r="AF107" s="517" t="s">
        <v>527</v>
      </c>
      <c r="AG107" s="517" t="s">
        <v>901</v>
      </c>
      <c r="AH107" s="517" t="s">
        <v>517</v>
      </c>
      <c r="AI107" s="517">
        <v>232</v>
      </c>
      <c r="AJ107" s="517" t="s">
        <v>902</v>
      </c>
      <c r="AK107" s="515" t="s">
        <v>929</v>
      </c>
      <c r="AL107" s="517" t="s">
        <v>930</v>
      </c>
      <c r="AM107" s="517" t="s">
        <v>1074</v>
      </c>
      <c r="AN107" s="517" t="s">
        <v>1094</v>
      </c>
      <c r="AO107" s="517" t="s">
        <v>1095</v>
      </c>
      <c r="AP107" s="517" t="s">
        <v>1096</v>
      </c>
      <c r="AQ107" s="517" t="s">
        <v>924</v>
      </c>
      <c r="AR107" s="517" t="s">
        <v>911</v>
      </c>
      <c r="AS107" s="517" t="s">
        <v>911</v>
      </c>
      <c r="AT107" s="517" t="s">
        <v>935</v>
      </c>
      <c r="AU107" s="517" t="s">
        <v>913</v>
      </c>
      <c r="AV107" s="517" t="s">
        <v>527</v>
      </c>
      <c r="AW107" s="517" t="s">
        <v>936</v>
      </c>
      <c r="AX107" s="517" t="s">
        <v>937</v>
      </c>
      <c r="AY107" s="517" t="s">
        <v>938</v>
      </c>
      <c r="AZ107" s="517" t="s">
        <v>939</v>
      </c>
      <c r="BA107" s="517">
        <v>1</v>
      </c>
      <c r="BB107" s="517">
        <v>25</v>
      </c>
      <c r="BC107" s="517" t="s">
        <v>914</v>
      </c>
      <c r="BD107" s="517" t="s">
        <v>1060</v>
      </c>
      <c r="BE107" s="517" t="s">
        <v>1097</v>
      </c>
      <c r="BF107" s="518">
        <v>45315</v>
      </c>
      <c r="BG107" s="518">
        <v>45329</v>
      </c>
      <c r="BH107" s="517" t="s">
        <v>917</v>
      </c>
      <c r="BI107" s="517"/>
    </row>
    <row r="108" spans="31:61" ht="15" customHeight="1" x14ac:dyDescent="0.2">
      <c r="AE108" s="517">
        <v>189</v>
      </c>
      <c r="AF108" s="517" t="s">
        <v>527</v>
      </c>
      <c r="AG108" s="517" t="s">
        <v>901</v>
      </c>
      <c r="AH108" s="517" t="s">
        <v>517</v>
      </c>
      <c r="AI108" s="517">
        <v>232</v>
      </c>
      <c r="AJ108" s="517" t="s">
        <v>902</v>
      </c>
      <c r="AK108" s="515" t="s">
        <v>929</v>
      </c>
      <c r="AL108" s="517" t="s">
        <v>930</v>
      </c>
      <c r="AM108" s="517" t="s">
        <v>968</v>
      </c>
      <c r="AN108" s="517" t="s">
        <v>969</v>
      </c>
      <c r="AO108" s="517" t="s">
        <v>970</v>
      </c>
      <c r="AP108" s="517" t="s">
        <v>971</v>
      </c>
      <c r="AQ108" s="517" t="s">
        <v>924</v>
      </c>
      <c r="AR108" s="517" t="s">
        <v>924</v>
      </c>
      <c r="AS108" s="517" t="s">
        <v>911</v>
      </c>
      <c r="AT108" s="517" t="s">
        <v>945</v>
      </c>
      <c r="AU108" s="517" t="s">
        <v>913</v>
      </c>
      <c r="AV108" s="517" t="s">
        <v>527</v>
      </c>
      <c r="AW108" s="517" t="s">
        <v>936</v>
      </c>
      <c r="AX108" s="517" t="s">
        <v>937</v>
      </c>
      <c r="AY108" s="517" t="s">
        <v>938</v>
      </c>
      <c r="AZ108" s="517" t="s">
        <v>939</v>
      </c>
      <c r="BA108" s="517">
        <v>2</v>
      </c>
      <c r="BB108" s="517">
        <v>50</v>
      </c>
      <c r="BC108" s="517" t="s">
        <v>914</v>
      </c>
      <c r="BD108" s="517" t="s">
        <v>915</v>
      </c>
      <c r="BE108" s="517" t="s">
        <v>972</v>
      </c>
      <c r="BF108" s="518">
        <v>45315</v>
      </c>
      <c r="BG108" s="518">
        <v>45329</v>
      </c>
      <c r="BH108" s="517" t="s">
        <v>917</v>
      </c>
      <c r="BI108" s="517"/>
    </row>
    <row r="109" spans="31:61" ht="15" customHeight="1" x14ac:dyDescent="0.2">
      <c r="AE109" s="517">
        <v>190</v>
      </c>
      <c r="AF109" s="517" t="s">
        <v>527</v>
      </c>
      <c r="AG109" s="517" t="s">
        <v>901</v>
      </c>
      <c r="AH109" s="517" t="s">
        <v>517</v>
      </c>
      <c r="AI109" s="517">
        <v>232</v>
      </c>
      <c r="AJ109" s="517" t="s">
        <v>902</v>
      </c>
      <c r="AK109" s="515" t="s">
        <v>929</v>
      </c>
      <c r="AL109" s="517" t="s">
        <v>930</v>
      </c>
      <c r="AM109" s="517" t="s">
        <v>1120</v>
      </c>
      <c r="AN109" s="517" t="s">
        <v>1121</v>
      </c>
      <c r="AO109" s="517" t="s">
        <v>1122</v>
      </c>
      <c r="AP109" s="517" t="s">
        <v>1121</v>
      </c>
      <c r="AQ109" s="517" t="s">
        <v>909</v>
      </c>
      <c r="AR109" s="517" t="s">
        <v>910</v>
      </c>
      <c r="AS109" s="517" t="s">
        <v>911</v>
      </c>
      <c r="AT109" s="517" t="s">
        <v>961</v>
      </c>
      <c r="AU109" s="517" t="s">
        <v>913</v>
      </c>
      <c r="AV109" s="517" t="s">
        <v>527</v>
      </c>
      <c r="AW109" s="517" t="s">
        <v>936</v>
      </c>
      <c r="AX109" s="517" t="s">
        <v>937</v>
      </c>
      <c r="AY109" s="517" t="s">
        <v>938</v>
      </c>
      <c r="AZ109" s="517" t="s">
        <v>939</v>
      </c>
      <c r="BA109" s="517">
        <v>1</v>
      </c>
      <c r="BB109" s="517">
        <v>25</v>
      </c>
      <c r="BC109" s="517" t="s">
        <v>1059</v>
      </c>
      <c r="BD109" s="517" t="s">
        <v>1123</v>
      </c>
      <c r="BE109" s="517" t="s">
        <v>962</v>
      </c>
      <c r="BF109" s="518">
        <v>45315</v>
      </c>
      <c r="BG109" s="518">
        <v>45329</v>
      </c>
      <c r="BH109" s="517" t="s">
        <v>917</v>
      </c>
      <c r="BI109" s="517"/>
    </row>
    <row r="110" spans="31:61" ht="15" customHeight="1" x14ac:dyDescent="0.2">
      <c r="AE110" s="517">
        <v>191</v>
      </c>
      <c r="AF110" s="517" t="s">
        <v>527</v>
      </c>
      <c r="AG110" s="517" t="s">
        <v>901</v>
      </c>
      <c r="AH110" s="517" t="s">
        <v>525</v>
      </c>
      <c r="AI110" s="517">
        <v>314</v>
      </c>
      <c r="AJ110" s="517" t="s">
        <v>902</v>
      </c>
      <c r="AK110" s="515" t="s">
        <v>903</v>
      </c>
      <c r="AL110" s="517" t="s">
        <v>904</v>
      </c>
      <c r="AM110" s="517" t="s">
        <v>905</v>
      </c>
      <c r="AN110" s="517" t="s">
        <v>906</v>
      </c>
      <c r="AO110" s="517" t="s">
        <v>907</v>
      </c>
      <c r="AP110" s="517" t="s">
        <v>908</v>
      </c>
      <c r="AQ110" s="517" t="s">
        <v>909</v>
      </c>
      <c r="AR110" s="517" t="s">
        <v>910</v>
      </c>
      <c r="AS110" s="517" t="s">
        <v>911</v>
      </c>
      <c r="AT110" s="517" t="s">
        <v>912</v>
      </c>
      <c r="AU110" s="517" t="s">
        <v>913</v>
      </c>
      <c r="AV110" s="517" t="s">
        <v>527</v>
      </c>
      <c r="AW110" s="517" t="s">
        <v>527</v>
      </c>
      <c r="AX110" s="517" t="s">
        <v>527</v>
      </c>
      <c r="AY110" s="517" t="s">
        <v>527</v>
      </c>
      <c r="AZ110" s="517" t="s">
        <v>527</v>
      </c>
      <c r="BA110" s="517">
        <v>36</v>
      </c>
      <c r="BB110" s="517">
        <v>78.260869999999997</v>
      </c>
      <c r="BC110" s="517" t="s">
        <v>914</v>
      </c>
      <c r="BD110" s="517" t="s">
        <v>915</v>
      </c>
      <c r="BE110" s="517" t="s">
        <v>916</v>
      </c>
      <c r="BF110" s="518">
        <v>45315</v>
      </c>
      <c r="BG110" s="518">
        <v>45329</v>
      </c>
      <c r="BH110" s="517" t="s">
        <v>917</v>
      </c>
      <c r="BI110" s="517"/>
    </row>
    <row r="111" spans="31:61" ht="15" customHeight="1" x14ac:dyDescent="0.2">
      <c r="AE111" s="517">
        <v>192</v>
      </c>
      <c r="AF111" s="517" t="s">
        <v>527</v>
      </c>
      <c r="AG111" s="517" t="s">
        <v>901</v>
      </c>
      <c r="AH111" s="517" t="s">
        <v>525</v>
      </c>
      <c r="AI111" s="517">
        <v>314</v>
      </c>
      <c r="AJ111" s="517" t="s">
        <v>902</v>
      </c>
      <c r="AK111" s="515" t="s">
        <v>903</v>
      </c>
      <c r="AL111" s="517" t="s">
        <v>904</v>
      </c>
      <c r="AM111" s="517" t="s">
        <v>975</v>
      </c>
      <c r="AN111" s="517" t="s">
        <v>976</v>
      </c>
      <c r="AO111" s="517" t="s">
        <v>1049</v>
      </c>
      <c r="AP111" s="517" t="s">
        <v>1050</v>
      </c>
      <c r="AQ111" s="517" t="s">
        <v>924</v>
      </c>
      <c r="AR111" s="517" t="s">
        <v>910</v>
      </c>
      <c r="AS111" s="517" t="s">
        <v>911</v>
      </c>
      <c r="AT111" s="517" t="s">
        <v>945</v>
      </c>
      <c r="AU111" s="517" t="s">
        <v>913</v>
      </c>
      <c r="AV111" s="517" t="s">
        <v>527</v>
      </c>
      <c r="AW111" s="517" t="s">
        <v>527</v>
      </c>
      <c r="AX111" s="517" t="s">
        <v>527</v>
      </c>
      <c r="AY111" s="517" t="s">
        <v>527</v>
      </c>
      <c r="AZ111" s="517" t="s">
        <v>527</v>
      </c>
      <c r="BA111" s="517">
        <v>2</v>
      </c>
      <c r="BB111" s="517">
        <v>4.3478260000000004</v>
      </c>
      <c r="BC111" s="517" t="s">
        <v>914</v>
      </c>
      <c r="BD111" s="517" t="s">
        <v>1019</v>
      </c>
      <c r="BE111" s="517" t="s">
        <v>946</v>
      </c>
      <c r="BF111" s="518">
        <v>45315</v>
      </c>
      <c r="BG111" s="518">
        <v>45329</v>
      </c>
      <c r="BH111" s="517" t="s">
        <v>917</v>
      </c>
      <c r="BI111" s="517"/>
    </row>
    <row r="112" spans="31:61" ht="15" customHeight="1" x14ac:dyDescent="0.2">
      <c r="AE112" s="517">
        <v>193</v>
      </c>
      <c r="AF112" s="517" t="s">
        <v>527</v>
      </c>
      <c r="AG112" s="517" t="s">
        <v>901</v>
      </c>
      <c r="AH112" s="517" t="s">
        <v>525</v>
      </c>
      <c r="AI112" s="517">
        <v>314</v>
      </c>
      <c r="AJ112" s="517" t="s">
        <v>902</v>
      </c>
      <c r="AK112" s="515" t="s">
        <v>903</v>
      </c>
      <c r="AL112" s="517" t="s">
        <v>904</v>
      </c>
      <c r="AM112" s="517" t="s">
        <v>920</v>
      </c>
      <c r="AN112" s="517" t="s">
        <v>921</v>
      </c>
      <c r="AO112" s="517" t="s">
        <v>922</v>
      </c>
      <c r="AP112" s="517" t="s">
        <v>923</v>
      </c>
      <c r="AQ112" s="517" t="s">
        <v>924</v>
      </c>
      <c r="AR112" s="517" t="s">
        <v>910</v>
      </c>
      <c r="AS112" s="517" t="s">
        <v>911</v>
      </c>
      <c r="AT112" s="517" t="s">
        <v>912</v>
      </c>
      <c r="AU112" s="517" t="s">
        <v>913</v>
      </c>
      <c r="AV112" s="517" t="s">
        <v>527</v>
      </c>
      <c r="AW112" s="517" t="s">
        <v>527</v>
      </c>
      <c r="AX112" s="517" t="s">
        <v>527</v>
      </c>
      <c r="AY112" s="517" t="s">
        <v>527</v>
      </c>
      <c r="AZ112" s="517" t="s">
        <v>527</v>
      </c>
      <c r="BA112" s="517">
        <v>5</v>
      </c>
      <c r="BB112" s="517">
        <v>10.869565</v>
      </c>
      <c r="BC112" s="517" t="s">
        <v>914</v>
      </c>
      <c r="BD112" s="517" t="s">
        <v>915</v>
      </c>
      <c r="BE112" s="517" t="s">
        <v>925</v>
      </c>
      <c r="BF112" s="518">
        <v>45315</v>
      </c>
      <c r="BG112" s="518">
        <v>45329</v>
      </c>
      <c r="BH112" s="517" t="s">
        <v>917</v>
      </c>
      <c r="BI112" s="517"/>
    </row>
    <row r="113" spans="31:61" ht="15" customHeight="1" x14ac:dyDescent="0.2">
      <c r="AE113" s="517">
        <v>194</v>
      </c>
      <c r="AF113" s="517" t="s">
        <v>527</v>
      </c>
      <c r="AG113" s="517" t="s">
        <v>901</v>
      </c>
      <c r="AH113" s="517" t="s">
        <v>525</v>
      </c>
      <c r="AI113" s="517">
        <v>314</v>
      </c>
      <c r="AJ113" s="517" t="s">
        <v>902</v>
      </c>
      <c r="AK113" s="515" t="s">
        <v>903</v>
      </c>
      <c r="AL113" s="517" t="s">
        <v>904</v>
      </c>
      <c r="AM113" s="517" t="s">
        <v>975</v>
      </c>
      <c r="AN113" s="517" t="s">
        <v>1044</v>
      </c>
      <c r="AO113" s="517" t="s">
        <v>1045</v>
      </c>
      <c r="AP113" s="517" t="s">
        <v>1046</v>
      </c>
      <c r="AQ113" s="517" t="s">
        <v>924</v>
      </c>
      <c r="AR113" s="517" t="s">
        <v>910</v>
      </c>
      <c r="AS113" s="517" t="s">
        <v>911</v>
      </c>
      <c r="AT113" s="517" t="s">
        <v>961</v>
      </c>
      <c r="AU113" s="517" t="s">
        <v>913</v>
      </c>
      <c r="AV113" s="517" t="s">
        <v>527</v>
      </c>
      <c r="AW113" s="517" t="s">
        <v>527</v>
      </c>
      <c r="AX113" s="517" t="s">
        <v>527</v>
      </c>
      <c r="AY113" s="517" t="s">
        <v>527</v>
      </c>
      <c r="AZ113" s="517" t="s">
        <v>527</v>
      </c>
      <c r="BA113" s="517">
        <v>3</v>
      </c>
      <c r="BB113" s="517">
        <v>6.5217390000000002</v>
      </c>
      <c r="BC113" s="517" t="s">
        <v>914</v>
      </c>
      <c r="BD113" s="517" t="s">
        <v>915</v>
      </c>
      <c r="BE113" s="517" t="s">
        <v>1047</v>
      </c>
      <c r="BF113" s="518">
        <v>45315</v>
      </c>
      <c r="BG113" s="518">
        <v>45329</v>
      </c>
      <c r="BH113" s="517" t="s">
        <v>917</v>
      </c>
      <c r="BI113" s="517"/>
    </row>
    <row r="114" spans="31:61" ht="15" customHeight="1" x14ac:dyDescent="0.2">
      <c r="AE114" s="517">
        <v>195</v>
      </c>
      <c r="AF114" s="517" t="s">
        <v>527</v>
      </c>
      <c r="AG114" s="517" t="s">
        <v>901</v>
      </c>
      <c r="AH114" s="517" t="s">
        <v>525</v>
      </c>
      <c r="AI114" s="517">
        <v>314</v>
      </c>
      <c r="AJ114" s="517" t="s">
        <v>902</v>
      </c>
      <c r="AK114" s="515" t="s">
        <v>929</v>
      </c>
      <c r="AL114" s="517" t="s">
        <v>930</v>
      </c>
      <c r="AM114" s="517" t="s">
        <v>1074</v>
      </c>
      <c r="AN114" s="517" t="s">
        <v>1171</v>
      </c>
      <c r="AO114" s="517" t="s">
        <v>1172</v>
      </c>
      <c r="AP114" s="517" t="s">
        <v>1173</v>
      </c>
      <c r="AQ114" s="517" t="s">
        <v>924</v>
      </c>
      <c r="AR114" s="517" t="s">
        <v>910</v>
      </c>
      <c r="AS114" s="517" t="s">
        <v>911</v>
      </c>
      <c r="AT114" s="517" t="s">
        <v>935</v>
      </c>
      <c r="AU114" s="517" t="s">
        <v>913</v>
      </c>
      <c r="AV114" s="517" t="s">
        <v>527</v>
      </c>
      <c r="AW114" s="517" t="s">
        <v>936</v>
      </c>
      <c r="AX114" s="517" t="s">
        <v>937</v>
      </c>
      <c r="AY114" s="517" t="s">
        <v>938</v>
      </c>
      <c r="AZ114" s="517" t="s">
        <v>939</v>
      </c>
      <c r="BA114" s="517">
        <v>1</v>
      </c>
      <c r="BB114" s="517">
        <v>7.6923079999999997</v>
      </c>
      <c r="BC114" s="517" t="s">
        <v>914</v>
      </c>
      <c r="BD114" s="517" t="s">
        <v>1060</v>
      </c>
      <c r="BE114" s="517" t="s">
        <v>962</v>
      </c>
      <c r="BF114" s="518">
        <v>45315</v>
      </c>
      <c r="BG114" s="518">
        <v>45329</v>
      </c>
      <c r="BH114" s="517" t="s">
        <v>917</v>
      </c>
      <c r="BI114" s="517"/>
    </row>
    <row r="115" spans="31:61" ht="15" customHeight="1" x14ac:dyDescent="0.2">
      <c r="AE115" s="517">
        <v>196</v>
      </c>
      <c r="AF115" s="517" t="s">
        <v>527</v>
      </c>
      <c r="AG115" s="517" t="s">
        <v>901</v>
      </c>
      <c r="AH115" s="517" t="s">
        <v>525</v>
      </c>
      <c r="AI115" s="517">
        <v>314</v>
      </c>
      <c r="AJ115" s="517" t="s">
        <v>902</v>
      </c>
      <c r="AK115" s="515" t="s">
        <v>929</v>
      </c>
      <c r="AL115" s="517" t="s">
        <v>930</v>
      </c>
      <c r="AM115" s="517" t="s">
        <v>931</v>
      </c>
      <c r="AN115" s="517" t="s">
        <v>932</v>
      </c>
      <c r="AO115" s="517" t="s">
        <v>933</v>
      </c>
      <c r="AP115" s="517" t="s">
        <v>934</v>
      </c>
      <c r="AQ115" s="517" t="s">
        <v>924</v>
      </c>
      <c r="AR115" s="517" t="s">
        <v>910</v>
      </c>
      <c r="AS115" s="517" t="s">
        <v>911</v>
      </c>
      <c r="AT115" s="517" t="s">
        <v>935</v>
      </c>
      <c r="AU115" s="517" t="s">
        <v>913</v>
      </c>
      <c r="AV115" s="517" t="s">
        <v>527</v>
      </c>
      <c r="AW115" s="517" t="s">
        <v>936</v>
      </c>
      <c r="AX115" s="517" t="s">
        <v>937</v>
      </c>
      <c r="AY115" s="517" t="s">
        <v>938</v>
      </c>
      <c r="AZ115" s="517" t="s">
        <v>939</v>
      </c>
      <c r="BA115" s="517">
        <v>5</v>
      </c>
      <c r="BB115" s="517">
        <v>38.461537999999997</v>
      </c>
      <c r="BC115" s="517" t="s">
        <v>914</v>
      </c>
      <c r="BD115" s="517" t="s">
        <v>915</v>
      </c>
      <c r="BE115" s="517" t="s">
        <v>940</v>
      </c>
      <c r="BF115" s="518">
        <v>45315</v>
      </c>
      <c r="BG115" s="518">
        <v>45329</v>
      </c>
      <c r="BH115" s="517" t="s">
        <v>917</v>
      </c>
      <c r="BI115" s="517"/>
    </row>
    <row r="116" spans="31:61" ht="15" customHeight="1" x14ac:dyDescent="0.2">
      <c r="AE116" s="517">
        <v>197</v>
      </c>
      <c r="AF116" s="517" t="s">
        <v>527</v>
      </c>
      <c r="AG116" s="517" t="s">
        <v>901</v>
      </c>
      <c r="AH116" s="517" t="s">
        <v>525</v>
      </c>
      <c r="AI116" s="517">
        <v>314</v>
      </c>
      <c r="AJ116" s="517" t="s">
        <v>902</v>
      </c>
      <c r="AK116" s="515" t="s">
        <v>929</v>
      </c>
      <c r="AL116" s="517" t="s">
        <v>930</v>
      </c>
      <c r="AM116" s="517" t="s">
        <v>1174</v>
      </c>
      <c r="AN116" s="517" t="s">
        <v>1175</v>
      </c>
      <c r="AO116" s="517" t="s">
        <v>1176</v>
      </c>
      <c r="AP116" s="517" t="s">
        <v>1175</v>
      </c>
      <c r="AQ116" s="517" t="s">
        <v>909</v>
      </c>
      <c r="AR116" s="517" t="s">
        <v>910</v>
      </c>
      <c r="AS116" s="517" t="s">
        <v>911</v>
      </c>
      <c r="AT116" s="517" t="s">
        <v>961</v>
      </c>
      <c r="AU116" s="517" t="s">
        <v>913</v>
      </c>
      <c r="AV116" s="517" t="s">
        <v>527</v>
      </c>
      <c r="AW116" s="517" t="s">
        <v>936</v>
      </c>
      <c r="AX116" s="517" t="s">
        <v>937</v>
      </c>
      <c r="AY116" s="517" t="s">
        <v>938</v>
      </c>
      <c r="AZ116" s="517" t="s">
        <v>939</v>
      </c>
      <c r="BA116" s="517">
        <v>1</v>
      </c>
      <c r="BB116" s="517">
        <v>7.6923079999999997</v>
      </c>
      <c r="BC116" s="517" t="s">
        <v>914</v>
      </c>
      <c r="BD116" s="517" t="s">
        <v>1060</v>
      </c>
      <c r="BE116" s="517" t="s">
        <v>1163</v>
      </c>
      <c r="BF116" s="518">
        <v>45315</v>
      </c>
      <c r="BG116" s="518">
        <v>45329</v>
      </c>
      <c r="BH116" s="517" t="s">
        <v>917</v>
      </c>
      <c r="BI116" s="517"/>
    </row>
    <row r="117" spans="31:61" ht="15" customHeight="1" x14ac:dyDescent="0.2">
      <c r="AE117" s="517">
        <v>198</v>
      </c>
      <c r="AF117" s="517" t="s">
        <v>527</v>
      </c>
      <c r="AG117" s="517" t="s">
        <v>901</v>
      </c>
      <c r="AH117" s="517" t="s">
        <v>525</v>
      </c>
      <c r="AI117" s="517">
        <v>314</v>
      </c>
      <c r="AJ117" s="517" t="s">
        <v>902</v>
      </c>
      <c r="AK117" s="515" t="s">
        <v>929</v>
      </c>
      <c r="AL117" s="517" t="s">
        <v>930</v>
      </c>
      <c r="AM117" s="517" t="s">
        <v>1110</v>
      </c>
      <c r="AN117" s="517" t="s">
        <v>1111</v>
      </c>
      <c r="AO117" s="517" t="s">
        <v>1112</v>
      </c>
      <c r="AP117" s="517" t="s">
        <v>1113</v>
      </c>
      <c r="AQ117" s="517" t="s">
        <v>924</v>
      </c>
      <c r="AR117" s="517" t="s">
        <v>910</v>
      </c>
      <c r="AS117" s="517" t="s">
        <v>911</v>
      </c>
      <c r="AT117" s="517" t="s">
        <v>935</v>
      </c>
      <c r="AU117" s="517" t="s">
        <v>913</v>
      </c>
      <c r="AV117" s="517" t="s">
        <v>527</v>
      </c>
      <c r="AW117" s="517" t="s">
        <v>936</v>
      </c>
      <c r="AX117" s="517" t="s">
        <v>937</v>
      </c>
      <c r="AY117" s="517" t="s">
        <v>938</v>
      </c>
      <c r="AZ117" s="517" t="s">
        <v>939</v>
      </c>
      <c r="BA117" s="517">
        <v>3</v>
      </c>
      <c r="BB117" s="517">
        <v>23.076923000000001</v>
      </c>
      <c r="BC117" s="517" t="s">
        <v>914</v>
      </c>
      <c r="BD117" s="517" t="s">
        <v>1019</v>
      </c>
      <c r="BE117" s="517" t="s">
        <v>1114</v>
      </c>
      <c r="BF117" s="518">
        <v>45315</v>
      </c>
      <c r="BG117" s="518">
        <v>45329</v>
      </c>
      <c r="BH117" s="517" t="s">
        <v>917</v>
      </c>
      <c r="BI117" s="517"/>
    </row>
    <row r="118" spans="31:61" ht="15" customHeight="1" x14ac:dyDescent="0.2">
      <c r="AE118" s="517">
        <v>199</v>
      </c>
      <c r="AF118" s="517" t="s">
        <v>527</v>
      </c>
      <c r="AG118" s="517" t="s">
        <v>901</v>
      </c>
      <c r="AH118" s="517" t="s">
        <v>525</v>
      </c>
      <c r="AI118" s="517">
        <v>314</v>
      </c>
      <c r="AJ118" s="517" t="s">
        <v>902</v>
      </c>
      <c r="AK118" s="515" t="s">
        <v>929</v>
      </c>
      <c r="AL118" s="517" t="s">
        <v>1054</v>
      </c>
      <c r="AM118" s="517" t="s">
        <v>1055</v>
      </c>
      <c r="AN118" s="517" t="s">
        <v>1056</v>
      </c>
      <c r="AO118" s="517" t="s">
        <v>1057</v>
      </c>
      <c r="AP118" s="517" t="s">
        <v>1058</v>
      </c>
      <c r="AQ118" s="517" t="s">
        <v>909</v>
      </c>
      <c r="AR118" s="517" t="s">
        <v>910</v>
      </c>
      <c r="AS118" s="517" t="s">
        <v>911</v>
      </c>
      <c r="AT118" s="517" t="s">
        <v>961</v>
      </c>
      <c r="AU118" s="517" t="s">
        <v>913</v>
      </c>
      <c r="AV118" s="517" t="s">
        <v>527</v>
      </c>
      <c r="AW118" s="517" t="s">
        <v>936</v>
      </c>
      <c r="AX118" s="517" t="s">
        <v>937</v>
      </c>
      <c r="AY118" s="517" t="s">
        <v>938</v>
      </c>
      <c r="AZ118" s="517" t="s">
        <v>939</v>
      </c>
      <c r="BA118" s="517">
        <v>3</v>
      </c>
      <c r="BB118" s="517">
        <v>23.076923000000001</v>
      </c>
      <c r="BC118" s="517" t="s">
        <v>1059</v>
      </c>
      <c r="BD118" s="517" t="s">
        <v>1060</v>
      </c>
      <c r="BE118" s="517" t="s">
        <v>1061</v>
      </c>
      <c r="BF118" s="518">
        <v>45315</v>
      </c>
      <c r="BG118" s="518">
        <v>45329</v>
      </c>
      <c r="BH118" s="517" t="s">
        <v>917</v>
      </c>
      <c r="BI118" s="517"/>
    </row>
    <row r="119" spans="31:61" ht="15" customHeight="1" x14ac:dyDescent="0.2">
      <c r="AE119" s="517">
        <v>200</v>
      </c>
      <c r="AF119" s="517" t="s">
        <v>527</v>
      </c>
      <c r="AG119" s="517" t="s">
        <v>901</v>
      </c>
      <c r="AH119" s="517" t="s">
        <v>519</v>
      </c>
      <c r="AI119" s="517">
        <v>231</v>
      </c>
      <c r="AJ119" s="517" t="s">
        <v>902</v>
      </c>
      <c r="AK119" s="515" t="s">
        <v>929</v>
      </c>
      <c r="AL119" s="517" t="s">
        <v>930</v>
      </c>
      <c r="AM119" s="517" t="s">
        <v>931</v>
      </c>
      <c r="AN119" s="517" t="s">
        <v>932</v>
      </c>
      <c r="AO119" s="517" t="s">
        <v>943</v>
      </c>
      <c r="AP119" s="517" t="s">
        <v>944</v>
      </c>
      <c r="AQ119" s="517" t="s">
        <v>924</v>
      </c>
      <c r="AR119" s="517" t="s">
        <v>910</v>
      </c>
      <c r="AS119" s="517" t="s">
        <v>911</v>
      </c>
      <c r="AT119" s="517" t="s">
        <v>945</v>
      </c>
      <c r="AU119" s="517" t="s">
        <v>913</v>
      </c>
      <c r="AV119" s="517" t="s">
        <v>527</v>
      </c>
      <c r="AW119" s="517" t="s">
        <v>936</v>
      </c>
      <c r="AX119" s="517" t="s">
        <v>937</v>
      </c>
      <c r="AY119" s="517" t="s">
        <v>938</v>
      </c>
      <c r="AZ119" s="517" t="s">
        <v>939</v>
      </c>
      <c r="BA119" s="517">
        <v>3</v>
      </c>
      <c r="BB119" s="517">
        <v>100</v>
      </c>
      <c r="BC119" s="517" t="s">
        <v>914</v>
      </c>
      <c r="BD119" s="517" t="s">
        <v>915</v>
      </c>
      <c r="BE119" s="517" t="s">
        <v>946</v>
      </c>
      <c r="BF119" s="518">
        <v>45315</v>
      </c>
      <c r="BG119" s="518">
        <v>45329</v>
      </c>
      <c r="BH119" s="517" t="s">
        <v>917</v>
      </c>
      <c r="BI119" s="517"/>
    </row>
    <row r="120" spans="31:61" ht="15" customHeight="1" x14ac:dyDescent="0.2">
      <c r="AE120" s="517">
        <v>201</v>
      </c>
      <c r="AF120" s="517" t="s">
        <v>527</v>
      </c>
      <c r="AG120" s="517" t="s">
        <v>901</v>
      </c>
      <c r="AH120" s="517" t="s">
        <v>525</v>
      </c>
      <c r="AI120" s="517">
        <v>314</v>
      </c>
      <c r="AJ120" s="517" t="s">
        <v>902</v>
      </c>
      <c r="AK120" s="515" t="s">
        <v>1177</v>
      </c>
      <c r="AL120" s="517" t="s">
        <v>1178</v>
      </c>
      <c r="AM120" s="517" t="s">
        <v>1179</v>
      </c>
      <c r="AN120" s="517" t="s">
        <v>1180</v>
      </c>
      <c r="AO120" s="517" t="s">
        <v>1181</v>
      </c>
      <c r="AP120" s="517" t="s">
        <v>1182</v>
      </c>
      <c r="AQ120" s="517" t="s">
        <v>924</v>
      </c>
      <c r="AR120" s="517" t="s">
        <v>924</v>
      </c>
      <c r="AS120" s="517" t="s">
        <v>924</v>
      </c>
      <c r="AT120" s="517" t="s">
        <v>961</v>
      </c>
      <c r="AU120" s="517" t="s">
        <v>913</v>
      </c>
      <c r="AV120" s="517" t="s">
        <v>527</v>
      </c>
      <c r="AW120" s="517" t="s">
        <v>527</v>
      </c>
      <c r="AX120" s="517" t="s">
        <v>527</v>
      </c>
      <c r="AY120" s="517" t="s">
        <v>527</v>
      </c>
      <c r="AZ120" s="517" t="s">
        <v>527</v>
      </c>
      <c r="BA120" s="517">
        <v>6</v>
      </c>
      <c r="BB120" s="517">
        <v>4.1095889999999997</v>
      </c>
      <c r="BC120" s="517" t="s">
        <v>1059</v>
      </c>
      <c r="BD120" s="517" t="s">
        <v>1123</v>
      </c>
      <c r="BE120" s="517" t="s">
        <v>1183</v>
      </c>
      <c r="BF120" s="518">
        <v>45315</v>
      </c>
      <c r="BG120" s="518">
        <v>45329</v>
      </c>
      <c r="BH120" s="517" t="s">
        <v>963</v>
      </c>
      <c r="BI120" s="517"/>
    </row>
    <row r="121" spans="31:61" ht="15" customHeight="1" x14ac:dyDescent="0.2">
      <c r="AE121" s="517">
        <v>202</v>
      </c>
      <c r="AF121" s="517" t="s">
        <v>527</v>
      </c>
      <c r="AG121" s="517" t="s">
        <v>901</v>
      </c>
      <c r="AH121" s="517" t="s">
        <v>522</v>
      </c>
      <c r="AI121" s="517">
        <v>3231</v>
      </c>
      <c r="AJ121" s="517" t="s">
        <v>902</v>
      </c>
      <c r="AK121" s="515" t="s">
        <v>1177</v>
      </c>
      <c r="AL121" s="517" t="s">
        <v>1178</v>
      </c>
      <c r="AM121" s="517" t="s">
        <v>1179</v>
      </c>
      <c r="AN121" s="517" t="s">
        <v>1180</v>
      </c>
      <c r="AO121" s="517" t="s">
        <v>1181</v>
      </c>
      <c r="AP121" s="517" t="s">
        <v>1182</v>
      </c>
      <c r="AQ121" s="517" t="s">
        <v>924</v>
      </c>
      <c r="AR121" s="517" t="s">
        <v>924</v>
      </c>
      <c r="AS121" s="517" t="s">
        <v>924</v>
      </c>
      <c r="AT121" s="517" t="s">
        <v>961</v>
      </c>
      <c r="AU121" s="517" t="s">
        <v>913</v>
      </c>
      <c r="AV121" s="517" t="s">
        <v>527</v>
      </c>
      <c r="AW121" s="517" t="s">
        <v>527</v>
      </c>
      <c r="AX121" s="517" t="s">
        <v>527</v>
      </c>
      <c r="AY121" s="517" t="s">
        <v>527</v>
      </c>
      <c r="AZ121" s="517" t="s">
        <v>527</v>
      </c>
      <c r="BA121" s="517">
        <v>1</v>
      </c>
      <c r="BB121" s="517">
        <v>0.68493199999999999</v>
      </c>
      <c r="BC121" s="517" t="s">
        <v>1059</v>
      </c>
      <c r="BD121" s="517" t="s">
        <v>1123</v>
      </c>
      <c r="BE121" s="517" t="s">
        <v>1183</v>
      </c>
      <c r="BF121" s="518">
        <v>45315</v>
      </c>
      <c r="BG121" s="518">
        <v>45329</v>
      </c>
      <c r="BH121" s="517" t="s">
        <v>963</v>
      </c>
      <c r="BI121" s="517"/>
    </row>
    <row r="122" spans="31:61" ht="15" customHeight="1" x14ac:dyDescent="0.2">
      <c r="AE122" s="517">
        <v>203</v>
      </c>
      <c r="AF122" s="517" t="s">
        <v>527</v>
      </c>
      <c r="AG122" s="517" t="s">
        <v>901</v>
      </c>
      <c r="AH122" s="517" t="s">
        <v>518</v>
      </c>
      <c r="AI122" s="517">
        <v>233</v>
      </c>
      <c r="AJ122" s="517" t="s">
        <v>902</v>
      </c>
      <c r="AK122" s="515" t="s">
        <v>1177</v>
      </c>
      <c r="AL122" s="517" t="s">
        <v>1184</v>
      </c>
      <c r="AM122" s="517" t="s">
        <v>1185</v>
      </c>
      <c r="AN122" s="517" t="s">
        <v>1186</v>
      </c>
      <c r="AO122" s="517" t="s">
        <v>1187</v>
      </c>
      <c r="AP122" s="517" t="s">
        <v>1188</v>
      </c>
      <c r="AQ122" s="517" t="s">
        <v>909</v>
      </c>
      <c r="AR122" s="517" t="s">
        <v>910</v>
      </c>
      <c r="AS122" s="517" t="s">
        <v>924</v>
      </c>
      <c r="AT122" s="517" t="s">
        <v>961</v>
      </c>
      <c r="AU122" s="517" t="s">
        <v>913</v>
      </c>
      <c r="AV122" s="517" t="s">
        <v>527</v>
      </c>
      <c r="AW122" s="517" t="s">
        <v>527</v>
      </c>
      <c r="AX122" s="517" t="s">
        <v>527</v>
      </c>
      <c r="AY122" s="517" t="s">
        <v>527</v>
      </c>
      <c r="AZ122" s="517" t="s">
        <v>527</v>
      </c>
      <c r="BA122" s="517">
        <v>1</v>
      </c>
      <c r="BB122" s="517">
        <v>0.68493199999999999</v>
      </c>
      <c r="BC122" s="517" t="s">
        <v>914</v>
      </c>
      <c r="BD122" s="517" t="s">
        <v>1019</v>
      </c>
      <c r="BE122" s="517" t="s">
        <v>1189</v>
      </c>
      <c r="BF122" s="518">
        <v>45315</v>
      </c>
      <c r="BG122" s="518">
        <v>45329</v>
      </c>
      <c r="BH122" s="517" t="s">
        <v>963</v>
      </c>
      <c r="BI122" s="517"/>
    </row>
    <row r="123" spans="31:61" ht="15" customHeight="1" x14ac:dyDescent="0.2">
      <c r="AE123" s="517">
        <v>204</v>
      </c>
      <c r="AF123" s="517" t="s">
        <v>527</v>
      </c>
      <c r="AG123" s="517" t="s">
        <v>901</v>
      </c>
      <c r="AH123" s="517" t="s">
        <v>525</v>
      </c>
      <c r="AI123" s="517">
        <v>314</v>
      </c>
      <c r="AJ123" s="517" t="s">
        <v>902</v>
      </c>
      <c r="AK123" s="515" t="s">
        <v>1177</v>
      </c>
      <c r="AL123" s="517" t="s">
        <v>1184</v>
      </c>
      <c r="AM123" s="517" t="s">
        <v>1185</v>
      </c>
      <c r="AN123" s="517" t="s">
        <v>1186</v>
      </c>
      <c r="AO123" s="517" t="s">
        <v>1187</v>
      </c>
      <c r="AP123" s="517" t="s">
        <v>1188</v>
      </c>
      <c r="AQ123" s="517" t="s">
        <v>909</v>
      </c>
      <c r="AR123" s="517" t="s">
        <v>910</v>
      </c>
      <c r="AS123" s="517" t="s">
        <v>924</v>
      </c>
      <c r="AT123" s="517" t="s">
        <v>961</v>
      </c>
      <c r="AU123" s="517" t="s">
        <v>913</v>
      </c>
      <c r="AV123" s="517" t="s">
        <v>527</v>
      </c>
      <c r="AW123" s="517" t="s">
        <v>527</v>
      </c>
      <c r="AX123" s="517" t="s">
        <v>527</v>
      </c>
      <c r="AY123" s="517" t="s">
        <v>527</v>
      </c>
      <c r="AZ123" s="517" t="s">
        <v>527</v>
      </c>
      <c r="BA123" s="517">
        <v>11</v>
      </c>
      <c r="BB123" s="517">
        <v>7.5342469999999997</v>
      </c>
      <c r="BC123" s="517" t="s">
        <v>914</v>
      </c>
      <c r="BD123" s="517" t="s">
        <v>1019</v>
      </c>
      <c r="BE123" s="517" t="s">
        <v>1189</v>
      </c>
      <c r="BF123" s="518">
        <v>45315</v>
      </c>
      <c r="BG123" s="518">
        <v>45329</v>
      </c>
      <c r="BH123" s="517" t="s">
        <v>963</v>
      </c>
      <c r="BI123" s="517"/>
    </row>
    <row r="124" spans="31:61" ht="15" customHeight="1" x14ac:dyDescent="0.2">
      <c r="AE124" s="517">
        <v>205</v>
      </c>
      <c r="AF124" s="517" t="s">
        <v>527</v>
      </c>
      <c r="AG124" s="517" t="s">
        <v>901</v>
      </c>
      <c r="AH124" s="517" t="s">
        <v>525</v>
      </c>
      <c r="AI124" s="517">
        <v>314</v>
      </c>
      <c r="AJ124" s="517" t="s">
        <v>902</v>
      </c>
      <c r="AK124" s="515" t="s">
        <v>1177</v>
      </c>
      <c r="AL124" s="517" t="s">
        <v>1184</v>
      </c>
      <c r="AM124" s="517" t="s">
        <v>1190</v>
      </c>
      <c r="AN124" s="517" t="s">
        <v>1191</v>
      </c>
      <c r="AO124" s="517" t="s">
        <v>1192</v>
      </c>
      <c r="AP124" s="517" t="s">
        <v>1193</v>
      </c>
      <c r="AQ124" s="517" t="s">
        <v>1194</v>
      </c>
      <c r="AR124" s="517" t="s">
        <v>910</v>
      </c>
      <c r="AS124" s="517" t="s">
        <v>924</v>
      </c>
      <c r="AT124" s="517" t="s">
        <v>961</v>
      </c>
      <c r="AU124" s="517" t="s">
        <v>913</v>
      </c>
      <c r="AV124" s="517" t="s">
        <v>527</v>
      </c>
      <c r="AW124" s="517" t="s">
        <v>527</v>
      </c>
      <c r="AX124" s="517" t="s">
        <v>527</v>
      </c>
      <c r="AY124" s="517" t="s">
        <v>527</v>
      </c>
      <c r="AZ124" s="517" t="s">
        <v>527</v>
      </c>
      <c r="BA124" s="517">
        <v>3</v>
      </c>
      <c r="BB124" s="517">
        <v>2.0547949999999999</v>
      </c>
      <c r="BC124" s="517" t="s">
        <v>914</v>
      </c>
      <c r="BD124" s="517" t="s">
        <v>1060</v>
      </c>
      <c r="BE124" s="517" t="s">
        <v>1195</v>
      </c>
      <c r="BF124" s="518">
        <v>45315</v>
      </c>
      <c r="BG124" s="518">
        <v>45329</v>
      </c>
      <c r="BH124" s="517" t="s">
        <v>963</v>
      </c>
      <c r="BI124" s="517"/>
    </row>
    <row r="125" spans="31:61" ht="15" customHeight="1" x14ac:dyDescent="0.2">
      <c r="AE125" s="517">
        <v>206</v>
      </c>
      <c r="AF125" s="517" t="s">
        <v>527</v>
      </c>
      <c r="AG125" s="517" t="s">
        <v>901</v>
      </c>
      <c r="AH125" s="517" t="s">
        <v>525</v>
      </c>
      <c r="AI125" s="517">
        <v>314</v>
      </c>
      <c r="AJ125" s="517" t="s">
        <v>902</v>
      </c>
      <c r="AK125" s="515" t="s">
        <v>1177</v>
      </c>
      <c r="AL125" s="517" t="s">
        <v>1184</v>
      </c>
      <c r="AM125" s="517" t="s">
        <v>1190</v>
      </c>
      <c r="AN125" s="517" t="s">
        <v>1196</v>
      </c>
      <c r="AO125" s="517" t="s">
        <v>1197</v>
      </c>
      <c r="AP125" s="517" t="s">
        <v>1198</v>
      </c>
      <c r="AQ125" s="517" t="s">
        <v>909</v>
      </c>
      <c r="AR125" s="517" t="s">
        <v>910</v>
      </c>
      <c r="AS125" s="517" t="s">
        <v>924</v>
      </c>
      <c r="AT125" s="517" t="s">
        <v>961</v>
      </c>
      <c r="AU125" s="517" t="s">
        <v>913</v>
      </c>
      <c r="AV125" s="517" t="s">
        <v>527</v>
      </c>
      <c r="AW125" s="517" t="s">
        <v>527</v>
      </c>
      <c r="AX125" s="517" t="s">
        <v>527</v>
      </c>
      <c r="AY125" s="517" t="s">
        <v>527</v>
      </c>
      <c r="AZ125" s="517" t="s">
        <v>527</v>
      </c>
      <c r="BA125" s="517">
        <v>1</v>
      </c>
      <c r="BB125" s="517">
        <v>0.68493199999999999</v>
      </c>
      <c r="BC125" s="517" t="s">
        <v>914</v>
      </c>
      <c r="BD125" s="517" t="s">
        <v>1060</v>
      </c>
      <c r="BE125" s="517" t="s">
        <v>1199</v>
      </c>
      <c r="BF125" s="518">
        <v>45315</v>
      </c>
      <c r="BG125" s="518">
        <v>45329</v>
      </c>
      <c r="BH125" s="517" t="s">
        <v>963</v>
      </c>
      <c r="BI125" s="517"/>
    </row>
    <row r="126" spans="31:61" ht="15" customHeight="1" x14ac:dyDescent="0.2">
      <c r="AE126" s="517">
        <v>207</v>
      </c>
      <c r="AF126" s="517" t="s">
        <v>527</v>
      </c>
      <c r="AG126" s="517" t="s">
        <v>901</v>
      </c>
      <c r="AH126" s="517" t="s">
        <v>517</v>
      </c>
      <c r="AI126" s="517">
        <v>232</v>
      </c>
      <c r="AJ126" s="517" t="s">
        <v>902</v>
      </c>
      <c r="AK126" s="515" t="s">
        <v>1177</v>
      </c>
      <c r="AL126" s="517" t="s">
        <v>1184</v>
      </c>
      <c r="AM126" s="517" t="s">
        <v>1200</v>
      </c>
      <c r="AN126" s="517" t="s">
        <v>1201</v>
      </c>
      <c r="AO126" s="517" t="s">
        <v>1202</v>
      </c>
      <c r="AP126" s="517" t="s">
        <v>1203</v>
      </c>
      <c r="AQ126" s="517" t="s">
        <v>924</v>
      </c>
      <c r="AR126" s="517" t="s">
        <v>910</v>
      </c>
      <c r="AS126" s="517" t="s">
        <v>924</v>
      </c>
      <c r="AT126" s="517" t="s">
        <v>961</v>
      </c>
      <c r="AU126" s="517" t="s">
        <v>913</v>
      </c>
      <c r="AV126" s="517" t="s">
        <v>527</v>
      </c>
      <c r="AW126" s="517" t="s">
        <v>527</v>
      </c>
      <c r="AX126" s="517" t="s">
        <v>527</v>
      </c>
      <c r="AY126" s="517" t="s">
        <v>527</v>
      </c>
      <c r="AZ126" s="517" t="s">
        <v>527</v>
      </c>
      <c r="BA126" s="517">
        <v>1</v>
      </c>
      <c r="BB126" s="517">
        <v>0.68493199999999999</v>
      </c>
      <c r="BC126" s="517" t="s">
        <v>914</v>
      </c>
      <c r="BD126" s="517" t="s">
        <v>1060</v>
      </c>
      <c r="BE126" s="517" t="s">
        <v>1204</v>
      </c>
      <c r="BF126" s="518">
        <v>45315</v>
      </c>
      <c r="BG126" s="518">
        <v>45329</v>
      </c>
      <c r="BH126" s="517" t="s">
        <v>963</v>
      </c>
      <c r="BI126" s="517"/>
    </row>
    <row r="127" spans="31:61" ht="15" customHeight="1" x14ac:dyDescent="0.2">
      <c r="AE127" s="517">
        <v>208</v>
      </c>
      <c r="AF127" s="517" t="s">
        <v>527</v>
      </c>
      <c r="AG127" s="517" t="s">
        <v>901</v>
      </c>
      <c r="AH127" s="517" t="s">
        <v>525</v>
      </c>
      <c r="AI127" s="517">
        <v>314</v>
      </c>
      <c r="AJ127" s="517" t="s">
        <v>902</v>
      </c>
      <c r="AK127" s="515" t="s">
        <v>1177</v>
      </c>
      <c r="AL127" s="517" t="s">
        <v>1184</v>
      </c>
      <c r="AM127" s="517" t="s">
        <v>1205</v>
      </c>
      <c r="AN127" s="517" t="s">
        <v>1206</v>
      </c>
      <c r="AO127" s="517" t="s">
        <v>1207</v>
      </c>
      <c r="AP127" s="517" t="s">
        <v>1208</v>
      </c>
      <c r="AQ127" s="517" t="s">
        <v>924</v>
      </c>
      <c r="AR127" s="517" t="s">
        <v>910</v>
      </c>
      <c r="AS127" s="517" t="s">
        <v>924</v>
      </c>
      <c r="AT127" s="517" t="s">
        <v>961</v>
      </c>
      <c r="AU127" s="517" t="s">
        <v>913</v>
      </c>
      <c r="AV127" s="517" t="s">
        <v>527</v>
      </c>
      <c r="AW127" s="517" t="s">
        <v>527</v>
      </c>
      <c r="AX127" s="517" t="s">
        <v>527</v>
      </c>
      <c r="AY127" s="517" t="s">
        <v>527</v>
      </c>
      <c r="AZ127" s="517" t="s">
        <v>527</v>
      </c>
      <c r="BA127" s="517">
        <v>6</v>
      </c>
      <c r="BB127" s="517">
        <v>4.1095889999999997</v>
      </c>
      <c r="BC127" s="517" t="s">
        <v>914</v>
      </c>
      <c r="BD127" s="517" t="s">
        <v>1019</v>
      </c>
      <c r="BE127" s="517" t="s">
        <v>1209</v>
      </c>
      <c r="BF127" s="518">
        <v>45315</v>
      </c>
      <c r="BG127" s="518">
        <v>45329</v>
      </c>
      <c r="BH127" s="517" t="s">
        <v>963</v>
      </c>
      <c r="BI127" s="517"/>
    </row>
    <row r="128" spans="31:61" ht="15" customHeight="1" x14ac:dyDescent="0.2">
      <c r="AE128" s="517">
        <v>209</v>
      </c>
      <c r="AF128" s="517" t="s">
        <v>527</v>
      </c>
      <c r="AG128" s="517" t="s">
        <v>901</v>
      </c>
      <c r="AH128" s="517" t="s">
        <v>525</v>
      </c>
      <c r="AI128" s="517">
        <v>314</v>
      </c>
      <c r="AJ128" s="517" t="s">
        <v>902</v>
      </c>
      <c r="AK128" s="515" t="s">
        <v>1177</v>
      </c>
      <c r="AL128" s="517" t="s">
        <v>1210</v>
      </c>
      <c r="AM128" s="517" t="s">
        <v>1211</v>
      </c>
      <c r="AN128" s="517" t="s">
        <v>1212</v>
      </c>
      <c r="AO128" s="517" t="s">
        <v>1213</v>
      </c>
      <c r="AP128" s="517" t="s">
        <v>1214</v>
      </c>
      <c r="AQ128" s="517" t="s">
        <v>924</v>
      </c>
      <c r="AR128" s="517" t="s">
        <v>910</v>
      </c>
      <c r="AS128" s="517" t="s">
        <v>924</v>
      </c>
      <c r="AT128" s="517" t="s">
        <v>961</v>
      </c>
      <c r="AU128" s="517" t="s">
        <v>913</v>
      </c>
      <c r="AV128" s="517" t="s">
        <v>527</v>
      </c>
      <c r="AW128" s="517" t="s">
        <v>527</v>
      </c>
      <c r="AX128" s="517" t="s">
        <v>527</v>
      </c>
      <c r="AY128" s="517" t="s">
        <v>527</v>
      </c>
      <c r="AZ128" s="517" t="s">
        <v>527</v>
      </c>
      <c r="BA128" s="517">
        <v>2</v>
      </c>
      <c r="BB128" s="517">
        <v>1.3698630000000001</v>
      </c>
      <c r="BC128" s="517" t="s">
        <v>914</v>
      </c>
      <c r="BD128" s="517" t="s">
        <v>915</v>
      </c>
      <c r="BE128" s="517" t="s">
        <v>1215</v>
      </c>
      <c r="BF128" s="518">
        <v>45315</v>
      </c>
      <c r="BG128" s="518">
        <v>45329</v>
      </c>
      <c r="BH128" s="517" t="s">
        <v>963</v>
      </c>
      <c r="BI128" s="517"/>
    </row>
    <row r="129" spans="31:61" ht="15" customHeight="1" x14ac:dyDescent="0.2">
      <c r="AE129" s="517">
        <v>210</v>
      </c>
      <c r="AF129" s="517" t="s">
        <v>527</v>
      </c>
      <c r="AG129" s="517" t="s">
        <v>901</v>
      </c>
      <c r="AH129" s="517" t="s">
        <v>525</v>
      </c>
      <c r="AI129" s="517">
        <v>314</v>
      </c>
      <c r="AJ129" s="517" t="s">
        <v>902</v>
      </c>
      <c r="AK129" s="515" t="s">
        <v>1177</v>
      </c>
      <c r="AL129" s="517" t="s">
        <v>1210</v>
      </c>
      <c r="AM129" s="517" t="s">
        <v>1216</v>
      </c>
      <c r="AN129" s="517" t="s">
        <v>1217</v>
      </c>
      <c r="AO129" s="517" t="s">
        <v>1218</v>
      </c>
      <c r="AP129" s="517" t="s">
        <v>1214</v>
      </c>
      <c r="AQ129" s="517" t="s">
        <v>924</v>
      </c>
      <c r="AR129" s="517" t="s">
        <v>910</v>
      </c>
      <c r="AS129" s="517" t="s">
        <v>924</v>
      </c>
      <c r="AT129" s="517" t="s">
        <v>961</v>
      </c>
      <c r="AU129" s="517" t="s">
        <v>913</v>
      </c>
      <c r="AV129" s="517" t="s">
        <v>527</v>
      </c>
      <c r="AW129" s="517" t="s">
        <v>527</v>
      </c>
      <c r="AX129" s="517" t="s">
        <v>527</v>
      </c>
      <c r="AY129" s="517" t="s">
        <v>527</v>
      </c>
      <c r="AZ129" s="517" t="s">
        <v>527</v>
      </c>
      <c r="BA129" s="517">
        <v>1</v>
      </c>
      <c r="BB129" s="517">
        <v>0.68493199999999999</v>
      </c>
      <c r="BC129" s="517" t="s">
        <v>914</v>
      </c>
      <c r="BD129" s="517" t="s">
        <v>915</v>
      </c>
      <c r="BE129" s="517" t="s">
        <v>1219</v>
      </c>
      <c r="BF129" s="518">
        <v>45315</v>
      </c>
      <c r="BG129" s="518">
        <v>45329</v>
      </c>
      <c r="BH129" s="517" t="s">
        <v>963</v>
      </c>
      <c r="BI129" s="517"/>
    </row>
    <row r="130" spans="31:61" ht="15" customHeight="1" x14ac:dyDescent="0.2">
      <c r="AE130" s="517">
        <v>211</v>
      </c>
      <c r="AF130" s="517" t="s">
        <v>527</v>
      </c>
      <c r="AG130" s="517" t="s">
        <v>901</v>
      </c>
      <c r="AH130" s="517" t="s">
        <v>522</v>
      </c>
      <c r="AI130" s="517">
        <v>3231</v>
      </c>
      <c r="AJ130" s="517" t="s">
        <v>902</v>
      </c>
      <c r="AK130" s="515" t="s">
        <v>1177</v>
      </c>
      <c r="AL130" s="517" t="s">
        <v>1210</v>
      </c>
      <c r="AM130" s="517" t="s">
        <v>1216</v>
      </c>
      <c r="AN130" s="517" t="s">
        <v>1217</v>
      </c>
      <c r="AO130" s="517" t="s">
        <v>1218</v>
      </c>
      <c r="AP130" s="517" t="s">
        <v>1214</v>
      </c>
      <c r="AQ130" s="517" t="s">
        <v>924</v>
      </c>
      <c r="AR130" s="517" t="s">
        <v>910</v>
      </c>
      <c r="AS130" s="517" t="s">
        <v>924</v>
      </c>
      <c r="AT130" s="517" t="s">
        <v>961</v>
      </c>
      <c r="AU130" s="517" t="s">
        <v>913</v>
      </c>
      <c r="AV130" s="517" t="s">
        <v>527</v>
      </c>
      <c r="AW130" s="517" t="s">
        <v>527</v>
      </c>
      <c r="AX130" s="517" t="s">
        <v>527</v>
      </c>
      <c r="AY130" s="517" t="s">
        <v>527</v>
      </c>
      <c r="AZ130" s="517" t="s">
        <v>527</v>
      </c>
      <c r="BA130" s="517">
        <v>3</v>
      </c>
      <c r="BB130" s="517">
        <v>2.0547949999999999</v>
      </c>
      <c r="BC130" s="517" t="s">
        <v>914</v>
      </c>
      <c r="BD130" s="517" t="s">
        <v>915</v>
      </c>
      <c r="BE130" s="517" t="s">
        <v>1219</v>
      </c>
      <c r="BF130" s="518">
        <v>45315</v>
      </c>
      <c r="BG130" s="518">
        <v>45329</v>
      </c>
      <c r="BH130" s="517" t="s">
        <v>963</v>
      </c>
      <c r="BI130" s="517"/>
    </row>
    <row r="131" spans="31:61" ht="15" customHeight="1" x14ac:dyDescent="0.2">
      <c r="AE131" s="517">
        <v>212</v>
      </c>
      <c r="AF131" s="517" t="s">
        <v>527</v>
      </c>
      <c r="AG131" s="517" t="s">
        <v>901</v>
      </c>
      <c r="AH131" s="517" t="s">
        <v>525</v>
      </c>
      <c r="AI131" s="517">
        <v>314</v>
      </c>
      <c r="AJ131" s="517" t="s">
        <v>902</v>
      </c>
      <c r="AK131" s="515" t="s">
        <v>1177</v>
      </c>
      <c r="AL131" s="517" t="s">
        <v>1210</v>
      </c>
      <c r="AM131" s="517" t="s">
        <v>1220</v>
      </c>
      <c r="AN131" s="517" t="s">
        <v>1221</v>
      </c>
      <c r="AO131" s="517" t="s">
        <v>1222</v>
      </c>
      <c r="AP131" s="517" t="s">
        <v>1214</v>
      </c>
      <c r="AQ131" s="517" t="s">
        <v>924</v>
      </c>
      <c r="AR131" s="517" t="s">
        <v>910</v>
      </c>
      <c r="AS131" s="517" t="s">
        <v>924</v>
      </c>
      <c r="AT131" s="517" t="s">
        <v>961</v>
      </c>
      <c r="AU131" s="517" t="s">
        <v>913</v>
      </c>
      <c r="AV131" s="517" t="s">
        <v>527</v>
      </c>
      <c r="AW131" s="517" t="s">
        <v>527</v>
      </c>
      <c r="AX131" s="517" t="s">
        <v>527</v>
      </c>
      <c r="AY131" s="517" t="s">
        <v>527</v>
      </c>
      <c r="AZ131" s="517" t="s">
        <v>527</v>
      </c>
      <c r="BA131" s="517">
        <v>2</v>
      </c>
      <c r="BB131" s="517">
        <v>1.3698630000000001</v>
      </c>
      <c r="BC131" s="517" t="s">
        <v>914</v>
      </c>
      <c r="BD131" s="517" t="s">
        <v>914</v>
      </c>
      <c r="BE131" s="517" t="s">
        <v>1223</v>
      </c>
      <c r="BF131" s="518">
        <v>45315</v>
      </c>
      <c r="BG131" s="518">
        <v>45329</v>
      </c>
      <c r="BH131" s="517" t="s">
        <v>963</v>
      </c>
      <c r="BI131" s="517"/>
    </row>
    <row r="132" spans="31:61" ht="15" customHeight="1" x14ac:dyDescent="0.2">
      <c r="AE132" s="517">
        <v>213</v>
      </c>
      <c r="AF132" s="517" t="s">
        <v>527</v>
      </c>
      <c r="AG132" s="517" t="s">
        <v>901</v>
      </c>
      <c r="AH132" s="517" t="s">
        <v>525</v>
      </c>
      <c r="AI132" s="517">
        <v>314</v>
      </c>
      <c r="AJ132" s="517" t="s">
        <v>902</v>
      </c>
      <c r="AK132" s="515" t="s">
        <v>1177</v>
      </c>
      <c r="AL132" s="517" t="s">
        <v>1210</v>
      </c>
      <c r="AM132" s="517" t="s">
        <v>1224</v>
      </c>
      <c r="AN132" s="517" t="s">
        <v>1225</v>
      </c>
      <c r="AO132" s="517" t="s">
        <v>1226</v>
      </c>
      <c r="AP132" s="517" t="s">
        <v>1214</v>
      </c>
      <c r="AQ132" s="517" t="s">
        <v>924</v>
      </c>
      <c r="AR132" s="517" t="s">
        <v>910</v>
      </c>
      <c r="AS132" s="517" t="s">
        <v>924</v>
      </c>
      <c r="AT132" s="517" t="s">
        <v>961</v>
      </c>
      <c r="AU132" s="517" t="s">
        <v>913</v>
      </c>
      <c r="AV132" s="517" t="s">
        <v>527</v>
      </c>
      <c r="AW132" s="517" t="s">
        <v>527</v>
      </c>
      <c r="AX132" s="517" t="s">
        <v>527</v>
      </c>
      <c r="AY132" s="517" t="s">
        <v>527</v>
      </c>
      <c r="AZ132" s="517" t="s">
        <v>527</v>
      </c>
      <c r="BA132" s="517">
        <v>1</v>
      </c>
      <c r="BB132" s="517">
        <v>0.68493199999999999</v>
      </c>
      <c r="BC132" s="517" t="s">
        <v>914</v>
      </c>
      <c r="BD132" s="517" t="s">
        <v>1227</v>
      </c>
      <c r="BE132" s="517" t="s">
        <v>1228</v>
      </c>
      <c r="BF132" s="518">
        <v>45315</v>
      </c>
      <c r="BG132" s="518">
        <v>45329</v>
      </c>
      <c r="BH132" s="517" t="s">
        <v>963</v>
      </c>
      <c r="BI132" s="517"/>
    </row>
    <row r="133" spans="31:61" ht="15" customHeight="1" x14ac:dyDescent="0.2">
      <c r="AE133" s="517">
        <v>214</v>
      </c>
      <c r="AF133" s="517" t="s">
        <v>527</v>
      </c>
      <c r="AG133" s="517" t="s">
        <v>901</v>
      </c>
      <c r="AH133" s="517" t="s">
        <v>522</v>
      </c>
      <c r="AI133" s="517">
        <v>3231</v>
      </c>
      <c r="AJ133" s="517" t="s">
        <v>902</v>
      </c>
      <c r="AK133" s="515" t="s">
        <v>1177</v>
      </c>
      <c r="AL133" s="517" t="s">
        <v>1210</v>
      </c>
      <c r="AM133" s="517" t="s">
        <v>1224</v>
      </c>
      <c r="AN133" s="517" t="s">
        <v>1225</v>
      </c>
      <c r="AO133" s="517" t="s">
        <v>1226</v>
      </c>
      <c r="AP133" s="517" t="s">
        <v>1214</v>
      </c>
      <c r="AQ133" s="517" t="s">
        <v>924</v>
      </c>
      <c r="AR133" s="517" t="s">
        <v>910</v>
      </c>
      <c r="AS133" s="517" t="s">
        <v>924</v>
      </c>
      <c r="AT133" s="517" t="s">
        <v>961</v>
      </c>
      <c r="AU133" s="517" t="s">
        <v>913</v>
      </c>
      <c r="AV133" s="517" t="s">
        <v>527</v>
      </c>
      <c r="AW133" s="517" t="s">
        <v>527</v>
      </c>
      <c r="AX133" s="517" t="s">
        <v>527</v>
      </c>
      <c r="AY133" s="517" t="s">
        <v>527</v>
      </c>
      <c r="AZ133" s="517" t="s">
        <v>527</v>
      </c>
      <c r="BA133" s="517">
        <v>2</v>
      </c>
      <c r="BB133" s="517">
        <v>1.3698630000000001</v>
      </c>
      <c r="BC133" s="517" t="s">
        <v>914</v>
      </c>
      <c r="BD133" s="517" t="s">
        <v>1227</v>
      </c>
      <c r="BE133" s="517" t="s">
        <v>1228</v>
      </c>
      <c r="BF133" s="518">
        <v>45315</v>
      </c>
      <c r="BG133" s="518">
        <v>45329</v>
      </c>
      <c r="BH133" s="517" t="s">
        <v>963</v>
      </c>
      <c r="BI133" s="517"/>
    </row>
    <row r="134" spans="31:61" ht="15" customHeight="1" x14ac:dyDescent="0.2">
      <c r="AE134" s="517">
        <v>215</v>
      </c>
      <c r="AF134" s="517" t="s">
        <v>527</v>
      </c>
      <c r="AG134" s="517" t="s">
        <v>901</v>
      </c>
      <c r="AH134" s="517" t="s">
        <v>525</v>
      </c>
      <c r="AI134" s="517">
        <v>314</v>
      </c>
      <c r="AJ134" s="517" t="s">
        <v>902</v>
      </c>
      <c r="AK134" s="515" t="s">
        <v>1177</v>
      </c>
      <c r="AL134" s="517" t="s">
        <v>1210</v>
      </c>
      <c r="AM134" s="517" t="s">
        <v>1224</v>
      </c>
      <c r="AN134" s="517" t="s">
        <v>1225</v>
      </c>
      <c r="AO134" s="517" t="s">
        <v>1229</v>
      </c>
      <c r="AP134" s="517" t="s">
        <v>1214</v>
      </c>
      <c r="AQ134" s="517" t="s">
        <v>924</v>
      </c>
      <c r="AR134" s="517" t="s">
        <v>910</v>
      </c>
      <c r="AS134" s="517" t="s">
        <v>924</v>
      </c>
      <c r="AT134" s="517" t="s">
        <v>961</v>
      </c>
      <c r="AU134" s="517" t="s">
        <v>913</v>
      </c>
      <c r="AV134" s="517" t="s">
        <v>527</v>
      </c>
      <c r="AW134" s="517" t="s">
        <v>527</v>
      </c>
      <c r="AX134" s="517" t="s">
        <v>527</v>
      </c>
      <c r="AY134" s="517" t="s">
        <v>527</v>
      </c>
      <c r="AZ134" s="517" t="s">
        <v>527</v>
      </c>
      <c r="BA134" s="517">
        <v>16</v>
      </c>
      <c r="BB134" s="517">
        <v>10.958904</v>
      </c>
      <c r="BC134" s="517" t="s">
        <v>914</v>
      </c>
      <c r="BD134" s="517" t="s">
        <v>1227</v>
      </c>
      <c r="BE134" s="517" t="s">
        <v>1209</v>
      </c>
      <c r="BF134" s="518">
        <v>45315</v>
      </c>
      <c r="BG134" s="518">
        <v>45329</v>
      </c>
      <c r="BH134" s="517" t="s">
        <v>963</v>
      </c>
      <c r="BI134" s="517"/>
    </row>
    <row r="135" spans="31:61" ht="15" customHeight="1" x14ac:dyDescent="0.2">
      <c r="AE135" s="517">
        <v>216</v>
      </c>
      <c r="AF135" s="517" t="s">
        <v>527</v>
      </c>
      <c r="AG135" s="517" t="s">
        <v>901</v>
      </c>
      <c r="AH135" s="517" t="s">
        <v>522</v>
      </c>
      <c r="AI135" s="517">
        <v>3231</v>
      </c>
      <c r="AJ135" s="517" t="s">
        <v>902</v>
      </c>
      <c r="AK135" s="515" t="s">
        <v>1177</v>
      </c>
      <c r="AL135" s="517" t="s">
        <v>1210</v>
      </c>
      <c r="AM135" s="517" t="s">
        <v>1224</v>
      </c>
      <c r="AN135" s="517" t="s">
        <v>1225</v>
      </c>
      <c r="AO135" s="517" t="s">
        <v>1229</v>
      </c>
      <c r="AP135" s="517" t="s">
        <v>1214</v>
      </c>
      <c r="AQ135" s="517" t="s">
        <v>924</v>
      </c>
      <c r="AR135" s="517" t="s">
        <v>910</v>
      </c>
      <c r="AS135" s="517" t="s">
        <v>924</v>
      </c>
      <c r="AT135" s="517" t="s">
        <v>961</v>
      </c>
      <c r="AU135" s="517" t="s">
        <v>913</v>
      </c>
      <c r="AV135" s="517" t="s">
        <v>527</v>
      </c>
      <c r="AW135" s="517" t="s">
        <v>527</v>
      </c>
      <c r="AX135" s="517" t="s">
        <v>527</v>
      </c>
      <c r="AY135" s="517" t="s">
        <v>527</v>
      </c>
      <c r="AZ135" s="517" t="s">
        <v>527</v>
      </c>
      <c r="BA135" s="517">
        <v>2</v>
      </c>
      <c r="BB135" s="517">
        <v>1.3698630000000001</v>
      </c>
      <c r="BC135" s="517" t="s">
        <v>914</v>
      </c>
      <c r="BD135" s="517" t="s">
        <v>1227</v>
      </c>
      <c r="BE135" s="517" t="s">
        <v>1209</v>
      </c>
      <c r="BF135" s="518">
        <v>45315</v>
      </c>
      <c r="BG135" s="518">
        <v>45329</v>
      </c>
      <c r="BH135" s="517" t="s">
        <v>963</v>
      </c>
      <c r="BI135" s="517"/>
    </row>
    <row r="136" spans="31:61" ht="15" customHeight="1" x14ac:dyDescent="0.2">
      <c r="AE136" s="517">
        <v>217</v>
      </c>
      <c r="AF136" s="517" t="s">
        <v>527</v>
      </c>
      <c r="AG136" s="517" t="s">
        <v>901</v>
      </c>
      <c r="AH136" s="517" t="s">
        <v>525</v>
      </c>
      <c r="AI136" s="517">
        <v>314</v>
      </c>
      <c r="AJ136" s="517" t="s">
        <v>902</v>
      </c>
      <c r="AK136" s="515" t="s">
        <v>1177</v>
      </c>
      <c r="AL136" s="517" t="s">
        <v>1210</v>
      </c>
      <c r="AM136" s="517" t="s">
        <v>1224</v>
      </c>
      <c r="AN136" s="517" t="s">
        <v>1230</v>
      </c>
      <c r="AO136" s="517" t="s">
        <v>1231</v>
      </c>
      <c r="AP136" s="517" t="s">
        <v>1214</v>
      </c>
      <c r="AQ136" s="517" t="s">
        <v>924</v>
      </c>
      <c r="AR136" s="517" t="s">
        <v>910</v>
      </c>
      <c r="AS136" s="517" t="s">
        <v>924</v>
      </c>
      <c r="AT136" s="517" t="s">
        <v>961</v>
      </c>
      <c r="AU136" s="517" t="s">
        <v>913</v>
      </c>
      <c r="AV136" s="517" t="s">
        <v>527</v>
      </c>
      <c r="AW136" s="517" t="s">
        <v>527</v>
      </c>
      <c r="AX136" s="517" t="s">
        <v>527</v>
      </c>
      <c r="AY136" s="517" t="s">
        <v>527</v>
      </c>
      <c r="AZ136" s="517" t="s">
        <v>527</v>
      </c>
      <c r="BA136" s="517">
        <v>4</v>
      </c>
      <c r="BB136" s="517">
        <v>2.7397260000000001</v>
      </c>
      <c r="BC136" s="517" t="s">
        <v>914</v>
      </c>
      <c r="BD136" s="517" t="s">
        <v>1227</v>
      </c>
      <c r="BE136" s="517" t="s">
        <v>1232</v>
      </c>
      <c r="BF136" s="518">
        <v>45315</v>
      </c>
      <c r="BG136" s="518">
        <v>45329</v>
      </c>
      <c r="BH136" s="517" t="s">
        <v>963</v>
      </c>
      <c r="BI136" s="517"/>
    </row>
    <row r="137" spans="31:61" ht="15" customHeight="1" x14ac:dyDescent="0.2">
      <c r="AE137" s="517">
        <v>218</v>
      </c>
      <c r="AF137" s="517" t="s">
        <v>527</v>
      </c>
      <c r="AG137" s="517" t="s">
        <v>901</v>
      </c>
      <c r="AH137" s="517" t="s">
        <v>522</v>
      </c>
      <c r="AI137" s="517">
        <v>3231</v>
      </c>
      <c r="AJ137" s="517" t="s">
        <v>902</v>
      </c>
      <c r="AK137" s="515" t="s">
        <v>1177</v>
      </c>
      <c r="AL137" s="517" t="s">
        <v>1210</v>
      </c>
      <c r="AM137" s="517" t="s">
        <v>1224</v>
      </c>
      <c r="AN137" s="517" t="s">
        <v>1230</v>
      </c>
      <c r="AO137" s="517" t="s">
        <v>1231</v>
      </c>
      <c r="AP137" s="517" t="s">
        <v>1214</v>
      </c>
      <c r="AQ137" s="517" t="s">
        <v>924</v>
      </c>
      <c r="AR137" s="517" t="s">
        <v>910</v>
      </c>
      <c r="AS137" s="517" t="s">
        <v>924</v>
      </c>
      <c r="AT137" s="517" t="s">
        <v>961</v>
      </c>
      <c r="AU137" s="517" t="s">
        <v>913</v>
      </c>
      <c r="AV137" s="517" t="s">
        <v>527</v>
      </c>
      <c r="AW137" s="517" t="s">
        <v>527</v>
      </c>
      <c r="AX137" s="517" t="s">
        <v>527</v>
      </c>
      <c r="AY137" s="517" t="s">
        <v>527</v>
      </c>
      <c r="AZ137" s="517" t="s">
        <v>527</v>
      </c>
      <c r="BA137" s="517">
        <v>6</v>
      </c>
      <c r="BB137" s="517">
        <v>4.1095889999999997</v>
      </c>
      <c r="BC137" s="517" t="s">
        <v>914</v>
      </c>
      <c r="BD137" s="517" t="s">
        <v>1227</v>
      </c>
      <c r="BE137" s="517" t="s">
        <v>1232</v>
      </c>
      <c r="BF137" s="518">
        <v>45315</v>
      </c>
      <c r="BG137" s="518">
        <v>45329</v>
      </c>
      <c r="BH137" s="517" t="s">
        <v>963</v>
      </c>
      <c r="BI137" s="517"/>
    </row>
    <row r="138" spans="31:61" ht="15" customHeight="1" x14ac:dyDescent="0.2">
      <c r="AE138" s="517">
        <v>219</v>
      </c>
      <c r="AF138" s="517" t="s">
        <v>527</v>
      </c>
      <c r="AG138" s="517" t="s">
        <v>901</v>
      </c>
      <c r="AH138" s="517" t="s">
        <v>525</v>
      </c>
      <c r="AI138" s="517">
        <v>314</v>
      </c>
      <c r="AJ138" s="517" t="s">
        <v>902</v>
      </c>
      <c r="AK138" s="515" t="s">
        <v>1177</v>
      </c>
      <c r="AL138" s="517" t="s">
        <v>1210</v>
      </c>
      <c r="AM138" s="517" t="s">
        <v>1224</v>
      </c>
      <c r="AN138" s="517" t="s">
        <v>1233</v>
      </c>
      <c r="AO138" s="517" t="s">
        <v>1234</v>
      </c>
      <c r="AP138" s="517" t="s">
        <v>1235</v>
      </c>
      <c r="AQ138" s="517" t="s">
        <v>924</v>
      </c>
      <c r="AR138" s="517" t="s">
        <v>910</v>
      </c>
      <c r="AS138" s="517" t="s">
        <v>924</v>
      </c>
      <c r="AT138" s="517" t="s">
        <v>961</v>
      </c>
      <c r="AU138" s="517" t="s">
        <v>1236</v>
      </c>
      <c r="AV138" s="517" t="s">
        <v>1237</v>
      </c>
      <c r="AW138" s="517" t="s">
        <v>527</v>
      </c>
      <c r="AX138" s="517" t="s">
        <v>527</v>
      </c>
      <c r="AY138" s="517" t="s">
        <v>527</v>
      </c>
      <c r="AZ138" s="517" t="s">
        <v>527</v>
      </c>
      <c r="BA138" s="517">
        <v>3</v>
      </c>
      <c r="BB138" s="517">
        <v>2.0547949999999999</v>
      </c>
      <c r="BC138" s="517" t="s">
        <v>914</v>
      </c>
      <c r="BD138" s="517" t="s">
        <v>914</v>
      </c>
      <c r="BE138" s="517" t="s">
        <v>1238</v>
      </c>
      <c r="BF138" s="518">
        <v>45315</v>
      </c>
      <c r="BG138" s="518">
        <v>45329</v>
      </c>
      <c r="BH138" s="517" t="s">
        <v>963</v>
      </c>
      <c r="BI138" s="517"/>
    </row>
    <row r="139" spans="31:61" ht="15" customHeight="1" x14ac:dyDescent="0.2">
      <c r="AE139" s="517">
        <v>220</v>
      </c>
      <c r="AF139" s="517" t="s">
        <v>527</v>
      </c>
      <c r="AG139" s="517" t="s">
        <v>901</v>
      </c>
      <c r="AH139" s="517" t="s">
        <v>522</v>
      </c>
      <c r="AI139" s="517">
        <v>3231</v>
      </c>
      <c r="AJ139" s="517" t="s">
        <v>902</v>
      </c>
      <c r="AK139" s="515" t="s">
        <v>1177</v>
      </c>
      <c r="AL139" s="517" t="s">
        <v>1210</v>
      </c>
      <c r="AM139" s="517" t="s">
        <v>1224</v>
      </c>
      <c r="AN139" s="517" t="s">
        <v>1233</v>
      </c>
      <c r="AO139" s="517" t="s">
        <v>1234</v>
      </c>
      <c r="AP139" s="517" t="s">
        <v>1235</v>
      </c>
      <c r="AQ139" s="517" t="s">
        <v>924</v>
      </c>
      <c r="AR139" s="517" t="s">
        <v>910</v>
      </c>
      <c r="AS139" s="517" t="s">
        <v>924</v>
      </c>
      <c r="AT139" s="517" t="s">
        <v>961</v>
      </c>
      <c r="AU139" s="517" t="s">
        <v>1236</v>
      </c>
      <c r="AV139" s="517" t="s">
        <v>1237</v>
      </c>
      <c r="AW139" s="517" t="s">
        <v>527</v>
      </c>
      <c r="AX139" s="517" t="s">
        <v>527</v>
      </c>
      <c r="AY139" s="517" t="s">
        <v>527</v>
      </c>
      <c r="AZ139" s="517" t="s">
        <v>527</v>
      </c>
      <c r="BA139" s="517">
        <v>1</v>
      </c>
      <c r="BB139" s="517">
        <v>0.68493199999999999</v>
      </c>
      <c r="BC139" s="517" t="s">
        <v>914</v>
      </c>
      <c r="BD139" s="517" t="s">
        <v>914</v>
      </c>
      <c r="BE139" s="517" t="s">
        <v>1238</v>
      </c>
      <c r="BF139" s="518">
        <v>45315</v>
      </c>
      <c r="BG139" s="518">
        <v>45329</v>
      </c>
      <c r="BH139" s="517" t="s">
        <v>963</v>
      </c>
      <c r="BI139" s="517"/>
    </row>
    <row r="140" spans="31:61" ht="15" customHeight="1" x14ac:dyDescent="0.2">
      <c r="AE140" s="517">
        <v>221</v>
      </c>
      <c r="AF140" s="517" t="s">
        <v>527</v>
      </c>
      <c r="AG140" s="517" t="s">
        <v>901</v>
      </c>
      <c r="AH140" s="517" t="s">
        <v>525</v>
      </c>
      <c r="AI140" s="517">
        <v>314</v>
      </c>
      <c r="AJ140" s="517" t="s">
        <v>902</v>
      </c>
      <c r="AK140" s="515" t="s">
        <v>1177</v>
      </c>
      <c r="AL140" s="517" t="s">
        <v>1210</v>
      </c>
      <c r="AM140" s="517" t="s">
        <v>1224</v>
      </c>
      <c r="AN140" s="517" t="s">
        <v>1239</v>
      </c>
      <c r="AO140" s="517" t="s">
        <v>1240</v>
      </c>
      <c r="AP140" s="517" t="s">
        <v>1214</v>
      </c>
      <c r="AQ140" s="517" t="s">
        <v>924</v>
      </c>
      <c r="AR140" s="517" t="s">
        <v>910</v>
      </c>
      <c r="AS140" s="517" t="s">
        <v>924</v>
      </c>
      <c r="AT140" s="517" t="s">
        <v>961</v>
      </c>
      <c r="AU140" s="517" t="s">
        <v>913</v>
      </c>
      <c r="AV140" s="517" t="s">
        <v>527</v>
      </c>
      <c r="AW140" s="517" t="s">
        <v>527</v>
      </c>
      <c r="AX140" s="517" t="s">
        <v>527</v>
      </c>
      <c r="AY140" s="517" t="s">
        <v>527</v>
      </c>
      <c r="AZ140" s="517" t="s">
        <v>527</v>
      </c>
      <c r="BA140" s="517">
        <v>2</v>
      </c>
      <c r="BB140" s="517">
        <v>1.3698630000000001</v>
      </c>
      <c r="BC140" s="517" t="s">
        <v>914</v>
      </c>
      <c r="BD140" s="517" t="s">
        <v>914</v>
      </c>
      <c r="BE140" s="517" t="s">
        <v>1241</v>
      </c>
      <c r="BF140" s="518">
        <v>45315</v>
      </c>
      <c r="BG140" s="518">
        <v>45329</v>
      </c>
      <c r="BH140" s="517" t="s">
        <v>963</v>
      </c>
      <c r="BI140" s="517"/>
    </row>
    <row r="141" spans="31:61" ht="15" customHeight="1" x14ac:dyDescent="0.2">
      <c r="AE141" s="517">
        <v>222</v>
      </c>
      <c r="AF141" s="517" t="s">
        <v>527</v>
      </c>
      <c r="AG141" s="517" t="s">
        <v>901</v>
      </c>
      <c r="AH141" s="517" t="s">
        <v>525</v>
      </c>
      <c r="AI141" s="517">
        <v>314</v>
      </c>
      <c r="AJ141" s="517" t="s">
        <v>902</v>
      </c>
      <c r="AK141" s="515" t="s">
        <v>1177</v>
      </c>
      <c r="AL141" s="517" t="s">
        <v>1210</v>
      </c>
      <c r="AM141" s="517" t="s">
        <v>1224</v>
      </c>
      <c r="AN141" s="517" t="s">
        <v>1242</v>
      </c>
      <c r="AO141" s="517" t="s">
        <v>1243</v>
      </c>
      <c r="AP141" s="517" t="s">
        <v>1214</v>
      </c>
      <c r="AQ141" s="517" t="s">
        <v>924</v>
      </c>
      <c r="AR141" s="517" t="s">
        <v>910</v>
      </c>
      <c r="AS141" s="517" t="s">
        <v>924</v>
      </c>
      <c r="AT141" s="517" t="s">
        <v>961</v>
      </c>
      <c r="AU141" s="517" t="s">
        <v>913</v>
      </c>
      <c r="AV141" s="517" t="s">
        <v>527</v>
      </c>
      <c r="AW141" s="517" t="s">
        <v>527</v>
      </c>
      <c r="AX141" s="517" t="s">
        <v>527</v>
      </c>
      <c r="AY141" s="517" t="s">
        <v>527</v>
      </c>
      <c r="AZ141" s="517" t="s">
        <v>527</v>
      </c>
      <c r="BA141" s="517">
        <v>6</v>
      </c>
      <c r="BB141" s="517">
        <v>4.1095889999999997</v>
      </c>
      <c r="BC141" s="517" t="s">
        <v>914</v>
      </c>
      <c r="BD141" s="517" t="s">
        <v>1019</v>
      </c>
      <c r="BE141" s="517" t="s">
        <v>1232</v>
      </c>
      <c r="BF141" s="518">
        <v>45315</v>
      </c>
      <c r="BG141" s="518">
        <v>45329</v>
      </c>
      <c r="BH141" s="517" t="s">
        <v>963</v>
      </c>
      <c r="BI141" s="517"/>
    </row>
    <row r="142" spans="31:61" ht="15" customHeight="1" x14ac:dyDescent="0.2">
      <c r="AE142" s="517">
        <v>223</v>
      </c>
      <c r="AF142" s="517" t="s">
        <v>527</v>
      </c>
      <c r="AG142" s="517" t="s">
        <v>901</v>
      </c>
      <c r="AH142" s="517" t="s">
        <v>525</v>
      </c>
      <c r="AI142" s="517">
        <v>314</v>
      </c>
      <c r="AJ142" s="517" t="s">
        <v>902</v>
      </c>
      <c r="AK142" s="515" t="s">
        <v>1177</v>
      </c>
      <c r="AL142" s="517" t="s">
        <v>1210</v>
      </c>
      <c r="AM142" s="517" t="s">
        <v>1224</v>
      </c>
      <c r="AN142" s="517" t="s">
        <v>1244</v>
      </c>
      <c r="AO142" s="517" t="s">
        <v>1245</v>
      </c>
      <c r="AP142" s="517" t="s">
        <v>1214</v>
      </c>
      <c r="AQ142" s="517" t="s">
        <v>924</v>
      </c>
      <c r="AR142" s="517" t="s">
        <v>910</v>
      </c>
      <c r="AS142" s="517" t="s">
        <v>924</v>
      </c>
      <c r="AT142" s="517" t="s">
        <v>961</v>
      </c>
      <c r="AU142" s="517" t="s">
        <v>1236</v>
      </c>
      <c r="AV142" s="517" t="s">
        <v>1246</v>
      </c>
      <c r="AW142" s="517" t="s">
        <v>527</v>
      </c>
      <c r="AX142" s="517" t="s">
        <v>527</v>
      </c>
      <c r="AY142" s="517" t="s">
        <v>527</v>
      </c>
      <c r="AZ142" s="517" t="s">
        <v>527</v>
      </c>
      <c r="BA142" s="517">
        <v>4</v>
      </c>
      <c r="BB142" s="517">
        <v>2.7397260000000001</v>
      </c>
      <c r="BC142" s="517" t="s">
        <v>914</v>
      </c>
      <c r="BD142" s="517" t="s">
        <v>1227</v>
      </c>
      <c r="BE142" s="517" t="s">
        <v>1247</v>
      </c>
      <c r="BF142" s="518">
        <v>45315</v>
      </c>
      <c r="BG142" s="518">
        <v>45329</v>
      </c>
      <c r="BH142" s="517" t="s">
        <v>963</v>
      </c>
      <c r="BI142" s="517"/>
    </row>
    <row r="143" spans="31:61" ht="15" customHeight="1" x14ac:dyDescent="0.2">
      <c r="AE143" s="517">
        <v>224</v>
      </c>
      <c r="AF143" s="517" t="s">
        <v>527</v>
      </c>
      <c r="AG143" s="517" t="s">
        <v>901</v>
      </c>
      <c r="AH143" s="517" t="s">
        <v>522</v>
      </c>
      <c r="AI143" s="517">
        <v>3231</v>
      </c>
      <c r="AJ143" s="517" t="s">
        <v>902</v>
      </c>
      <c r="AK143" s="515" t="s">
        <v>1177</v>
      </c>
      <c r="AL143" s="517" t="s">
        <v>1210</v>
      </c>
      <c r="AM143" s="517" t="s">
        <v>1224</v>
      </c>
      <c r="AN143" s="517" t="s">
        <v>1244</v>
      </c>
      <c r="AO143" s="517" t="s">
        <v>1245</v>
      </c>
      <c r="AP143" s="517" t="s">
        <v>1214</v>
      </c>
      <c r="AQ143" s="517" t="s">
        <v>924</v>
      </c>
      <c r="AR143" s="517" t="s">
        <v>910</v>
      </c>
      <c r="AS143" s="517" t="s">
        <v>924</v>
      </c>
      <c r="AT143" s="517" t="s">
        <v>961</v>
      </c>
      <c r="AU143" s="517" t="s">
        <v>1236</v>
      </c>
      <c r="AV143" s="517" t="s">
        <v>1246</v>
      </c>
      <c r="AW143" s="517" t="s">
        <v>527</v>
      </c>
      <c r="AX143" s="517" t="s">
        <v>527</v>
      </c>
      <c r="AY143" s="517" t="s">
        <v>527</v>
      </c>
      <c r="AZ143" s="517" t="s">
        <v>527</v>
      </c>
      <c r="BA143" s="517">
        <v>4</v>
      </c>
      <c r="BB143" s="517">
        <v>2.7397260000000001</v>
      </c>
      <c r="BC143" s="517" t="s">
        <v>914</v>
      </c>
      <c r="BD143" s="517" t="s">
        <v>1227</v>
      </c>
      <c r="BE143" s="517" t="s">
        <v>1247</v>
      </c>
      <c r="BF143" s="518">
        <v>45315</v>
      </c>
      <c r="BG143" s="518">
        <v>45329</v>
      </c>
      <c r="BH143" s="517" t="s">
        <v>963</v>
      </c>
      <c r="BI143" s="517"/>
    </row>
    <row r="144" spans="31:61" ht="15" customHeight="1" x14ac:dyDescent="0.2">
      <c r="AE144" s="517">
        <v>225</v>
      </c>
      <c r="AF144" s="517" t="s">
        <v>527</v>
      </c>
      <c r="AG144" s="517" t="s">
        <v>901</v>
      </c>
      <c r="AH144" s="517" t="s">
        <v>525</v>
      </c>
      <c r="AI144" s="517">
        <v>314</v>
      </c>
      <c r="AJ144" s="517" t="s">
        <v>902</v>
      </c>
      <c r="AK144" s="515" t="s">
        <v>1177</v>
      </c>
      <c r="AL144" s="517" t="s">
        <v>1210</v>
      </c>
      <c r="AM144" s="517" t="s">
        <v>1224</v>
      </c>
      <c r="AN144" s="517" t="s">
        <v>1248</v>
      </c>
      <c r="AO144" s="517" t="s">
        <v>1249</v>
      </c>
      <c r="AP144" s="517" t="s">
        <v>1214</v>
      </c>
      <c r="AQ144" s="517" t="s">
        <v>924</v>
      </c>
      <c r="AR144" s="517" t="s">
        <v>910</v>
      </c>
      <c r="AS144" s="517" t="s">
        <v>924</v>
      </c>
      <c r="AT144" s="517" t="s">
        <v>961</v>
      </c>
      <c r="AU144" s="517" t="s">
        <v>913</v>
      </c>
      <c r="AV144" s="517" t="s">
        <v>527</v>
      </c>
      <c r="AW144" s="517" t="s">
        <v>527</v>
      </c>
      <c r="AX144" s="517" t="s">
        <v>527</v>
      </c>
      <c r="AY144" s="517" t="s">
        <v>527</v>
      </c>
      <c r="AZ144" s="517" t="s">
        <v>527</v>
      </c>
      <c r="BA144" s="517">
        <v>2</v>
      </c>
      <c r="BB144" s="517">
        <v>1.3698630000000001</v>
      </c>
      <c r="BC144" s="517" t="s">
        <v>914</v>
      </c>
      <c r="BD144" s="517" t="s">
        <v>1227</v>
      </c>
      <c r="BE144" s="517" t="s">
        <v>1219</v>
      </c>
      <c r="BF144" s="518">
        <v>45315</v>
      </c>
      <c r="BG144" s="518">
        <v>45329</v>
      </c>
      <c r="BH144" s="517" t="s">
        <v>963</v>
      </c>
      <c r="BI144" s="517"/>
    </row>
    <row r="145" spans="31:61" ht="15" customHeight="1" x14ac:dyDescent="0.2">
      <c r="AE145" s="517">
        <v>226</v>
      </c>
      <c r="AF145" s="517" t="s">
        <v>527</v>
      </c>
      <c r="AG145" s="517" t="s">
        <v>901</v>
      </c>
      <c r="AH145" s="517" t="s">
        <v>522</v>
      </c>
      <c r="AI145" s="517">
        <v>3231</v>
      </c>
      <c r="AJ145" s="517" t="s">
        <v>902</v>
      </c>
      <c r="AK145" s="515" t="s">
        <v>1177</v>
      </c>
      <c r="AL145" s="517" t="s">
        <v>1210</v>
      </c>
      <c r="AM145" s="517" t="s">
        <v>1224</v>
      </c>
      <c r="AN145" s="517" t="s">
        <v>1248</v>
      </c>
      <c r="AO145" s="517" t="s">
        <v>1249</v>
      </c>
      <c r="AP145" s="517" t="s">
        <v>1214</v>
      </c>
      <c r="AQ145" s="517" t="s">
        <v>924</v>
      </c>
      <c r="AR145" s="517" t="s">
        <v>910</v>
      </c>
      <c r="AS145" s="517" t="s">
        <v>924</v>
      </c>
      <c r="AT145" s="517" t="s">
        <v>961</v>
      </c>
      <c r="AU145" s="517" t="s">
        <v>913</v>
      </c>
      <c r="AV145" s="517" t="s">
        <v>527</v>
      </c>
      <c r="AW145" s="517" t="s">
        <v>527</v>
      </c>
      <c r="AX145" s="517" t="s">
        <v>527</v>
      </c>
      <c r="AY145" s="517" t="s">
        <v>527</v>
      </c>
      <c r="AZ145" s="517" t="s">
        <v>527</v>
      </c>
      <c r="BA145" s="517">
        <v>1</v>
      </c>
      <c r="BB145" s="517">
        <v>0.68493199999999999</v>
      </c>
      <c r="BC145" s="517" t="s">
        <v>914</v>
      </c>
      <c r="BD145" s="517" t="s">
        <v>1227</v>
      </c>
      <c r="BE145" s="517" t="s">
        <v>1219</v>
      </c>
      <c r="BF145" s="518">
        <v>45315</v>
      </c>
      <c r="BG145" s="518">
        <v>45329</v>
      </c>
      <c r="BH145" s="517" t="s">
        <v>963</v>
      </c>
      <c r="BI145" s="517"/>
    </row>
    <row r="146" spans="31:61" ht="15" customHeight="1" x14ac:dyDescent="0.2">
      <c r="AE146" s="517">
        <v>227</v>
      </c>
      <c r="AF146" s="517" t="s">
        <v>527</v>
      </c>
      <c r="AG146" s="517" t="s">
        <v>901</v>
      </c>
      <c r="AH146" s="517" t="s">
        <v>525</v>
      </c>
      <c r="AI146" s="517">
        <v>314</v>
      </c>
      <c r="AJ146" s="517" t="s">
        <v>902</v>
      </c>
      <c r="AK146" s="515" t="s">
        <v>1177</v>
      </c>
      <c r="AL146" s="517" t="s">
        <v>1210</v>
      </c>
      <c r="AM146" s="517" t="s">
        <v>1224</v>
      </c>
      <c r="AN146" s="517" t="s">
        <v>1248</v>
      </c>
      <c r="AO146" s="517" t="s">
        <v>1250</v>
      </c>
      <c r="AP146" s="517" t="s">
        <v>1214</v>
      </c>
      <c r="AQ146" s="517" t="s">
        <v>924</v>
      </c>
      <c r="AR146" s="517" t="s">
        <v>910</v>
      </c>
      <c r="AS146" s="517" t="s">
        <v>924</v>
      </c>
      <c r="AT146" s="517" t="s">
        <v>961</v>
      </c>
      <c r="AU146" s="517" t="s">
        <v>913</v>
      </c>
      <c r="AV146" s="517" t="s">
        <v>527</v>
      </c>
      <c r="AW146" s="517" t="s">
        <v>527</v>
      </c>
      <c r="AX146" s="517" t="s">
        <v>527</v>
      </c>
      <c r="AY146" s="517" t="s">
        <v>527</v>
      </c>
      <c r="AZ146" s="517" t="s">
        <v>527</v>
      </c>
      <c r="BA146" s="517">
        <v>2</v>
      </c>
      <c r="BB146" s="517">
        <v>1.3698630000000001</v>
      </c>
      <c r="BC146" s="517" t="s">
        <v>914</v>
      </c>
      <c r="BD146" s="517" t="s">
        <v>1227</v>
      </c>
      <c r="BE146" s="517" t="s">
        <v>1251</v>
      </c>
      <c r="BF146" s="518">
        <v>45315</v>
      </c>
      <c r="BG146" s="518">
        <v>45329</v>
      </c>
      <c r="BH146" s="517" t="s">
        <v>963</v>
      </c>
      <c r="BI146" s="517"/>
    </row>
    <row r="147" spans="31:61" ht="15" customHeight="1" x14ac:dyDescent="0.2">
      <c r="AE147" s="517">
        <v>228</v>
      </c>
      <c r="AF147" s="517" t="s">
        <v>527</v>
      </c>
      <c r="AG147" s="517" t="s">
        <v>901</v>
      </c>
      <c r="AH147" s="517" t="s">
        <v>522</v>
      </c>
      <c r="AI147" s="517">
        <v>3231</v>
      </c>
      <c r="AJ147" s="517" t="s">
        <v>902</v>
      </c>
      <c r="AK147" s="515" t="s">
        <v>1177</v>
      </c>
      <c r="AL147" s="517" t="s">
        <v>1210</v>
      </c>
      <c r="AM147" s="517" t="s">
        <v>1224</v>
      </c>
      <c r="AN147" s="517" t="s">
        <v>1248</v>
      </c>
      <c r="AO147" s="517" t="s">
        <v>1250</v>
      </c>
      <c r="AP147" s="517" t="s">
        <v>1214</v>
      </c>
      <c r="AQ147" s="517" t="s">
        <v>924</v>
      </c>
      <c r="AR147" s="517" t="s">
        <v>910</v>
      </c>
      <c r="AS147" s="517" t="s">
        <v>924</v>
      </c>
      <c r="AT147" s="517" t="s">
        <v>961</v>
      </c>
      <c r="AU147" s="517" t="s">
        <v>913</v>
      </c>
      <c r="AV147" s="517" t="s">
        <v>527</v>
      </c>
      <c r="AW147" s="517" t="s">
        <v>527</v>
      </c>
      <c r="AX147" s="517" t="s">
        <v>527</v>
      </c>
      <c r="AY147" s="517" t="s">
        <v>527</v>
      </c>
      <c r="AZ147" s="517" t="s">
        <v>527</v>
      </c>
      <c r="BA147" s="517">
        <v>1</v>
      </c>
      <c r="BB147" s="517">
        <v>0.68493199999999999</v>
      </c>
      <c r="BC147" s="517" t="s">
        <v>914</v>
      </c>
      <c r="BD147" s="517" t="s">
        <v>1227</v>
      </c>
      <c r="BE147" s="517" t="s">
        <v>1251</v>
      </c>
      <c r="BF147" s="518">
        <v>45315</v>
      </c>
      <c r="BG147" s="518">
        <v>45329</v>
      </c>
      <c r="BH147" s="517" t="s">
        <v>963</v>
      </c>
      <c r="BI147" s="517"/>
    </row>
    <row r="148" spans="31:61" ht="15" customHeight="1" x14ac:dyDescent="0.2">
      <c r="AE148" s="517">
        <v>229</v>
      </c>
      <c r="AF148" s="517" t="s">
        <v>527</v>
      </c>
      <c r="AG148" s="517" t="s">
        <v>901</v>
      </c>
      <c r="AH148" s="517" t="s">
        <v>525</v>
      </c>
      <c r="AI148" s="517">
        <v>314</v>
      </c>
      <c r="AJ148" s="517" t="s">
        <v>902</v>
      </c>
      <c r="AK148" s="515" t="s">
        <v>1177</v>
      </c>
      <c r="AL148" s="517" t="s">
        <v>1210</v>
      </c>
      <c r="AM148" s="517" t="s">
        <v>1224</v>
      </c>
      <c r="AN148" s="517" t="s">
        <v>1252</v>
      </c>
      <c r="AO148" s="517" t="s">
        <v>1253</v>
      </c>
      <c r="AP148" s="517" t="s">
        <v>1214</v>
      </c>
      <c r="AQ148" s="517" t="s">
        <v>924</v>
      </c>
      <c r="AR148" s="517" t="s">
        <v>910</v>
      </c>
      <c r="AS148" s="517" t="s">
        <v>924</v>
      </c>
      <c r="AT148" s="517" t="s">
        <v>961</v>
      </c>
      <c r="AU148" s="517" t="s">
        <v>913</v>
      </c>
      <c r="AV148" s="517" t="s">
        <v>527</v>
      </c>
      <c r="AW148" s="517" t="s">
        <v>527</v>
      </c>
      <c r="AX148" s="517" t="s">
        <v>527</v>
      </c>
      <c r="AY148" s="517" t="s">
        <v>527</v>
      </c>
      <c r="AZ148" s="517" t="s">
        <v>527</v>
      </c>
      <c r="BA148" s="517">
        <v>5</v>
      </c>
      <c r="BB148" s="517">
        <v>3.424658</v>
      </c>
      <c r="BC148" s="517" t="s">
        <v>914</v>
      </c>
      <c r="BD148" s="517" t="s">
        <v>1227</v>
      </c>
      <c r="BE148" s="517" t="s">
        <v>1254</v>
      </c>
      <c r="BF148" s="518">
        <v>45315</v>
      </c>
      <c r="BG148" s="518">
        <v>45329</v>
      </c>
      <c r="BH148" s="517" t="s">
        <v>963</v>
      </c>
      <c r="BI148" s="517"/>
    </row>
    <row r="149" spans="31:61" ht="15" customHeight="1" x14ac:dyDescent="0.2">
      <c r="AE149" s="517">
        <v>230</v>
      </c>
      <c r="AF149" s="517" t="s">
        <v>527</v>
      </c>
      <c r="AG149" s="517" t="s">
        <v>901</v>
      </c>
      <c r="AH149" s="517" t="s">
        <v>525</v>
      </c>
      <c r="AI149" s="517">
        <v>314</v>
      </c>
      <c r="AJ149" s="517" t="s">
        <v>902</v>
      </c>
      <c r="AK149" s="515" t="s">
        <v>1177</v>
      </c>
      <c r="AL149" s="517" t="s">
        <v>1210</v>
      </c>
      <c r="AM149" s="517" t="s">
        <v>1224</v>
      </c>
      <c r="AN149" s="517" t="s">
        <v>1252</v>
      </c>
      <c r="AO149" s="517" t="s">
        <v>1255</v>
      </c>
      <c r="AP149" s="517" t="s">
        <v>1214</v>
      </c>
      <c r="AQ149" s="517" t="s">
        <v>924</v>
      </c>
      <c r="AR149" s="517" t="s">
        <v>910</v>
      </c>
      <c r="AS149" s="517" t="s">
        <v>924</v>
      </c>
      <c r="AT149" s="517" t="s">
        <v>961</v>
      </c>
      <c r="AU149" s="517" t="s">
        <v>913</v>
      </c>
      <c r="AV149" s="517" t="s">
        <v>527</v>
      </c>
      <c r="AW149" s="517" t="s">
        <v>527</v>
      </c>
      <c r="AX149" s="517" t="s">
        <v>527</v>
      </c>
      <c r="AY149" s="517" t="s">
        <v>527</v>
      </c>
      <c r="AZ149" s="517" t="s">
        <v>527</v>
      </c>
      <c r="BA149" s="517">
        <v>1</v>
      </c>
      <c r="BB149" s="517">
        <v>0.68493199999999999</v>
      </c>
      <c r="BC149" s="517" t="s">
        <v>914</v>
      </c>
      <c r="BD149" s="517" t="s">
        <v>1227</v>
      </c>
      <c r="BE149" s="517" t="s">
        <v>1256</v>
      </c>
      <c r="BF149" s="518">
        <v>45315</v>
      </c>
      <c r="BG149" s="518">
        <v>45329</v>
      </c>
      <c r="BH149" s="517" t="s">
        <v>963</v>
      </c>
      <c r="BI149" s="517"/>
    </row>
    <row r="150" spans="31:61" ht="15" customHeight="1" x14ac:dyDescent="0.2">
      <c r="AE150" s="517">
        <v>231</v>
      </c>
      <c r="AF150" s="517" t="s">
        <v>527</v>
      </c>
      <c r="AG150" s="517" t="s">
        <v>901</v>
      </c>
      <c r="AH150" s="517" t="s">
        <v>522</v>
      </c>
      <c r="AI150" s="517">
        <v>3231</v>
      </c>
      <c r="AJ150" s="517" t="s">
        <v>902</v>
      </c>
      <c r="AK150" s="515" t="s">
        <v>1177</v>
      </c>
      <c r="AL150" s="517" t="s">
        <v>1210</v>
      </c>
      <c r="AM150" s="517" t="s">
        <v>1224</v>
      </c>
      <c r="AN150" s="517" t="s">
        <v>1252</v>
      </c>
      <c r="AO150" s="517" t="s">
        <v>1255</v>
      </c>
      <c r="AP150" s="517" t="s">
        <v>1214</v>
      </c>
      <c r="AQ150" s="517" t="s">
        <v>924</v>
      </c>
      <c r="AR150" s="517" t="s">
        <v>910</v>
      </c>
      <c r="AS150" s="517" t="s">
        <v>924</v>
      </c>
      <c r="AT150" s="517" t="s">
        <v>961</v>
      </c>
      <c r="AU150" s="517" t="s">
        <v>913</v>
      </c>
      <c r="AV150" s="517" t="s">
        <v>527</v>
      </c>
      <c r="AW150" s="517" t="s">
        <v>527</v>
      </c>
      <c r="AX150" s="517" t="s">
        <v>527</v>
      </c>
      <c r="AY150" s="517" t="s">
        <v>527</v>
      </c>
      <c r="AZ150" s="517" t="s">
        <v>527</v>
      </c>
      <c r="BA150" s="517">
        <v>1</v>
      </c>
      <c r="BB150" s="517">
        <v>0.68493199999999999</v>
      </c>
      <c r="BC150" s="517" t="s">
        <v>914</v>
      </c>
      <c r="BD150" s="517" t="s">
        <v>1227</v>
      </c>
      <c r="BE150" s="517" t="s">
        <v>1256</v>
      </c>
      <c r="BF150" s="518">
        <v>45315</v>
      </c>
      <c r="BG150" s="518">
        <v>45329</v>
      </c>
      <c r="BH150" s="517" t="s">
        <v>963</v>
      </c>
      <c r="BI150" s="517"/>
    </row>
    <row r="151" spans="31:61" ht="15" customHeight="1" x14ac:dyDescent="0.2">
      <c r="AE151" s="517">
        <v>232</v>
      </c>
      <c r="AF151" s="517" t="s">
        <v>527</v>
      </c>
      <c r="AG151" s="517" t="s">
        <v>901</v>
      </c>
      <c r="AH151" s="517" t="s">
        <v>525</v>
      </c>
      <c r="AI151" s="517">
        <v>314</v>
      </c>
      <c r="AJ151" s="517" t="s">
        <v>902</v>
      </c>
      <c r="AK151" s="515" t="s">
        <v>1177</v>
      </c>
      <c r="AL151" s="517" t="s">
        <v>1210</v>
      </c>
      <c r="AM151" s="517" t="s">
        <v>1257</v>
      </c>
      <c r="AN151" s="517" t="s">
        <v>1258</v>
      </c>
      <c r="AO151" s="517" t="s">
        <v>1259</v>
      </c>
      <c r="AP151" s="517" t="s">
        <v>1214</v>
      </c>
      <c r="AQ151" s="517" t="s">
        <v>924</v>
      </c>
      <c r="AR151" s="517" t="s">
        <v>910</v>
      </c>
      <c r="AS151" s="517" t="s">
        <v>924</v>
      </c>
      <c r="AT151" s="517" t="s">
        <v>961</v>
      </c>
      <c r="AU151" s="517" t="s">
        <v>913</v>
      </c>
      <c r="AV151" s="517" t="s">
        <v>527</v>
      </c>
      <c r="AW151" s="517" t="s">
        <v>527</v>
      </c>
      <c r="AX151" s="517" t="s">
        <v>527</v>
      </c>
      <c r="AY151" s="517" t="s">
        <v>527</v>
      </c>
      <c r="AZ151" s="517" t="s">
        <v>527</v>
      </c>
      <c r="BA151" s="517">
        <v>2</v>
      </c>
      <c r="BB151" s="517">
        <v>1.3698630000000001</v>
      </c>
      <c r="BC151" s="517" t="s">
        <v>914</v>
      </c>
      <c r="BD151" s="517" t="s">
        <v>915</v>
      </c>
      <c r="BE151" s="517" t="s">
        <v>1247</v>
      </c>
      <c r="BF151" s="518">
        <v>45315</v>
      </c>
      <c r="BG151" s="518">
        <v>45329</v>
      </c>
      <c r="BH151" s="517" t="s">
        <v>963</v>
      </c>
      <c r="BI151" s="517"/>
    </row>
    <row r="152" spans="31:61" ht="15" customHeight="1" x14ac:dyDescent="0.2">
      <c r="AE152" s="517">
        <v>233</v>
      </c>
      <c r="AF152" s="517" t="s">
        <v>527</v>
      </c>
      <c r="AG152" s="517" t="s">
        <v>901</v>
      </c>
      <c r="AH152" s="517" t="s">
        <v>522</v>
      </c>
      <c r="AI152" s="517">
        <v>3231</v>
      </c>
      <c r="AJ152" s="517" t="s">
        <v>902</v>
      </c>
      <c r="AK152" s="515" t="s">
        <v>1177</v>
      </c>
      <c r="AL152" s="517" t="s">
        <v>1260</v>
      </c>
      <c r="AM152" s="517" t="s">
        <v>1261</v>
      </c>
      <c r="AN152" s="517" t="s">
        <v>1262</v>
      </c>
      <c r="AO152" s="517" t="s">
        <v>1263</v>
      </c>
      <c r="AP152" s="517" t="s">
        <v>1264</v>
      </c>
      <c r="AQ152" s="517" t="s">
        <v>924</v>
      </c>
      <c r="AR152" s="517" t="s">
        <v>910</v>
      </c>
      <c r="AS152" s="517" t="s">
        <v>924</v>
      </c>
      <c r="AT152" s="517" t="s">
        <v>961</v>
      </c>
      <c r="AU152" s="517" t="s">
        <v>913</v>
      </c>
      <c r="AV152" s="517" t="s">
        <v>527</v>
      </c>
      <c r="AW152" s="517" t="s">
        <v>527</v>
      </c>
      <c r="AX152" s="517" t="s">
        <v>527</v>
      </c>
      <c r="AY152" s="517" t="s">
        <v>527</v>
      </c>
      <c r="AZ152" s="517" t="s">
        <v>527</v>
      </c>
      <c r="BA152" s="517">
        <v>1</v>
      </c>
      <c r="BB152" s="517">
        <v>0.68493199999999999</v>
      </c>
      <c r="BC152" s="517" t="s">
        <v>1059</v>
      </c>
      <c r="BD152" s="517" t="s">
        <v>1019</v>
      </c>
      <c r="BE152" s="517" t="s">
        <v>1238</v>
      </c>
      <c r="BF152" s="518">
        <v>45315</v>
      </c>
      <c r="BG152" s="518">
        <v>45329</v>
      </c>
      <c r="BH152" s="517" t="s">
        <v>963</v>
      </c>
      <c r="BI152" s="517"/>
    </row>
    <row r="153" spans="31:61" ht="15" customHeight="1" x14ac:dyDescent="0.2">
      <c r="AE153" s="517">
        <v>234</v>
      </c>
      <c r="AF153" s="517" t="s">
        <v>527</v>
      </c>
      <c r="AG153" s="517" t="s">
        <v>901</v>
      </c>
      <c r="AH153" s="517" t="s">
        <v>525</v>
      </c>
      <c r="AI153" s="517">
        <v>314</v>
      </c>
      <c r="AJ153" s="517" t="s">
        <v>902</v>
      </c>
      <c r="AK153" s="515" t="s">
        <v>1177</v>
      </c>
      <c r="AL153" s="517" t="s">
        <v>1260</v>
      </c>
      <c r="AM153" s="517" t="s">
        <v>1261</v>
      </c>
      <c r="AN153" s="517" t="s">
        <v>1262</v>
      </c>
      <c r="AO153" s="517" t="s">
        <v>1263</v>
      </c>
      <c r="AP153" s="517" t="s">
        <v>1264</v>
      </c>
      <c r="AQ153" s="517" t="s">
        <v>924</v>
      </c>
      <c r="AR153" s="517" t="s">
        <v>910</v>
      </c>
      <c r="AS153" s="517" t="s">
        <v>924</v>
      </c>
      <c r="AT153" s="517" t="s">
        <v>961</v>
      </c>
      <c r="AU153" s="517" t="s">
        <v>913</v>
      </c>
      <c r="AV153" s="517" t="s">
        <v>527</v>
      </c>
      <c r="AW153" s="517" t="s">
        <v>527</v>
      </c>
      <c r="AX153" s="517" t="s">
        <v>527</v>
      </c>
      <c r="AY153" s="517" t="s">
        <v>527</v>
      </c>
      <c r="AZ153" s="517" t="s">
        <v>527</v>
      </c>
      <c r="BA153" s="517">
        <v>1</v>
      </c>
      <c r="BB153" s="517">
        <v>0.68493199999999999</v>
      </c>
      <c r="BC153" s="517" t="s">
        <v>1059</v>
      </c>
      <c r="BD153" s="517" t="s">
        <v>1019</v>
      </c>
      <c r="BE153" s="517" t="s">
        <v>1238</v>
      </c>
      <c r="BF153" s="518">
        <v>45315</v>
      </c>
      <c r="BG153" s="518">
        <v>45329</v>
      </c>
      <c r="BH153" s="517" t="s">
        <v>963</v>
      </c>
      <c r="BI153" s="517"/>
    </row>
    <row r="154" spans="31:61" ht="15" customHeight="1" x14ac:dyDescent="0.2">
      <c r="AE154" s="517">
        <v>235</v>
      </c>
      <c r="AF154" s="517" t="s">
        <v>527</v>
      </c>
      <c r="AG154" s="517" t="s">
        <v>901</v>
      </c>
      <c r="AH154" s="517" t="s">
        <v>525</v>
      </c>
      <c r="AI154" s="517">
        <v>314</v>
      </c>
      <c r="AJ154" s="517" t="s">
        <v>902</v>
      </c>
      <c r="AK154" s="515" t="s">
        <v>1177</v>
      </c>
      <c r="AL154" s="517" t="s">
        <v>1265</v>
      </c>
      <c r="AM154" s="517" t="s">
        <v>1266</v>
      </c>
      <c r="AN154" s="517" t="s">
        <v>1267</v>
      </c>
      <c r="AO154" s="517" t="s">
        <v>1268</v>
      </c>
      <c r="AP154" s="517" t="s">
        <v>1269</v>
      </c>
      <c r="AQ154" s="517" t="s">
        <v>924</v>
      </c>
      <c r="AR154" s="517" t="s">
        <v>910</v>
      </c>
      <c r="AS154" s="517" t="s">
        <v>924</v>
      </c>
      <c r="AT154" s="517" t="s">
        <v>961</v>
      </c>
      <c r="AU154" s="517" t="s">
        <v>913</v>
      </c>
      <c r="AV154" s="517" t="s">
        <v>527</v>
      </c>
      <c r="AW154" s="517" t="s">
        <v>527</v>
      </c>
      <c r="AX154" s="517" t="s">
        <v>527</v>
      </c>
      <c r="AY154" s="517" t="s">
        <v>527</v>
      </c>
      <c r="AZ154" s="517" t="s">
        <v>527</v>
      </c>
      <c r="BA154" s="517">
        <v>2</v>
      </c>
      <c r="BB154" s="517">
        <v>1.3698630000000001</v>
      </c>
      <c r="BC154" s="517" t="s">
        <v>914</v>
      </c>
      <c r="BD154" s="517" t="s">
        <v>1019</v>
      </c>
      <c r="BE154" s="517" t="s">
        <v>1232</v>
      </c>
      <c r="BF154" s="518">
        <v>45315</v>
      </c>
      <c r="BG154" s="518">
        <v>45329</v>
      </c>
      <c r="BH154" s="517" t="s">
        <v>963</v>
      </c>
      <c r="BI154" s="517"/>
    </row>
    <row r="155" spans="31:61" ht="15" customHeight="1" x14ac:dyDescent="0.2">
      <c r="AE155" s="517">
        <v>236</v>
      </c>
      <c r="AF155" s="517" t="s">
        <v>527</v>
      </c>
      <c r="AG155" s="517" t="s">
        <v>901</v>
      </c>
      <c r="AH155" s="517" t="s">
        <v>525</v>
      </c>
      <c r="AI155" s="517">
        <v>314</v>
      </c>
      <c r="AJ155" s="517" t="s">
        <v>902</v>
      </c>
      <c r="AK155" s="515" t="s">
        <v>1177</v>
      </c>
      <c r="AL155" s="517" t="s">
        <v>1265</v>
      </c>
      <c r="AM155" s="517" t="s">
        <v>1266</v>
      </c>
      <c r="AN155" s="517" t="s">
        <v>1270</v>
      </c>
      <c r="AO155" s="517" t="s">
        <v>1271</v>
      </c>
      <c r="AP155" s="517" t="s">
        <v>1272</v>
      </c>
      <c r="AQ155" s="517" t="s">
        <v>924</v>
      </c>
      <c r="AR155" s="517" t="s">
        <v>910</v>
      </c>
      <c r="AS155" s="517" t="s">
        <v>924</v>
      </c>
      <c r="AT155" s="517" t="s">
        <v>961</v>
      </c>
      <c r="AU155" s="517" t="s">
        <v>913</v>
      </c>
      <c r="AV155" s="517" t="s">
        <v>527</v>
      </c>
      <c r="AW155" s="517" t="s">
        <v>527</v>
      </c>
      <c r="AX155" s="517" t="s">
        <v>527</v>
      </c>
      <c r="AY155" s="517" t="s">
        <v>527</v>
      </c>
      <c r="AZ155" s="517" t="s">
        <v>527</v>
      </c>
      <c r="BA155" s="517">
        <v>1</v>
      </c>
      <c r="BB155" s="517">
        <v>0.68493199999999999</v>
      </c>
      <c r="BC155" s="517" t="s">
        <v>914</v>
      </c>
      <c r="BD155" s="517" t="s">
        <v>914</v>
      </c>
      <c r="BE155" s="517" t="s">
        <v>1209</v>
      </c>
      <c r="BF155" s="518">
        <v>45315</v>
      </c>
      <c r="BG155" s="518">
        <v>45329</v>
      </c>
      <c r="BH155" s="517" t="s">
        <v>963</v>
      </c>
      <c r="BI155" s="517"/>
    </row>
    <row r="156" spans="31:61" ht="15" customHeight="1" x14ac:dyDescent="0.2">
      <c r="AE156" s="517">
        <v>237</v>
      </c>
      <c r="AF156" s="517" t="s">
        <v>527</v>
      </c>
      <c r="AG156" s="517" t="s">
        <v>901</v>
      </c>
      <c r="AH156" s="517" t="s">
        <v>522</v>
      </c>
      <c r="AI156" s="517">
        <v>3231</v>
      </c>
      <c r="AJ156" s="517" t="s">
        <v>902</v>
      </c>
      <c r="AK156" s="515" t="s">
        <v>1177</v>
      </c>
      <c r="AL156" s="517" t="s">
        <v>1265</v>
      </c>
      <c r="AM156" s="517" t="s">
        <v>1266</v>
      </c>
      <c r="AN156" s="517" t="s">
        <v>1270</v>
      </c>
      <c r="AO156" s="517" t="s">
        <v>1271</v>
      </c>
      <c r="AP156" s="517" t="s">
        <v>1272</v>
      </c>
      <c r="AQ156" s="517" t="s">
        <v>924</v>
      </c>
      <c r="AR156" s="517" t="s">
        <v>910</v>
      </c>
      <c r="AS156" s="517" t="s">
        <v>924</v>
      </c>
      <c r="AT156" s="517" t="s">
        <v>961</v>
      </c>
      <c r="AU156" s="517" t="s">
        <v>913</v>
      </c>
      <c r="AV156" s="517" t="s">
        <v>527</v>
      </c>
      <c r="AW156" s="517" t="s">
        <v>527</v>
      </c>
      <c r="AX156" s="517" t="s">
        <v>527</v>
      </c>
      <c r="AY156" s="517" t="s">
        <v>527</v>
      </c>
      <c r="AZ156" s="517" t="s">
        <v>527</v>
      </c>
      <c r="BA156" s="517">
        <v>1</v>
      </c>
      <c r="BB156" s="517">
        <v>0.68493199999999999</v>
      </c>
      <c r="BC156" s="517" t="s">
        <v>914</v>
      </c>
      <c r="BD156" s="517" t="s">
        <v>914</v>
      </c>
      <c r="BE156" s="517" t="s">
        <v>1209</v>
      </c>
      <c r="BF156" s="518">
        <v>45315</v>
      </c>
      <c r="BG156" s="518">
        <v>45329</v>
      </c>
      <c r="BH156" s="517" t="s">
        <v>963</v>
      </c>
      <c r="BI156" s="517"/>
    </row>
    <row r="157" spans="31:61" ht="15" customHeight="1" x14ac:dyDescent="0.2">
      <c r="AE157" s="517">
        <v>238</v>
      </c>
      <c r="AF157" s="517" t="s">
        <v>527</v>
      </c>
      <c r="AG157" s="517" t="s">
        <v>901</v>
      </c>
      <c r="AH157" s="517" t="s">
        <v>525</v>
      </c>
      <c r="AI157" s="517">
        <v>314</v>
      </c>
      <c r="AJ157" s="517" t="s">
        <v>902</v>
      </c>
      <c r="AK157" s="515" t="s">
        <v>1177</v>
      </c>
      <c r="AL157" s="517" t="s">
        <v>1265</v>
      </c>
      <c r="AM157" s="517" t="s">
        <v>1266</v>
      </c>
      <c r="AN157" s="517" t="s">
        <v>1273</v>
      </c>
      <c r="AO157" s="517" t="s">
        <v>1274</v>
      </c>
      <c r="AP157" s="517" t="s">
        <v>1275</v>
      </c>
      <c r="AQ157" s="517" t="s">
        <v>924</v>
      </c>
      <c r="AR157" s="517" t="s">
        <v>910</v>
      </c>
      <c r="AS157" s="517" t="s">
        <v>924</v>
      </c>
      <c r="AT157" s="517" t="s">
        <v>961</v>
      </c>
      <c r="AU157" s="517" t="s">
        <v>913</v>
      </c>
      <c r="AV157" s="517" t="s">
        <v>527</v>
      </c>
      <c r="AW157" s="517" t="s">
        <v>527</v>
      </c>
      <c r="AX157" s="517" t="s">
        <v>527</v>
      </c>
      <c r="AY157" s="517" t="s">
        <v>527</v>
      </c>
      <c r="AZ157" s="517" t="s">
        <v>527</v>
      </c>
      <c r="BA157" s="517">
        <v>1</v>
      </c>
      <c r="BB157" s="517">
        <v>0.68493199999999999</v>
      </c>
      <c r="BC157" s="517" t="s">
        <v>914</v>
      </c>
      <c r="BD157" s="517" t="s">
        <v>1019</v>
      </c>
      <c r="BE157" s="517" t="s">
        <v>1247</v>
      </c>
      <c r="BF157" s="518">
        <v>45315</v>
      </c>
      <c r="BG157" s="518">
        <v>45329</v>
      </c>
      <c r="BH157" s="517" t="s">
        <v>963</v>
      </c>
      <c r="BI157" s="517"/>
    </row>
    <row r="158" spans="31:61" ht="15" customHeight="1" x14ac:dyDescent="0.2">
      <c r="AE158" s="517">
        <v>239</v>
      </c>
      <c r="AF158" s="517" t="s">
        <v>527</v>
      </c>
      <c r="AG158" s="517" t="s">
        <v>901</v>
      </c>
      <c r="AH158" s="517" t="s">
        <v>522</v>
      </c>
      <c r="AI158" s="517">
        <v>3231</v>
      </c>
      <c r="AJ158" s="517" t="s">
        <v>902</v>
      </c>
      <c r="AK158" s="515" t="s">
        <v>1177</v>
      </c>
      <c r="AL158" s="517" t="s">
        <v>1265</v>
      </c>
      <c r="AM158" s="517" t="s">
        <v>1266</v>
      </c>
      <c r="AN158" s="517" t="s">
        <v>1273</v>
      </c>
      <c r="AO158" s="517" t="s">
        <v>1274</v>
      </c>
      <c r="AP158" s="517" t="s">
        <v>1275</v>
      </c>
      <c r="AQ158" s="517" t="s">
        <v>924</v>
      </c>
      <c r="AR158" s="517" t="s">
        <v>910</v>
      </c>
      <c r="AS158" s="517" t="s">
        <v>924</v>
      </c>
      <c r="AT158" s="517" t="s">
        <v>961</v>
      </c>
      <c r="AU158" s="517" t="s">
        <v>913</v>
      </c>
      <c r="AV158" s="517" t="s">
        <v>527</v>
      </c>
      <c r="AW158" s="517" t="s">
        <v>527</v>
      </c>
      <c r="AX158" s="517" t="s">
        <v>527</v>
      </c>
      <c r="AY158" s="517" t="s">
        <v>527</v>
      </c>
      <c r="AZ158" s="517" t="s">
        <v>527</v>
      </c>
      <c r="BA158" s="517">
        <v>1</v>
      </c>
      <c r="BB158" s="517">
        <v>0.68493199999999999</v>
      </c>
      <c r="BC158" s="517" t="s">
        <v>914</v>
      </c>
      <c r="BD158" s="517" t="s">
        <v>1019</v>
      </c>
      <c r="BE158" s="517" t="s">
        <v>1247</v>
      </c>
      <c r="BF158" s="518">
        <v>45315</v>
      </c>
      <c r="BG158" s="518">
        <v>45329</v>
      </c>
      <c r="BH158" s="517" t="s">
        <v>963</v>
      </c>
      <c r="BI158" s="517"/>
    </row>
    <row r="159" spans="31:61" ht="15" customHeight="1" x14ac:dyDescent="0.2">
      <c r="AE159" s="517">
        <v>240</v>
      </c>
      <c r="AF159" s="517" t="s">
        <v>527</v>
      </c>
      <c r="AG159" s="517" t="s">
        <v>901</v>
      </c>
      <c r="AH159" s="517" t="s">
        <v>525</v>
      </c>
      <c r="AI159" s="517">
        <v>314</v>
      </c>
      <c r="AJ159" s="517" t="s">
        <v>902</v>
      </c>
      <c r="AK159" s="515" t="s">
        <v>1177</v>
      </c>
      <c r="AL159" s="517" t="s">
        <v>1265</v>
      </c>
      <c r="AM159" s="517" t="s">
        <v>1266</v>
      </c>
      <c r="AN159" s="517" t="s">
        <v>1276</v>
      </c>
      <c r="AO159" s="517" t="s">
        <v>1277</v>
      </c>
      <c r="AP159" s="517" t="s">
        <v>1278</v>
      </c>
      <c r="AQ159" s="517" t="s">
        <v>924</v>
      </c>
      <c r="AR159" s="517" t="s">
        <v>910</v>
      </c>
      <c r="AS159" s="517" t="s">
        <v>924</v>
      </c>
      <c r="AT159" s="517" t="s">
        <v>961</v>
      </c>
      <c r="AU159" s="517" t="s">
        <v>913</v>
      </c>
      <c r="AV159" s="517" t="s">
        <v>527</v>
      </c>
      <c r="AW159" s="517" t="s">
        <v>527</v>
      </c>
      <c r="AX159" s="517" t="s">
        <v>527</v>
      </c>
      <c r="AY159" s="517" t="s">
        <v>527</v>
      </c>
      <c r="AZ159" s="517" t="s">
        <v>527</v>
      </c>
      <c r="BA159" s="517">
        <v>3</v>
      </c>
      <c r="BB159" s="517">
        <v>2.0547949999999999</v>
      </c>
      <c r="BC159" s="517" t="s">
        <v>914</v>
      </c>
      <c r="BD159" s="517" t="s">
        <v>1019</v>
      </c>
      <c r="BE159" s="517" t="s">
        <v>1279</v>
      </c>
      <c r="BF159" s="518">
        <v>45315</v>
      </c>
      <c r="BG159" s="518">
        <v>45329</v>
      </c>
      <c r="BH159" s="517" t="s">
        <v>963</v>
      </c>
      <c r="BI159" s="517"/>
    </row>
    <row r="160" spans="31:61" ht="15" customHeight="1" x14ac:dyDescent="0.2">
      <c r="AE160" s="517">
        <v>241</v>
      </c>
      <c r="AF160" s="517" t="s">
        <v>527</v>
      </c>
      <c r="AG160" s="517" t="s">
        <v>901</v>
      </c>
      <c r="AH160" s="517" t="s">
        <v>525</v>
      </c>
      <c r="AI160" s="517">
        <v>314</v>
      </c>
      <c r="AJ160" s="517" t="s">
        <v>902</v>
      </c>
      <c r="AK160" s="515" t="s">
        <v>1177</v>
      </c>
      <c r="AL160" s="517" t="s">
        <v>1265</v>
      </c>
      <c r="AM160" s="517" t="s">
        <v>1266</v>
      </c>
      <c r="AN160" s="517" t="s">
        <v>1280</v>
      </c>
      <c r="AO160" s="517" t="s">
        <v>1281</v>
      </c>
      <c r="AP160" s="517" t="s">
        <v>1282</v>
      </c>
      <c r="AQ160" s="517" t="s">
        <v>924</v>
      </c>
      <c r="AR160" s="517" t="s">
        <v>910</v>
      </c>
      <c r="AS160" s="517" t="s">
        <v>924</v>
      </c>
      <c r="AT160" s="517" t="s">
        <v>961</v>
      </c>
      <c r="AU160" s="517" t="s">
        <v>913</v>
      </c>
      <c r="AV160" s="517" t="s">
        <v>527</v>
      </c>
      <c r="AW160" s="517" t="s">
        <v>527</v>
      </c>
      <c r="AX160" s="517" t="s">
        <v>527</v>
      </c>
      <c r="AY160" s="517" t="s">
        <v>527</v>
      </c>
      <c r="AZ160" s="517" t="s">
        <v>527</v>
      </c>
      <c r="BA160" s="517">
        <v>2</v>
      </c>
      <c r="BB160" s="517">
        <v>1.3698630000000001</v>
      </c>
      <c r="BC160" s="517" t="s">
        <v>914</v>
      </c>
      <c r="BD160" s="517" t="s">
        <v>1019</v>
      </c>
      <c r="BE160" s="517" t="s">
        <v>1254</v>
      </c>
      <c r="BF160" s="518">
        <v>45315</v>
      </c>
      <c r="BG160" s="518">
        <v>45329</v>
      </c>
      <c r="BH160" s="517" t="s">
        <v>963</v>
      </c>
      <c r="BI160" s="517"/>
    </row>
    <row r="161" spans="31:61" ht="15" customHeight="1" x14ac:dyDescent="0.2">
      <c r="AE161" s="517">
        <v>242</v>
      </c>
      <c r="AF161" s="517" t="s">
        <v>527</v>
      </c>
      <c r="AG161" s="517" t="s">
        <v>901</v>
      </c>
      <c r="AH161" s="517" t="s">
        <v>525</v>
      </c>
      <c r="AI161" s="517">
        <v>314</v>
      </c>
      <c r="AJ161" s="517" t="s">
        <v>902</v>
      </c>
      <c r="AK161" s="515" t="s">
        <v>1177</v>
      </c>
      <c r="AL161" s="517" t="s">
        <v>1283</v>
      </c>
      <c r="AM161" s="517" t="s">
        <v>1284</v>
      </c>
      <c r="AN161" s="517" t="s">
        <v>1285</v>
      </c>
      <c r="AO161" s="517" t="s">
        <v>1286</v>
      </c>
      <c r="AP161" s="517" t="s">
        <v>1287</v>
      </c>
      <c r="AQ161" s="517" t="s">
        <v>924</v>
      </c>
      <c r="AR161" s="517" t="s">
        <v>910</v>
      </c>
      <c r="AS161" s="517" t="s">
        <v>924</v>
      </c>
      <c r="AT161" s="517" t="s">
        <v>961</v>
      </c>
      <c r="AU161" s="517" t="s">
        <v>913</v>
      </c>
      <c r="AV161" s="517" t="s">
        <v>527</v>
      </c>
      <c r="AW161" s="517" t="s">
        <v>527</v>
      </c>
      <c r="AX161" s="517" t="s">
        <v>527</v>
      </c>
      <c r="AY161" s="517" t="s">
        <v>527</v>
      </c>
      <c r="AZ161" s="517" t="s">
        <v>527</v>
      </c>
      <c r="BA161" s="517">
        <v>1</v>
      </c>
      <c r="BB161" s="517">
        <v>0.68493199999999999</v>
      </c>
      <c r="BC161" s="517" t="s">
        <v>1059</v>
      </c>
      <c r="BD161" s="517" t="s">
        <v>1123</v>
      </c>
      <c r="BE161" s="517" t="s">
        <v>1288</v>
      </c>
      <c r="BF161" s="518">
        <v>45315</v>
      </c>
      <c r="BG161" s="518">
        <v>45329</v>
      </c>
      <c r="BH161" s="517" t="s">
        <v>963</v>
      </c>
      <c r="BI161" s="517"/>
    </row>
    <row r="162" spans="31:61" ht="15" customHeight="1" x14ac:dyDescent="0.2">
      <c r="AE162" s="517">
        <v>243</v>
      </c>
      <c r="AF162" s="517" t="s">
        <v>527</v>
      </c>
      <c r="AG162" s="517" t="s">
        <v>901</v>
      </c>
      <c r="AH162" s="517" t="s">
        <v>519</v>
      </c>
      <c r="AI162" s="517">
        <v>231</v>
      </c>
      <c r="AJ162" s="517" t="s">
        <v>902</v>
      </c>
      <c r="AK162" s="515" t="s">
        <v>1177</v>
      </c>
      <c r="AL162" s="517" t="s">
        <v>1283</v>
      </c>
      <c r="AM162" s="517" t="s">
        <v>1284</v>
      </c>
      <c r="AN162" s="517" t="s">
        <v>1285</v>
      </c>
      <c r="AO162" s="517" t="s">
        <v>1286</v>
      </c>
      <c r="AP162" s="517" t="s">
        <v>1287</v>
      </c>
      <c r="AQ162" s="517" t="s">
        <v>924</v>
      </c>
      <c r="AR162" s="517" t="s">
        <v>910</v>
      </c>
      <c r="AS162" s="517" t="s">
        <v>924</v>
      </c>
      <c r="AT162" s="517" t="s">
        <v>961</v>
      </c>
      <c r="AU162" s="517" t="s">
        <v>913</v>
      </c>
      <c r="AV162" s="517" t="s">
        <v>527</v>
      </c>
      <c r="AW162" s="517" t="s">
        <v>527</v>
      </c>
      <c r="AX162" s="517" t="s">
        <v>527</v>
      </c>
      <c r="AY162" s="517" t="s">
        <v>527</v>
      </c>
      <c r="AZ162" s="517" t="s">
        <v>527</v>
      </c>
      <c r="BA162" s="517">
        <v>1</v>
      </c>
      <c r="BB162" s="517">
        <v>0.68493199999999999</v>
      </c>
      <c r="BC162" s="517" t="s">
        <v>1059</v>
      </c>
      <c r="BD162" s="517" t="s">
        <v>1123</v>
      </c>
      <c r="BE162" s="517" t="s">
        <v>1288</v>
      </c>
      <c r="BF162" s="518">
        <v>45315</v>
      </c>
      <c r="BG162" s="518">
        <v>45329</v>
      </c>
      <c r="BH162" s="517" t="s">
        <v>963</v>
      </c>
      <c r="BI162" s="517"/>
    </row>
    <row r="163" spans="31:61" ht="15" customHeight="1" x14ac:dyDescent="0.2">
      <c r="AE163" s="517">
        <v>244</v>
      </c>
      <c r="AF163" s="517" t="s">
        <v>527</v>
      </c>
      <c r="AG163" s="517" t="s">
        <v>901</v>
      </c>
      <c r="AH163" s="517" t="s">
        <v>525</v>
      </c>
      <c r="AI163" s="517">
        <v>314</v>
      </c>
      <c r="AJ163" s="517" t="s">
        <v>902</v>
      </c>
      <c r="AK163" s="515" t="s">
        <v>1177</v>
      </c>
      <c r="AL163" s="517" t="s">
        <v>1289</v>
      </c>
      <c r="AM163" s="517" t="s">
        <v>1290</v>
      </c>
      <c r="AN163" s="517" t="s">
        <v>1291</v>
      </c>
      <c r="AO163" s="517" t="s">
        <v>1292</v>
      </c>
      <c r="AP163" s="517" t="s">
        <v>1293</v>
      </c>
      <c r="AQ163" s="517" t="s">
        <v>1194</v>
      </c>
      <c r="AR163" s="517" t="s">
        <v>1294</v>
      </c>
      <c r="AS163" s="517" t="s">
        <v>1294</v>
      </c>
      <c r="AT163" s="517" t="s">
        <v>912</v>
      </c>
      <c r="AU163" s="517" t="s">
        <v>913</v>
      </c>
      <c r="AV163" s="517" t="s">
        <v>527</v>
      </c>
      <c r="AW163" s="517" t="s">
        <v>527</v>
      </c>
      <c r="AX163" s="517" t="s">
        <v>527</v>
      </c>
      <c r="AY163" s="517" t="s">
        <v>527</v>
      </c>
      <c r="AZ163" s="517" t="s">
        <v>527</v>
      </c>
      <c r="BA163" s="517">
        <v>18</v>
      </c>
      <c r="BB163" s="517">
        <v>12.328766999999999</v>
      </c>
      <c r="BC163" s="517" t="s">
        <v>1059</v>
      </c>
      <c r="BD163" s="517" t="s">
        <v>1123</v>
      </c>
      <c r="BE163" s="517" t="s">
        <v>1295</v>
      </c>
      <c r="BF163" s="518">
        <v>45315</v>
      </c>
      <c r="BG163" s="518">
        <v>45329</v>
      </c>
      <c r="BH163" s="517" t="s">
        <v>963</v>
      </c>
      <c r="BI163" s="517"/>
    </row>
    <row r="164" spans="31:61" ht="15" customHeight="1" x14ac:dyDescent="0.2">
      <c r="AE164" s="517">
        <v>245</v>
      </c>
      <c r="AF164" s="517" t="s">
        <v>527</v>
      </c>
      <c r="AG164" s="517" t="s">
        <v>901</v>
      </c>
      <c r="AH164" s="517" t="s">
        <v>522</v>
      </c>
      <c r="AI164" s="517">
        <v>3231</v>
      </c>
      <c r="AJ164" s="517" t="s">
        <v>902</v>
      </c>
      <c r="AK164" s="515" t="s">
        <v>1177</v>
      </c>
      <c r="AL164" s="517" t="s">
        <v>1296</v>
      </c>
      <c r="AM164" s="517" t="s">
        <v>1297</v>
      </c>
      <c r="AN164" s="517" t="s">
        <v>1298</v>
      </c>
      <c r="AO164" s="517" t="s">
        <v>1299</v>
      </c>
      <c r="AP164" s="517" t="s">
        <v>1300</v>
      </c>
      <c r="AQ164" s="517" t="s">
        <v>924</v>
      </c>
      <c r="AR164" s="517" t="s">
        <v>910</v>
      </c>
      <c r="AS164" s="517" t="s">
        <v>924</v>
      </c>
      <c r="AT164" s="517" t="s">
        <v>961</v>
      </c>
      <c r="AU164" s="517" t="s">
        <v>913</v>
      </c>
      <c r="AV164" s="517" t="s">
        <v>527</v>
      </c>
      <c r="AW164" s="517" t="s">
        <v>527</v>
      </c>
      <c r="AX164" s="517" t="s">
        <v>527</v>
      </c>
      <c r="AY164" s="517" t="s">
        <v>527</v>
      </c>
      <c r="AZ164" s="517" t="s">
        <v>527</v>
      </c>
      <c r="BA164" s="517">
        <v>1</v>
      </c>
      <c r="BB164" s="517">
        <v>0.68493199999999999</v>
      </c>
      <c r="BC164" s="517" t="s">
        <v>1059</v>
      </c>
      <c r="BD164" s="517" t="s">
        <v>1227</v>
      </c>
      <c r="BE164" s="517" t="s">
        <v>1199</v>
      </c>
      <c r="BF164" s="518">
        <v>45315</v>
      </c>
      <c r="BG164" s="518">
        <v>45329</v>
      </c>
      <c r="BH164" s="517" t="s">
        <v>963</v>
      </c>
      <c r="BI164" s="517"/>
    </row>
    <row r="165" spans="31:61" ht="15" customHeight="1" x14ac:dyDescent="0.2">
      <c r="AE165" s="517">
        <v>246</v>
      </c>
      <c r="AF165" s="517" t="s">
        <v>527</v>
      </c>
      <c r="AG165" s="517" t="s">
        <v>901</v>
      </c>
      <c r="AH165" s="517" t="s">
        <v>525</v>
      </c>
      <c r="AI165" s="517">
        <v>314</v>
      </c>
      <c r="AJ165" s="517" t="s">
        <v>902</v>
      </c>
      <c r="AK165" s="515" t="s">
        <v>1177</v>
      </c>
      <c r="AL165" s="517" t="s">
        <v>1296</v>
      </c>
      <c r="AM165" s="517" t="s">
        <v>1297</v>
      </c>
      <c r="AN165" s="517" t="s">
        <v>1298</v>
      </c>
      <c r="AO165" s="517" t="s">
        <v>1299</v>
      </c>
      <c r="AP165" s="517" t="s">
        <v>1300</v>
      </c>
      <c r="AQ165" s="517" t="s">
        <v>924</v>
      </c>
      <c r="AR165" s="517" t="s">
        <v>910</v>
      </c>
      <c r="AS165" s="517" t="s">
        <v>924</v>
      </c>
      <c r="AT165" s="517" t="s">
        <v>961</v>
      </c>
      <c r="AU165" s="517" t="s">
        <v>913</v>
      </c>
      <c r="AV165" s="517" t="s">
        <v>527</v>
      </c>
      <c r="AW165" s="517" t="s">
        <v>527</v>
      </c>
      <c r="AX165" s="517" t="s">
        <v>527</v>
      </c>
      <c r="AY165" s="517" t="s">
        <v>527</v>
      </c>
      <c r="AZ165" s="517" t="s">
        <v>527</v>
      </c>
      <c r="BA165" s="517">
        <v>1</v>
      </c>
      <c r="BB165" s="517">
        <v>0.68493199999999999</v>
      </c>
      <c r="BC165" s="517" t="s">
        <v>1059</v>
      </c>
      <c r="BD165" s="517" t="s">
        <v>1227</v>
      </c>
      <c r="BE165" s="517" t="s">
        <v>1301</v>
      </c>
      <c r="BF165" s="518">
        <v>45315</v>
      </c>
      <c r="BG165" s="518">
        <v>45329</v>
      </c>
      <c r="BH165" s="517" t="s">
        <v>963</v>
      </c>
      <c r="BI165" s="517"/>
    </row>
    <row r="166" spans="31:61" ht="15" customHeight="1" x14ac:dyDescent="0.2">
      <c r="AE166" s="517">
        <v>247</v>
      </c>
      <c r="AF166" s="517" t="s">
        <v>527</v>
      </c>
      <c r="AG166" s="517" t="s">
        <v>901</v>
      </c>
      <c r="AH166" s="517" t="s">
        <v>525</v>
      </c>
      <c r="AI166" s="517">
        <v>314</v>
      </c>
      <c r="AJ166" s="517" t="s">
        <v>902</v>
      </c>
      <c r="AK166" s="515" t="s">
        <v>1177</v>
      </c>
      <c r="AL166" s="517" t="s">
        <v>1296</v>
      </c>
      <c r="AM166" s="517" t="s">
        <v>1302</v>
      </c>
      <c r="AN166" s="517" t="s">
        <v>1303</v>
      </c>
      <c r="AO166" s="517" t="s">
        <v>1304</v>
      </c>
      <c r="AP166" s="517" t="s">
        <v>1305</v>
      </c>
      <c r="AQ166" s="517" t="s">
        <v>924</v>
      </c>
      <c r="AR166" s="517" t="s">
        <v>1306</v>
      </c>
      <c r="AS166" s="517" t="s">
        <v>924</v>
      </c>
      <c r="AT166" s="517" t="s">
        <v>912</v>
      </c>
      <c r="AU166" s="517" t="s">
        <v>913</v>
      </c>
      <c r="AV166" s="517" t="s">
        <v>527</v>
      </c>
      <c r="AW166" s="517" t="s">
        <v>527</v>
      </c>
      <c r="AX166" s="517" t="s">
        <v>527</v>
      </c>
      <c r="AY166" s="517" t="s">
        <v>527</v>
      </c>
      <c r="AZ166" s="517" t="s">
        <v>527</v>
      </c>
      <c r="BA166" s="517">
        <v>2</v>
      </c>
      <c r="BB166" s="517">
        <v>1.3698630000000001</v>
      </c>
      <c r="BC166" s="517" t="s">
        <v>914</v>
      </c>
      <c r="BD166" s="517" t="s">
        <v>1227</v>
      </c>
      <c r="BE166" s="517" t="s">
        <v>1254</v>
      </c>
      <c r="BF166" s="518">
        <v>45315</v>
      </c>
      <c r="BG166" s="518">
        <v>45329</v>
      </c>
      <c r="BH166" s="517" t="s">
        <v>963</v>
      </c>
      <c r="BI166" s="517"/>
    </row>
    <row r="167" spans="31:61" ht="15" customHeight="1" x14ac:dyDescent="0.2">
      <c r="AE167" s="517">
        <v>248</v>
      </c>
      <c r="AF167" s="517" t="s">
        <v>527</v>
      </c>
      <c r="AG167" s="517" t="s">
        <v>901</v>
      </c>
      <c r="AH167" s="517" t="s">
        <v>522</v>
      </c>
      <c r="AI167" s="517">
        <v>3231</v>
      </c>
      <c r="AJ167" s="517" t="s">
        <v>902</v>
      </c>
      <c r="AK167" s="515" t="s">
        <v>1177</v>
      </c>
      <c r="AL167" s="517" t="s">
        <v>1296</v>
      </c>
      <c r="AM167" s="517" t="s">
        <v>1307</v>
      </c>
      <c r="AN167" s="517" t="s">
        <v>1308</v>
      </c>
      <c r="AO167" s="517" t="s">
        <v>1309</v>
      </c>
      <c r="AP167" s="517" t="s">
        <v>1310</v>
      </c>
      <c r="AQ167" s="517" t="s">
        <v>924</v>
      </c>
      <c r="AR167" s="517" t="s">
        <v>910</v>
      </c>
      <c r="AS167" s="517" t="s">
        <v>924</v>
      </c>
      <c r="AT167" s="517" t="s">
        <v>961</v>
      </c>
      <c r="AU167" s="517" t="s">
        <v>913</v>
      </c>
      <c r="AV167" s="517" t="s">
        <v>527</v>
      </c>
      <c r="AW167" s="517" t="s">
        <v>527</v>
      </c>
      <c r="AX167" s="517" t="s">
        <v>527</v>
      </c>
      <c r="AY167" s="517" t="s">
        <v>527</v>
      </c>
      <c r="AZ167" s="517" t="s">
        <v>527</v>
      </c>
      <c r="BA167" s="517">
        <v>1</v>
      </c>
      <c r="BB167" s="517">
        <v>0.68493199999999999</v>
      </c>
      <c r="BC167" s="517" t="s">
        <v>914</v>
      </c>
      <c r="BD167" s="517" t="s">
        <v>1227</v>
      </c>
      <c r="BE167" s="517" t="s">
        <v>1311</v>
      </c>
      <c r="BF167" s="518">
        <v>45315</v>
      </c>
      <c r="BG167" s="518">
        <v>45329</v>
      </c>
      <c r="BH167" s="517" t="s">
        <v>963</v>
      </c>
      <c r="BI167" s="517"/>
    </row>
    <row r="168" spans="31:61" ht="15" customHeight="1" x14ac:dyDescent="0.2">
      <c r="AE168" s="517">
        <v>249</v>
      </c>
      <c r="AF168" s="517" t="s">
        <v>527</v>
      </c>
      <c r="AG168" s="517" t="s">
        <v>901</v>
      </c>
      <c r="AH168" s="517" t="s">
        <v>525</v>
      </c>
      <c r="AI168" s="517">
        <v>314</v>
      </c>
      <c r="AJ168" s="517" t="s">
        <v>902</v>
      </c>
      <c r="AK168" s="515" t="s">
        <v>1177</v>
      </c>
      <c r="AL168" s="517" t="s">
        <v>1296</v>
      </c>
      <c r="AM168" s="517" t="s">
        <v>1312</v>
      </c>
      <c r="AN168" s="517" t="s">
        <v>1313</v>
      </c>
      <c r="AO168" s="517" t="s">
        <v>1314</v>
      </c>
      <c r="AP168" s="517" t="s">
        <v>1315</v>
      </c>
      <c r="AQ168" s="517" t="s">
        <v>924</v>
      </c>
      <c r="AR168" s="517" t="s">
        <v>910</v>
      </c>
      <c r="AS168" s="517" t="s">
        <v>924</v>
      </c>
      <c r="AT168" s="517" t="s">
        <v>961</v>
      </c>
      <c r="AU168" s="517" t="s">
        <v>913</v>
      </c>
      <c r="AV168" s="517" t="s">
        <v>527</v>
      </c>
      <c r="AW168" s="517" t="s">
        <v>527</v>
      </c>
      <c r="AX168" s="517" t="s">
        <v>527</v>
      </c>
      <c r="AY168" s="517" t="s">
        <v>527</v>
      </c>
      <c r="AZ168" s="517" t="s">
        <v>527</v>
      </c>
      <c r="BA168" s="517">
        <v>2</v>
      </c>
      <c r="BB168" s="517">
        <v>1.3698630000000001</v>
      </c>
      <c r="BC168" s="517" t="s">
        <v>914</v>
      </c>
      <c r="BD168" s="517" t="s">
        <v>1227</v>
      </c>
      <c r="BE168" s="517" t="s">
        <v>1311</v>
      </c>
      <c r="BF168" s="518">
        <v>45315</v>
      </c>
      <c r="BG168" s="518">
        <v>45329</v>
      </c>
      <c r="BH168" s="517" t="s">
        <v>963</v>
      </c>
      <c r="BI168" s="517"/>
    </row>
    <row r="169" spans="31:61" ht="15" customHeight="1" x14ac:dyDescent="0.2">
      <c r="AE169" s="517">
        <v>250</v>
      </c>
      <c r="AF169" s="517" t="s">
        <v>527</v>
      </c>
      <c r="AG169" s="517" t="s">
        <v>901</v>
      </c>
      <c r="AH169" s="517" t="s">
        <v>522</v>
      </c>
      <c r="AI169" s="517">
        <v>3231</v>
      </c>
      <c r="AJ169" s="517" t="s">
        <v>902</v>
      </c>
      <c r="AK169" s="515" t="s">
        <v>1177</v>
      </c>
      <c r="AL169" s="517" t="s">
        <v>1296</v>
      </c>
      <c r="AM169" s="517" t="s">
        <v>1312</v>
      </c>
      <c r="AN169" s="517" t="s">
        <v>1313</v>
      </c>
      <c r="AO169" s="517" t="s">
        <v>1314</v>
      </c>
      <c r="AP169" s="517" t="s">
        <v>1315</v>
      </c>
      <c r="AQ169" s="517" t="s">
        <v>924</v>
      </c>
      <c r="AR169" s="517" t="s">
        <v>910</v>
      </c>
      <c r="AS169" s="517" t="s">
        <v>924</v>
      </c>
      <c r="AT169" s="517" t="s">
        <v>961</v>
      </c>
      <c r="AU169" s="517" t="s">
        <v>913</v>
      </c>
      <c r="AV169" s="517" t="s">
        <v>527</v>
      </c>
      <c r="AW169" s="517" t="s">
        <v>527</v>
      </c>
      <c r="AX169" s="517" t="s">
        <v>527</v>
      </c>
      <c r="AY169" s="517" t="s">
        <v>527</v>
      </c>
      <c r="AZ169" s="517" t="s">
        <v>527</v>
      </c>
      <c r="BA169" s="517">
        <v>1</v>
      </c>
      <c r="BB169" s="517">
        <v>0.68493199999999999</v>
      </c>
      <c r="BC169" s="517" t="s">
        <v>914</v>
      </c>
      <c r="BD169" s="517" t="s">
        <v>1227</v>
      </c>
      <c r="BE169" s="517" t="s">
        <v>1311</v>
      </c>
      <c r="BF169" s="518">
        <v>45315</v>
      </c>
      <c r="BG169" s="518">
        <v>45329</v>
      </c>
      <c r="BH169" s="517" t="s">
        <v>963</v>
      </c>
      <c r="BI169" s="517"/>
    </row>
    <row r="170" spans="31:61" ht="15" customHeight="1" x14ac:dyDescent="0.2">
      <c r="AE170" s="517">
        <v>251</v>
      </c>
      <c r="AF170" s="517" t="s">
        <v>527</v>
      </c>
      <c r="AG170" s="517" t="s">
        <v>901</v>
      </c>
      <c r="AH170" s="517" t="s">
        <v>517</v>
      </c>
      <c r="AI170" s="517">
        <v>232</v>
      </c>
      <c r="AJ170" s="517" t="s">
        <v>902</v>
      </c>
      <c r="AK170" s="515" t="s">
        <v>1177</v>
      </c>
      <c r="AL170" s="517" t="s">
        <v>1296</v>
      </c>
      <c r="AM170" s="517" t="s">
        <v>1312</v>
      </c>
      <c r="AN170" s="517" t="s">
        <v>1313</v>
      </c>
      <c r="AO170" s="517" t="s">
        <v>1314</v>
      </c>
      <c r="AP170" s="517" t="s">
        <v>1315</v>
      </c>
      <c r="AQ170" s="517" t="s">
        <v>924</v>
      </c>
      <c r="AR170" s="517" t="s">
        <v>910</v>
      </c>
      <c r="AS170" s="517" t="s">
        <v>924</v>
      </c>
      <c r="AT170" s="517" t="s">
        <v>961</v>
      </c>
      <c r="AU170" s="517" t="s">
        <v>913</v>
      </c>
      <c r="AV170" s="517" t="s">
        <v>527</v>
      </c>
      <c r="AW170" s="517" t="s">
        <v>527</v>
      </c>
      <c r="AX170" s="517" t="s">
        <v>527</v>
      </c>
      <c r="AY170" s="517" t="s">
        <v>527</v>
      </c>
      <c r="AZ170" s="517" t="s">
        <v>527</v>
      </c>
      <c r="BA170" s="517">
        <v>1</v>
      </c>
      <c r="BB170" s="517">
        <v>0.68493199999999999</v>
      </c>
      <c r="BC170" s="517" t="s">
        <v>914</v>
      </c>
      <c r="BD170" s="517" t="s">
        <v>1227</v>
      </c>
      <c r="BE170" s="517" t="s">
        <v>1311</v>
      </c>
      <c r="BF170" s="518">
        <v>45315</v>
      </c>
      <c r="BG170" s="518">
        <v>45329</v>
      </c>
      <c r="BH170" s="517" t="s">
        <v>963</v>
      </c>
      <c r="BI170" s="517"/>
    </row>
    <row r="171" spans="31:61" ht="15" customHeight="1" x14ac:dyDescent="0.2">
      <c r="AE171" s="517">
        <v>252</v>
      </c>
      <c r="AF171" s="517" t="s">
        <v>527</v>
      </c>
      <c r="AG171" s="517" t="s">
        <v>949</v>
      </c>
      <c r="AH171" s="517" t="s">
        <v>518</v>
      </c>
      <c r="AI171" s="517">
        <v>233</v>
      </c>
      <c r="AJ171" s="517" t="s">
        <v>1316</v>
      </c>
      <c r="AK171" s="515" t="s">
        <v>956</v>
      </c>
      <c r="AL171" s="517" t="s">
        <v>1317</v>
      </c>
      <c r="AM171" s="517" t="s">
        <v>1318</v>
      </c>
      <c r="AN171" s="517" t="s">
        <v>1319</v>
      </c>
      <c r="AO171" s="517" t="s">
        <v>1320</v>
      </c>
      <c r="AP171" s="517" t="s">
        <v>1321</v>
      </c>
      <c r="AQ171" s="517" t="s">
        <v>924</v>
      </c>
      <c r="AR171" s="517" t="s">
        <v>910</v>
      </c>
      <c r="AS171" s="517" t="s">
        <v>910</v>
      </c>
      <c r="AT171" s="517" t="s">
        <v>945</v>
      </c>
      <c r="AU171" s="517" t="s">
        <v>913</v>
      </c>
      <c r="AV171" s="517" t="s">
        <v>527</v>
      </c>
      <c r="AW171" s="517" t="s">
        <v>527</v>
      </c>
      <c r="AX171" s="517" t="s">
        <v>527</v>
      </c>
      <c r="AY171" s="517" t="s">
        <v>527</v>
      </c>
      <c r="AZ171" s="517" t="s">
        <v>527</v>
      </c>
      <c r="BA171" s="517">
        <v>3</v>
      </c>
      <c r="BB171" s="517">
        <v>9.4600000000000001E-4</v>
      </c>
      <c r="BC171" s="517" t="s">
        <v>914</v>
      </c>
      <c r="BD171" s="517" t="s">
        <v>915</v>
      </c>
      <c r="BE171" s="517" t="s">
        <v>1322</v>
      </c>
      <c r="BF171" s="518">
        <v>45315</v>
      </c>
      <c r="BG171" s="518">
        <v>45329</v>
      </c>
      <c r="BH171" s="517" t="s">
        <v>527</v>
      </c>
      <c r="BI171" s="517"/>
    </row>
    <row r="172" spans="31:61" ht="15" customHeight="1" x14ac:dyDescent="0.2">
      <c r="AE172" s="517">
        <v>253</v>
      </c>
      <c r="AF172" s="517" t="s">
        <v>527</v>
      </c>
      <c r="AG172" s="517" t="s">
        <v>949</v>
      </c>
      <c r="AH172" s="517" t="s">
        <v>518</v>
      </c>
      <c r="AI172" s="517">
        <v>233</v>
      </c>
      <c r="AJ172" s="517" t="s">
        <v>1316</v>
      </c>
      <c r="AK172" s="515" t="s">
        <v>956</v>
      </c>
      <c r="AL172" s="517" t="s">
        <v>1323</v>
      </c>
      <c r="AM172" s="517" t="s">
        <v>1324</v>
      </c>
      <c r="AN172" s="517" t="s">
        <v>1325</v>
      </c>
      <c r="AO172" s="517" t="s">
        <v>1326</v>
      </c>
      <c r="AP172" s="517" t="s">
        <v>1327</v>
      </c>
      <c r="AQ172" s="517" t="s">
        <v>924</v>
      </c>
      <c r="AR172" s="517" t="s">
        <v>910</v>
      </c>
      <c r="AS172" s="517" t="s">
        <v>910</v>
      </c>
      <c r="AT172" s="517" t="s">
        <v>961</v>
      </c>
      <c r="AU172" s="517" t="s">
        <v>913</v>
      </c>
      <c r="AV172" s="517" t="s">
        <v>527</v>
      </c>
      <c r="AW172" s="517" t="s">
        <v>527</v>
      </c>
      <c r="AX172" s="517" t="s">
        <v>527</v>
      </c>
      <c r="AY172" s="517" t="s">
        <v>527</v>
      </c>
      <c r="AZ172" s="517" t="s">
        <v>527</v>
      </c>
      <c r="BA172" s="517">
        <v>87</v>
      </c>
      <c r="BB172" s="517">
        <v>2.7427E-2</v>
      </c>
      <c r="BC172" s="517" t="s">
        <v>914</v>
      </c>
      <c r="BD172" s="517" t="s">
        <v>915</v>
      </c>
      <c r="BE172" s="517" t="s">
        <v>1328</v>
      </c>
      <c r="BF172" s="518">
        <v>45315</v>
      </c>
      <c r="BG172" s="518">
        <v>45329</v>
      </c>
      <c r="BH172" s="517" t="s">
        <v>527</v>
      </c>
      <c r="BI172" s="517"/>
    </row>
    <row r="173" spans="31:61" ht="15" customHeight="1" x14ac:dyDescent="0.2">
      <c r="AE173" s="517">
        <v>254</v>
      </c>
      <c r="AF173" s="517" t="s">
        <v>527</v>
      </c>
      <c r="AG173" s="517" t="s">
        <v>949</v>
      </c>
      <c r="AH173" s="517" t="s">
        <v>518</v>
      </c>
      <c r="AI173" s="517">
        <v>233</v>
      </c>
      <c r="AJ173" s="517" t="s">
        <v>1316</v>
      </c>
      <c r="AK173" s="515" t="s">
        <v>956</v>
      </c>
      <c r="AL173" s="517" t="s">
        <v>1323</v>
      </c>
      <c r="AM173" s="517" t="s">
        <v>1324</v>
      </c>
      <c r="AN173" s="517" t="s">
        <v>1325</v>
      </c>
      <c r="AO173" s="517" t="s">
        <v>1326</v>
      </c>
      <c r="AP173" s="517" t="s">
        <v>1327</v>
      </c>
      <c r="AQ173" s="517" t="s">
        <v>924</v>
      </c>
      <c r="AR173" s="517" t="s">
        <v>910</v>
      </c>
      <c r="AS173" s="517" t="s">
        <v>910</v>
      </c>
      <c r="AT173" s="517" t="s">
        <v>961</v>
      </c>
      <c r="AU173" s="517" t="s">
        <v>913</v>
      </c>
      <c r="AV173" s="517" t="s">
        <v>527</v>
      </c>
      <c r="AW173" s="517" t="s">
        <v>527</v>
      </c>
      <c r="AX173" s="517" t="s">
        <v>527</v>
      </c>
      <c r="AY173" s="517" t="s">
        <v>527</v>
      </c>
      <c r="AZ173" s="517" t="s">
        <v>527</v>
      </c>
      <c r="BA173" s="517">
        <v>87</v>
      </c>
      <c r="BB173" s="517">
        <v>2.7427E-2</v>
      </c>
      <c r="BC173" s="517" t="s">
        <v>914</v>
      </c>
      <c r="BD173" s="517" t="s">
        <v>915</v>
      </c>
      <c r="BE173" s="517" t="s">
        <v>1328</v>
      </c>
      <c r="BF173" s="518">
        <v>45315</v>
      </c>
      <c r="BG173" s="518">
        <v>45329</v>
      </c>
      <c r="BH173" s="517" t="s">
        <v>527</v>
      </c>
      <c r="BI173" s="517"/>
    </row>
    <row r="174" spans="31:61" ht="15" customHeight="1" x14ac:dyDescent="0.2">
      <c r="AE174" s="517">
        <v>255</v>
      </c>
      <c r="AF174" s="517" t="s">
        <v>527</v>
      </c>
      <c r="AG174" s="517" t="s">
        <v>949</v>
      </c>
      <c r="AH174" s="517" t="s">
        <v>518</v>
      </c>
      <c r="AI174" s="517">
        <v>233</v>
      </c>
      <c r="AJ174" s="517" t="s">
        <v>1316</v>
      </c>
      <c r="AK174" s="515" t="s">
        <v>956</v>
      </c>
      <c r="AL174" s="517" t="s">
        <v>1323</v>
      </c>
      <c r="AM174" s="517" t="s">
        <v>1324</v>
      </c>
      <c r="AN174" s="517" t="s">
        <v>1325</v>
      </c>
      <c r="AO174" s="517" t="s">
        <v>1326</v>
      </c>
      <c r="AP174" s="517" t="s">
        <v>1327</v>
      </c>
      <c r="AQ174" s="517" t="s">
        <v>924</v>
      </c>
      <c r="AR174" s="517" t="s">
        <v>910</v>
      </c>
      <c r="AS174" s="517" t="s">
        <v>910</v>
      </c>
      <c r="AT174" s="517" t="s">
        <v>961</v>
      </c>
      <c r="AU174" s="517" t="s">
        <v>913</v>
      </c>
      <c r="AV174" s="517" t="s">
        <v>527</v>
      </c>
      <c r="AW174" s="517" t="s">
        <v>527</v>
      </c>
      <c r="AX174" s="517" t="s">
        <v>527</v>
      </c>
      <c r="AY174" s="517" t="s">
        <v>527</v>
      </c>
      <c r="AZ174" s="517" t="s">
        <v>527</v>
      </c>
      <c r="BA174" s="517">
        <v>87</v>
      </c>
      <c r="BB174" s="517">
        <v>2.7427E-2</v>
      </c>
      <c r="BC174" s="517" t="s">
        <v>914</v>
      </c>
      <c r="BD174" s="517" t="s">
        <v>915</v>
      </c>
      <c r="BE174" s="517" t="s">
        <v>1328</v>
      </c>
      <c r="BF174" s="518">
        <v>45315</v>
      </c>
      <c r="BG174" s="518">
        <v>45329</v>
      </c>
      <c r="BH174" s="517" t="s">
        <v>527</v>
      </c>
      <c r="BI174" s="517"/>
    </row>
    <row r="175" spans="31:61" ht="15" customHeight="1" x14ac:dyDescent="0.2">
      <c r="AE175" s="517">
        <v>256</v>
      </c>
      <c r="AF175" s="517" t="s">
        <v>527</v>
      </c>
      <c r="AG175" s="517" t="s">
        <v>949</v>
      </c>
      <c r="AH175" s="517" t="s">
        <v>518</v>
      </c>
      <c r="AI175" s="517">
        <v>233</v>
      </c>
      <c r="AJ175" s="517" t="s">
        <v>1316</v>
      </c>
      <c r="AK175" s="515" t="s">
        <v>956</v>
      </c>
      <c r="AL175" s="517" t="s">
        <v>1323</v>
      </c>
      <c r="AM175" s="517" t="s">
        <v>1324</v>
      </c>
      <c r="AN175" s="517" t="s">
        <v>1325</v>
      </c>
      <c r="AO175" s="517" t="s">
        <v>1326</v>
      </c>
      <c r="AP175" s="517" t="s">
        <v>1327</v>
      </c>
      <c r="AQ175" s="517" t="s">
        <v>924</v>
      </c>
      <c r="AR175" s="517" t="s">
        <v>910</v>
      </c>
      <c r="AS175" s="517" t="s">
        <v>910</v>
      </c>
      <c r="AT175" s="517" t="s">
        <v>961</v>
      </c>
      <c r="AU175" s="517" t="s">
        <v>913</v>
      </c>
      <c r="AV175" s="517" t="s">
        <v>527</v>
      </c>
      <c r="AW175" s="517" t="s">
        <v>527</v>
      </c>
      <c r="AX175" s="517" t="s">
        <v>527</v>
      </c>
      <c r="AY175" s="517" t="s">
        <v>527</v>
      </c>
      <c r="AZ175" s="517" t="s">
        <v>527</v>
      </c>
      <c r="BA175" s="517">
        <v>87</v>
      </c>
      <c r="BB175" s="517">
        <v>2.7427E-2</v>
      </c>
      <c r="BC175" s="517" t="s">
        <v>914</v>
      </c>
      <c r="BD175" s="517" t="s">
        <v>915</v>
      </c>
      <c r="BE175" s="517" t="s">
        <v>1328</v>
      </c>
      <c r="BF175" s="518">
        <v>45315</v>
      </c>
      <c r="BG175" s="518">
        <v>45329</v>
      </c>
      <c r="BH175" s="517" t="s">
        <v>527</v>
      </c>
      <c r="BI175" s="517"/>
    </row>
    <row r="176" spans="31:61" ht="15" customHeight="1" x14ac:dyDescent="0.2">
      <c r="AE176" s="517">
        <v>257</v>
      </c>
      <c r="AF176" s="517" t="s">
        <v>527</v>
      </c>
      <c r="AG176" s="517" t="s">
        <v>949</v>
      </c>
      <c r="AH176" s="517" t="s">
        <v>518</v>
      </c>
      <c r="AI176" s="517">
        <v>233</v>
      </c>
      <c r="AJ176" s="517" t="s">
        <v>1316</v>
      </c>
      <c r="AK176" s="515" t="s">
        <v>956</v>
      </c>
      <c r="AL176" s="517" t="s">
        <v>1323</v>
      </c>
      <c r="AM176" s="517" t="s">
        <v>1324</v>
      </c>
      <c r="AN176" s="517" t="s">
        <v>1325</v>
      </c>
      <c r="AO176" s="517" t="s">
        <v>1326</v>
      </c>
      <c r="AP176" s="517" t="s">
        <v>1327</v>
      </c>
      <c r="AQ176" s="517" t="s">
        <v>924</v>
      </c>
      <c r="AR176" s="517" t="s">
        <v>910</v>
      </c>
      <c r="AS176" s="517" t="s">
        <v>910</v>
      </c>
      <c r="AT176" s="517" t="s">
        <v>961</v>
      </c>
      <c r="AU176" s="517" t="s">
        <v>913</v>
      </c>
      <c r="AV176" s="517" t="s">
        <v>527</v>
      </c>
      <c r="AW176" s="517" t="s">
        <v>527</v>
      </c>
      <c r="AX176" s="517" t="s">
        <v>527</v>
      </c>
      <c r="AY176" s="517" t="s">
        <v>527</v>
      </c>
      <c r="AZ176" s="517" t="s">
        <v>527</v>
      </c>
      <c r="BA176" s="517">
        <v>87</v>
      </c>
      <c r="BB176" s="517">
        <v>2.7427E-2</v>
      </c>
      <c r="BC176" s="517" t="s">
        <v>914</v>
      </c>
      <c r="BD176" s="517" t="s">
        <v>915</v>
      </c>
      <c r="BE176" s="517" t="s">
        <v>1328</v>
      </c>
      <c r="BF176" s="518">
        <v>45315</v>
      </c>
      <c r="BG176" s="518">
        <v>45329</v>
      </c>
      <c r="BH176" s="517" t="s">
        <v>527</v>
      </c>
      <c r="BI176" s="517"/>
    </row>
    <row r="177" spans="31:61" ht="15" customHeight="1" x14ac:dyDescent="0.2">
      <c r="AE177" s="517">
        <v>258</v>
      </c>
      <c r="AF177" s="517" t="s">
        <v>527</v>
      </c>
      <c r="AG177" s="517" t="s">
        <v>949</v>
      </c>
      <c r="AH177" s="517" t="s">
        <v>518</v>
      </c>
      <c r="AI177" s="517">
        <v>233</v>
      </c>
      <c r="AJ177" s="517" t="s">
        <v>1316</v>
      </c>
      <c r="AK177" s="515" t="s">
        <v>956</v>
      </c>
      <c r="AL177" s="517" t="s">
        <v>1323</v>
      </c>
      <c r="AM177" s="517" t="s">
        <v>1324</v>
      </c>
      <c r="AN177" s="517" t="s">
        <v>1325</v>
      </c>
      <c r="AO177" s="517" t="s">
        <v>1326</v>
      </c>
      <c r="AP177" s="517" t="s">
        <v>1327</v>
      </c>
      <c r="AQ177" s="517" t="s">
        <v>924</v>
      </c>
      <c r="AR177" s="517" t="s">
        <v>910</v>
      </c>
      <c r="AS177" s="517" t="s">
        <v>910</v>
      </c>
      <c r="AT177" s="517" t="s">
        <v>961</v>
      </c>
      <c r="AU177" s="517" t="s">
        <v>913</v>
      </c>
      <c r="AV177" s="517" t="s">
        <v>527</v>
      </c>
      <c r="AW177" s="517" t="s">
        <v>527</v>
      </c>
      <c r="AX177" s="517" t="s">
        <v>527</v>
      </c>
      <c r="AY177" s="517" t="s">
        <v>527</v>
      </c>
      <c r="AZ177" s="517" t="s">
        <v>527</v>
      </c>
      <c r="BA177" s="517">
        <v>87</v>
      </c>
      <c r="BB177" s="517">
        <v>2.7427E-2</v>
      </c>
      <c r="BC177" s="517" t="s">
        <v>914</v>
      </c>
      <c r="BD177" s="517" t="s">
        <v>915</v>
      </c>
      <c r="BE177" s="517" t="s">
        <v>1328</v>
      </c>
      <c r="BF177" s="518">
        <v>45315</v>
      </c>
      <c r="BG177" s="518">
        <v>45329</v>
      </c>
      <c r="BH177" s="517" t="s">
        <v>527</v>
      </c>
      <c r="BI177" s="517"/>
    </row>
    <row r="178" spans="31:61" ht="15" customHeight="1" x14ac:dyDescent="0.2">
      <c r="AE178" s="517">
        <v>259</v>
      </c>
      <c r="AF178" s="517" t="s">
        <v>527</v>
      </c>
      <c r="AG178" s="517" t="s">
        <v>949</v>
      </c>
      <c r="AH178" s="517" t="s">
        <v>518</v>
      </c>
      <c r="AI178" s="517">
        <v>233</v>
      </c>
      <c r="AJ178" s="517" t="s">
        <v>1316</v>
      </c>
      <c r="AK178" s="515" t="s">
        <v>956</v>
      </c>
      <c r="AL178" s="517" t="s">
        <v>1323</v>
      </c>
      <c r="AM178" s="517" t="s">
        <v>1324</v>
      </c>
      <c r="AN178" s="517" t="s">
        <v>1325</v>
      </c>
      <c r="AO178" s="517" t="s">
        <v>1326</v>
      </c>
      <c r="AP178" s="517" t="s">
        <v>1327</v>
      </c>
      <c r="AQ178" s="517" t="s">
        <v>924</v>
      </c>
      <c r="AR178" s="517" t="s">
        <v>910</v>
      </c>
      <c r="AS178" s="517" t="s">
        <v>910</v>
      </c>
      <c r="AT178" s="517" t="s">
        <v>961</v>
      </c>
      <c r="AU178" s="517" t="s">
        <v>913</v>
      </c>
      <c r="AV178" s="517" t="s">
        <v>527</v>
      </c>
      <c r="AW178" s="517" t="s">
        <v>527</v>
      </c>
      <c r="AX178" s="517" t="s">
        <v>527</v>
      </c>
      <c r="AY178" s="517" t="s">
        <v>527</v>
      </c>
      <c r="AZ178" s="517" t="s">
        <v>527</v>
      </c>
      <c r="BA178" s="517">
        <v>87</v>
      </c>
      <c r="BB178" s="517">
        <v>2.7427E-2</v>
      </c>
      <c r="BC178" s="517" t="s">
        <v>914</v>
      </c>
      <c r="BD178" s="517" t="s">
        <v>915</v>
      </c>
      <c r="BE178" s="517" t="s">
        <v>1328</v>
      </c>
      <c r="BF178" s="518">
        <v>45315</v>
      </c>
      <c r="BG178" s="518">
        <v>45329</v>
      </c>
      <c r="BH178" s="517" t="s">
        <v>527</v>
      </c>
      <c r="BI178" s="517"/>
    </row>
    <row r="179" spans="31:61" ht="15" customHeight="1" x14ac:dyDescent="0.2">
      <c r="AE179" s="517">
        <v>260</v>
      </c>
      <c r="AF179" s="517" t="s">
        <v>527</v>
      </c>
      <c r="AG179" s="517" t="s">
        <v>949</v>
      </c>
      <c r="AH179" s="517" t="s">
        <v>518</v>
      </c>
      <c r="AI179" s="517">
        <v>233</v>
      </c>
      <c r="AJ179" s="517" t="s">
        <v>1316</v>
      </c>
      <c r="AK179" s="515" t="s">
        <v>956</v>
      </c>
      <c r="AL179" s="517" t="s">
        <v>1323</v>
      </c>
      <c r="AM179" s="517" t="s">
        <v>1329</v>
      </c>
      <c r="AN179" s="517" t="s">
        <v>1330</v>
      </c>
      <c r="AO179" s="517" t="s">
        <v>1331</v>
      </c>
      <c r="AP179" s="517" t="s">
        <v>1332</v>
      </c>
      <c r="AQ179" s="517" t="s">
        <v>924</v>
      </c>
      <c r="AR179" s="517" t="s">
        <v>910</v>
      </c>
      <c r="AS179" s="517" t="s">
        <v>910</v>
      </c>
      <c r="AT179" s="517" t="s">
        <v>935</v>
      </c>
      <c r="AU179" s="517" t="s">
        <v>913</v>
      </c>
      <c r="AV179" s="517" t="s">
        <v>527</v>
      </c>
      <c r="AW179" s="517" t="s">
        <v>527</v>
      </c>
      <c r="AX179" s="517" t="s">
        <v>527</v>
      </c>
      <c r="AY179" s="517" t="s">
        <v>527</v>
      </c>
      <c r="AZ179" s="517" t="s">
        <v>527</v>
      </c>
      <c r="BA179" s="517">
        <v>52</v>
      </c>
      <c r="BB179" s="517">
        <v>1.6393000000000001E-2</v>
      </c>
      <c r="BC179" s="517" t="s">
        <v>914</v>
      </c>
      <c r="BD179" s="517" t="s">
        <v>1019</v>
      </c>
      <c r="BE179" s="517" t="s">
        <v>1209</v>
      </c>
      <c r="BF179" s="518">
        <v>45315</v>
      </c>
      <c r="BG179" s="518">
        <v>45329</v>
      </c>
      <c r="BH179" s="517" t="s">
        <v>527</v>
      </c>
      <c r="BI179" s="517"/>
    </row>
    <row r="180" spans="31:61" ht="15" customHeight="1" x14ac:dyDescent="0.2">
      <c r="AE180" s="517">
        <v>261</v>
      </c>
      <c r="AF180" s="517" t="s">
        <v>527</v>
      </c>
      <c r="AG180" s="517" t="s">
        <v>949</v>
      </c>
      <c r="AH180" s="517" t="s">
        <v>518</v>
      </c>
      <c r="AI180" s="517">
        <v>233</v>
      </c>
      <c r="AJ180" s="517" t="s">
        <v>1316</v>
      </c>
      <c r="AK180" s="515" t="s">
        <v>956</v>
      </c>
      <c r="AL180" s="517" t="s">
        <v>1323</v>
      </c>
      <c r="AM180" s="517" t="s">
        <v>1329</v>
      </c>
      <c r="AN180" s="517" t="s">
        <v>1330</v>
      </c>
      <c r="AO180" s="517" t="s">
        <v>1331</v>
      </c>
      <c r="AP180" s="517" t="s">
        <v>1332</v>
      </c>
      <c r="AQ180" s="517" t="s">
        <v>924</v>
      </c>
      <c r="AR180" s="517" t="s">
        <v>910</v>
      </c>
      <c r="AS180" s="517" t="s">
        <v>910</v>
      </c>
      <c r="AT180" s="517" t="s">
        <v>935</v>
      </c>
      <c r="AU180" s="517" t="s">
        <v>913</v>
      </c>
      <c r="AV180" s="517" t="s">
        <v>527</v>
      </c>
      <c r="AW180" s="517" t="s">
        <v>527</v>
      </c>
      <c r="AX180" s="517" t="s">
        <v>527</v>
      </c>
      <c r="AY180" s="517" t="s">
        <v>527</v>
      </c>
      <c r="AZ180" s="517" t="s">
        <v>527</v>
      </c>
      <c r="BA180" s="517">
        <v>52</v>
      </c>
      <c r="BB180" s="517">
        <v>1.6393000000000001E-2</v>
      </c>
      <c r="BC180" s="517" t="s">
        <v>914</v>
      </c>
      <c r="BD180" s="517" t="s">
        <v>1019</v>
      </c>
      <c r="BE180" s="517" t="s">
        <v>1209</v>
      </c>
      <c r="BF180" s="518">
        <v>45315</v>
      </c>
      <c r="BG180" s="518">
        <v>45329</v>
      </c>
      <c r="BH180" s="517" t="s">
        <v>527</v>
      </c>
      <c r="BI180" s="517"/>
    </row>
    <row r="181" spans="31:61" ht="15" customHeight="1" x14ac:dyDescent="0.2">
      <c r="AE181" s="517">
        <v>262</v>
      </c>
      <c r="AF181" s="517" t="s">
        <v>527</v>
      </c>
      <c r="AG181" s="517" t="s">
        <v>949</v>
      </c>
      <c r="AH181" s="517" t="s">
        <v>518</v>
      </c>
      <c r="AI181" s="517">
        <v>233</v>
      </c>
      <c r="AJ181" s="517" t="s">
        <v>1316</v>
      </c>
      <c r="AK181" s="515" t="s">
        <v>956</v>
      </c>
      <c r="AL181" s="517" t="s">
        <v>1323</v>
      </c>
      <c r="AM181" s="517" t="s">
        <v>1329</v>
      </c>
      <c r="AN181" s="517" t="s">
        <v>1330</v>
      </c>
      <c r="AO181" s="517" t="s">
        <v>1331</v>
      </c>
      <c r="AP181" s="517" t="s">
        <v>1332</v>
      </c>
      <c r="AQ181" s="517" t="s">
        <v>924</v>
      </c>
      <c r="AR181" s="517" t="s">
        <v>910</v>
      </c>
      <c r="AS181" s="517" t="s">
        <v>910</v>
      </c>
      <c r="AT181" s="517" t="s">
        <v>935</v>
      </c>
      <c r="AU181" s="517" t="s">
        <v>913</v>
      </c>
      <c r="AV181" s="517" t="s">
        <v>527</v>
      </c>
      <c r="AW181" s="517" t="s">
        <v>527</v>
      </c>
      <c r="AX181" s="517" t="s">
        <v>527</v>
      </c>
      <c r="AY181" s="517" t="s">
        <v>527</v>
      </c>
      <c r="AZ181" s="517" t="s">
        <v>527</v>
      </c>
      <c r="BA181" s="517">
        <v>52</v>
      </c>
      <c r="BB181" s="517">
        <v>1.6393000000000001E-2</v>
      </c>
      <c r="BC181" s="517" t="s">
        <v>914</v>
      </c>
      <c r="BD181" s="517" t="s">
        <v>1019</v>
      </c>
      <c r="BE181" s="517" t="s">
        <v>1209</v>
      </c>
      <c r="BF181" s="518">
        <v>45315</v>
      </c>
      <c r="BG181" s="518">
        <v>45329</v>
      </c>
      <c r="BH181" s="517" t="s">
        <v>527</v>
      </c>
      <c r="BI181" s="517"/>
    </row>
    <row r="182" spans="31:61" ht="15" customHeight="1" x14ac:dyDescent="0.2">
      <c r="AE182" s="517">
        <v>263</v>
      </c>
      <c r="AF182" s="517" t="s">
        <v>527</v>
      </c>
      <c r="AG182" s="517" t="s">
        <v>949</v>
      </c>
      <c r="AH182" s="517" t="s">
        <v>518</v>
      </c>
      <c r="AI182" s="517">
        <v>233</v>
      </c>
      <c r="AJ182" s="517" t="s">
        <v>1316</v>
      </c>
      <c r="AK182" s="515" t="s">
        <v>956</v>
      </c>
      <c r="AL182" s="517" t="s">
        <v>1333</v>
      </c>
      <c r="AM182" s="517" t="s">
        <v>1334</v>
      </c>
      <c r="AN182" s="517" t="s">
        <v>1335</v>
      </c>
      <c r="AO182" s="517" t="s">
        <v>1336</v>
      </c>
      <c r="AP182" s="517" t="s">
        <v>1337</v>
      </c>
      <c r="AQ182" s="517" t="s">
        <v>924</v>
      </c>
      <c r="AR182" s="517" t="s">
        <v>910</v>
      </c>
      <c r="AS182" s="517" t="s">
        <v>910</v>
      </c>
      <c r="AT182" s="517" t="s">
        <v>945</v>
      </c>
      <c r="AU182" s="517" t="s">
        <v>913</v>
      </c>
      <c r="AV182" s="517" t="s">
        <v>527</v>
      </c>
      <c r="AW182" s="517" t="s">
        <v>527</v>
      </c>
      <c r="AX182" s="517" t="s">
        <v>527</v>
      </c>
      <c r="AY182" s="517" t="s">
        <v>527</v>
      </c>
      <c r="AZ182" s="517" t="s">
        <v>527</v>
      </c>
      <c r="BA182" s="517">
        <v>14</v>
      </c>
      <c r="BB182" s="517">
        <v>4.4140000000000004E-3</v>
      </c>
      <c r="BC182" s="517" t="s">
        <v>914</v>
      </c>
      <c r="BD182" s="517" t="s">
        <v>1019</v>
      </c>
      <c r="BE182" s="517" t="s">
        <v>1338</v>
      </c>
      <c r="BF182" s="518">
        <v>45315</v>
      </c>
      <c r="BG182" s="518">
        <v>45329</v>
      </c>
      <c r="BH182" s="517" t="s">
        <v>527</v>
      </c>
      <c r="BI182" s="517"/>
    </row>
    <row r="183" spans="31:61" ht="15" customHeight="1" x14ac:dyDescent="0.2">
      <c r="AE183" s="517">
        <v>264</v>
      </c>
      <c r="AF183" s="517" t="s">
        <v>527</v>
      </c>
      <c r="AG183" s="517" t="s">
        <v>949</v>
      </c>
      <c r="AH183" s="517" t="s">
        <v>518</v>
      </c>
      <c r="AI183" s="517">
        <v>233</v>
      </c>
      <c r="AJ183" s="517" t="s">
        <v>1316</v>
      </c>
      <c r="AK183" s="515" t="s">
        <v>956</v>
      </c>
      <c r="AL183" s="517" t="s">
        <v>1333</v>
      </c>
      <c r="AM183" s="517" t="s">
        <v>1334</v>
      </c>
      <c r="AN183" s="517" t="s">
        <v>1335</v>
      </c>
      <c r="AO183" s="517" t="s">
        <v>1336</v>
      </c>
      <c r="AP183" s="517" t="s">
        <v>1337</v>
      </c>
      <c r="AQ183" s="517" t="s">
        <v>924</v>
      </c>
      <c r="AR183" s="517" t="s">
        <v>910</v>
      </c>
      <c r="AS183" s="517" t="s">
        <v>910</v>
      </c>
      <c r="AT183" s="517" t="s">
        <v>945</v>
      </c>
      <c r="AU183" s="517" t="s">
        <v>913</v>
      </c>
      <c r="AV183" s="517" t="s">
        <v>527</v>
      </c>
      <c r="AW183" s="517" t="s">
        <v>527</v>
      </c>
      <c r="AX183" s="517" t="s">
        <v>527</v>
      </c>
      <c r="AY183" s="517" t="s">
        <v>527</v>
      </c>
      <c r="AZ183" s="517" t="s">
        <v>527</v>
      </c>
      <c r="BA183" s="517">
        <v>14</v>
      </c>
      <c r="BB183" s="517">
        <v>4.4140000000000004E-3</v>
      </c>
      <c r="BC183" s="517" t="s">
        <v>914</v>
      </c>
      <c r="BD183" s="517" t="s">
        <v>1019</v>
      </c>
      <c r="BE183" s="517" t="s">
        <v>1338</v>
      </c>
      <c r="BF183" s="518">
        <v>45315</v>
      </c>
      <c r="BG183" s="518">
        <v>45329</v>
      </c>
      <c r="BH183" s="517" t="s">
        <v>527</v>
      </c>
      <c r="BI183" s="517"/>
    </row>
    <row r="184" spans="31:61" ht="15" customHeight="1" x14ac:dyDescent="0.2">
      <c r="AE184" s="517">
        <v>265</v>
      </c>
      <c r="AF184" s="517" t="s">
        <v>527</v>
      </c>
      <c r="AG184" s="517" t="s">
        <v>949</v>
      </c>
      <c r="AH184" s="517" t="s">
        <v>518</v>
      </c>
      <c r="AI184" s="517">
        <v>233</v>
      </c>
      <c r="AJ184" s="517" t="s">
        <v>1316</v>
      </c>
      <c r="AK184" s="515" t="s">
        <v>956</v>
      </c>
      <c r="AL184" s="517" t="s">
        <v>1333</v>
      </c>
      <c r="AM184" s="517" t="s">
        <v>1334</v>
      </c>
      <c r="AN184" s="517" t="s">
        <v>1335</v>
      </c>
      <c r="AO184" s="517" t="s">
        <v>1336</v>
      </c>
      <c r="AP184" s="517" t="s">
        <v>1337</v>
      </c>
      <c r="AQ184" s="517" t="s">
        <v>924</v>
      </c>
      <c r="AR184" s="517" t="s">
        <v>910</v>
      </c>
      <c r="AS184" s="517" t="s">
        <v>910</v>
      </c>
      <c r="AT184" s="517" t="s">
        <v>945</v>
      </c>
      <c r="AU184" s="517" t="s">
        <v>913</v>
      </c>
      <c r="AV184" s="517" t="s">
        <v>527</v>
      </c>
      <c r="AW184" s="517" t="s">
        <v>527</v>
      </c>
      <c r="AX184" s="517" t="s">
        <v>527</v>
      </c>
      <c r="AY184" s="517" t="s">
        <v>527</v>
      </c>
      <c r="AZ184" s="517" t="s">
        <v>527</v>
      </c>
      <c r="BA184" s="517">
        <v>14</v>
      </c>
      <c r="BB184" s="517">
        <v>4.4140000000000004E-3</v>
      </c>
      <c r="BC184" s="517" t="s">
        <v>914</v>
      </c>
      <c r="BD184" s="517" t="s">
        <v>1019</v>
      </c>
      <c r="BE184" s="517" t="s">
        <v>1338</v>
      </c>
      <c r="BF184" s="518">
        <v>45315</v>
      </c>
      <c r="BG184" s="518">
        <v>45329</v>
      </c>
      <c r="BH184" s="517" t="s">
        <v>527</v>
      </c>
      <c r="BI184" s="517"/>
    </row>
    <row r="185" spans="31:61" ht="15" customHeight="1" x14ac:dyDescent="0.2">
      <c r="AE185" s="517">
        <v>266</v>
      </c>
      <c r="AF185" s="517" t="s">
        <v>527</v>
      </c>
      <c r="AG185" s="517" t="s">
        <v>949</v>
      </c>
      <c r="AH185" s="517" t="s">
        <v>518</v>
      </c>
      <c r="AI185" s="517">
        <v>233</v>
      </c>
      <c r="AJ185" s="517" t="s">
        <v>1316</v>
      </c>
      <c r="AK185" s="515" t="s">
        <v>956</v>
      </c>
      <c r="AL185" s="517" t="s">
        <v>1339</v>
      </c>
      <c r="AM185" s="517" t="s">
        <v>1340</v>
      </c>
      <c r="AN185" s="517" t="s">
        <v>1341</v>
      </c>
      <c r="AO185" s="517" t="s">
        <v>1342</v>
      </c>
      <c r="AP185" s="517" t="s">
        <v>1343</v>
      </c>
      <c r="AQ185" s="517" t="s">
        <v>909</v>
      </c>
      <c r="AR185" s="517" t="s">
        <v>910</v>
      </c>
      <c r="AS185" s="517" t="s">
        <v>910</v>
      </c>
      <c r="AT185" s="517" t="s">
        <v>945</v>
      </c>
      <c r="AU185" s="517" t="s">
        <v>913</v>
      </c>
      <c r="AV185" s="517" t="s">
        <v>527</v>
      </c>
      <c r="AW185" s="517" t="s">
        <v>527</v>
      </c>
      <c r="AX185" s="517" t="s">
        <v>527</v>
      </c>
      <c r="AY185" s="517" t="s">
        <v>527</v>
      </c>
      <c r="AZ185" s="517" t="s">
        <v>527</v>
      </c>
      <c r="BA185" s="517">
        <v>44</v>
      </c>
      <c r="BB185" s="517">
        <v>1.3871E-2</v>
      </c>
      <c r="BC185" s="517" t="s">
        <v>914</v>
      </c>
      <c r="BD185" s="517" t="s">
        <v>914</v>
      </c>
      <c r="BE185" s="517" t="s">
        <v>1232</v>
      </c>
      <c r="BF185" s="518">
        <v>45315</v>
      </c>
      <c r="BG185" s="518">
        <v>45329</v>
      </c>
      <c r="BH185" s="517" t="s">
        <v>527</v>
      </c>
      <c r="BI185" s="517"/>
    </row>
    <row r="186" spans="31:61" ht="15" customHeight="1" x14ac:dyDescent="0.2">
      <c r="AE186" s="517">
        <v>267</v>
      </c>
      <c r="AF186" s="517" t="s">
        <v>527</v>
      </c>
      <c r="AG186" s="517" t="s">
        <v>949</v>
      </c>
      <c r="AH186" s="517" t="s">
        <v>518</v>
      </c>
      <c r="AI186" s="517">
        <v>233</v>
      </c>
      <c r="AJ186" s="517" t="s">
        <v>1316</v>
      </c>
      <c r="AK186" s="515" t="s">
        <v>956</v>
      </c>
      <c r="AL186" s="517" t="s">
        <v>1339</v>
      </c>
      <c r="AM186" s="517" t="s">
        <v>1340</v>
      </c>
      <c r="AN186" s="517" t="s">
        <v>1341</v>
      </c>
      <c r="AO186" s="517" t="s">
        <v>1342</v>
      </c>
      <c r="AP186" s="517" t="s">
        <v>1343</v>
      </c>
      <c r="AQ186" s="517" t="s">
        <v>909</v>
      </c>
      <c r="AR186" s="517" t="s">
        <v>910</v>
      </c>
      <c r="AS186" s="517" t="s">
        <v>910</v>
      </c>
      <c r="AT186" s="517" t="s">
        <v>945</v>
      </c>
      <c r="AU186" s="517" t="s">
        <v>913</v>
      </c>
      <c r="AV186" s="517" t="s">
        <v>527</v>
      </c>
      <c r="AW186" s="517" t="s">
        <v>527</v>
      </c>
      <c r="AX186" s="517" t="s">
        <v>527</v>
      </c>
      <c r="AY186" s="517" t="s">
        <v>527</v>
      </c>
      <c r="AZ186" s="517" t="s">
        <v>527</v>
      </c>
      <c r="BA186" s="517">
        <v>44</v>
      </c>
      <c r="BB186" s="517">
        <v>1.3871E-2</v>
      </c>
      <c r="BC186" s="517" t="s">
        <v>914</v>
      </c>
      <c r="BD186" s="517" t="s">
        <v>914</v>
      </c>
      <c r="BE186" s="517" t="s">
        <v>1232</v>
      </c>
      <c r="BF186" s="518">
        <v>45315</v>
      </c>
      <c r="BG186" s="518">
        <v>45329</v>
      </c>
      <c r="BH186" s="517" t="s">
        <v>527</v>
      </c>
      <c r="BI186" s="517"/>
    </row>
    <row r="187" spans="31:61" ht="15" customHeight="1" x14ac:dyDescent="0.2">
      <c r="AE187" s="517">
        <v>268</v>
      </c>
      <c r="AF187" s="517" t="s">
        <v>527</v>
      </c>
      <c r="AG187" s="517" t="s">
        <v>949</v>
      </c>
      <c r="AH187" s="517" t="s">
        <v>518</v>
      </c>
      <c r="AI187" s="517">
        <v>233</v>
      </c>
      <c r="AJ187" s="517" t="s">
        <v>1316</v>
      </c>
      <c r="AK187" s="515" t="s">
        <v>956</v>
      </c>
      <c r="AL187" s="517" t="s">
        <v>1339</v>
      </c>
      <c r="AM187" s="517" t="s">
        <v>1340</v>
      </c>
      <c r="AN187" s="517" t="s">
        <v>1341</v>
      </c>
      <c r="AO187" s="517" t="s">
        <v>1342</v>
      </c>
      <c r="AP187" s="517" t="s">
        <v>1343</v>
      </c>
      <c r="AQ187" s="517" t="s">
        <v>909</v>
      </c>
      <c r="AR187" s="517" t="s">
        <v>910</v>
      </c>
      <c r="AS187" s="517" t="s">
        <v>910</v>
      </c>
      <c r="AT187" s="517" t="s">
        <v>945</v>
      </c>
      <c r="AU187" s="517" t="s">
        <v>913</v>
      </c>
      <c r="AV187" s="517" t="s">
        <v>527</v>
      </c>
      <c r="AW187" s="517" t="s">
        <v>527</v>
      </c>
      <c r="AX187" s="517" t="s">
        <v>527</v>
      </c>
      <c r="AY187" s="517" t="s">
        <v>527</v>
      </c>
      <c r="AZ187" s="517" t="s">
        <v>527</v>
      </c>
      <c r="BA187" s="517">
        <v>44</v>
      </c>
      <c r="BB187" s="517">
        <v>1.3871E-2</v>
      </c>
      <c r="BC187" s="517" t="s">
        <v>914</v>
      </c>
      <c r="BD187" s="517" t="s">
        <v>914</v>
      </c>
      <c r="BE187" s="517" t="s">
        <v>1232</v>
      </c>
      <c r="BF187" s="518">
        <v>45315</v>
      </c>
      <c r="BG187" s="518">
        <v>45329</v>
      </c>
      <c r="BH187" s="517" t="s">
        <v>527</v>
      </c>
      <c r="BI187" s="517"/>
    </row>
    <row r="188" spans="31:61" ht="15" customHeight="1" x14ac:dyDescent="0.2">
      <c r="AE188" s="517">
        <v>269</v>
      </c>
      <c r="AF188" s="517" t="s">
        <v>527</v>
      </c>
      <c r="AG188" s="517" t="s">
        <v>949</v>
      </c>
      <c r="AH188" s="517" t="s">
        <v>518</v>
      </c>
      <c r="AI188" s="517">
        <v>233</v>
      </c>
      <c r="AJ188" s="517" t="s">
        <v>1316</v>
      </c>
      <c r="AK188" s="515" t="s">
        <v>956</v>
      </c>
      <c r="AL188" s="517" t="s">
        <v>1339</v>
      </c>
      <c r="AM188" s="517" t="s">
        <v>1340</v>
      </c>
      <c r="AN188" s="517" t="s">
        <v>1341</v>
      </c>
      <c r="AO188" s="517" t="s">
        <v>1342</v>
      </c>
      <c r="AP188" s="517" t="s">
        <v>1343</v>
      </c>
      <c r="AQ188" s="517" t="s">
        <v>909</v>
      </c>
      <c r="AR188" s="517" t="s">
        <v>910</v>
      </c>
      <c r="AS188" s="517" t="s">
        <v>910</v>
      </c>
      <c r="AT188" s="517" t="s">
        <v>945</v>
      </c>
      <c r="AU188" s="517" t="s">
        <v>913</v>
      </c>
      <c r="AV188" s="517" t="s">
        <v>527</v>
      </c>
      <c r="AW188" s="517" t="s">
        <v>527</v>
      </c>
      <c r="AX188" s="517" t="s">
        <v>527</v>
      </c>
      <c r="AY188" s="517" t="s">
        <v>527</v>
      </c>
      <c r="AZ188" s="517" t="s">
        <v>527</v>
      </c>
      <c r="BA188" s="517">
        <v>44</v>
      </c>
      <c r="BB188" s="517">
        <v>1.3871E-2</v>
      </c>
      <c r="BC188" s="517" t="s">
        <v>914</v>
      </c>
      <c r="BD188" s="517" t="s">
        <v>914</v>
      </c>
      <c r="BE188" s="517" t="s">
        <v>1232</v>
      </c>
      <c r="BF188" s="518">
        <v>45315</v>
      </c>
      <c r="BG188" s="518">
        <v>45329</v>
      </c>
      <c r="BH188" s="517" t="s">
        <v>527</v>
      </c>
      <c r="BI188" s="517"/>
    </row>
    <row r="189" spans="31:61" ht="15" customHeight="1" x14ac:dyDescent="0.2">
      <c r="AE189" s="517">
        <v>270</v>
      </c>
      <c r="AF189" s="517" t="s">
        <v>527</v>
      </c>
      <c r="AG189" s="517" t="s">
        <v>949</v>
      </c>
      <c r="AH189" s="517" t="s">
        <v>518</v>
      </c>
      <c r="AI189" s="517">
        <v>233</v>
      </c>
      <c r="AJ189" s="517" t="s">
        <v>1316</v>
      </c>
      <c r="AK189" s="515" t="s">
        <v>956</v>
      </c>
      <c r="AL189" s="517" t="s">
        <v>1339</v>
      </c>
      <c r="AM189" s="517" t="s">
        <v>1340</v>
      </c>
      <c r="AN189" s="517" t="s">
        <v>1341</v>
      </c>
      <c r="AO189" s="517" t="s">
        <v>1342</v>
      </c>
      <c r="AP189" s="517" t="s">
        <v>1343</v>
      </c>
      <c r="AQ189" s="517" t="s">
        <v>909</v>
      </c>
      <c r="AR189" s="517" t="s">
        <v>910</v>
      </c>
      <c r="AS189" s="517" t="s">
        <v>910</v>
      </c>
      <c r="AT189" s="517" t="s">
        <v>945</v>
      </c>
      <c r="AU189" s="517" t="s">
        <v>913</v>
      </c>
      <c r="AV189" s="517" t="s">
        <v>527</v>
      </c>
      <c r="AW189" s="517" t="s">
        <v>527</v>
      </c>
      <c r="AX189" s="517" t="s">
        <v>527</v>
      </c>
      <c r="AY189" s="517" t="s">
        <v>527</v>
      </c>
      <c r="AZ189" s="517" t="s">
        <v>527</v>
      </c>
      <c r="BA189" s="517">
        <v>44</v>
      </c>
      <c r="BB189" s="517">
        <v>1.3871E-2</v>
      </c>
      <c r="BC189" s="517" t="s">
        <v>914</v>
      </c>
      <c r="BD189" s="517" t="s">
        <v>914</v>
      </c>
      <c r="BE189" s="517" t="s">
        <v>1232</v>
      </c>
      <c r="BF189" s="518">
        <v>45315</v>
      </c>
      <c r="BG189" s="518">
        <v>45329</v>
      </c>
      <c r="BH189" s="517" t="s">
        <v>527</v>
      </c>
      <c r="BI189" s="517"/>
    </row>
    <row r="190" spans="31:61" ht="15" customHeight="1" x14ac:dyDescent="0.2">
      <c r="AE190" s="517">
        <v>271</v>
      </c>
      <c r="AF190" s="517" t="s">
        <v>527</v>
      </c>
      <c r="AG190" s="517" t="s">
        <v>949</v>
      </c>
      <c r="AH190" s="517" t="s">
        <v>518</v>
      </c>
      <c r="AI190" s="517">
        <v>233</v>
      </c>
      <c r="AJ190" s="517" t="s">
        <v>1316</v>
      </c>
      <c r="AK190" s="515" t="s">
        <v>956</v>
      </c>
      <c r="AL190" s="517" t="s">
        <v>1339</v>
      </c>
      <c r="AM190" s="517" t="s">
        <v>1340</v>
      </c>
      <c r="AN190" s="517" t="s">
        <v>1341</v>
      </c>
      <c r="AO190" s="517" t="s">
        <v>1342</v>
      </c>
      <c r="AP190" s="517" t="s">
        <v>1343</v>
      </c>
      <c r="AQ190" s="517" t="s">
        <v>909</v>
      </c>
      <c r="AR190" s="517" t="s">
        <v>910</v>
      </c>
      <c r="AS190" s="517" t="s">
        <v>910</v>
      </c>
      <c r="AT190" s="517" t="s">
        <v>945</v>
      </c>
      <c r="AU190" s="517" t="s">
        <v>913</v>
      </c>
      <c r="AV190" s="517" t="s">
        <v>527</v>
      </c>
      <c r="AW190" s="517" t="s">
        <v>527</v>
      </c>
      <c r="AX190" s="517" t="s">
        <v>527</v>
      </c>
      <c r="AY190" s="517" t="s">
        <v>527</v>
      </c>
      <c r="AZ190" s="517" t="s">
        <v>527</v>
      </c>
      <c r="BA190" s="517">
        <v>44</v>
      </c>
      <c r="BB190" s="517">
        <v>1.3871E-2</v>
      </c>
      <c r="BC190" s="517" t="s">
        <v>914</v>
      </c>
      <c r="BD190" s="517" t="s">
        <v>914</v>
      </c>
      <c r="BE190" s="517" t="s">
        <v>1232</v>
      </c>
      <c r="BF190" s="518">
        <v>45315</v>
      </c>
      <c r="BG190" s="518">
        <v>45329</v>
      </c>
      <c r="BH190" s="517" t="s">
        <v>527</v>
      </c>
      <c r="BI190" s="517"/>
    </row>
    <row r="191" spans="31:61" ht="15" customHeight="1" x14ac:dyDescent="0.2">
      <c r="AE191" s="517">
        <v>272</v>
      </c>
      <c r="AF191" s="517" t="s">
        <v>527</v>
      </c>
      <c r="AG191" s="517" t="s">
        <v>949</v>
      </c>
      <c r="AH191" s="517" t="s">
        <v>518</v>
      </c>
      <c r="AI191" s="517">
        <v>233</v>
      </c>
      <c r="AJ191" s="517" t="s">
        <v>1316</v>
      </c>
      <c r="AK191" s="515" t="s">
        <v>956</v>
      </c>
      <c r="AL191" s="517" t="s">
        <v>1339</v>
      </c>
      <c r="AM191" s="517" t="s">
        <v>1340</v>
      </c>
      <c r="AN191" s="517" t="s">
        <v>1341</v>
      </c>
      <c r="AO191" s="517" t="s">
        <v>1342</v>
      </c>
      <c r="AP191" s="517" t="s">
        <v>1343</v>
      </c>
      <c r="AQ191" s="517" t="s">
        <v>909</v>
      </c>
      <c r="AR191" s="517" t="s">
        <v>910</v>
      </c>
      <c r="AS191" s="517" t="s">
        <v>910</v>
      </c>
      <c r="AT191" s="517" t="s">
        <v>945</v>
      </c>
      <c r="AU191" s="517" t="s">
        <v>913</v>
      </c>
      <c r="AV191" s="517" t="s">
        <v>527</v>
      </c>
      <c r="AW191" s="517" t="s">
        <v>527</v>
      </c>
      <c r="AX191" s="517" t="s">
        <v>527</v>
      </c>
      <c r="AY191" s="517" t="s">
        <v>527</v>
      </c>
      <c r="AZ191" s="517" t="s">
        <v>527</v>
      </c>
      <c r="BA191" s="517">
        <v>44</v>
      </c>
      <c r="BB191" s="517">
        <v>1.3871E-2</v>
      </c>
      <c r="BC191" s="517" t="s">
        <v>914</v>
      </c>
      <c r="BD191" s="517" t="s">
        <v>914</v>
      </c>
      <c r="BE191" s="517" t="s">
        <v>1232</v>
      </c>
      <c r="BF191" s="518">
        <v>45315</v>
      </c>
      <c r="BG191" s="518">
        <v>45329</v>
      </c>
      <c r="BH191" s="517" t="s">
        <v>527</v>
      </c>
      <c r="BI191" s="517"/>
    </row>
    <row r="192" spans="31:61" ht="15" customHeight="1" x14ac:dyDescent="0.2">
      <c r="AE192" s="517">
        <v>273</v>
      </c>
      <c r="AF192" s="517" t="s">
        <v>527</v>
      </c>
      <c r="AG192" s="517" t="s">
        <v>949</v>
      </c>
      <c r="AH192" s="517" t="s">
        <v>518</v>
      </c>
      <c r="AI192" s="517">
        <v>233</v>
      </c>
      <c r="AJ192" s="517" t="s">
        <v>1316</v>
      </c>
      <c r="AK192" s="515" t="s">
        <v>956</v>
      </c>
      <c r="AL192" s="517" t="s">
        <v>1339</v>
      </c>
      <c r="AM192" s="517" t="s">
        <v>1340</v>
      </c>
      <c r="AN192" s="517" t="s">
        <v>1341</v>
      </c>
      <c r="AO192" s="517" t="s">
        <v>1342</v>
      </c>
      <c r="AP192" s="517" t="s">
        <v>1343</v>
      </c>
      <c r="AQ192" s="517" t="s">
        <v>909</v>
      </c>
      <c r="AR192" s="517" t="s">
        <v>910</v>
      </c>
      <c r="AS192" s="517" t="s">
        <v>910</v>
      </c>
      <c r="AT192" s="517" t="s">
        <v>945</v>
      </c>
      <c r="AU192" s="517" t="s">
        <v>913</v>
      </c>
      <c r="AV192" s="517" t="s">
        <v>527</v>
      </c>
      <c r="AW192" s="517" t="s">
        <v>527</v>
      </c>
      <c r="AX192" s="517" t="s">
        <v>527</v>
      </c>
      <c r="AY192" s="517" t="s">
        <v>527</v>
      </c>
      <c r="AZ192" s="517" t="s">
        <v>527</v>
      </c>
      <c r="BA192" s="517">
        <v>44</v>
      </c>
      <c r="BB192" s="517">
        <v>1.3871E-2</v>
      </c>
      <c r="BC192" s="517" t="s">
        <v>914</v>
      </c>
      <c r="BD192" s="517" t="s">
        <v>914</v>
      </c>
      <c r="BE192" s="517" t="s">
        <v>1232</v>
      </c>
      <c r="BF192" s="518">
        <v>45315</v>
      </c>
      <c r="BG192" s="518">
        <v>45329</v>
      </c>
      <c r="BH192" s="517" t="s">
        <v>527</v>
      </c>
      <c r="BI192" s="517"/>
    </row>
    <row r="193" spans="31:61" ht="15" customHeight="1" x14ac:dyDescent="0.2">
      <c r="AE193" s="517">
        <v>274</v>
      </c>
      <c r="AF193" s="517" t="s">
        <v>527</v>
      </c>
      <c r="AG193" s="517" t="s">
        <v>949</v>
      </c>
      <c r="AH193" s="517" t="s">
        <v>518</v>
      </c>
      <c r="AI193" s="517">
        <v>233</v>
      </c>
      <c r="AJ193" s="517" t="s">
        <v>1316</v>
      </c>
      <c r="AK193" s="515" t="s">
        <v>956</v>
      </c>
      <c r="AL193" s="517" t="s">
        <v>1339</v>
      </c>
      <c r="AM193" s="517" t="s">
        <v>1340</v>
      </c>
      <c r="AN193" s="517" t="s">
        <v>1344</v>
      </c>
      <c r="AO193" s="517" t="s">
        <v>1345</v>
      </c>
      <c r="AP193" s="517" t="s">
        <v>1346</v>
      </c>
      <c r="AQ193" s="517" t="s">
        <v>909</v>
      </c>
      <c r="AR193" s="517" t="s">
        <v>910</v>
      </c>
      <c r="AS193" s="517" t="s">
        <v>910</v>
      </c>
      <c r="AT193" s="517" t="s">
        <v>945</v>
      </c>
      <c r="AU193" s="517" t="s">
        <v>913</v>
      </c>
      <c r="AV193" s="517" t="s">
        <v>527</v>
      </c>
      <c r="AW193" s="517" t="s">
        <v>527</v>
      </c>
      <c r="AX193" s="517" t="s">
        <v>527</v>
      </c>
      <c r="AY193" s="517" t="s">
        <v>527</v>
      </c>
      <c r="AZ193" s="517" t="s">
        <v>527</v>
      </c>
      <c r="BA193" s="517">
        <v>198</v>
      </c>
      <c r="BB193" s="517">
        <v>6.2420999999999997E-2</v>
      </c>
      <c r="BC193" s="517" t="s">
        <v>1347</v>
      </c>
      <c r="BD193" s="517" t="s">
        <v>1227</v>
      </c>
      <c r="BE193" s="517" t="s">
        <v>1254</v>
      </c>
      <c r="BF193" s="518">
        <v>45315</v>
      </c>
      <c r="BG193" s="518">
        <v>45329</v>
      </c>
      <c r="BH193" s="517" t="s">
        <v>527</v>
      </c>
      <c r="BI193" s="517"/>
    </row>
    <row r="194" spans="31:61" ht="15" customHeight="1" x14ac:dyDescent="0.2">
      <c r="AE194" s="517">
        <v>275</v>
      </c>
      <c r="AF194" s="517" t="s">
        <v>527</v>
      </c>
      <c r="AG194" s="517" t="s">
        <v>949</v>
      </c>
      <c r="AH194" s="517" t="s">
        <v>518</v>
      </c>
      <c r="AI194" s="517">
        <v>233</v>
      </c>
      <c r="AJ194" s="517" t="s">
        <v>1316</v>
      </c>
      <c r="AK194" s="515" t="s">
        <v>956</v>
      </c>
      <c r="AL194" s="517" t="s">
        <v>1339</v>
      </c>
      <c r="AM194" s="517" t="s">
        <v>1340</v>
      </c>
      <c r="AN194" s="517" t="s">
        <v>1344</v>
      </c>
      <c r="AO194" s="517" t="s">
        <v>1345</v>
      </c>
      <c r="AP194" s="517" t="s">
        <v>1346</v>
      </c>
      <c r="AQ194" s="517" t="s">
        <v>909</v>
      </c>
      <c r="AR194" s="517" t="s">
        <v>910</v>
      </c>
      <c r="AS194" s="517" t="s">
        <v>910</v>
      </c>
      <c r="AT194" s="517" t="s">
        <v>945</v>
      </c>
      <c r="AU194" s="517" t="s">
        <v>913</v>
      </c>
      <c r="AV194" s="517" t="s">
        <v>527</v>
      </c>
      <c r="AW194" s="517" t="s">
        <v>527</v>
      </c>
      <c r="AX194" s="517" t="s">
        <v>527</v>
      </c>
      <c r="AY194" s="517" t="s">
        <v>527</v>
      </c>
      <c r="AZ194" s="517" t="s">
        <v>527</v>
      </c>
      <c r="BA194" s="517">
        <v>198</v>
      </c>
      <c r="BB194" s="517">
        <v>6.2420999999999997E-2</v>
      </c>
      <c r="BC194" s="517" t="s">
        <v>1347</v>
      </c>
      <c r="BD194" s="517" t="s">
        <v>1227</v>
      </c>
      <c r="BE194" s="517" t="s">
        <v>1254</v>
      </c>
      <c r="BF194" s="518">
        <v>45315</v>
      </c>
      <c r="BG194" s="518">
        <v>45329</v>
      </c>
      <c r="BH194" s="517" t="s">
        <v>527</v>
      </c>
      <c r="BI194" s="517"/>
    </row>
    <row r="195" spans="31:61" ht="15" customHeight="1" x14ac:dyDescent="0.2">
      <c r="AE195" s="517">
        <v>276</v>
      </c>
      <c r="AF195" s="517" t="s">
        <v>527</v>
      </c>
      <c r="AG195" s="517" t="s">
        <v>949</v>
      </c>
      <c r="AH195" s="517" t="s">
        <v>518</v>
      </c>
      <c r="AI195" s="517">
        <v>233</v>
      </c>
      <c r="AJ195" s="517" t="s">
        <v>1316</v>
      </c>
      <c r="AK195" s="515" t="s">
        <v>956</v>
      </c>
      <c r="AL195" s="517" t="s">
        <v>1339</v>
      </c>
      <c r="AM195" s="517" t="s">
        <v>1340</v>
      </c>
      <c r="AN195" s="517" t="s">
        <v>1344</v>
      </c>
      <c r="AO195" s="517" t="s">
        <v>1345</v>
      </c>
      <c r="AP195" s="517" t="s">
        <v>1346</v>
      </c>
      <c r="AQ195" s="517" t="s">
        <v>909</v>
      </c>
      <c r="AR195" s="517" t="s">
        <v>910</v>
      </c>
      <c r="AS195" s="517" t="s">
        <v>910</v>
      </c>
      <c r="AT195" s="517" t="s">
        <v>945</v>
      </c>
      <c r="AU195" s="517" t="s">
        <v>913</v>
      </c>
      <c r="AV195" s="517" t="s">
        <v>527</v>
      </c>
      <c r="AW195" s="517" t="s">
        <v>527</v>
      </c>
      <c r="AX195" s="517" t="s">
        <v>527</v>
      </c>
      <c r="AY195" s="517" t="s">
        <v>527</v>
      </c>
      <c r="AZ195" s="517" t="s">
        <v>527</v>
      </c>
      <c r="BA195" s="517">
        <v>198</v>
      </c>
      <c r="BB195" s="517">
        <v>6.2420999999999997E-2</v>
      </c>
      <c r="BC195" s="517" t="s">
        <v>1347</v>
      </c>
      <c r="BD195" s="517" t="s">
        <v>1227</v>
      </c>
      <c r="BE195" s="517" t="s">
        <v>1254</v>
      </c>
      <c r="BF195" s="518">
        <v>45315</v>
      </c>
      <c r="BG195" s="518">
        <v>45329</v>
      </c>
      <c r="BH195" s="517" t="s">
        <v>527</v>
      </c>
      <c r="BI195" s="517"/>
    </row>
    <row r="196" spans="31:61" ht="15" customHeight="1" x14ac:dyDescent="0.2">
      <c r="AE196" s="517">
        <v>277</v>
      </c>
      <c r="AF196" s="517" t="s">
        <v>527</v>
      </c>
      <c r="AG196" s="517" t="s">
        <v>949</v>
      </c>
      <c r="AH196" s="517" t="s">
        <v>518</v>
      </c>
      <c r="AI196" s="517">
        <v>233</v>
      </c>
      <c r="AJ196" s="517" t="s">
        <v>1316</v>
      </c>
      <c r="AK196" s="515" t="s">
        <v>956</v>
      </c>
      <c r="AL196" s="517" t="s">
        <v>1339</v>
      </c>
      <c r="AM196" s="517" t="s">
        <v>1340</v>
      </c>
      <c r="AN196" s="517" t="s">
        <v>1344</v>
      </c>
      <c r="AO196" s="517" t="s">
        <v>1345</v>
      </c>
      <c r="AP196" s="517" t="s">
        <v>1346</v>
      </c>
      <c r="AQ196" s="517" t="s">
        <v>909</v>
      </c>
      <c r="AR196" s="517" t="s">
        <v>910</v>
      </c>
      <c r="AS196" s="517" t="s">
        <v>910</v>
      </c>
      <c r="AT196" s="517" t="s">
        <v>945</v>
      </c>
      <c r="AU196" s="517" t="s">
        <v>913</v>
      </c>
      <c r="AV196" s="517" t="s">
        <v>527</v>
      </c>
      <c r="AW196" s="517" t="s">
        <v>527</v>
      </c>
      <c r="AX196" s="517" t="s">
        <v>527</v>
      </c>
      <c r="AY196" s="517" t="s">
        <v>527</v>
      </c>
      <c r="AZ196" s="517" t="s">
        <v>527</v>
      </c>
      <c r="BA196" s="517">
        <v>198</v>
      </c>
      <c r="BB196" s="517">
        <v>6.2420999999999997E-2</v>
      </c>
      <c r="BC196" s="517" t="s">
        <v>1347</v>
      </c>
      <c r="BD196" s="517" t="s">
        <v>1227</v>
      </c>
      <c r="BE196" s="517" t="s">
        <v>1254</v>
      </c>
      <c r="BF196" s="518">
        <v>45315</v>
      </c>
      <c r="BG196" s="518">
        <v>45329</v>
      </c>
      <c r="BH196" s="517" t="s">
        <v>527</v>
      </c>
      <c r="BI196" s="517"/>
    </row>
    <row r="197" spans="31:61" ht="15" customHeight="1" x14ac:dyDescent="0.2">
      <c r="AE197" s="517">
        <v>278</v>
      </c>
      <c r="AF197" s="517" t="s">
        <v>527</v>
      </c>
      <c r="AG197" s="517" t="s">
        <v>949</v>
      </c>
      <c r="AH197" s="517" t="s">
        <v>518</v>
      </c>
      <c r="AI197" s="517">
        <v>233</v>
      </c>
      <c r="AJ197" s="517" t="s">
        <v>1316</v>
      </c>
      <c r="AK197" s="515" t="s">
        <v>956</v>
      </c>
      <c r="AL197" s="517" t="s">
        <v>1339</v>
      </c>
      <c r="AM197" s="517" t="s">
        <v>1340</v>
      </c>
      <c r="AN197" s="517" t="s">
        <v>1344</v>
      </c>
      <c r="AO197" s="517" t="s">
        <v>1345</v>
      </c>
      <c r="AP197" s="517" t="s">
        <v>1346</v>
      </c>
      <c r="AQ197" s="517" t="s">
        <v>909</v>
      </c>
      <c r="AR197" s="517" t="s">
        <v>910</v>
      </c>
      <c r="AS197" s="517" t="s">
        <v>910</v>
      </c>
      <c r="AT197" s="517" t="s">
        <v>945</v>
      </c>
      <c r="AU197" s="517" t="s">
        <v>913</v>
      </c>
      <c r="AV197" s="517" t="s">
        <v>527</v>
      </c>
      <c r="AW197" s="517" t="s">
        <v>527</v>
      </c>
      <c r="AX197" s="517" t="s">
        <v>527</v>
      </c>
      <c r="AY197" s="517" t="s">
        <v>527</v>
      </c>
      <c r="AZ197" s="517" t="s">
        <v>527</v>
      </c>
      <c r="BA197" s="517">
        <v>198</v>
      </c>
      <c r="BB197" s="517">
        <v>6.2420999999999997E-2</v>
      </c>
      <c r="BC197" s="517" t="s">
        <v>1347</v>
      </c>
      <c r="BD197" s="517" t="s">
        <v>1227</v>
      </c>
      <c r="BE197" s="517" t="s">
        <v>1254</v>
      </c>
      <c r="BF197" s="518">
        <v>45315</v>
      </c>
      <c r="BG197" s="518">
        <v>45329</v>
      </c>
      <c r="BH197" s="517" t="s">
        <v>527</v>
      </c>
      <c r="BI197" s="517"/>
    </row>
    <row r="198" spans="31:61" ht="15" customHeight="1" x14ac:dyDescent="0.2">
      <c r="AE198" s="517">
        <v>279</v>
      </c>
      <c r="AF198" s="517" t="s">
        <v>527</v>
      </c>
      <c r="AG198" s="517" t="s">
        <v>949</v>
      </c>
      <c r="AH198" s="517" t="s">
        <v>518</v>
      </c>
      <c r="AI198" s="517">
        <v>233</v>
      </c>
      <c r="AJ198" s="517" t="s">
        <v>1316</v>
      </c>
      <c r="AK198" s="515" t="s">
        <v>956</v>
      </c>
      <c r="AL198" s="517" t="s">
        <v>1339</v>
      </c>
      <c r="AM198" s="517" t="s">
        <v>1340</v>
      </c>
      <c r="AN198" s="517" t="s">
        <v>1344</v>
      </c>
      <c r="AO198" s="517" t="s">
        <v>1345</v>
      </c>
      <c r="AP198" s="517" t="s">
        <v>1346</v>
      </c>
      <c r="AQ198" s="517" t="s">
        <v>909</v>
      </c>
      <c r="AR198" s="517" t="s">
        <v>910</v>
      </c>
      <c r="AS198" s="517" t="s">
        <v>910</v>
      </c>
      <c r="AT198" s="517" t="s">
        <v>945</v>
      </c>
      <c r="AU198" s="517" t="s">
        <v>913</v>
      </c>
      <c r="AV198" s="517" t="s">
        <v>527</v>
      </c>
      <c r="AW198" s="517" t="s">
        <v>527</v>
      </c>
      <c r="AX198" s="517" t="s">
        <v>527</v>
      </c>
      <c r="AY198" s="517" t="s">
        <v>527</v>
      </c>
      <c r="AZ198" s="517" t="s">
        <v>527</v>
      </c>
      <c r="BA198" s="517">
        <v>198</v>
      </c>
      <c r="BB198" s="517">
        <v>6.2420999999999997E-2</v>
      </c>
      <c r="BC198" s="517" t="s">
        <v>1347</v>
      </c>
      <c r="BD198" s="517" t="s">
        <v>1227</v>
      </c>
      <c r="BE198" s="517" t="s">
        <v>1254</v>
      </c>
      <c r="BF198" s="518">
        <v>45315</v>
      </c>
      <c r="BG198" s="518">
        <v>45329</v>
      </c>
      <c r="BH198" s="517" t="s">
        <v>527</v>
      </c>
      <c r="BI198" s="517"/>
    </row>
    <row r="199" spans="31:61" ht="15" customHeight="1" x14ac:dyDescent="0.2">
      <c r="AE199" s="517">
        <v>280</v>
      </c>
      <c r="AF199" s="517" t="s">
        <v>527</v>
      </c>
      <c r="AG199" s="517" t="s">
        <v>949</v>
      </c>
      <c r="AH199" s="517" t="s">
        <v>518</v>
      </c>
      <c r="AI199" s="517">
        <v>233</v>
      </c>
      <c r="AJ199" s="517" t="s">
        <v>1316</v>
      </c>
      <c r="AK199" s="515" t="s">
        <v>956</v>
      </c>
      <c r="AL199" s="517" t="s">
        <v>1339</v>
      </c>
      <c r="AM199" s="517" t="s">
        <v>1340</v>
      </c>
      <c r="AN199" s="517" t="s">
        <v>1344</v>
      </c>
      <c r="AO199" s="517" t="s">
        <v>1345</v>
      </c>
      <c r="AP199" s="517" t="s">
        <v>1346</v>
      </c>
      <c r="AQ199" s="517" t="s">
        <v>909</v>
      </c>
      <c r="AR199" s="517" t="s">
        <v>910</v>
      </c>
      <c r="AS199" s="517" t="s">
        <v>910</v>
      </c>
      <c r="AT199" s="517" t="s">
        <v>945</v>
      </c>
      <c r="AU199" s="517" t="s">
        <v>913</v>
      </c>
      <c r="AV199" s="517" t="s">
        <v>527</v>
      </c>
      <c r="AW199" s="517" t="s">
        <v>527</v>
      </c>
      <c r="AX199" s="517" t="s">
        <v>527</v>
      </c>
      <c r="AY199" s="517" t="s">
        <v>527</v>
      </c>
      <c r="AZ199" s="517" t="s">
        <v>527</v>
      </c>
      <c r="BA199" s="517">
        <v>198</v>
      </c>
      <c r="BB199" s="517">
        <v>6.2420999999999997E-2</v>
      </c>
      <c r="BC199" s="517" t="s">
        <v>1347</v>
      </c>
      <c r="BD199" s="517" t="s">
        <v>1227</v>
      </c>
      <c r="BE199" s="517" t="s">
        <v>1254</v>
      </c>
      <c r="BF199" s="518">
        <v>45315</v>
      </c>
      <c r="BG199" s="518">
        <v>45329</v>
      </c>
      <c r="BH199" s="517" t="s">
        <v>527</v>
      </c>
      <c r="BI199" s="517"/>
    </row>
    <row r="200" spans="31:61" ht="15" customHeight="1" x14ac:dyDescent="0.2">
      <c r="AE200" s="517">
        <v>281</v>
      </c>
      <c r="AF200" s="517" t="s">
        <v>527</v>
      </c>
      <c r="AG200" s="517" t="s">
        <v>949</v>
      </c>
      <c r="AH200" s="517" t="s">
        <v>518</v>
      </c>
      <c r="AI200" s="517">
        <v>233</v>
      </c>
      <c r="AJ200" s="517" t="s">
        <v>1316</v>
      </c>
      <c r="AK200" s="515" t="s">
        <v>956</v>
      </c>
      <c r="AL200" s="517" t="s">
        <v>1339</v>
      </c>
      <c r="AM200" s="517" t="s">
        <v>1340</v>
      </c>
      <c r="AN200" s="517" t="s">
        <v>1344</v>
      </c>
      <c r="AO200" s="517" t="s">
        <v>1345</v>
      </c>
      <c r="AP200" s="517" t="s">
        <v>1346</v>
      </c>
      <c r="AQ200" s="517" t="s">
        <v>909</v>
      </c>
      <c r="AR200" s="517" t="s">
        <v>910</v>
      </c>
      <c r="AS200" s="517" t="s">
        <v>910</v>
      </c>
      <c r="AT200" s="517" t="s">
        <v>945</v>
      </c>
      <c r="AU200" s="517" t="s">
        <v>913</v>
      </c>
      <c r="AV200" s="517" t="s">
        <v>527</v>
      </c>
      <c r="AW200" s="517" t="s">
        <v>527</v>
      </c>
      <c r="AX200" s="517" t="s">
        <v>527</v>
      </c>
      <c r="AY200" s="517" t="s">
        <v>527</v>
      </c>
      <c r="AZ200" s="517" t="s">
        <v>527</v>
      </c>
      <c r="BA200" s="517">
        <v>198</v>
      </c>
      <c r="BB200" s="517">
        <v>6.2420999999999997E-2</v>
      </c>
      <c r="BC200" s="517" t="s">
        <v>1347</v>
      </c>
      <c r="BD200" s="517" t="s">
        <v>1227</v>
      </c>
      <c r="BE200" s="517" t="s">
        <v>1254</v>
      </c>
      <c r="BF200" s="518">
        <v>45315</v>
      </c>
      <c r="BG200" s="518">
        <v>45329</v>
      </c>
      <c r="BH200" s="517" t="s">
        <v>527</v>
      </c>
      <c r="BI200" s="517"/>
    </row>
    <row r="201" spans="31:61" ht="15" customHeight="1" x14ac:dyDescent="0.2">
      <c r="AE201" s="517">
        <v>282</v>
      </c>
      <c r="AF201" s="517" t="s">
        <v>527</v>
      </c>
      <c r="AG201" s="517" t="s">
        <v>949</v>
      </c>
      <c r="AH201" s="517" t="s">
        <v>518</v>
      </c>
      <c r="AI201" s="517">
        <v>233</v>
      </c>
      <c r="AJ201" s="517" t="s">
        <v>1316</v>
      </c>
      <c r="AK201" s="515" t="s">
        <v>956</v>
      </c>
      <c r="AL201" s="517" t="s">
        <v>1339</v>
      </c>
      <c r="AM201" s="517" t="s">
        <v>1340</v>
      </c>
      <c r="AN201" s="517" t="s">
        <v>1344</v>
      </c>
      <c r="AO201" s="517" t="s">
        <v>1345</v>
      </c>
      <c r="AP201" s="517" t="s">
        <v>1346</v>
      </c>
      <c r="AQ201" s="517" t="s">
        <v>909</v>
      </c>
      <c r="AR201" s="517" t="s">
        <v>910</v>
      </c>
      <c r="AS201" s="517" t="s">
        <v>910</v>
      </c>
      <c r="AT201" s="517" t="s">
        <v>945</v>
      </c>
      <c r="AU201" s="517" t="s">
        <v>913</v>
      </c>
      <c r="AV201" s="517" t="s">
        <v>527</v>
      </c>
      <c r="AW201" s="517" t="s">
        <v>527</v>
      </c>
      <c r="AX201" s="517" t="s">
        <v>527</v>
      </c>
      <c r="AY201" s="517" t="s">
        <v>527</v>
      </c>
      <c r="AZ201" s="517" t="s">
        <v>527</v>
      </c>
      <c r="BA201" s="517">
        <v>198</v>
      </c>
      <c r="BB201" s="517">
        <v>6.2420999999999997E-2</v>
      </c>
      <c r="BC201" s="517" t="s">
        <v>1347</v>
      </c>
      <c r="BD201" s="517" t="s">
        <v>1227</v>
      </c>
      <c r="BE201" s="517" t="s">
        <v>1254</v>
      </c>
      <c r="BF201" s="518">
        <v>45315</v>
      </c>
      <c r="BG201" s="518">
        <v>45329</v>
      </c>
      <c r="BH201" s="517" t="s">
        <v>527</v>
      </c>
      <c r="BI201" s="517"/>
    </row>
    <row r="202" spans="31:61" ht="15" customHeight="1" x14ac:dyDescent="0.2">
      <c r="AE202" s="517">
        <v>283</v>
      </c>
      <c r="AF202" s="517" t="s">
        <v>527</v>
      </c>
      <c r="AG202" s="517" t="s">
        <v>949</v>
      </c>
      <c r="AH202" s="517" t="s">
        <v>518</v>
      </c>
      <c r="AI202" s="517">
        <v>233</v>
      </c>
      <c r="AJ202" s="517" t="s">
        <v>1316</v>
      </c>
      <c r="AK202" s="515" t="s">
        <v>956</v>
      </c>
      <c r="AL202" s="517" t="s">
        <v>1339</v>
      </c>
      <c r="AM202" s="517" t="s">
        <v>1340</v>
      </c>
      <c r="AN202" s="517" t="s">
        <v>1344</v>
      </c>
      <c r="AO202" s="517" t="s">
        <v>1345</v>
      </c>
      <c r="AP202" s="517" t="s">
        <v>1346</v>
      </c>
      <c r="AQ202" s="517" t="s">
        <v>909</v>
      </c>
      <c r="AR202" s="517" t="s">
        <v>910</v>
      </c>
      <c r="AS202" s="517" t="s">
        <v>910</v>
      </c>
      <c r="AT202" s="517" t="s">
        <v>945</v>
      </c>
      <c r="AU202" s="517" t="s">
        <v>913</v>
      </c>
      <c r="AV202" s="517" t="s">
        <v>527</v>
      </c>
      <c r="AW202" s="517" t="s">
        <v>527</v>
      </c>
      <c r="AX202" s="517" t="s">
        <v>527</v>
      </c>
      <c r="AY202" s="517" t="s">
        <v>527</v>
      </c>
      <c r="AZ202" s="517" t="s">
        <v>527</v>
      </c>
      <c r="BA202" s="517">
        <v>198</v>
      </c>
      <c r="BB202" s="517">
        <v>6.2420999999999997E-2</v>
      </c>
      <c r="BC202" s="517" t="s">
        <v>1347</v>
      </c>
      <c r="BD202" s="517" t="s">
        <v>1227</v>
      </c>
      <c r="BE202" s="517" t="s">
        <v>1254</v>
      </c>
      <c r="BF202" s="518">
        <v>45315</v>
      </c>
      <c r="BG202" s="518">
        <v>45329</v>
      </c>
      <c r="BH202" s="517" t="s">
        <v>527</v>
      </c>
      <c r="BI202" s="517"/>
    </row>
    <row r="203" spans="31:61" ht="15" customHeight="1" x14ac:dyDescent="0.2">
      <c r="AE203" s="517">
        <v>284</v>
      </c>
      <c r="AF203" s="517" t="s">
        <v>527</v>
      </c>
      <c r="AG203" s="517" t="s">
        <v>949</v>
      </c>
      <c r="AH203" s="517" t="s">
        <v>518</v>
      </c>
      <c r="AI203" s="517">
        <v>233</v>
      </c>
      <c r="AJ203" s="517" t="s">
        <v>1316</v>
      </c>
      <c r="AK203" s="515" t="s">
        <v>956</v>
      </c>
      <c r="AL203" s="517" t="s">
        <v>1323</v>
      </c>
      <c r="AM203" s="517" t="s">
        <v>1324</v>
      </c>
      <c r="AN203" s="517" t="s">
        <v>1348</v>
      </c>
      <c r="AO203" s="517" t="s">
        <v>1349</v>
      </c>
      <c r="AP203" s="517" t="s">
        <v>1350</v>
      </c>
      <c r="AQ203" s="517" t="s">
        <v>924</v>
      </c>
      <c r="AR203" s="517" t="s">
        <v>910</v>
      </c>
      <c r="AS203" s="517" t="s">
        <v>910</v>
      </c>
      <c r="AT203" s="517" t="s">
        <v>945</v>
      </c>
      <c r="AU203" s="517" t="s">
        <v>913</v>
      </c>
      <c r="AV203" s="517" t="s">
        <v>527</v>
      </c>
      <c r="AW203" s="517" t="s">
        <v>527</v>
      </c>
      <c r="AX203" s="517" t="s">
        <v>527</v>
      </c>
      <c r="AY203" s="517" t="s">
        <v>527</v>
      </c>
      <c r="AZ203" s="517" t="s">
        <v>527</v>
      </c>
      <c r="BA203" s="517">
        <v>32</v>
      </c>
      <c r="BB203" s="517">
        <v>1.0088E-2</v>
      </c>
      <c r="BC203" s="517" t="s">
        <v>914</v>
      </c>
      <c r="BD203" s="517" t="s">
        <v>915</v>
      </c>
      <c r="BE203" s="517" t="s">
        <v>1219</v>
      </c>
      <c r="BF203" s="518">
        <v>45315</v>
      </c>
      <c r="BG203" s="518">
        <v>45329</v>
      </c>
      <c r="BH203" s="517" t="s">
        <v>527</v>
      </c>
      <c r="BI203" s="517"/>
    </row>
    <row r="204" spans="31:61" ht="15" customHeight="1" x14ac:dyDescent="0.2">
      <c r="AE204" s="517">
        <v>285</v>
      </c>
      <c r="AF204" s="517" t="s">
        <v>527</v>
      </c>
      <c r="AG204" s="517" t="s">
        <v>949</v>
      </c>
      <c r="AH204" s="517" t="s">
        <v>518</v>
      </c>
      <c r="AI204" s="517">
        <v>233</v>
      </c>
      <c r="AJ204" s="517" t="s">
        <v>1316</v>
      </c>
      <c r="AK204" s="515" t="s">
        <v>956</v>
      </c>
      <c r="AL204" s="517" t="s">
        <v>1323</v>
      </c>
      <c r="AM204" s="517" t="s">
        <v>1324</v>
      </c>
      <c r="AN204" s="517" t="s">
        <v>1348</v>
      </c>
      <c r="AO204" s="517" t="s">
        <v>1349</v>
      </c>
      <c r="AP204" s="517" t="s">
        <v>1350</v>
      </c>
      <c r="AQ204" s="517" t="s">
        <v>924</v>
      </c>
      <c r="AR204" s="517" t="s">
        <v>910</v>
      </c>
      <c r="AS204" s="517" t="s">
        <v>910</v>
      </c>
      <c r="AT204" s="517" t="s">
        <v>945</v>
      </c>
      <c r="AU204" s="517" t="s">
        <v>913</v>
      </c>
      <c r="AV204" s="517" t="s">
        <v>527</v>
      </c>
      <c r="AW204" s="517" t="s">
        <v>527</v>
      </c>
      <c r="AX204" s="517" t="s">
        <v>527</v>
      </c>
      <c r="AY204" s="517" t="s">
        <v>527</v>
      </c>
      <c r="AZ204" s="517" t="s">
        <v>527</v>
      </c>
      <c r="BA204" s="517">
        <v>32</v>
      </c>
      <c r="BB204" s="517">
        <v>1.0088E-2</v>
      </c>
      <c r="BC204" s="517" t="s">
        <v>914</v>
      </c>
      <c r="BD204" s="517" t="s">
        <v>915</v>
      </c>
      <c r="BE204" s="517" t="s">
        <v>1219</v>
      </c>
      <c r="BF204" s="518">
        <v>45315</v>
      </c>
      <c r="BG204" s="518">
        <v>45329</v>
      </c>
      <c r="BH204" s="517" t="s">
        <v>527</v>
      </c>
      <c r="BI204" s="517"/>
    </row>
    <row r="205" spans="31:61" ht="15" customHeight="1" x14ac:dyDescent="0.2">
      <c r="AE205" s="517">
        <v>286</v>
      </c>
      <c r="AF205" s="517" t="s">
        <v>527</v>
      </c>
      <c r="AG205" s="517" t="s">
        <v>949</v>
      </c>
      <c r="AH205" s="517" t="s">
        <v>518</v>
      </c>
      <c r="AI205" s="517">
        <v>233</v>
      </c>
      <c r="AJ205" s="517" t="s">
        <v>1316</v>
      </c>
      <c r="AK205" s="515" t="s">
        <v>956</v>
      </c>
      <c r="AL205" s="517" t="s">
        <v>1323</v>
      </c>
      <c r="AM205" s="517" t="s">
        <v>1324</v>
      </c>
      <c r="AN205" s="517" t="s">
        <v>1348</v>
      </c>
      <c r="AO205" s="517" t="s">
        <v>1349</v>
      </c>
      <c r="AP205" s="517" t="s">
        <v>1350</v>
      </c>
      <c r="AQ205" s="517" t="s">
        <v>924</v>
      </c>
      <c r="AR205" s="517" t="s">
        <v>910</v>
      </c>
      <c r="AS205" s="517" t="s">
        <v>910</v>
      </c>
      <c r="AT205" s="517" t="s">
        <v>945</v>
      </c>
      <c r="AU205" s="517" t="s">
        <v>913</v>
      </c>
      <c r="AV205" s="517" t="s">
        <v>527</v>
      </c>
      <c r="AW205" s="517" t="s">
        <v>527</v>
      </c>
      <c r="AX205" s="517" t="s">
        <v>527</v>
      </c>
      <c r="AY205" s="517" t="s">
        <v>527</v>
      </c>
      <c r="AZ205" s="517" t="s">
        <v>527</v>
      </c>
      <c r="BA205" s="517">
        <v>32</v>
      </c>
      <c r="BB205" s="517">
        <v>1.0088E-2</v>
      </c>
      <c r="BC205" s="517" t="s">
        <v>914</v>
      </c>
      <c r="BD205" s="517" t="s">
        <v>915</v>
      </c>
      <c r="BE205" s="517" t="s">
        <v>1219</v>
      </c>
      <c r="BF205" s="518">
        <v>45315</v>
      </c>
      <c r="BG205" s="518">
        <v>45329</v>
      </c>
      <c r="BH205" s="517" t="s">
        <v>527</v>
      </c>
      <c r="BI205" s="517"/>
    </row>
    <row r="206" spans="31:61" ht="15" customHeight="1" x14ac:dyDescent="0.2">
      <c r="AE206" s="517">
        <v>287</v>
      </c>
      <c r="AF206" s="517" t="s">
        <v>527</v>
      </c>
      <c r="AG206" s="517" t="s">
        <v>949</v>
      </c>
      <c r="AH206" s="517" t="s">
        <v>518</v>
      </c>
      <c r="AI206" s="517">
        <v>233</v>
      </c>
      <c r="AJ206" s="517" t="s">
        <v>1316</v>
      </c>
      <c r="AK206" s="515" t="s">
        <v>956</v>
      </c>
      <c r="AL206" s="517" t="s">
        <v>1323</v>
      </c>
      <c r="AM206" s="517" t="s">
        <v>1324</v>
      </c>
      <c r="AN206" s="517" t="s">
        <v>1351</v>
      </c>
      <c r="AO206" s="517" t="s">
        <v>1352</v>
      </c>
      <c r="AP206" s="517" t="s">
        <v>1353</v>
      </c>
      <c r="AQ206" s="517" t="s">
        <v>924</v>
      </c>
      <c r="AR206" s="517" t="s">
        <v>910</v>
      </c>
      <c r="AS206" s="517" t="s">
        <v>910</v>
      </c>
      <c r="AT206" s="517" t="s">
        <v>961</v>
      </c>
      <c r="AU206" s="517" t="s">
        <v>1236</v>
      </c>
      <c r="AV206" s="517" t="s">
        <v>1354</v>
      </c>
      <c r="AW206" s="517" t="s">
        <v>527</v>
      </c>
      <c r="AX206" s="517" t="s">
        <v>527</v>
      </c>
      <c r="AY206" s="517" t="s">
        <v>527</v>
      </c>
      <c r="AZ206" s="517" t="s">
        <v>527</v>
      </c>
      <c r="BA206" s="517">
        <v>8</v>
      </c>
      <c r="BB206" s="517">
        <v>2.5219999999999999E-3</v>
      </c>
      <c r="BC206" s="517" t="s">
        <v>914</v>
      </c>
      <c r="BD206" s="517" t="s">
        <v>915</v>
      </c>
      <c r="BE206" s="517" t="s">
        <v>1355</v>
      </c>
      <c r="BF206" s="518">
        <v>45315</v>
      </c>
      <c r="BG206" s="518">
        <v>45329</v>
      </c>
      <c r="BH206" s="517" t="s">
        <v>527</v>
      </c>
      <c r="BI206" s="517"/>
    </row>
    <row r="207" spans="31:61" ht="15" customHeight="1" x14ac:dyDescent="0.2">
      <c r="AE207" s="517">
        <v>288</v>
      </c>
      <c r="AF207" s="517" t="s">
        <v>527</v>
      </c>
      <c r="AG207" s="517" t="s">
        <v>949</v>
      </c>
      <c r="AH207" s="517" t="s">
        <v>518</v>
      </c>
      <c r="AI207" s="517">
        <v>233</v>
      </c>
      <c r="AJ207" s="517" t="s">
        <v>1316</v>
      </c>
      <c r="AK207" s="515" t="s">
        <v>956</v>
      </c>
      <c r="AL207" s="517" t="s">
        <v>1323</v>
      </c>
      <c r="AM207" s="517" t="s">
        <v>1356</v>
      </c>
      <c r="AN207" s="517" t="s">
        <v>1357</v>
      </c>
      <c r="AO207" s="517" t="s">
        <v>1358</v>
      </c>
      <c r="AP207" s="517" t="s">
        <v>1359</v>
      </c>
      <c r="AQ207" s="517" t="s">
        <v>924</v>
      </c>
      <c r="AR207" s="517" t="s">
        <v>910</v>
      </c>
      <c r="AS207" s="517" t="s">
        <v>910</v>
      </c>
      <c r="AT207" s="517" t="s">
        <v>961</v>
      </c>
      <c r="AU207" s="517" t="s">
        <v>1236</v>
      </c>
      <c r="AV207" s="517" t="s">
        <v>1354</v>
      </c>
      <c r="AW207" s="517" t="s">
        <v>527</v>
      </c>
      <c r="AX207" s="517" t="s">
        <v>527</v>
      </c>
      <c r="AY207" s="517" t="s">
        <v>527</v>
      </c>
      <c r="AZ207" s="517" t="s">
        <v>527</v>
      </c>
      <c r="BA207" s="517">
        <v>9</v>
      </c>
      <c r="BB207" s="517">
        <v>2.8370000000000001E-3</v>
      </c>
      <c r="BC207" s="517" t="s">
        <v>914</v>
      </c>
      <c r="BD207" s="517" t="s">
        <v>915</v>
      </c>
      <c r="BE207" s="517" t="s">
        <v>1355</v>
      </c>
      <c r="BF207" s="518">
        <v>45315</v>
      </c>
      <c r="BG207" s="518">
        <v>45329</v>
      </c>
      <c r="BH207" s="517" t="s">
        <v>527</v>
      </c>
      <c r="BI207" s="517"/>
    </row>
    <row r="208" spans="31:61" ht="15" customHeight="1" x14ac:dyDescent="0.2">
      <c r="AE208" s="517">
        <v>289</v>
      </c>
      <c r="AF208" s="517" t="s">
        <v>527</v>
      </c>
      <c r="AG208" s="517" t="s">
        <v>949</v>
      </c>
      <c r="AH208" s="517" t="s">
        <v>518</v>
      </c>
      <c r="AI208" s="517">
        <v>233</v>
      </c>
      <c r="AJ208" s="517" t="s">
        <v>1316</v>
      </c>
      <c r="AK208" s="515" t="s">
        <v>956</v>
      </c>
      <c r="AL208" s="517" t="s">
        <v>1323</v>
      </c>
      <c r="AM208" s="517" t="s">
        <v>1324</v>
      </c>
      <c r="AN208" s="517" t="s">
        <v>1360</v>
      </c>
      <c r="AO208" s="517" t="s">
        <v>1361</v>
      </c>
      <c r="AP208" s="517" t="s">
        <v>1362</v>
      </c>
      <c r="AQ208" s="517" t="s">
        <v>924</v>
      </c>
      <c r="AR208" s="517" t="s">
        <v>910</v>
      </c>
      <c r="AS208" s="517" t="s">
        <v>910</v>
      </c>
      <c r="AT208" s="517" t="s">
        <v>945</v>
      </c>
      <c r="AU208" s="517" t="s">
        <v>913</v>
      </c>
      <c r="AV208" s="517" t="s">
        <v>527</v>
      </c>
      <c r="AW208" s="517" t="s">
        <v>527</v>
      </c>
      <c r="AX208" s="517" t="s">
        <v>527</v>
      </c>
      <c r="AY208" s="517" t="s">
        <v>527</v>
      </c>
      <c r="AZ208" s="517" t="s">
        <v>527</v>
      </c>
      <c r="BA208" s="517">
        <v>10</v>
      </c>
      <c r="BB208" s="517">
        <v>3.153E-3</v>
      </c>
      <c r="BC208" s="517" t="s">
        <v>914</v>
      </c>
      <c r="BD208" s="517" t="s">
        <v>915</v>
      </c>
      <c r="BE208" s="517" t="s">
        <v>1254</v>
      </c>
      <c r="BF208" s="518">
        <v>45315</v>
      </c>
      <c r="BG208" s="518">
        <v>45329</v>
      </c>
      <c r="BH208" s="517" t="s">
        <v>527</v>
      </c>
      <c r="BI208" s="517"/>
    </row>
    <row r="209" spans="31:61" ht="15" customHeight="1" x14ac:dyDescent="0.2">
      <c r="AE209" s="517">
        <v>290</v>
      </c>
      <c r="AF209" s="517" t="s">
        <v>527</v>
      </c>
      <c r="AG209" s="517" t="s">
        <v>949</v>
      </c>
      <c r="AH209" s="517" t="s">
        <v>518</v>
      </c>
      <c r="AI209" s="517">
        <v>233</v>
      </c>
      <c r="AJ209" s="517" t="s">
        <v>1316</v>
      </c>
      <c r="AK209" s="515" t="s">
        <v>956</v>
      </c>
      <c r="AL209" s="517" t="s">
        <v>1323</v>
      </c>
      <c r="AM209" s="517" t="s">
        <v>1324</v>
      </c>
      <c r="AN209" s="517" t="s">
        <v>1360</v>
      </c>
      <c r="AO209" s="517" t="s">
        <v>1361</v>
      </c>
      <c r="AP209" s="517" t="s">
        <v>1362</v>
      </c>
      <c r="AQ209" s="517" t="s">
        <v>924</v>
      </c>
      <c r="AR209" s="517" t="s">
        <v>910</v>
      </c>
      <c r="AS209" s="517" t="s">
        <v>910</v>
      </c>
      <c r="AT209" s="517" t="s">
        <v>945</v>
      </c>
      <c r="AU209" s="517" t="s">
        <v>913</v>
      </c>
      <c r="AV209" s="517" t="s">
        <v>527</v>
      </c>
      <c r="AW209" s="517" t="s">
        <v>527</v>
      </c>
      <c r="AX209" s="517" t="s">
        <v>527</v>
      </c>
      <c r="AY209" s="517" t="s">
        <v>527</v>
      </c>
      <c r="AZ209" s="517" t="s">
        <v>527</v>
      </c>
      <c r="BA209" s="517">
        <v>10</v>
      </c>
      <c r="BB209" s="517">
        <v>3.153E-3</v>
      </c>
      <c r="BC209" s="517" t="s">
        <v>914</v>
      </c>
      <c r="BD209" s="517" t="s">
        <v>915</v>
      </c>
      <c r="BE209" s="517" t="s">
        <v>1254</v>
      </c>
      <c r="BF209" s="518">
        <v>45315</v>
      </c>
      <c r="BG209" s="518">
        <v>45329</v>
      </c>
      <c r="BH209" s="517" t="s">
        <v>527</v>
      </c>
      <c r="BI209" s="517"/>
    </row>
    <row r="210" spans="31:61" ht="15" customHeight="1" x14ac:dyDescent="0.2">
      <c r="AE210" s="517">
        <v>291</v>
      </c>
      <c r="AF210" s="517" t="s">
        <v>527</v>
      </c>
      <c r="AG210" s="517" t="s">
        <v>949</v>
      </c>
      <c r="AH210" s="517" t="s">
        <v>518</v>
      </c>
      <c r="AI210" s="517">
        <v>233</v>
      </c>
      <c r="AJ210" s="517" t="s">
        <v>1316</v>
      </c>
      <c r="AK210" s="515" t="s">
        <v>956</v>
      </c>
      <c r="AL210" s="517" t="s">
        <v>1339</v>
      </c>
      <c r="AM210" s="517" t="s">
        <v>1340</v>
      </c>
      <c r="AN210" s="517" t="s">
        <v>1344</v>
      </c>
      <c r="AO210" s="517" t="s">
        <v>1345</v>
      </c>
      <c r="AP210" s="517" t="s">
        <v>1346</v>
      </c>
      <c r="AQ210" s="517" t="s">
        <v>909</v>
      </c>
      <c r="AR210" s="517" t="s">
        <v>910</v>
      </c>
      <c r="AS210" s="517" t="s">
        <v>910</v>
      </c>
      <c r="AT210" s="517" t="s">
        <v>945</v>
      </c>
      <c r="AU210" s="517" t="s">
        <v>913</v>
      </c>
      <c r="AV210" s="517" t="s">
        <v>527</v>
      </c>
      <c r="AW210" s="517" t="s">
        <v>527</v>
      </c>
      <c r="AX210" s="517" t="s">
        <v>527</v>
      </c>
      <c r="AY210" s="517" t="s">
        <v>527</v>
      </c>
      <c r="AZ210" s="517" t="s">
        <v>527</v>
      </c>
      <c r="BA210" s="517">
        <v>198</v>
      </c>
      <c r="BB210" s="517">
        <v>6.2420999999999997E-2</v>
      </c>
      <c r="BC210" s="517" t="s">
        <v>1347</v>
      </c>
      <c r="BD210" s="517" t="s">
        <v>1227</v>
      </c>
      <c r="BE210" s="517" t="s">
        <v>1254</v>
      </c>
      <c r="BF210" s="518">
        <v>45315</v>
      </c>
      <c r="BG210" s="518">
        <v>45329</v>
      </c>
      <c r="BH210" s="517" t="s">
        <v>527</v>
      </c>
      <c r="BI210" s="517"/>
    </row>
    <row r="211" spans="31:61" ht="15" customHeight="1" x14ac:dyDescent="0.2">
      <c r="AE211" s="517">
        <v>292</v>
      </c>
      <c r="AF211" s="517" t="s">
        <v>527</v>
      </c>
      <c r="AG211" s="517" t="s">
        <v>949</v>
      </c>
      <c r="AH211" s="517" t="s">
        <v>518</v>
      </c>
      <c r="AI211" s="517">
        <v>233</v>
      </c>
      <c r="AJ211" s="517" t="s">
        <v>1316</v>
      </c>
      <c r="AK211" s="515" t="s">
        <v>956</v>
      </c>
      <c r="AL211" s="517" t="s">
        <v>1339</v>
      </c>
      <c r="AM211" s="517" t="s">
        <v>1340</v>
      </c>
      <c r="AN211" s="517" t="s">
        <v>1344</v>
      </c>
      <c r="AO211" s="517" t="s">
        <v>1345</v>
      </c>
      <c r="AP211" s="517" t="s">
        <v>1346</v>
      </c>
      <c r="AQ211" s="517" t="s">
        <v>909</v>
      </c>
      <c r="AR211" s="517" t="s">
        <v>910</v>
      </c>
      <c r="AS211" s="517" t="s">
        <v>910</v>
      </c>
      <c r="AT211" s="517" t="s">
        <v>945</v>
      </c>
      <c r="AU211" s="517" t="s">
        <v>913</v>
      </c>
      <c r="AV211" s="517" t="s">
        <v>527</v>
      </c>
      <c r="AW211" s="517" t="s">
        <v>527</v>
      </c>
      <c r="AX211" s="517" t="s">
        <v>527</v>
      </c>
      <c r="AY211" s="517" t="s">
        <v>527</v>
      </c>
      <c r="AZ211" s="517" t="s">
        <v>527</v>
      </c>
      <c r="BA211" s="517">
        <v>198</v>
      </c>
      <c r="BB211" s="517">
        <v>6.2420999999999997E-2</v>
      </c>
      <c r="BC211" s="517" t="s">
        <v>1347</v>
      </c>
      <c r="BD211" s="517" t="s">
        <v>1227</v>
      </c>
      <c r="BE211" s="517" t="s">
        <v>1254</v>
      </c>
      <c r="BF211" s="518">
        <v>45315</v>
      </c>
      <c r="BG211" s="518">
        <v>45329</v>
      </c>
      <c r="BH211" s="517" t="s">
        <v>527</v>
      </c>
      <c r="BI211" s="517"/>
    </row>
    <row r="212" spans="31:61" ht="15" customHeight="1" x14ac:dyDescent="0.2">
      <c r="AE212" s="517">
        <v>293</v>
      </c>
      <c r="AF212" s="517" t="s">
        <v>527</v>
      </c>
      <c r="AG212" s="517" t="s">
        <v>949</v>
      </c>
      <c r="AH212" s="517" t="s">
        <v>518</v>
      </c>
      <c r="AI212" s="517">
        <v>233</v>
      </c>
      <c r="AJ212" s="517" t="s">
        <v>1316</v>
      </c>
      <c r="AK212" s="515" t="s">
        <v>956</v>
      </c>
      <c r="AL212" s="517" t="s">
        <v>1339</v>
      </c>
      <c r="AM212" s="517" t="s">
        <v>1340</v>
      </c>
      <c r="AN212" s="517" t="s">
        <v>1344</v>
      </c>
      <c r="AO212" s="517" t="s">
        <v>1345</v>
      </c>
      <c r="AP212" s="517" t="s">
        <v>1346</v>
      </c>
      <c r="AQ212" s="517" t="s">
        <v>909</v>
      </c>
      <c r="AR212" s="517" t="s">
        <v>910</v>
      </c>
      <c r="AS212" s="517" t="s">
        <v>910</v>
      </c>
      <c r="AT212" s="517" t="s">
        <v>945</v>
      </c>
      <c r="AU212" s="517" t="s">
        <v>913</v>
      </c>
      <c r="AV212" s="517" t="s">
        <v>527</v>
      </c>
      <c r="AW212" s="517" t="s">
        <v>527</v>
      </c>
      <c r="AX212" s="517" t="s">
        <v>527</v>
      </c>
      <c r="AY212" s="517" t="s">
        <v>527</v>
      </c>
      <c r="AZ212" s="517" t="s">
        <v>527</v>
      </c>
      <c r="BA212" s="517">
        <v>198</v>
      </c>
      <c r="BB212" s="517">
        <v>6.2420999999999997E-2</v>
      </c>
      <c r="BC212" s="517" t="s">
        <v>1347</v>
      </c>
      <c r="BD212" s="517" t="s">
        <v>1227</v>
      </c>
      <c r="BE212" s="517" t="s">
        <v>1254</v>
      </c>
      <c r="BF212" s="518">
        <v>45315</v>
      </c>
      <c r="BG212" s="518">
        <v>45329</v>
      </c>
      <c r="BH212" s="517" t="s">
        <v>527</v>
      </c>
      <c r="BI212" s="517"/>
    </row>
    <row r="213" spans="31:61" ht="15" customHeight="1" x14ac:dyDescent="0.2">
      <c r="AE213" s="517">
        <v>294</v>
      </c>
      <c r="AF213" s="517" t="s">
        <v>527</v>
      </c>
      <c r="AG213" s="517" t="s">
        <v>949</v>
      </c>
      <c r="AH213" s="517" t="s">
        <v>518</v>
      </c>
      <c r="AI213" s="517">
        <v>233</v>
      </c>
      <c r="AJ213" s="517" t="s">
        <v>1316</v>
      </c>
      <c r="AK213" s="515" t="s">
        <v>956</v>
      </c>
      <c r="AL213" s="517" t="s">
        <v>1339</v>
      </c>
      <c r="AM213" s="517" t="s">
        <v>1340</v>
      </c>
      <c r="AN213" s="517" t="s">
        <v>1344</v>
      </c>
      <c r="AO213" s="517" t="s">
        <v>1345</v>
      </c>
      <c r="AP213" s="517" t="s">
        <v>1346</v>
      </c>
      <c r="AQ213" s="517" t="s">
        <v>909</v>
      </c>
      <c r="AR213" s="517" t="s">
        <v>910</v>
      </c>
      <c r="AS213" s="517" t="s">
        <v>910</v>
      </c>
      <c r="AT213" s="517" t="s">
        <v>945</v>
      </c>
      <c r="AU213" s="517" t="s">
        <v>913</v>
      </c>
      <c r="AV213" s="517" t="s">
        <v>527</v>
      </c>
      <c r="AW213" s="517" t="s">
        <v>527</v>
      </c>
      <c r="AX213" s="517" t="s">
        <v>527</v>
      </c>
      <c r="AY213" s="517" t="s">
        <v>527</v>
      </c>
      <c r="AZ213" s="517" t="s">
        <v>527</v>
      </c>
      <c r="BA213" s="517">
        <v>198</v>
      </c>
      <c r="BB213" s="517">
        <v>6.2420999999999997E-2</v>
      </c>
      <c r="BC213" s="517" t="s">
        <v>1347</v>
      </c>
      <c r="BD213" s="517" t="s">
        <v>1227</v>
      </c>
      <c r="BE213" s="517" t="s">
        <v>1254</v>
      </c>
      <c r="BF213" s="518">
        <v>45315</v>
      </c>
      <c r="BG213" s="518">
        <v>45329</v>
      </c>
      <c r="BH213" s="517" t="s">
        <v>527</v>
      </c>
      <c r="BI213" s="517"/>
    </row>
    <row r="214" spans="31:61" ht="15" customHeight="1" x14ac:dyDescent="0.2">
      <c r="AE214" s="517">
        <v>295</v>
      </c>
      <c r="AF214" s="517" t="s">
        <v>527</v>
      </c>
      <c r="AG214" s="517" t="s">
        <v>949</v>
      </c>
      <c r="AH214" s="517" t="s">
        <v>518</v>
      </c>
      <c r="AI214" s="517">
        <v>233</v>
      </c>
      <c r="AJ214" s="517" t="s">
        <v>1316</v>
      </c>
      <c r="AK214" s="515" t="s">
        <v>956</v>
      </c>
      <c r="AL214" s="517" t="s">
        <v>1339</v>
      </c>
      <c r="AM214" s="517" t="s">
        <v>1340</v>
      </c>
      <c r="AN214" s="517" t="s">
        <v>1344</v>
      </c>
      <c r="AO214" s="517" t="s">
        <v>1345</v>
      </c>
      <c r="AP214" s="517" t="s">
        <v>1346</v>
      </c>
      <c r="AQ214" s="517" t="s">
        <v>909</v>
      </c>
      <c r="AR214" s="517" t="s">
        <v>910</v>
      </c>
      <c r="AS214" s="517" t="s">
        <v>910</v>
      </c>
      <c r="AT214" s="517" t="s">
        <v>945</v>
      </c>
      <c r="AU214" s="517" t="s">
        <v>913</v>
      </c>
      <c r="AV214" s="517" t="s">
        <v>527</v>
      </c>
      <c r="AW214" s="517" t="s">
        <v>527</v>
      </c>
      <c r="AX214" s="517" t="s">
        <v>527</v>
      </c>
      <c r="AY214" s="517" t="s">
        <v>527</v>
      </c>
      <c r="AZ214" s="517" t="s">
        <v>527</v>
      </c>
      <c r="BA214" s="517">
        <v>198</v>
      </c>
      <c r="BB214" s="517">
        <v>6.2420999999999997E-2</v>
      </c>
      <c r="BC214" s="517" t="s">
        <v>1347</v>
      </c>
      <c r="BD214" s="517" t="s">
        <v>1227</v>
      </c>
      <c r="BE214" s="517" t="s">
        <v>1254</v>
      </c>
      <c r="BF214" s="518">
        <v>45315</v>
      </c>
      <c r="BG214" s="518">
        <v>45329</v>
      </c>
      <c r="BH214" s="517" t="s">
        <v>527</v>
      </c>
      <c r="BI214" s="517"/>
    </row>
    <row r="215" spans="31:61" ht="15" customHeight="1" x14ac:dyDescent="0.2">
      <c r="AE215" s="517">
        <v>296</v>
      </c>
      <c r="AF215" s="517" t="s">
        <v>527</v>
      </c>
      <c r="AG215" s="517" t="s">
        <v>949</v>
      </c>
      <c r="AH215" s="517" t="s">
        <v>518</v>
      </c>
      <c r="AI215" s="517">
        <v>233</v>
      </c>
      <c r="AJ215" s="517" t="s">
        <v>1316</v>
      </c>
      <c r="AK215" s="515" t="s">
        <v>956</v>
      </c>
      <c r="AL215" s="517" t="s">
        <v>1339</v>
      </c>
      <c r="AM215" s="517" t="s">
        <v>1340</v>
      </c>
      <c r="AN215" s="517" t="s">
        <v>1344</v>
      </c>
      <c r="AO215" s="517" t="s">
        <v>1345</v>
      </c>
      <c r="AP215" s="517" t="s">
        <v>1346</v>
      </c>
      <c r="AQ215" s="517" t="s">
        <v>909</v>
      </c>
      <c r="AR215" s="517" t="s">
        <v>910</v>
      </c>
      <c r="AS215" s="517" t="s">
        <v>910</v>
      </c>
      <c r="AT215" s="517" t="s">
        <v>945</v>
      </c>
      <c r="AU215" s="517" t="s">
        <v>913</v>
      </c>
      <c r="AV215" s="517" t="s">
        <v>527</v>
      </c>
      <c r="AW215" s="517" t="s">
        <v>527</v>
      </c>
      <c r="AX215" s="517" t="s">
        <v>527</v>
      </c>
      <c r="AY215" s="517" t="s">
        <v>527</v>
      </c>
      <c r="AZ215" s="517" t="s">
        <v>527</v>
      </c>
      <c r="BA215" s="517">
        <v>198</v>
      </c>
      <c r="BB215" s="517">
        <v>6.2420999999999997E-2</v>
      </c>
      <c r="BC215" s="517" t="s">
        <v>1347</v>
      </c>
      <c r="BD215" s="517" t="s">
        <v>1227</v>
      </c>
      <c r="BE215" s="517" t="s">
        <v>1254</v>
      </c>
      <c r="BF215" s="518">
        <v>45315</v>
      </c>
      <c r="BG215" s="518">
        <v>45329</v>
      </c>
      <c r="BH215" s="517" t="s">
        <v>527</v>
      </c>
      <c r="BI215" s="517"/>
    </row>
    <row r="216" spans="31:61" ht="15" customHeight="1" x14ac:dyDescent="0.2">
      <c r="AE216" s="517">
        <v>297</v>
      </c>
      <c r="AF216" s="517" t="s">
        <v>527</v>
      </c>
      <c r="AG216" s="517" t="s">
        <v>949</v>
      </c>
      <c r="AH216" s="517" t="s">
        <v>518</v>
      </c>
      <c r="AI216" s="517">
        <v>233</v>
      </c>
      <c r="AJ216" s="517" t="s">
        <v>1316</v>
      </c>
      <c r="AK216" s="515" t="s">
        <v>956</v>
      </c>
      <c r="AL216" s="517" t="s">
        <v>1323</v>
      </c>
      <c r="AM216" s="517" t="s">
        <v>1324</v>
      </c>
      <c r="AN216" s="517" t="s">
        <v>1363</v>
      </c>
      <c r="AO216" s="517" t="s">
        <v>1364</v>
      </c>
      <c r="AP216" s="517" t="s">
        <v>1365</v>
      </c>
      <c r="AQ216" s="517" t="s">
        <v>924</v>
      </c>
      <c r="AR216" s="517" t="s">
        <v>910</v>
      </c>
      <c r="AS216" s="517" t="s">
        <v>910</v>
      </c>
      <c r="AT216" s="517" t="s">
        <v>945</v>
      </c>
      <c r="AU216" s="517" t="s">
        <v>913</v>
      </c>
      <c r="AV216" s="517" t="s">
        <v>527</v>
      </c>
      <c r="AW216" s="517" t="s">
        <v>527</v>
      </c>
      <c r="AX216" s="517" t="s">
        <v>527</v>
      </c>
      <c r="AY216" s="517" t="s">
        <v>527</v>
      </c>
      <c r="AZ216" s="517" t="s">
        <v>527</v>
      </c>
      <c r="BA216" s="517">
        <v>13</v>
      </c>
      <c r="BB216" s="517">
        <v>4.0980000000000001E-3</v>
      </c>
      <c r="BC216" s="517" t="s">
        <v>914</v>
      </c>
      <c r="BD216" s="517" t="s">
        <v>915</v>
      </c>
      <c r="BE216" s="517" t="s">
        <v>1232</v>
      </c>
      <c r="BF216" s="518">
        <v>45315</v>
      </c>
      <c r="BG216" s="518">
        <v>45329</v>
      </c>
      <c r="BH216" s="517" t="s">
        <v>527</v>
      </c>
      <c r="BI216" s="517"/>
    </row>
    <row r="217" spans="31:61" ht="15" customHeight="1" x14ac:dyDescent="0.2">
      <c r="AE217" s="517">
        <v>298</v>
      </c>
      <c r="AF217" s="517" t="s">
        <v>527</v>
      </c>
      <c r="AG217" s="517" t="s">
        <v>949</v>
      </c>
      <c r="AH217" s="517" t="s">
        <v>518</v>
      </c>
      <c r="AI217" s="517">
        <v>233</v>
      </c>
      <c r="AJ217" s="517" t="s">
        <v>1316</v>
      </c>
      <c r="AK217" s="515" t="s">
        <v>956</v>
      </c>
      <c r="AL217" s="517" t="s">
        <v>1366</v>
      </c>
      <c r="AM217" s="517" t="s">
        <v>1367</v>
      </c>
      <c r="AN217" s="517" t="s">
        <v>1368</v>
      </c>
      <c r="AO217" s="517" t="s">
        <v>1369</v>
      </c>
      <c r="AP217" s="517" t="s">
        <v>1370</v>
      </c>
      <c r="AQ217" s="517" t="s">
        <v>924</v>
      </c>
      <c r="AR217" s="517" t="s">
        <v>910</v>
      </c>
      <c r="AS217" s="517" t="s">
        <v>910</v>
      </c>
      <c r="AT217" s="517" t="s">
        <v>945</v>
      </c>
      <c r="AU217" s="517" t="s">
        <v>913</v>
      </c>
      <c r="AV217" s="517" t="s">
        <v>527</v>
      </c>
      <c r="AW217" s="517" t="s">
        <v>527</v>
      </c>
      <c r="AX217" s="517" t="s">
        <v>527</v>
      </c>
      <c r="AY217" s="517" t="s">
        <v>527</v>
      </c>
      <c r="AZ217" s="517" t="s">
        <v>527</v>
      </c>
      <c r="BA217" s="517">
        <v>167</v>
      </c>
      <c r="BB217" s="517">
        <v>5.2648E-2</v>
      </c>
      <c r="BC217" s="517" t="s">
        <v>914</v>
      </c>
      <c r="BD217" s="517" t="s">
        <v>914</v>
      </c>
      <c r="BE217" s="517" t="s">
        <v>1247</v>
      </c>
      <c r="BF217" s="518">
        <v>45315</v>
      </c>
      <c r="BG217" s="518">
        <v>45329</v>
      </c>
      <c r="BH217" s="517" t="s">
        <v>527</v>
      </c>
      <c r="BI217" s="517"/>
    </row>
    <row r="218" spans="31:61" ht="15" customHeight="1" x14ac:dyDescent="0.2">
      <c r="AE218" s="517">
        <v>299</v>
      </c>
      <c r="AF218" s="517" t="s">
        <v>527</v>
      </c>
      <c r="AG218" s="517" t="s">
        <v>949</v>
      </c>
      <c r="AH218" s="517" t="s">
        <v>518</v>
      </c>
      <c r="AI218" s="517">
        <v>233</v>
      </c>
      <c r="AJ218" s="517" t="s">
        <v>1316</v>
      </c>
      <c r="AK218" s="515" t="s">
        <v>956</v>
      </c>
      <c r="AL218" s="517" t="s">
        <v>1366</v>
      </c>
      <c r="AM218" s="517" t="s">
        <v>1367</v>
      </c>
      <c r="AN218" s="517" t="s">
        <v>1368</v>
      </c>
      <c r="AO218" s="517" t="s">
        <v>1369</v>
      </c>
      <c r="AP218" s="517" t="s">
        <v>1370</v>
      </c>
      <c r="AQ218" s="517" t="s">
        <v>924</v>
      </c>
      <c r="AR218" s="517" t="s">
        <v>910</v>
      </c>
      <c r="AS218" s="517" t="s">
        <v>910</v>
      </c>
      <c r="AT218" s="517" t="s">
        <v>945</v>
      </c>
      <c r="AU218" s="517" t="s">
        <v>913</v>
      </c>
      <c r="AV218" s="517" t="s">
        <v>527</v>
      </c>
      <c r="AW218" s="517" t="s">
        <v>527</v>
      </c>
      <c r="AX218" s="517" t="s">
        <v>527</v>
      </c>
      <c r="AY218" s="517" t="s">
        <v>527</v>
      </c>
      <c r="AZ218" s="517" t="s">
        <v>527</v>
      </c>
      <c r="BA218" s="517">
        <v>167</v>
      </c>
      <c r="BB218" s="517">
        <v>5.2648E-2</v>
      </c>
      <c r="BC218" s="517" t="s">
        <v>914</v>
      </c>
      <c r="BD218" s="517" t="s">
        <v>914</v>
      </c>
      <c r="BE218" s="517" t="s">
        <v>1247</v>
      </c>
      <c r="BF218" s="518">
        <v>45315</v>
      </c>
      <c r="BG218" s="518">
        <v>45329</v>
      </c>
      <c r="BH218" s="517" t="s">
        <v>527</v>
      </c>
      <c r="BI218" s="517"/>
    </row>
    <row r="219" spans="31:61" ht="15" customHeight="1" x14ac:dyDescent="0.2">
      <c r="AE219" s="517">
        <v>300</v>
      </c>
      <c r="AF219" s="517" t="s">
        <v>527</v>
      </c>
      <c r="AG219" s="517" t="s">
        <v>949</v>
      </c>
      <c r="AH219" s="517" t="s">
        <v>518</v>
      </c>
      <c r="AI219" s="517">
        <v>233</v>
      </c>
      <c r="AJ219" s="517" t="s">
        <v>1316</v>
      </c>
      <c r="AK219" s="515" t="s">
        <v>956</v>
      </c>
      <c r="AL219" s="517" t="s">
        <v>1366</v>
      </c>
      <c r="AM219" s="517" t="s">
        <v>1367</v>
      </c>
      <c r="AN219" s="517" t="s">
        <v>1368</v>
      </c>
      <c r="AO219" s="517" t="s">
        <v>1369</v>
      </c>
      <c r="AP219" s="517" t="s">
        <v>1370</v>
      </c>
      <c r="AQ219" s="517" t="s">
        <v>924</v>
      </c>
      <c r="AR219" s="517" t="s">
        <v>910</v>
      </c>
      <c r="AS219" s="517" t="s">
        <v>910</v>
      </c>
      <c r="AT219" s="517" t="s">
        <v>945</v>
      </c>
      <c r="AU219" s="517" t="s">
        <v>913</v>
      </c>
      <c r="AV219" s="517" t="s">
        <v>527</v>
      </c>
      <c r="AW219" s="517" t="s">
        <v>527</v>
      </c>
      <c r="AX219" s="517" t="s">
        <v>527</v>
      </c>
      <c r="AY219" s="517" t="s">
        <v>527</v>
      </c>
      <c r="AZ219" s="517" t="s">
        <v>527</v>
      </c>
      <c r="BA219" s="517">
        <v>167</v>
      </c>
      <c r="BB219" s="517">
        <v>5.2648E-2</v>
      </c>
      <c r="BC219" s="517" t="s">
        <v>914</v>
      </c>
      <c r="BD219" s="517" t="s">
        <v>914</v>
      </c>
      <c r="BE219" s="517" t="s">
        <v>1247</v>
      </c>
      <c r="BF219" s="518">
        <v>45315</v>
      </c>
      <c r="BG219" s="518">
        <v>45329</v>
      </c>
      <c r="BH219" s="517" t="s">
        <v>527</v>
      </c>
      <c r="BI219" s="517"/>
    </row>
    <row r="220" spans="31:61" ht="15" customHeight="1" x14ac:dyDescent="0.2">
      <c r="AE220" s="517">
        <v>301</v>
      </c>
      <c r="AF220" s="517" t="s">
        <v>527</v>
      </c>
      <c r="AG220" s="517" t="s">
        <v>949</v>
      </c>
      <c r="AH220" s="517" t="s">
        <v>518</v>
      </c>
      <c r="AI220" s="517">
        <v>233</v>
      </c>
      <c r="AJ220" s="517" t="s">
        <v>1316</v>
      </c>
      <c r="AK220" s="515" t="s">
        <v>956</v>
      </c>
      <c r="AL220" s="517" t="s">
        <v>1366</v>
      </c>
      <c r="AM220" s="517" t="s">
        <v>1367</v>
      </c>
      <c r="AN220" s="517" t="s">
        <v>1368</v>
      </c>
      <c r="AO220" s="517" t="s">
        <v>1369</v>
      </c>
      <c r="AP220" s="517" t="s">
        <v>1370</v>
      </c>
      <c r="AQ220" s="517" t="s">
        <v>924</v>
      </c>
      <c r="AR220" s="517" t="s">
        <v>910</v>
      </c>
      <c r="AS220" s="517" t="s">
        <v>910</v>
      </c>
      <c r="AT220" s="517" t="s">
        <v>945</v>
      </c>
      <c r="AU220" s="517" t="s">
        <v>913</v>
      </c>
      <c r="AV220" s="517" t="s">
        <v>527</v>
      </c>
      <c r="AW220" s="517" t="s">
        <v>527</v>
      </c>
      <c r="AX220" s="517" t="s">
        <v>527</v>
      </c>
      <c r="AY220" s="517" t="s">
        <v>527</v>
      </c>
      <c r="AZ220" s="517" t="s">
        <v>527</v>
      </c>
      <c r="BA220" s="517">
        <v>167</v>
      </c>
      <c r="BB220" s="517">
        <v>5.2648E-2</v>
      </c>
      <c r="BC220" s="517" t="s">
        <v>914</v>
      </c>
      <c r="BD220" s="517" t="s">
        <v>914</v>
      </c>
      <c r="BE220" s="517" t="s">
        <v>1247</v>
      </c>
      <c r="BF220" s="518">
        <v>45315</v>
      </c>
      <c r="BG220" s="518">
        <v>45329</v>
      </c>
      <c r="BH220" s="517" t="s">
        <v>527</v>
      </c>
      <c r="BI220" s="517"/>
    </row>
    <row r="221" spans="31:61" ht="15" customHeight="1" x14ac:dyDescent="0.2">
      <c r="AE221" s="517">
        <v>302</v>
      </c>
      <c r="AF221" s="517" t="s">
        <v>527</v>
      </c>
      <c r="AG221" s="517" t="s">
        <v>949</v>
      </c>
      <c r="AH221" s="517" t="s">
        <v>518</v>
      </c>
      <c r="AI221" s="517">
        <v>233</v>
      </c>
      <c r="AJ221" s="517" t="s">
        <v>1316</v>
      </c>
      <c r="AK221" s="515" t="s">
        <v>956</v>
      </c>
      <c r="AL221" s="517" t="s">
        <v>1366</v>
      </c>
      <c r="AM221" s="517" t="s">
        <v>1367</v>
      </c>
      <c r="AN221" s="517" t="s">
        <v>1368</v>
      </c>
      <c r="AO221" s="517" t="s">
        <v>1369</v>
      </c>
      <c r="AP221" s="517" t="s">
        <v>1370</v>
      </c>
      <c r="AQ221" s="517" t="s">
        <v>924</v>
      </c>
      <c r="AR221" s="517" t="s">
        <v>910</v>
      </c>
      <c r="AS221" s="517" t="s">
        <v>910</v>
      </c>
      <c r="AT221" s="517" t="s">
        <v>945</v>
      </c>
      <c r="AU221" s="517" t="s">
        <v>913</v>
      </c>
      <c r="AV221" s="517" t="s">
        <v>527</v>
      </c>
      <c r="AW221" s="517" t="s">
        <v>527</v>
      </c>
      <c r="AX221" s="517" t="s">
        <v>527</v>
      </c>
      <c r="AY221" s="517" t="s">
        <v>527</v>
      </c>
      <c r="AZ221" s="517" t="s">
        <v>527</v>
      </c>
      <c r="BA221" s="517">
        <v>167</v>
      </c>
      <c r="BB221" s="517">
        <v>5.2648E-2</v>
      </c>
      <c r="BC221" s="517" t="s">
        <v>914</v>
      </c>
      <c r="BD221" s="517" t="s">
        <v>914</v>
      </c>
      <c r="BE221" s="517" t="s">
        <v>1247</v>
      </c>
      <c r="BF221" s="518">
        <v>45315</v>
      </c>
      <c r="BG221" s="518">
        <v>45329</v>
      </c>
      <c r="BH221" s="517" t="s">
        <v>527</v>
      </c>
      <c r="BI221" s="517"/>
    </row>
    <row r="222" spans="31:61" ht="15" customHeight="1" x14ac:dyDescent="0.2">
      <c r="AE222" s="517">
        <v>303</v>
      </c>
      <c r="AF222" s="517" t="s">
        <v>527</v>
      </c>
      <c r="AG222" s="517" t="s">
        <v>949</v>
      </c>
      <c r="AH222" s="517" t="s">
        <v>518</v>
      </c>
      <c r="AI222" s="517">
        <v>233</v>
      </c>
      <c r="AJ222" s="517" t="s">
        <v>1316</v>
      </c>
      <c r="AK222" s="515" t="s">
        <v>956</v>
      </c>
      <c r="AL222" s="517" t="s">
        <v>1366</v>
      </c>
      <c r="AM222" s="517" t="s">
        <v>1367</v>
      </c>
      <c r="AN222" s="517" t="s">
        <v>1368</v>
      </c>
      <c r="AO222" s="517" t="s">
        <v>1369</v>
      </c>
      <c r="AP222" s="517" t="s">
        <v>1370</v>
      </c>
      <c r="AQ222" s="517" t="s">
        <v>924</v>
      </c>
      <c r="AR222" s="517" t="s">
        <v>910</v>
      </c>
      <c r="AS222" s="517" t="s">
        <v>910</v>
      </c>
      <c r="AT222" s="517" t="s">
        <v>945</v>
      </c>
      <c r="AU222" s="517" t="s">
        <v>913</v>
      </c>
      <c r="AV222" s="517" t="s">
        <v>527</v>
      </c>
      <c r="AW222" s="517" t="s">
        <v>527</v>
      </c>
      <c r="AX222" s="517" t="s">
        <v>527</v>
      </c>
      <c r="AY222" s="517" t="s">
        <v>527</v>
      </c>
      <c r="AZ222" s="517" t="s">
        <v>527</v>
      </c>
      <c r="BA222" s="517">
        <v>167</v>
      </c>
      <c r="BB222" s="517">
        <v>5.2648E-2</v>
      </c>
      <c r="BC222" s="517" t="s">
        <v>914</v>
      </c>
      <c r="BD222" s="517" t="s">
        <v>914</v>
      </c>
      <c r="BE222" s="517" t="s">
        <v>1247</v>
      </c>
      <c r="BF222" s="518">
        <v>45315</v>
      </c>
      <c r="BG222" s="518">
        <v>45329</v>
      </c>
      <c r="BH222" s="517" t="s">
        <v>527</v>
      </c>
      <c r="BI222" s="517"/>
    </row>
    <row r="223" spans="31:61" ht="15" customHeight="1" x14ac:dyDescent="0.2">
      <c r="AE223" s="517">
        <v>304</v>
      </c>
      <c r="AF223" s="517" t="s">
        <v>527</v>
      </c>
      <c r="AG223" s="517" t="s">
        <v>949</v>
      </c>
      <c r="AH223" s="517" t="s">
        <v>518</v>
      </c>
      <c r="AI223" s="517">
        <v>233</v>
      </c>
      <c r="AJ223" s="517" t="s">
        <v>1316</v>
      </c>
      <c r="AK223" s="515" t="s">
        <v>956</v>
      </c>
      <c r="AL223" s="517" t="s">
        <v>1339</v>
      </c>
      <c r="AM223" s="517" t="s">
        <v>1340</v>
      </c>
      <c r="AN223" s="517" t="s">
        <v>1371</v>
      </c>
      <c r="AO223" s="517" t="s">
        <v>1372</v>
      </c>
      <c r="AP223" s="517" t="s">
        <v>1373</v>
      </c>
      <c r="AQ223" s="517" t="s">
        <v>909</v>
      </c>
      <c r="AR223" s="517" t="s">
        <v>910</v>
      </c>
      <c r="AS223" s="517" t="s">
        <v>910</v>
      </c>
      <c r="AT223" s="517" t="s">
        <v>935</v>
      </c>
      <c r="AU223" s="517" t="s">
        <v>913</v>
      </c>
      <c r="AV223" s="517" t="s">
        <v>527</v>
      </c>
      <c r="AW223" s="517" t="s">
        <v>527</v>
      </c>
      <c r="AX223" s="517" t="s">
        <v>527</v>
      </c>
      <c r="AY223" s="517" t="s">
        <v>527</v>
      </c>
      <c r="AZ223" s="517" t="s">
        <v>527</v>
      </c>
      <c r="BA223" s="517">
        <v>80</v>
      </c>
      <c r="BB223" s="517">
        <v>2.5221E-2</v>
      </c>
      <c r="BC223" s="517" t="s">
        <v>1347</v>
      </c>
      <c r="BD223" s="517" t="s">
        <v>1227</v>
      </c>
      <c r="BE223" s="517" t="s">
        <v>1209</v>
      </c>
      <c r="BF223" s="518">
        <v>45315</v>
      </c>
      <c r="BG223" s="518">
        <v>45329</v>
      </c>
      <c r="BH223" s="517" t="s">
        <v>527</v>
      </c>
      <c r="BI223" s="517"/>
    </row>
    <row r="224" spans="31:61" ht="15" customHeight="1" x14ac:dyDescent="0.2">
      <c r="AE224" s="517">
        <v>305</v>
      </c>
      <c r="AF224" s="517" t="s">
        <v>527</v>
      </c>
      <c r="AG224" s="517" t="s">
        <v>949</v>
      </c>
      <c r="AH224" s="517" t="s">
        <v>518</v>
      </c>
      <c r="AI224" s="517">
        <v>233</v>
      </c>
      <c r="AJ224" s="517" t="s">
        <v>1316</v>
      </c>
      <c r="AK224" s="515" t="s">
        <v>956</v>
      </c>
      <c r="AL224" s="517" t="s">
        <v>1339</v>
      </c>
      <c r="AM224" s="517" t="s">
        <v>1340</v>
      </c>
      <c r="AN224" s="517" t="s">
        <v>1371</v>
      </c>
      <c r="AO224" s="517" t="s">
        <v>1372</v>
      </c>
      <c r="AP224" s="517" t="s">
        <v>1373</v>
      </c>
      <c r="AQ224" s="517" t="s">
        <v>909</v>
      </c>
      <c r="AR224" s="517" t="s">
        <v>910</v>
      </c>
      <c r="AS224" s="517" t="s">
        <v>910</v>
      </c>
      <c r="AT224" s="517" t="s">
        <v>935</v>
      </c>
      <c r="AU224" s="517" t="s">
        <v>913</v>
      </c>
      <c r="AV224" s="517" t="s">
        <v>527</v>
      </c>
      <c r="AW224" s="517" t="s">
        <v>527</v>
      </c>
      <c r="AX224" s="517" t="s">
        <v>527</v>
      </c>
      <c r="AY224" s="517" t="s">
        <v>527</v>
      </c>
      <c r="AZ224" s="517" t="s">
        <v>527</v>
      </c>
      <c r="BA224" s="517">
        <v>80</v>
      </c>
      <c r="BB224" s="517">
        <v>2.5221E-2</v>
      </c>
      <c r="BC224" s="517" t="s">
        <v>1347</v>
      </c>
      <c r="BD224" s="517" t="s">
        <v>1227</v>
      </c>
      <c r="BE224" s="517" t="s">
        <v>1209</v>
      </c>
      <c r="BF224" s="518">
        <v>45315</v>
      </c>
      <c r="BG224" s="518">
        <v>45329</v>
      </c>
      <c r="BH224" s="517" t="s">
        <v>527</v>
      </c>
      <c r="BI224" s="517"/>
    </row>
    <row r="225" spans="31:61" ht="15" customHeight="1" x14ac:dyDescent="0.2">
      <c r="AE225" s="517">
        <v>306</v>
      </c>
      <c r="AF225" s="517" t="s">
        <v>527</v>
      </c>
      <c r="AG225" s="517" t="s">
        <v>949</v>
      </c>
      <c r="AH225" s="517" t="s">
        <v>518</v>
      </c>
      <c r="AI225" s="517">
        <v>233</v>
      </c>
      <c r="AJ225" s="517" t="s">
        <v>1316</v>
      </c>
      <c r="AK225" s="515" t="s">
        <v>956</v>
      </c>
      <c r="AL225" s="517" t="s">
        <v>1339</v>
      </c>
      <c r="AM225" s="517" t="s">
        <v>1340</v>
      </c>
      <c r="AN225" s="517" t="s">
        <v>1371</v>
      </c>
      <c r="AO225" s="517" t="s">
        <v>1372</v>
      </c>
      <c r="AP225" s="517" t="s">
        <v>1373</v>
      </c>
      <c r="AQ225" s="517" t="s">
        <v>909</v>
      </c>
      <c r="AR225" s="517" t="s">
        <v>910</v>
      </c>
      <c r="AS225" s="517" t="s">
        <v>910</v>
      </c>
      <c r="AT225" s="517" t="s">
        <v>935</v>
      </c>
      <c r="AU225" s="517" t="s">
        <v>913</v>
      </c>
      <c r="AV225" s="517" t="s">
        <v>527</v>
      </c>
      <c r="AW225" s="517" t="s">
        <v>527</v>
      </c>
      <c r="AX225" s="517" t="s">
        <v>527</v>
      </c>
      <c r="AY225" s="517" t="s">
        <v>527</v>
      </c>
      <c r="AZ225" s="517" t="s">
        <v>527</v>
      </c>
      <c r="BA225" s="517">
        <v>80</v>
      </c>
      <c r="BB225" s="517">
        <v>2.5221E-2</v>
      </c>
      <c r="BC225" s="517" t="s">
        <v>1347</v>
      </c>
      <c r="BD225" s="517" t="s">
        <v>1227</v>
      </c>
      <c r="BE225" s="517" t="s">
        <v>1209</v>
      </c>
      <c r="BF225" s="518">
        <v>45315</v>
      </c>
      <c r="BG225" s="518">
        <v>45329</v>
      </c>
      <c r="BH225" s="517" t="s">
        <v>527</v>
      </c>
      <c r="BI225" s="517"/>
    </row>
    <row r="226" spans="31:61" ht="15" customHeight="1" x14ac:dyDescent="0.2">
      <c r="AE226" s="517">
        <v>307</v>
      </c>
      <c r="AF226" s="517" t="s">
        <v>527</v>
      </c>
      <c r="AG226" s="517" t="s">
        <v>949</v>
      </c>
      <c r="AH226" s="517" t="s">
        <v>518</v>
      </c>
      <c r="AI226" s="517">
        <v>233</v>
      </c>
      <c r="AJ226" s="517" t="s">
        <v>1316</v>
      </c>
      <c r="AK226" s="515" t="s">
        <v>956</v>
      </c>
      <c r="AL226" s="517" t="s">
        <v>1339</v>
      </c>
      <c r="AM226" s="517" t="s">
        <v>1340</v>
      </c>
      <c r="AN226" s="517" t="s">
        <v>1371</v>
      </c>
      <c r="AO226" s="517" t="s">
        <v>1372</v>
      </c>
      <c r="AP226" s="517" t="s">
        <v>1373</v>
      </c>
      <c r="AQ226" s="517" t="s">
        <v>909</v>
      </c>
      <c r="AR226" s="517" t="s">
        <v>910</v>
      </c>
      <c r="AS226" s="517" t="s">
        <v>910</v>
      </c>
      <c r="AT226" s="517" t="s">
        <v>935</v>
      </c>
      <c r="AU226" s="517" t="s">
        <v>913</v>
      </c>
      <c r="AV226" s="517" t="s">
        <v>527</v>
      </c>
      <c r="AW226" s="517" t="s">
        <v>527</v>
      </c>
      <c r="AX226" s="517" t="s">
        <v>527</v>
      </c>
      <c r="AY226" s="517" t="s">
        <v>527</v>
      </c>
      <c r="AZ226" s="517" t="s">
        <v>527</v>
      </c>
      <c r="BA226" s="517">
        <v>80</v>
      </c>
      <c r="BB226" s="517">
        <v>2.5221E-2</v>
      </c>
      <c r="BC226" s="517" t="s">
        <v>1347</v>
      </c>
      <c r="BD226" s="517" t="s">
        <v>1227</v>
      </c>
      <c r="BE226" s="517" t="s">
        <v>1209</v>
      </c>
      <c r="BF226" s="518">
        <v>45315</v>
      </c>
      <c r="BG226" s="518">
        <v>45329</v>
      </c>
      <c r="BH226" s="517" t="s">
        <v>527</v>
      </c>
      <c r="BI226" s="517"/>
    </row>
    <row r="227" spans="31:61" ht="15" customHeight="1" x14ac:dyDescent="0.2">
      <c r="AE227" s="517">
        <v>308</v>
      </c>
      <c r="AF227" s="517" t="s">
        <v>527</v>
      </c>
      <c r="AG227" s="517" t="s">
        <v>949</v>
      </c>
      <c r="AH227" s="517" t="s">
        <v>518</v>
      </c>
      <c r="AI227" s="517">
        <v>233</v>
      </c>
      <c r="AJ227" s="517" t="s">
        <v>1316</v>
      </c>
      <c r="AK227" s="515" t="s">
        <v>956</v>
      </c>
      <c r="AL227" s="517" t="s">
        <v>1339</v>
      </c>
      <c r="AM227" s="517" t="s">
        <v>1340</v>
      </c>
      <c r="AN227" s="517" t="s">
        <v>1371</v>
      </c>
      <c r="AO227" s="517" t="s">
        <v>1372</v>
      </c>
      <c r="AP227" s="517" t="s">
        <v>1373</v>
      </c>
      <c r="AQ227" s="517" t="s">
        <v>909</v>
      </c>
      <c r="AR227" s="517" t="s">
        <v>910</v>
      </c>
      <c r="AS227" s="517" t="s">
        <v>910</v>
      </c>
      <c r="AT227" s="517" t="s">
        <v>935</v>
      </c>
      <c r="AU227" s="517" t="s">
        <v>913</v>
      </c>
      <c r="AV227" s="517" t="s">
        <v>527</v>
      </c>
      <c r="AW227" s="517" t="s">
        <v>527</v>
      </c>
      <c r="AX227" s="517" t="s">
        <v>527</v>
      </c>
      <c r="AY227" s="517" t="s">
        <v>527</v>
      </c>
      <c r="AZ227" s="517" t="s">
        <v>527</v>
      </c>
      <c r="BA227" s="517">
        <v>80</v>
      </c>
      <c r="BB227" s="517">
        <v>2.5221E-2</v>
      </c>
      <c r="BC227" s="517" t="s">
        <v>1347</v>
      </c>
      <c r="BD227" s="517" t="s">
        <v>1227</v>
      </c>
      <c r="BE227" s="517" t="s">
        <v>1209</v>
      </c>
      <c r="BF227" s="518">
        <v>45315</v>
      </c>
      <c r="BG227" s="518">
        <v>45329</v>
      </c>
      <c r="BH227" s="517" t="s">
        <v>527</v>
      </c>
      <c r="BI227" s="517"/>
    </row>
    <row r="228" spans="31:61" ht="15" customHeight="1" x14ac:dyDescent="0.2">
      <c r="AE228" s="517">
        <v>309</v>
      </c>
      <c r="AF228" s="517" t="s">
        <v>527</v>
      </c>
      <c r="AG228" s="517" t="s">
        <v>949</v>
      </c>
      <c r="AH228" s="517" t="s">
        <v>518</v>
      </c>
      <c r="AI228" s="517">
        <v>233</v>
      </c>
      <c r="AJ228" s="517" t="s">
        <v>1316</v>
      </c>
      <c r="AK228" s="515" t="s">
        <v>956</v>
      </c>
      <c r="AL228" s="517" t="s">
        <v>1339</v>
      </c>
      <c r="AM228" s="517" t="s">
        <v>1340</v>
      </c>
      <c r="AN228" s="517" t="s">
        <v>1371</v>
      </c>
      <c r="AO228" s="517" t="s">
        <v>1372</v>
      </c>
      <c r="AP228" s="517" t="s">
        <v>1373</v>
      </c>
      <c r="AQ228" s="517" t="s">
        <v>909</v>
      </c>
      <c r="AR228" s="517" t="s">
        <v>910</v>
      </c>
      <c r="AS228" s="517" t="s">
        <v>910</v>
      </c>
      <c r="AT228" s="517" t="s">
        <v>935</v>
      </c>
      <c r="AU228" s="517" t="s">
        <v>913</v>
      </c>
      <c r="AV228" s="517" t="s">
        <v>527</v>
      </c>
      <c r="AW228" s="517" t="s">
        <v>527</v>
      </c>
      <c r="AX228" s="517" t="s">
        <v>527</v>
      </c>
      <c r="AY228" s="517" t="s">
        <v>527</v>
      </c>
      <c r="AZ228" s="517" t="s">
        <v>527</v>
      </c>
      <c r="BA228" s="517">
        <v>80</v>
      </c>
      <c r="BB228" s="517">
        <v>2.5221E-2</v>
      </c>
      <c r="BC228" s="517" t="s">
        <v>1347</v>
      </c>
      <c r="BD228" s="517" t="s">
        <v>1227</v>
      </c>
      <c r="BE228" s="517" t="s">
        <v>1209</v>
      </c>
      <c r="BF228" s="518">
        <v>45315</v>
      </c>
      <c r="BG228" s="518">
        <v>45329</v>
      </c>
      <c r="BH228" s="517" t="s">
        <v>527</v>
      </c>
      <c r="BI228" s="517"/>
    </row>
    <row r="229" spans="31:61" ht="15" customHeight="1" x14ac:dyDescent="0.2">
      <c r="AE229" s="517">
        <v>310</v>
      </c>
      <c r="AF229" s="517" t="s">
        <v>527</v>
      </c>
      <c r="AG229" s="517" t="s">
        <v>949</v>
      </c>
      <c r="AH229" s="517" t="s">
        <v>518</v>
      </c>
      <c r="AI229" s="517">
        <v>233</v>
      </c>
      <c r="AJ229" s="517" t="s">
        <v>1316</v>
      </c>
      <c r="AK229" s="515" t="s">
        <v>956</v>
      </c>
      <c r="AL229" s="517" t="s">
        <v>1339</v>
      </c>
      <c r="AM229" s="517" t="s">
        <v>1340</v>
      </c>
      <c r="AN229" s="517" t="s">
        <v>1371</v>
      </c>
      <c r="AO229" s="517" t="s">
        <v>1372</v>
      </c>
      <c r="AP229" s="517" t="s">
        <v>1373</v>
      </c>
      <c r="AQ229" s="517" t="s">
        <v>909</v>
      </c>
      <c r="AR229" s="517" t="s">
        <v>910</v>
      </c>
      <c r="AS229" s="517" t="s">
        <v>910</v>
      </c>
      <c r="AT229" s="517" t="s">
        <v>935</v>
      </c>
      <c r="AU229" s="517" t="s">
        <v>913</v>
      </c>
      <c r="AV229" s="517" t="s">
        <v>527</v>
      </c>
      <c r="AW229" s="517" t="s">
        <v>527</v>
      </c>
      <c r="AX229" s="517" t="s">
        <v>527</v>
      </c>
      <c r="AY229" s="517" t="s">
        <v>527</v>
      </c>
      <c r="AZ229" s="517" t="s">
        <v>527</v>
      </c>
      <c r="BA229" s="517">
        <v>80</v>
      </c>
      <c r="BB229" s="517">
        <v>2.5221E-2</v>
      </c>
      <c r="BC229" s="517" t="s">
        <v>1347</v>
      </c>
      <c r="BD229" s="517" t="s">
        <v>1227</v>
      </c>
      <c r="BE229" s="517" t="s">
        <v>1209</v>
      </c>
      <c r="BF229" s="518">
        <v>45315</v>
      </c>
      <c r="BG229" s="518">
        <v>45329</v>
      </c>
      <c r="BH229" s="517" t="s">
        <v>527</v>
      </c>
      <c r="BI229" s="517"/>
    </row>
    <row r="230" spans="31:61" ht="15" customHeight="1" x14ac:dyDescent="0.2">
      <c r="AE230" s="517">
        <v>311</v>
      </c>
      <c r="AF230" s="517" t="s">
        <v>527</v>
      </c>
      <c r="AG230" s="517" t="s">
        <v>949</v>
      </c>
      <c r="AH230" s="517" t="s">
        <v>518</v>
      </c>
      <c r="AI230" s="517">
        <v>233</v>
      </c>
      <c r="AJ230" s="517" t="s">
        <v>1316</v>
      </c>
      <c r="AK230" s="515" t="s">
        <v>956</v>
      </c>
      <c r="AL230" s="517" t="s">
        <v>1339</v>
      </c>
      <c r="AM230" s="517" t="s">
        <v>1340</v>
      </c>
      <c r="AN230" s="517" t="s">
        <v>1371</v>
      </c>
      <c r="AO230" s="517" t="s">
        <v>1372</v>
      </c>
      <c r="AP230" s="517" t="s">
        <v>1373</v>
      </c>
      <c r="AQ230" s="517" t="s">
        <v>909</v>
      </c>
      <c r="AR230" s="517" t="s">
        <v>910</v>
      </c>
      <c r="AS230" s="517" t="s">
        <v>910</v>
      </c>
      <c r="AT230" s="517" t="s">
        <v>935</v>
      </c>
      <c r="AU230" s="517" t="s">
        <v>913</v>
      </c>
      <c r="AV230" s="517" t="s">
        <v>527</v>
      </c>
      <c r="AW230" s="517" t="s">
        <v>527</v>
      </c>
      <c r="AX230" s="517" t="s">
        <v>527</v>
      </c>
      <c r="AY230" s="517" t="s">
        <v>527</v>
      </c>
      <c r="AZ230" s="517" t="s">
        <v>527</v>
      </c>
      <c r="BA230" s="517">
        <v>80</v>
      </c>
      <c r="BB230" s="517">
        <v>2.5221E-2</v>
      </c>
      <c r="BC230" s="517" t="s">
        <v>1347</v>
      </c>
      <c r="BD230" s="517" t="s">
        <v>1227</v>
      </c>
      <c r="BE230" s="517" t="s">
        <v>1209</v>
      </c>
      <c r="BF230" s="518">
        <v>45315</v>
      </c>
      <c r="BG230" s="518">
        <v>45329</v>
      </c>
      <c r="BH230" s="517" t="s">
        <v>527</v>
      </c>
      <c r="BI230" s="517"/>
    </row>
    <row r="231" spans="31:61" ht="15" customHeight="1" x14ac:dyDescent="0.2">
      <c r="AE231" s="517">
        <v>312</v>
      </c>
      <c r="AF231" s="517" t="s">
        <v>527</v>
      </c>
      <c r="AG231" s="517" t="s">
        <v>949</v>
      </c>
      <c r="AH231" s="517" t="s">
        <v>518</v>
      </c>
      <c r="AI231" s="517">
        <v>233</v>
      </c>
      <c r="AJ231" s="517" t="s">
        <v>1316</v>
      </c>
      <c r="AK231" s="515" t="s">
        <v>956</v>
      </c>
      <c r="AL231" s="517" t="s">
        <v>1374</v>
      </c>
      <c r="AM231" s="517" t="s">
        <v>1375</v>
      </c>
      <c r="AN231" s="517" t="s">
        <v>1376</v>
      </c>
      <c r="AO231" s="517" t="s">
        <v>1377</v>
      </c>
      <c r="AP231" s="517" t="s">
        <v>1378</v>
      </c>
      <c r="AQ231" s="517" t="s">
        <v>924</v>
      </c>
      <c r="AR231" s="517" t="s">
        <v>910</v>
      </c>
      <c r="AS231" s="517" t="s">
        <v>910</v>
      </c>
      <c r="AT231" s="517" t="s">
        <v>912</v>
      </c>
      <c r="AU231" s="517" t="s">
        <v>913</v>
      </c>
      <c r="AV231" s="517" t="s">
        <v>527</v>
      </c>
      <c r="AW231" s="517" t="s">
        <v>527</v>
      </c>
      <c r="AX231" s="517" t="s">
        <v>527</v>
      </c>
      <c r="AY231" s="517" t="s">
        <v>527</v>
      </c>
      <c r="AZ231" s="517" t="s">
        <v>527</v>
      </c>
      <c r="BA231" s="517">
        <v>14</v>
      </c>
      <c r="BB231" s="517">
        <v>4.4140000000000004E-3</v>
      </c>
      <c r="BC231" s="517" t="s">
        <v>1059</v>
      </c>
      <c r="BD231" s="517" t="s">
        <v>1227</v>
      </c>
      <c r="BE231" s="517" t="s">
        <v>1379</v>
      </c>
      <c r="BF231" s="518">
        <v>45315</v>
      </c>
      <c r="BG231" s="518">
        <v>45329</v>
      </c>
      <c r="BH231" s="517" t="s">
        <v>527</v>
      </c>
      <c r="BI231" s="517"/>
    </row>
    <row r="232" spans="31:61" ht="15" customHeight="1" x14ac:dyDescent="0.2">
      <c r="AE232" s="517">
        <v>313</v>
      </c>
      <c r="AF232" s="517" t="s">
        <v>527</v>
      </c>
      <c r="AG232" s="517" t="s">
        <v>949</v>
      </c>
      <c r="AH232" s="517" t="s">
        <v>518</v>
      </c>
      <c r="AI232" s="517">
        <v>233</v>
      </c>
      <c r="AJ232" s="517" t="s">
        <v>1316</v>
      </c>
      <c r="AK232" s="515" t="s">
        <v>956</v>
      </c>
      <c r="AL232" s="517" t="s">
        <v>1374</v>
      </c>
      <c r="AM232" s="517" t="s">
        <v>1375</v>
      </c>
      <c r="AN232" s="517" t="s">
        <v>1376</v>
      </c>
      <c r="AO232" s="517" t="s">
        <v>1377</v>
      </c>
      <c r="AP232" s="517" t="s">
        <v>1378</v>
      </c>
      <c r="AQ232" s="517" t="s">
        <v>924</v>
      </c>
      <c r="AR232" s="517" t="s">
        <v>910</v>
      </c>
      <c r="AS232" s="517" t="s">
        <v>910</v>
      </c>
      <c r="AT232" s="517" t="s">
        <v>912</v>
      </c>
      <c r="AU232" s="517" t="s">
        <v>913</v>
      </c>
      <c r="AV232" s="517" t="s">
        <v>527</v>
      </c>
      <c r="AW232" s="517" t="s">
        <v>527</v>
      </c>
      <c r="AX232" s="517" t="s">
        <v>527</v>
      </c>
      <c r="AY232" s="517" t="s">
        <v>527</v>
      </c>
      <c r="AZ232" s="517" t="s">
        <v>527</v>
      </c>
      <c r="BA232" s="517">
        <v>14</v>
      </c>
      <c r="BB232" s="517">
        <v>4.4140000000000004E-3</v>
      </c>
      <c r="BC232" s="517" t="s">
        <v>1059</v>
      </c>
      <c r="BD232" s="517" t="s">
        <v>1227</v>
      </c>
      <c r="BE232" s="517" t="s">
        <v>1379</v>
      </c>
      <c r="BF232" s="518">
        <v>45315</v>
      </c>
      <c r="BG232" s="518">
        <v>45329</v>
      </c>
      <c r="BH232" s="517" t="s">
        <v>527</v>
      </c>
      <c r="BI232" s="517"/>
    </row>
    <row r="233" spans="31:61" ht="15" customHeight="1" x14ac:dyDescent="0.2">
      <c r="AE233" s="517">
        <v>314</v>
      </c>
      <c r="AF233" s="517" t="s">
        <v>527</v>
      </c>
      <c r="AG233" s="517" t="s">
        <v>949</v>
      </c>
      <c r="AH233" s="517" t="s">
        <v>518</v>
      </c>
      <c r="AI233" s="517">
        <v>233</v>
      </c>
      <c r="AJ233" s="517" t="s">
        <v>1316</v>
      </c>
      <c r="AK233" s="515" t="s">
        <v>956</v>
      </c>
      <c r="AL233" s="517" t="s">
        <v>1366</v>
      </c>
      <c r="AM233" s="517" t="s">
        <v>1367</v>
      </c>
      <c r="AN233" s="517" t="s">
        <v>1368</v>
      </c>
      <c r="AO233" s="517" t="s">
        <v>1369</v>
      </c>
      <c r="AP233" s="517" t="s">
        <v>1370</v>
      </c>
      <c r="AQ233" s="517" t="s">
        <v>924</v>
      </c>
      <c r="AR233" s="517" t="s">
        <v>910</v>
      </c>
      <c r="AS233" s="517" t="s">
        <v>910</v>
      </c>
      <c r="AT233" s="517" t="s">
        <v>945</v>
      </c>
      <c r="AU233" s="517" t="s">
        <v>913</v>
      </c>
      <c r="AV233" s="517" t="s">
        <v>527</v>
      </c>
      <c r="AW233" s="517" t="s">
        <v>527</v>
      </c>
      <c r="AX233" s="517" t="s">
        <v>527</v>
      </c>
      <c r="AY233" s="517" t="s">
        <v>527</v>
      </c>
      <c r="AZ233" s="517" t="s">
        <v>527</v>
      </c>
      <c r="BA233" s="517">
        <v>167</v>
      </c>
      <c r="BB233" s="517">
        <v>5.2648E-2</v>
      </c>
      <c r="BC233" s="517" t="s">
        <v>914</v>
      </c>
      <c r="BD233" s="517" t="s">
        <v>914</v>
      </c>
      <c r="BE233" s="517" t="s">
        <v>1247</v>
      </c>
      <c r="BF233" s="518">
        <v>45315</v>
      </c>
      <c r="BG233" s="518">
        <v>45329</v>
      </c>
      <c r="BH233" s="517" t="s">
        <v>527</v>
      </c>
      <c r="BI233" s="517"/>
    </row>
    <row r="234" spans="31:61" ht="15" customHeight="1" x14ac:dyDescent="0.2">
      <c r="AE234" s="517">
        <v>315</v>
      </c>
      <c r="AF234" s="517" t="s">
        <v>527</v>
      </c>
      <c r="AG234" s="517" t="s">
        <v>949</v>
      </c>
      <c r="AH234" s="517" t="s">
        <v>518</v>
      </c>
      <c r="AI234" s="517">
        <v>233</v>
      </c>
      <c r="AJ234" s="517" t="s">
        <v>1316</v>
      </c>
      <c r="AK234" s="515" t="s">
        <v>956</v>
      </c>
      <c r="AL234" s="517" t="s">
        <v>1366</v>
      </c>
      <c r="AM234" s="517" t="s">
        <v>1367</v>
      </c>
      <c r="AN234" s="517" t="s">
        <v>1368</v>
      </c>
      <c r="AO234" s="517" t="s">
        <v>1369</v>
      </c>
      <c r="AP234" s="517" t="s">
        <v>1370</v>
      </c>
      <c r="AQ234" s="517" t="s">
        <v>924</v>
      </c>
      <c r="AR234" s="517" t="s">
        <v>910</v>
      </c>
      <c r="AS234" s="517" t="s">
        <v>910</v>
      </c>
      <c r="AT234" s="517" t="s">
        <v>945</v>
      </c>
      <c r="AU234" s="517" t="s">
        <v>913</v>
      </c>
      <c r="AV234" s="517" t="s">
        <v>527</v>
      </c>
      <c r="AW234" s="517" t="s">
        <v>527</v>
      </c>
      <c r="AX234" s="517" t="s">
        <v>527</v>
      </c>
      <c r="AY234" s="517" t="s">
        <v>527</v>
      </c>
      <c r="AZ234" s="517" t="s">
        <v>527</v>
      </c>
      <c r="BA234" s="517">
        <v>167</v>
      </c>
      <c r="BB234" s="517">
        <v>5.2648E-2</v>
      </c>
      <c r="BC234" s="517" t="s">
        <v>914</v>
      </c>
      <c r="BD234" s="517" t="s">
        <v>914</v>
      </c>
      <c r="BE234" s="517" t="s">
        <v>1247</v>
      </c>
      <c r="BF234" s="518">
        <v>45315</v>
      </c>
      <c r="BG234" s="518">
        <v>45329</v>
      </c>
      <c r="BH234" s="517" t="s">
        <v>527</v>
      </c>
      <c r="BI234" s="517"/>
    </row>
    <row r="235" spans="31:61" ht="15" customHeight="1" x14ac:dyDescent="0.2">
      <c r="AE235" s="517">
        <v>316</v>
      </c>
      <c r="AF235" s="517" t="s">
        <v>527</v>
      </c>
      <c r="AG235" s="517" t="s">
        <v>949</v>
      </c>
      <c r="AH235" s="517" t="s">
        <v>518</v>
      </c>
      <c r="AI235" s="517">
        <v>233</v>
      </c>
      <c r="AJ235" s="517" t="s">
        <v>1316</v>
      </c>
      <c r="AK235" s="515" t="s">
        <v>956</v>
      </c>
      <c r="AL235" s="517" t="s">
        <v>1366</v>
      </c>
      <c r="AM235" s="517" t="s">
        <v>1367</v>
      </c>
      <c r="AN235" s="517" t="s">
        <v>1368</v>
      </c>
      <c r="AO235" s="517" t="s">
        <v>1369</v>
      </c>
      <c r="AP235" s="517" t="s">
        <v>1370</v>
      </c>
      <c r="AQ235" s="517" t="s">
        <v>924</v>
      </c>
      <c r="AR235" s="517" t="s">
        <v>910</v>
      </c>
      <c r="AS235" s="517" t="s">
        <v>910</v>
      </c>
      <c r="AT235" s="517" t="s">
        <v>945</v>
      </c>
      <c r="AU235" s="517" t="s">
        <v>913</v>
      </c>
      <c r="AV235" s="517" t="s">
        <v>527</v>
      </c>
      <c r="AW235" s="517" t="s">
        <v>527</v>
      </c>
      <c r="AX235" s="517" t="s">
        <v>527</v>
      </c>
      <c r="AY235" s="517" t="s">
        <v>527</v>
      </c>
      <c r="AZ235" s="517" t="s">
        <v>527</v>
      </c>
      <c r="BA235" s="517">
        <v>167</v>
      </c>
      <c r="BB235" s="517">
        <v>5.2648E-2</v>
      </c>
      <c r="BC235" s="517" t="s">
        <v>914</v>
      </c>
      <c r="BD235" s="517" t="s">
        <v>914</v>
      </c>
      <c r="BE235" s="517" t="s">
        <v>1247</v>
      </c>
      <c r="BF235" s="518">
        <v>45315</v>
      </c>
      <c r="BG235" s="518">
        <v>45329</v>
      </c>
      <c r="BH235" s="517" t="s">
        <v>527</v>
      </c>
      <c r="BI235" s="517"/>
    </row>
    <row r="236" spans="31:61" ht="15" customHeight="1" x14ac:dyDescent="0.2">
      <c r="AE236" s="517">
        <v>317</v>
      </c>
      <c r="AF236" s="517" t="s">
        <v>527</v>
      </c>
      <c r="AG236" s="517" t="s">
        <v>949</v>
      </c>
      <c r="AH236" s="517" t="s">
        <v>518</v>
      </c>
      <c r="AI236" s="517">
        <v>233</v>
      </c>
      <c r="AJ236" s="517" t="s">
        <v>1316</v>
      </c>
      <c r="AK236" s="515" t="s">
        <v>956</v>
      </c>
      <c r="AL236" s="517" t="s">
        <v>1366</v>
      </c>
      <c r="AM236" s="517" t="s">
        <v>1367</v>
      </c>
      <c r="AN236" s="517" t="s">
        <v>1368</v>
      </c>
      <c r="AO236" s="517" t="s">
        <v>1369</v>
      </c>
      <c r="AP236" s="517" t="s">
        <v>1370</v>
      </c>
      <c r="AQ236" s="517" t="s">
        <v>924</v>
      </c>
      <c r="AR236" s="517" t="s">
        <v>910</v>
      </c>
      <c r="AS236" s="517" t="s">
        <v>910</v>
      </c>
      <c r="AT236" s="517" t="s">
        <v>945</v>
      </c>
      <c r="AU236" s="517" t="s">
        <v>913</v>
      </c>
      <c r="AV236" s="517" t="s">
        <v>527</v>
      </c>
      <c r="AW236" s="517" t="s">
        <v>527</v>
      </c>
      <c r="AX236" s="517" t="s">
        <v>527</v>
      </c>
      <c r="AY236" s="517" t="s">
        <v>527</v>
      </c>
      <c r="AZ236" s="517" t="s">
        <v>527</v>
      </c>
      <c r="BA236" s="517">
        <v>167</v>
      </c>
      <c r="BB236" s="517">
        <v>5.2648E-2</v>
      </c>
      <c r="BC236" s="517" t="s">
        <v>914</v>
      </c>
      <c r="BD236" s="517" t="s">
        <v>914</v>
      </c>
      <c r="BE236" s="517" t="s">
        <v>1247</v>
      </c>
      <c r="BF236" s="518">
        <v>45315</v>
      </c>
      <c r="BG236" s="518">
        <v>45329</v>
      </c>
      <c r="BH236" s="517" t="s">
        <v>527</v>
      </c>
      <c r="BI236" s="517"/>
    </row>
    <row r="237" spans="31:61" ht="15" customHeight="1" x14ac:dyDescent="0.2">
      <c r="AE237" s="517">
        <v>318</v>
      </c>
      <c r="AF237" s="517" t="s">
        <v>527</v>
      </c>
      <c r="AG237" s="517" t="s">
        <v>949</v>
      </c>
      <c r="AH237" s="517" t="s">
        <v>518</v>
      </c>
      <c r="AI237" s="517">
        <v>233</v>
      </c>
      <c r="AJ237" s="517" t="s">
        <v>1316</v>
      </c>
      <c r="AK237" s="515" t="s">
        <v>956</v>
      </c>
      <c r="AL237" s="517" t="s">
        <v>1366</v>
      </c>
      <c r="AM237" s="517" t="s">
        <v>1367</v>
      </c>
      <c r="AN237" s="517" t="s">
        <v>1368</v>
      </c>
      <c r="AO237" s="517" t="s">
        <v>1369</v>
      </c>
      <c r="AP237" s="517" t="s">
        <v>1370</v>
      </c>
      <c r="AQ237" s="517" t="s">
        <v>924</v>
      </c>
      <c r="AR237" s="517" t="s">
        <v>910</v>
      </c>
      <c r="AS237" s="517" t="s">
        <v>910</v>
      </c>
      <c r="AT237" s="517" t="s">
        <v>945</v>
      </c>
      <c r="AU237" s="517" t="s">
        <v>913</v>
      </c>
      <c r="AV237" s="517" t="s">
        <v>527</v>
      </c>
      <c r="AW237" s="517" t="s">
        <v>527</v>
      </c>
      <c r="AX237" s="517" t="s">
        <v>527</v>
      </c>
      <c r="AY237" s="517" t="s">
        <v>527</v>
      </c>
      <c r="AZ237" s="517" t="s">
        <v>527</v>
      </c>
      <c r="BA237" s="517">
        <v>167</v>
      </c>
      <c r="BB237" s="517">
        <v>5.2648E-2</v>
      </c>
      <c r="BC237" s="517" t="s">
        <v>914</v>
      </c>
      <c r="BD237" s="517" t="s">
        <v>914</v>
      </c>
      <c r="BE237" s="517" t="s">
        <v>1247</v>
      </c>
      <c r="BF237" s="518">
        <v>45315</v>
      </c>
      <c r="BG237" s="518">
        <v>45329</v>
      </c>
      <c r="BH237" s="517" t="s">
        <v>527</v>
      </c>
      <c r="BI237" s="517"/>
    </row>
    <row r="238" spans="31:61" ht="15" customHeight="1" x14ac:dyDescent="0.2">
      <c r="AE238" s="517">
        <v>319</v>
      </c>
      <c r="AF238" s="517" t="s">
        <v>527</v>
      </c>
      <c r="AG238" s="517" t="s">
        <v>949</v>
      </c>
      <c r="AH238" s="517" t="s">
        <v>518</v>
      </c>
      <c r="AI238" s="517">
        <v>233</v>
      </c>
      <c r="AJ238" s="517" t="s">
        <v>1316</v>
      </c>
      <c r="AK238" s="515" t="s">
        <v>956</v>
      </c>
      <c r="AL238" s="517" t="s">
        <v>1366</v>
      </c>
      <c r="AM238" s="517" t="s">
        <v>1367</v>
      </c>
      <c r="AN238" s="517" t="s">
        <v>1368</v>
      </c>
      <c r="AO238" s="517" t="s">
        <v>1369</v>
      </c>
      <c r="AP238" s="517" t="s">
        <v>1370</v>
      </c>
      <c r="AQ238" s="517" t="s">
        <v>924</v>
      </c>
      <c r="AR238" s="517" t="s">
        <v>910</v>
      </c>
      <c r="AS238" s="517" t="s">
        <v>910</v>
      </c>
      <c r="AT238" s="517" t="s">
        <v>945</v>
      </c>
      <c r="AU238" s="517" t="s">
        <v>913</v>
      </c>
      <c r="AV238" s="517" t="s">
        <v>527</v>
      </c>
      <c r="AW238" s="517" t="s">
        <v>527</v>
      </c>
      <c r="AX238" s="517" t="s">
        <v>527</v>
      </c>
      <c r="AY238" s="517" t="s">
        <v>527</v>
      </c>
      <c r="AZ238" s="517" t="s">
        <v>527</v>
      </c>
      <c r="BA238" s="517">
        <v>167</v>
      </c>
      <c r="BB238" s="517">
        <v>5.2648E-2</v>
      </c>
      <c r="BC238" s="517" t="s">
        <v>914</v>
      </c>
      <c r="BD238" s="517" t="s">
        <v>914</v>
      </c>
      <c r="BE238" s="517" t="s">
        <v>1247</v>
      </c>
      <c r="BF238" s="518">
        <v>45315</v>
      </c>
      <c r="BG238" s="518">
        <v>45329</v>
      </c>
      <c r="BH238" s="517" t="s">
        <v>527</v>
      </c>
      <c r="BI238" s="517"/>
    </row>
    <row r="239" spans="31:61" ht="15" customHeight="1" x14ac:dyDescent="0.2">
      <c r="AE239" s="517">
        <v>320</v>
      </c>
      <c r="AF239" s="517" t="s">
        <v>527</v>
      </c>
      <c r="AG239" s="517" t="s">
        <v>949</v>
      </c>
      <c r="AH239" s="517" t="s">
        <v>518</v>
      </c>
      <c r="AI239" s="517">
        <v>233</v>
      </c>
      <c r="AJ239" s="517" t="s">
        <v>1316</v>
      </c>
      <c r="AK239" s="515" t="s">
        <v>956</v>
      </c>
      <c r="AL239" s="517" t="s">
        <v>1339</v>
      </c>
      <c r="AM239" s="517" t="s">
        <v>1340</v>
      </c>
      <c r="AN239" s="517" t="s">
        <v>1371</v>
      </c>
      <c r="AO239" s="517" t="s">
        <v>1372</v>
      </c>
      <c r="AP239" s="517" t="s">
        <v>1373</v>
      </c>
      <c r="AQ239" s="517" t="s">
        <v>909</v>
      </c>
      <c r="AR239" s="517" t="s">
        <v>910</v>
      </c>
      <c r="AS239" s="517" t="s">
        <v>910</v>
      </c>
      <c r="AT239" s="517" t="s">
        <v>935</v>
      </c>
      <c r="AU239" s="517" t="s">
        <v>913</v>
      </c>
      <c r="AV239" s="517" t="s">
        <v>527</v>
      </c>
      <c r="AW239" s="517" t="s">
        <v>527</v>
      </c>
      <c r="AX239" s="517" t="s">
        <v>527</v>
      </c>
      <c r="AY239" s="517" t="s">
        <v>527</v>
      </c>
      <c r="AZ239" s="517" t="s">
        <v>527</v>
      </c>
      <c r="BA239" s="517">
        <v>80</v>
      </c>
      <c r="BB239" s="517">
        <v>2.5221E-2</v>
      </c>
      <c r="BC239" s="517" t="s">
        <v>1347</v>
      </c>
      <c r="BD239" s="517" t="s">
        <v>1227</v>
      </c>
      <c r="BE239" s="517" t="s">
        <v>1209</v>
      </c>
      <c r="BF239" s="518">
        <v>45315</v>
      </c>
      <c r="BG239" s="518">
        <v>45329</v>
      </c>
      <c r="BH239" s="517" t="s">
        <v>527</v>
      </c>
      <c r="BI239" s="517"/>
    </row>
    <row r="240" spans="31:61" ht="15" customHeight="1" x14ac:dyDescent="0.2">
      <c r="AE240" s="517">
        <v>321</v>
      </c>
      <c r="AF240" s="517" t="s">
        <v>527</v>
      </c>
      <c r="AG240" s="517" t="s">
        <v>949</v>
      </c>
      <c r="AH240" s="517" t="s">
        <v>518</v>
      </c>
      <c r="AI240" s="517">
        <v>233</v>
      </c>
      <c r="AJ240" s="517" t="s">
        <v>1316</v>
      </c>
      <c r="AK240" s="515" t="s">
        <v>956</v>
      </c>
      <c r="AL240" s="517" t="s">
        <v>1339</v>
      </c>
      <c r="AM240" s="517" t="s">
        <v>1340</v>
      </c>
      <c r="AN240" s="517" t="s">
        <v>1371</v>
      </c>
      <c r="AO240" s="517" t="s">
        <v>1372</v>
      </c>
      <c r="AP240" s="517" t="s">
        <v>1373</v>
      </c>
      <c r="AQ240" s="517" t="s">
        <v>909</v>
      </c>
      <c r="AR240" s="517" t="s">
        <v>910</v>
      </c>
      <c r="AS240" s="517" t="s">
        <v>910</v>
      </c>
      <c r="AT240" s="517" t="s">
        <v>935</v>
      </c>
      <c r="AU240" s="517" t="s">
        <v>913</v>
      </c>
      <c r="AV240" s="517" t="s">
        <v>527</v>
      </c>
      <c r="AW240" s="517" t="s">
        <v>527</v>
      </c>
      <c r="AX240" s="517" t="s">
        <v>527</v>
      </c>
      <c r="AY240" s="517" t="s">
        <v>527</v>
      </c>
      <c r="AZ240" s="517" t="s">
        <v>527</v>
      </c>
      <c r="BA240" s="517">
        <v>80</v>
      </c>
      <c r="BB240" s="517">
        <v>2.5221E-2</v>
      </c>
      <c r="BC240" s="517" t="s">
        <v>1347</v>
      </c>
      <c r="BD240" s="517" t="s">
        <v>1227</v>
      </c>
      <c r="BE240" s="517" t="s">
        <v>1209</v>
      </c>
      <c r="BF240" s="518">
        <v>45315</v>
      </c>
      <c r="BG240" s="518">
        <v>45329</v>
      </c>
      <c r="BH240" s="517" t="s">
        <v>527</v>
      </c>
      <c r="BI240" s="517"/>
    </row>
    <row r="241" spans="31:61" ht="15" customHeight="1" x14ac:dyDescent="0.2">
      <c r="AE241" s="517">
        <v>322</v>
      </c>
      <c r="AF241" s="517" t="s">
        <v>527</v>
      </c>
      <c r="AG241" s="517" t="s">
        <v>949</v>
      </c>
      <c r="AH241" s="517" t="s">
        <v>518</v>
      </c>
      <c r="AI241" s="517">
        <v>233</v>
      </c>
      <c r="AJ241" s="517" t="s">
        <v>1316</v>
      </c>
      <c r="AK241" s="515" t="s">
        <v>956</v>
      </c>
      <c r="AL241" s="517" t="s">
        <v>1339</v>
      </c>
      <c r="AM241" s="517" t="s">
        <v>1340</v>
      </c>
      <c r="AN241" s="517" t="s">
        <v>1371</v>
      </c>
      <c r="AO241" s="517" t="s">
        <v>1372</v>
      </c>
      <c r="AP241" s="517" t="s">
        <v>1373</v>
      </c>
      <c r="AQ241" s="517" t="s">
        <v>909</v>
      </c>
      <c r="AR241" s="517" t="s">
        <v>910</v>
      </c>
      <c r="AS241" s="517" t="s">
        <v>910</v>
      </c>
      <c r="AT241" s="517" t="s">
        <v>935</v>
      </c>
      <c r="AU241" s="517" t="s">
        <v>913</v>
      </c>
      <c r="AV241" s="517" t="s">
        <v>527</v>
      </c>
      <c r="AW241" s="517" t="s">
        <v>527</v>
      </c>
      <c r="AX241" s="517" t="s">
        <v>527</v>
      </c>
      <c r="AY241" s="517" t="s">
        <v>527</v>
      </c>
      <c r="AZ241" s="517" t="s">
        <v>527</v>
      </c>
      <c r="BA241" s="517">
        <v>80</v>
      </c>
      <c r="BB241" s="517">
        <v>2.5221E-2</v>
      </c>
      <c r="BC241" s="517" t="s">
        <v>1347</v>
      </c>
      <c r="BD241" s="517" t="s">
        <v>1227</v>
      </c>
      <c r="BE241" s="517" t="s">
        <v>1209</v>
      </c>
      <c r="BF241" s="518">
        <v>45315</v>
      </c>
      <c r="BG241" s="518">
        <v>45329</v>
      </c>
      <c r="BH241" s="517" t="s">
        <v>527</v>
      </c>
      <c r="BI241" s="517"/>
    </row>
    <row r="242" spans="31:61" ht="15" customHeight="1" x14ac:dyDescent="0.2">
      <c r="AE242" s="517">
        <v>323</v>
      </c>
      <c r="AF242" s="517" t="s">
        <v>527</v>
      </c>
      <c r="AG242" s="517" t="s">
        <v>949</v>
      </c>
      <c r="AH242" s="517" t="s">
        <v>518</v>
      </c>
      <c r="AI242" s="517">
        <v>233</v>
      </c>
      <c r="AJ242" s="517" t="s">
        <v>1316</v>
      </c>
      <c r="AK242" s="515" t="s">
        <v>956</v>
      </c>
      <c r="AL242" s="517" t="s">
        <v>1339</v>
      </c>
      <c r="AM242" s="517" t="s">
        <v>1340</v>
      </c>
      <c r="AN242" s="517" t="s">
        <v>1371</v>
      </c>
      <c r="AO242" s="517" t="s">
        <v>1372</v>
      </c>
      <c r="AP242" s="517" t="s">
        <v>1373</v>
      </c>
      <c r="AQ242" s="517" t="s">
        <v>909</v>
      </c>
      <c r="AR242" s="517" t="s">
        <v>910</v>
      </c>
      <c r="AS242" s="517" t="s">
        <v>910</v>
      </c>
      <c r="AT242" s="517" t="s">
        <v>935</v>
      </c>
      <c r="AU242" s="517" t="s">
        <v>913</v>
      </c>
      <c r="AV242" s="517" t="s">
        <v>527</v>
      </c>
      <c r="AW242" s="517" t="s">
        <v>527</v>
      </c>
      <c r="AX242" s="517" t="s">
        <v>527</v>
      </c>
      <c r="AY242" s="517" t="s">
        <v>527</v>
      </c>
      <c r="AZ242" s="517" t="s">
        <v>527</v>
      </c>
      <c r="BA242" s="517">
        <v>80</v>
      </c>
      <c r="BB242" s="517">
        <v>2.5221E-2</v>
      </c>
      <c r="BC242" s="517" t="s">
        <v>1347</v>
      </c>
      <c r="BD242" s="517" t="s">
        <v>1227</v>
      </c>
      <c r="BE242" s="517" t="s">
        <v>1209</v>
      </c>
      <c r="BF242" s="518">
        <v>45315</v>
      </c>
      <c r="BG242" s="518">
        <v>45329</v>
      </c>
      <c r="BH242" s="517" t="s">
        <v>527</v>
      </c>
      <c r="BI242" s="517"/>
    </row>
    <row r="243" spans="31:61" ht="15" customHeight="1" x14ac:dyDescent="0.2">
      <c r="AE243" s="517">
        <v>324</v>
      </c>
      <c r="AF243" s="517" t="s">
        <v>527</v>
      </c>
      <c r="AG243" s="517" t="s">
        <v>949</v>
      </c>
      <c r="AH243" s="517" t="s">
        <v>518</v>
      </c>
      <c r="AI243" s="517">
        <v>233</v>
      </c>
      <c r="AJ243" s="517" t="s">
        <v>1316</v>
      </c>
      <c r="AK243" s="515" t="s">
        <v>956</v>
      </c>
      <c r="AL243" s="517" t="s">
        <v>1339</v>
      </c>
      <c r="AM243" s="517" t="s">
        <v>1340</v>
      </c>
      <c r="AN243" s="517" t="s">
        <v>1371</v>
      </c>
      <c r="AO243" s="517" t="s">
        <v>1372</v>
      </c>
      <c r="AP243" s="517" t="s">
        <v>1373</v>
      </c>
      <c r="AQ243" s="517" t="s">
        <v>909</v>
      </c>
      <c r="AR243" s="517" t="s">
        <v>910</v>
      </c>
      <c r="AS243" s="517" t="s">
        <v>910</v>
      </c>
      <c r="AT243" s="517" t="s">
        <v>935</v>
      </c>
      <c r="AU243" s="517" t="s">
        <v>913</v>
      </c>
      <c r="AV243" s="517" t="s">
        <v>527</v>
      </c>
      <c r="AW243" s="517" t="s">
        <v>527</v>
      </c>
      <c r="AX243" s="517" t="s">
        <v>527</v>
      </c>
      <c r="AY243" s="517" t="s">
        <v>527</v>
      </c>
      <c r="AZ243" s="517" t="s">
        <v>527</v>
      </c>
      <c r="BA243" s="517">
        <v>80</v>
      </c>
      <c r="BB243" s="517">
        <v>2.5221E-2</v>
      </c>
      <c r="BC243" s="517" t="s">
        <v>1347</v>
      </c>
      <c r="BD243" s="517" t="s">
        <v>1227</v>
      </c>
      <c r="BE243" s="517" t="s">
        <v>1209</v>
      </c>
      <c r="BF243" s="518">
        <v>45315</v>
      </c>
      <c r="BG243" s="518">
        <v>45329</v>
      </c>
      <c r="BH243" s="517" t="s">
        <v>527</v>
      </c>
      <c r="BI243" s="517"/>
    </row>
    <row r="244" spans="31:61" ht="15" customHeight="1" x14ac:dyDescent="0.2">
      <c r="AE244" s="517">
        <v>325</v>
      </c>
      <c r="AF244" s="517" t="s">
        <v>527</v>
      </c>
      <c r="AG244" s="517" t="s">
        <v>949</v>
      </c>
      <c r="AH244" s="517" t="s">
        <v>518</v>
      </c>
      <c r="AI244" s="517">
        <v>233</v>
      </c>
      <c r="AJ244" s="517" t="s">
        <v>1316</v>
      </c>
      <c r="AK244" s="515" t="s">
        <v>956</v>
      </c>
      <c r="AL244" s="517" t="s">
        <v>1339</v>
      </c>
      <c r="AM244" s="517" t="s">
        <v>1340</v>
      </c>
      <c r="AN244" s="517" t="s">
        <v>1371</v>
      </c>
      <c r="AO244" s="517" t="s">
        <v>1372</v>
      </c>
      <c r="AP244" s="517" t="s">
        <v>1373</v>
      </c>
      <c r="AQ244" s="517" t="s">
        <v>909</v>
      </c>
      <c r="AR244" s="517" t="s">
        <v>910</v>
      </c>
      <c r="AS244" s="517" t="s">
        <v>910</v>
      </c>
      <c r="AT244" s="517" t="s">
        <v>935</v>
      </c>
      <c r="AU244" s="517" t="s">
        <v>913</v>
      </c>
      <c r="AV244" s="517" t="s">
        <v>527</v>
      </c>
      <c r="AW244" s="517" t="s">
        <v>527</v>
      </c>
      <c r="AX244" s="517" t="s">
        <v>527</v>
      </c>
      <c r="AY244" s="517" t="s">
        <v>527</v>
      </c>
      <c r="AZ244" s="517" t="s">
        <v>527</v>
      </c>
      <c r="BA244" s="517">
        <v>80</v>
      </c>
      <c r="BB244" s="517">
        <v>2.5221E-2</v>
      </c>
      <c r="BC244" s="517" t="s">
        <v>1347</v>
      </c>
      <c r="BD244" s="517" t="s">
        <v>1227</v>
      </c>
      <c r="BE244" s="517" t="s">
        <v>1209</v>
      </c>
      <c r="BF244" s="518">
        <v>45315</v>
      </c>
      <c r="BG244" s="518">
        <v>45329</v>
      </c>
      <c r="BH244" s="517" t="s">
        <v>527</v>
      </c>
      <c r="BI244" s="517"/>
    </row>
    <row r="245" spans="31:61" ht="15" customHeight="1" x14ac:dyDescent="0.2">
      <c r="AE245" s="517">
        <v>326</v>
      </c>
      <c r="AF245" s="517" t="s">
        <v>527</v>
      </c>
      <c r="AG245" s="517" t="s">
        <v>949</v>
      </c>
      <c r="AH245" s="517" t="s">
        <v>518</v>
      </c>
      <c r="AI245" s="517">
        <v>233</v>
      </c>
      <c r="AJ245" s="517" t="s">
        <v>1316</v>
      </c>
      <c r="AK245" s="515" t="s">
        <v>956</v>
      </c>
      <c r="AL245" s="517" t="s">
        <v>1339</v>
      </c>
      <c r="AM245" s="517" t="s">
        <v>1340</v>
      </c>
      <c r="AN245" s="517" t="s">
        <v>1371</v>
      </c>
      <c r="AO245" s="517" t="s">
        <v>1372</v>
      </c>
      <c r="AP245" s="517" t="s">
        <v>1373</v>
      </c>
      <c r="AQ245" s="517" t="s">
        <v>909</v>
      </c>
      <c r="AR245" s="517" t="s">
        <v>910</v>
      </c>
      <c r="AS245" s="517" t="s">
        <v>910</v>
      </c>
      <c r="AT245" s="517" t="s">
        <v>935</v>
      </c>
      <c r="AU245" s="517" t="s">
        <v>913</v>
      </c>
      <c r="AV245" s="517" t="s">
        <v>527</v>
      </c>
      <c r="AW245" s="517" t="s">
        <v>527</v>
      </c>
      <c r="AX245" s="517" t="s">
        <v>527</v>
      </c>
      <c r="AY245" s="517" t="s">
        <v>527</v>
      </c>
      <c r="AZ245" s="517" t="s">
        <v>527</v>
      </c>
      <c r="BA245" s="517">
        <v>80</v>
      </c>
      <c r="BB245" s="517">
        <v>2.5221E-2</v>
      </c>
      <c r="BC245" s="517" t="s">
        <v>1347</v>
      </c>
      <c r="BD245" s="517" t="s">
        <v>1227</v>
      </c>
      <c r="BE245" s="517" t="s">
        <v>1209</v>
      </c>
      <c r="BF245" s="518">
        <v>45315</v>
      </c>
      <c r="BG245" s="518">
        <v>45329</v>
      </c>
      <c r="BH245" s="517" t="s">
        <v>527</v>
      </c>
      <c r="BI245" s="517"/>
    </row>
    <row r="246" spans="31:61" ht="15" customHeight="1" x14ac:dyDescent="0.2">
      <c r="AE246" s="517">
        <v>327</v>
      </c>
      <c r="AF246" s="517" t="s">
        <v>527</v>
      </c>
      <c r="AG246" s="517" t="s">
        <v>949</v>
      </c>
      <c r="AH246" s="517" t="s">
        <v>518</v>
      </c>
      <c r="AI246" s="517">
        <v>233</v>
      </c>
      <c r="AJ246" s="517" t="s">
        <v>1316</v>
      </c>
      <c r="AK246" s="515" t="s">
        <v>956</v>
      </c>
      <c r="AL246" s="517" t="s">
        <v>1339</v>
      </c>
      <c r="AM246" s="517" t="s">
        <v>1340</v>
      </c>
      <c r="AN246" s="517" t="s">
        <v>1371</v>
      </c>
      <c r="AO246" s="517" t="s">
        <v>1372</v>
      </c>
      <c r="AP246" s="517" t="s">
        <v>1373</v>
      </c>
      <c r="AQ246" s="517" t="s">
        <v>909</v>
      </c>
      <c r="AR246" s="517" t="s">
        <v>910</v>
      </c>
      <c r="AS246" s="517" t="s">
        <v>910</v>
      </c>
      <c r="AT246" s="517" t="s">
        <v>935</v>
      </c>
      <c r="AU246" s="517" t="s">
        <v>913</v>
      </c>
      <c r="AV246" s="517" t="s">
        <v>527</v>
      </c>
      <c r="AW246" s="517" t="s">
        <v>527</v>
      </c>
      <c r="AX246" s="517" t="s">
        <v>527</v>
      </c>
      <c r="AY246" s="517" t="s">
        <v>527</v>
      </c>
      <c r="AZ246" s="517" t="s">
        <v>527</v>
      </c>
      <c r="BA246" s="517">
        <v>80</v>
      </c>
      <c r="BB246" s="517">
        <v>2.5221E-2</v>
      </c>
      <c r="BC246" s="517" t="s">
        <v>1347</v>
      </c>
      <c r="BD246" s="517" t="s">
        <v>1227</v>
      </c>
      <c r="BE246" s="517" t="s">
        <v>1209</v>
      </c>
      <c r="BF246" s="518">
        <v>45315</v>
      </c>
      <c r="BG246" s="518">
        <v>45329</v>
      </c>
      <c r="BH246" s="517" t="s">
        <v>527</v>
      </c>
      <c r="BI246" s="517"/>
    </row>
    <row r="247" spans="31:61" ht="15" customHeight="1" x14ac:dyDescent="0.2">
      <c r="AE247" s="517">
        <v>328</v>
      </c>
      <c r="AF247" s="517" t="s">
        <v>527</v>
      </c>
      <c r="AG247" s="517" t="s">
        <v>949</v>
      </c>
      <c r="AH247" s="517" t="s">
        <v>518</v>
      </c>
      <c r="AI247" s="517">
        <v>233</v>
      </c>
      <c r="AJ247" s="517" t="s">
        <v>1316</v>
      </c>
      <c r="AK247" s="515" t="s">
        <v>956</v>
      </c>
      <c r="AL247" s="517" t="s">
        <v>1339</v>
      </c>
      <c r="AM247" s="517" t="s">
        <v>1340</v>
      </c>
      <c r="AN247" s="517" t="s">
        <v>1371</v>
      </c>
      <c r="AO247" s="517" t="s">
        <v>1372</v>
      </c>
      <c r="AP247" s="517" t="s">
        <v>1373</v>
      </c>
      <c r="AQ247" s="517" t="s">
        <v>909</v>
      </c>
      <c r="AR247" s="517" t="s">
        <v>910</v>
      </c>
      <c r="AS247" s="517" t="s">
        <v>910</v>
      </c>
      <c r="AT247" s="517" t="s">
        <v>935</v>
      </c>
      <c r="AU247" s="517" t="s">
        <v>913</v>
      </c>
      <c r="AV247" s="517" t="s">
        <v>527</v>
      </c>
      <c r="AW247" s="517" t="s">
        <v>527</v>
      </c>
      <c r="AX247" s="517" t="s">
        <v>527</v>
      </c>
      <c r="AY247" s="517" t="s">
        <v>527</v>
      </c>
      <c r="AZ247" s="517" t="s">
        <v>527</v>
      </c>
      <c r="BA247" s="517">
        <v>80</v>
      </c>
      <c r="BB247" s="517">
        <v>2.5221E-2</v>
      </c>
      <c r="BC247" s="517" t="s">
        <v>1347</v>
      </c>
      <c r="BD247" s="517" t="s">
        <v>1227</v>
      </c>
      <c r="BE247" s="517" t="s">
        <v>1209</v>
      </c>
      <c r="BF247" s="518">
        <v>45315</v>
      </c>
      <c r="BG247" s="518">
        <v>45329</v>
      </c>
      <c r="BH247" s="517" t="s">
        <v>527</v>
      </c>
      <c r="BI247" s="517"/>
    </row>
    <row r="248" spans="31:61" ht="15" customHeight="1" x14ac:dyDescent="0.2">
      <c r="AE248" s="517">
        <v>329</v>
      </c>
      <c r="AF248" s="517" t="s">
        <v>527</v>
      </c>
      <c r="AG248" s="517" t="s">
        <v>949</v>
      </c>
      <c r="AH248" s="517" t="s">
        <v>518</v>
      </c>
      <c r="AI248" s="517">
        <v>233</v>
      </c>
      <c r="AJ248" s="517" t="s">
        <v>1316</v>
      </c>
      <c r="AK248" s="515" t="s">
        <v>956</v>
      </c>
      <c r="AL248" s="517" t="s">
        <v>1339</v>
      </c>
      <c r="AM248" s="517" t="s">
        <v>1340</v>
      </c>
      <c r="AN248" s="517" t="s">
        <v>1371</v>
      </c>
      <c r="AO248" s="517" t="s">
        <v>1372</v>
      </c>
      <c r="AP248" s="517" t="s">
        <v>1373</v>
      </c>
      <c r="AQ248" s="517" t="s">
        <v>909</v>
      </c>
      <c r="AR248" s="517" t="s">
        <v>910</v>
      </c>
      <c r="AS248" s="517" t="s">
        <v>910</v>
      </c>
      <c r="AT248" s="517" t="s">
        <v>935</v>
      </c>
      <c r="AU248" s="517" t="s">
        <v>913</v>
      </c>
      <c r="AV248" s="517" t="s">
        <v>527</v>
      </c>
      <c r="AW248" s="517" t="s">
        <v>527</v>
      </c>
      <c r="AX248" s="517" t="s">
        <v>527</v>
      </c>
      <c r="AY248" s="517" t="s">
        <v>527</v>
      </c>
      <c r="AZ248" s="517" t="s">
        <v>527</v>
      </c>
      <c r="BA248" s="517">
        <v>80</v>
      </c>
      <c r="BB248" s="517">
        <v>2.5221E-2</v>
      </c>
      <c r="BC248" s="517" t="s">
        <v>1347</v>
      </c>
      <c r="BD248" s="517" t="s">
        <v>1227</v>
      </c>
      <c r="BE248" s="517" t="s">
        <v>1209</v>
      </c>
      <c r="BF248" s="518">
        <v>45315</v>
      </c>
      <c r="BG248" s="518">
        <v>45329</v>
      </c>
      <c r="BH248" s="517" t="s">
        <v>527</v>
      </c>
      <c r="BI248" s="517"/>
    </row>
    <row r="249" spans="31:61" ht="15" customHeight="1" x14ac:dyDescent="0.2">
      <c r="AE249" s="517">
        <v>330</v>
      </c>
      <c r="AF249" s="517" t="s">
        <v>527</v>
      </c>
      <c r="AG249" s="517" t="s">
        <v>949</v>
      </c>
      <c r="AH249" s="517" t="s">
        <v>518</v>
      </c>
      <c r="AI249" s="517">
        <v>233</v>
      </c>
      <c r="AJ249" s="517" t="s">
        <v>1316</v>
      </c>
      <c r="AK249" s="515" t="s">
        <v>956</v>
      </c>
      <c r="AL249" s="517" t="s">
        <v>1323</v>
      </c>
      <c r="AM249" s="517" t="s">
        <v>1380</v>
      </c>
      <c r="AN249" s="517" t="s">
        <v>1381</v>
      </c>
      <c r="AO249" s="517" t="s">
        <v>1382</v>
      </c>
      <c r="AP249" s="517" t="s">
        <v>1383</v>
      </c>
      <c r="AQ249" s="517" t="s">
        <v>924</v>
      </c>
      <c r="AR249" s="517" t="s">
        <v>910</v>
      </c>
      <c r="AS249" s="517" t="s">
        <v>910</v>
      </c>
      <c r="AT249" s="517" t="s">
        <v>945</v>
      </c>
      <c r="AU249" s="517" t="s">
        <v>913</v>
      </c>
      <c r="AV249" s="517" t="s">
        <v>527</v>
      </c>
      <c r="AW249" s="517" t="s">
        <v>527</v>
      </c>
      <c r="AX249" s="517" t="s">
        <v>527</v>
      </c>
      <c r="AY249" s="517" t="s">
        <v>527</v>
      </c>
      <c r="AZ249" s="517" t="s">
        <v>527</v>
      </c>
      <c r="BA249" s="517">
        <v>1</v>
      </c>
      <c r="BB249" s="517">
        <v>3.1500000000000001E-4</v>
      </c>
      <c r="BC249" s="517" t="s">
        <v>914</v>
      </c>
      <c r="BD249" s="517" t="s">
        <v>1227</v>
      </c>
      <c r="BE249" s="517" t="s">
        <v>1384</v>
      </c>
      <c r="BF249" s="518">
        <v>45315</v>
      </c>
      <c r="BG249" s="518">
        <v>45329</v>
      </c>
      <c r="BH249" s="517" t="s">
        <v>527</v>
      </c>
      <c r="BI249" s="517"/>
    </row>
    <row r="250" spans="31:61" ht="15" customHeight="1" x14ac:dyDescent="0.2">
      <c r="AE250" s="517">
        <v>331</v>
      </c>
      <c r="AF250" s="517" t="s">
        <v>527</v>
      </c>
      <c r="AG250" s="517" t="s">
        <v>949</v>
      </c>
      <c r="AH250" s="517" t="s">
        <v>518</v>
      </c>
      <c r="AI250" s="517">
        <v>233</v>
      </c>
      <c r="AJ250" s="517" t="s">
        <v>1316</v>
      </c>
      <c r="AK250" s="515" t="s">
        <v>956</v>
      </c>
      <c r="AL250" s="517" t="s">
        <v>1385</v>
      </c>
      <c r="AM250" s="517" t="s">
        <v>1386</v>
      </c>
      <c r="AN250" s="517" t="s">
        <v>1387</v>
      </c>
      <c r="AO250" s="517" t="s">
        <v>1388</v>
      </c>
      <c r="AP250" s="517" t="s">
        <v>1389</v>
      </c>
      <c r="AQ250" s="517" t="s">
        <v>909</v>
      </c>
      <c r="AR250" s="517" t="s">
        <v>910</v>
      </c>
      <c r="AS250" s="517" t="s">
        <v>910</v>
      </c>
      <c r="AT250" s="517" t="s">
        <v>945</v>
      </c>
      <c r="AU250" s="517" t="s">
        <v>913</v>
      </c>
      <c r="AV250" s="517" t="s">
        <v>527</v>
      </c>
      <c r="AW250" s="517" t="s">
        <v>527</v>
      </c>
      <c r="AX250" s="517" t="s">
        <v>527</v>
      </c>
      <c r="AY250" s="517" t="s">
        <v>527</v>
      </c>
      <c r="AZ250" s="517" t="s">
        <v>527</v>
      </c>
      <c r="BA250" s="517">
        <v>12</v>
      </c>
      <c r="BB250" s="517">
        <v>3.7829999999999999E-3</v>
      </c>
      <c r="BC250" s="517" t="s">
        <v>914</v>
      </c>
      <c r="BD250" s="517" t="s">
        <v>1227</v>
      </c>
      <c r="BE250" s="517" t="s">
        <v>1390</v>
      </c>
      <c r="BF250" s="518">
        <v>45315</v>
      </c>
      <c r="BG250" s="518">
        <v>45329</v>
      </c>
      <c r="BH250" s="517" t="s">
        <v>527</v>
      </c>
      <c r="BI250" s="517"/>
    </row>
    <row r="251" spans="31:61" ht="15" customHeight="1" x14ac:dyDescent="0.2">
      <c r="AE251" s="517">
        <v>332</v>
      </c>
      <c r="AF251" s="517" t="s">
        <v>527</v>
      </c>
      <c r="AG251" s="517" t="s">
        <v>949</v>
      </c>
      <c r="AH251" s="517" t="s">
        <v>518</v>
      </c>
      <c r="AI251" s="517">
        <v>233</v>
      </c>
      <c r="AJ251" s="517" t="s">
        <v>1316</v>
      </c>
      <c r="AK251" s="515" t="s">
        <v>956</v>
      </c>
      <c r="AL251" s="517" t="s">
        <v>1323</v>
      </c>
      <c r="AM251" s="517" t="s">
        <v>1380</v>
      </c>
      <c r="AN251" s="517" t="s">
        <v>1391</v>
      </c>
      <c r="AO251" s="517" t="s">
        <v>1392</v>
      </c>
      <c r="AP251" s="517" t="s">
        <v>1393</v>
      </c>
      <c r="AQ251" s="517" t="s">
        <v>924</v>
      </c>
      <c r="AR251" s="517" t="s">
        <v>910</v>
      </c>
      <c r="AS251" s="517" t="s">
        <v>910</v>
      </c>
      <c r="AT251" s="517" t="s">
        <v>945</v>
      </c>
      <c r="AU251" s="517" t="s">
        <v>913</v>
      </c>
      <c r="AV251" s="517" t="s">
        <v>527</v>
      </c>
      <c r="AW251" s="517" t="s">
        <v>527</v>
      </c>
      <c r="AX251" s="517" t="s">
        <v>527</v>
      </c>
      <c r="AY251" s="517" t="s">
        <v>527</v>
      </c>
      <c r="AZ251" s="517" t="s">
        <v>527</v>
      </c>
      <c r="BA251" s="517">
        <v>130</v>
      </c>
      <c r="BB251" s="517">
        <v>4.0984E-2</v>
      </c>
      <c r="BC251" s="517" t="s">
        <v>1347</v>
      </c>
      <c r="BD251" s="517" t="s">
        <v>1227</v>
      </c>
      <c r="BE251" s="517" t="s">
        <v>1209</v>
      </c>
      <c r="BF251" s="518">
        <v>45315</v>
      </c>
      <c r="BG251" s="518">
        <v>45329</v>
      </c>
      <c r="BH251" s="517" t="s">
        <v>527</v>
      </c>
      <c r="BI251" s="517"/>
    </row>
    <row r="252" spans="31:61" ht="15" customHeight="1" x14ac:dyDescent="0.2">
      <c r="AE252" s="517">
        <v>333</v>
      </c>
      <c r="AF252" s="517" t="s">
        <v>527</v>
      </c>
      <c r="AG252" s="517" t="s">
        <v>949</v>
      </c>
      <c r="AH252" s="517" t="s">
        <v>518</v>
      </c>
      <c r="AI252" s="517">
        <v>233</v>
      </c>
      <c r="AJ252" s="517" t="s">
        <v>1316</v>
      </c>
      <c r="AK252" s="515" t="s">
        <v>956</v>
      </c>
      <c r="AL252" s="517" t="s">
        <v>1323</v>
      </c>
      <c r="AM252" s="517" t="s">
        <v>1380</v>
      </c>
      <c r="AN252" s="517" t="s">
        <v>1391</v>
      </c>
      <c r="AO252" s="517" t="s">
        <v>1392</v>
      </c>
      <c r="AP252" s="517" t="s">
        <v>1393</v>
      </c>
      <c r="AQ252" s="517" t="s">
        <v>924</v>
      </c>
      <c r="AR252" s="517" t="s">
        <v>910</v>
      </c>
      <c r="AS252" s="517" t="s">
        <v>910</v>
      </c>
      <c r="AT252" s="517" t="s">
        <v>945</v>
      </c>
      <c r="AU252" s="517" t="s">
        <v>913</v>
      </c>
      <c r="AV252" s="517" t="s">
        <v>527</v>
      </c>
      <c r="AW252" s="517" t="s">
        <v>527</v>
      </c>
      <c r="AX252" s="517" t="s">
        <v>527</v>
      </c>
      <c r="AY252" s="517" t="s">
        <v>527</v>
      </c>
      <c r="AZ252" s="517" t="s">
        <v>527</v>
      </c>
      <c r="BA252" s="517">
        <v>130</v>
      </c>
      <c r="BB252" s="517">
        <v>4.0984E-2</v>
      </c>
      <c r="BC252" s="517" t="s">
        <v>1347</v>
      </c>
      <c r="BD252" s="517" t="s">
        <v>1227</v>
      </c>
      <c r="BE252" s="517" t="s">
        <v>1209</v>
      </c>
      <c r="BF252" s="518">
        <v>45315</v>
      </c>
      <c r="BG252" s="518">
        <v>45329</v>
      </c>
      <c r="BH252" s="517" t="s">
        <v>527</v>
      </c>
      <c r="BI252" s="517"/>
    </row>
    <row r="253" spans="31:61" ht="15" customHeight="1" x14ac:dyDescent="0.2">
      <c r="AE253" s="517">
        <v>334</v>
      </c>
      <c r="AF253" s="517" t="s">
        <v>527</v>
      </c>
      <c r="AG253" s="517" t="s">
        <v>949</v>
      </c>
      <c r="AH253" s="517" t="s">
        <v>518</v>
      </c>
      <c r="AI253" s="517">
        <v>233</v>
      </c>
      <c r="AJ253" s="517" t="s">
        <v>1316</v>
      </c>
      <c r="AK253" s="515" t="s">
        <v>956</v>
      </c>
      <c r="AL253" s="517" t="s">
        <v>1323</v>
      </c>
      <c r="AM253" s="517" t="s">
        <v>1380</v>
      </c>
      <c r="AN253" s="517" t="s">
        <v>1391</v>
      </c>
      <c r="AO253" s="517" t="s">
        <v>1392</v>
      </c>
      <c r="AP253" s="517" t="s">
        <v>1393</v>
      </c>
      <c r="AQ253" s="517" t="s">
        <v>924</v>
      </c>
      <c r="AR253" s="517" t="s">
        <v>910</v>
      </c>
      <c r="AS253" s="517" t="s">
        <v>910</v>
      </c>
      <c r="AT253" s="517" t="s">
        <v>945</v>
      </c>
      <c r="AU253" s="517" t="s">
        <v>913</v>
      </c>
      <c r="AV253" s="517" t="s">
        <v>527</v>
      </c>
      <c r="AW253" s="517" t="s">
        <v>527</v>
      </c>
      <c r="AX253" s="517" t="s">
        <v>527</v>
      </c>
      <c r="AY253" s="517" t="s">
        <v>527</v>
      </c>
      <c r="AZ253" s="517" t="s">
        <v>527</v>
      </c>
      <c r="BA253" s="517">
        <v>130</v>
      </c>
      <c r="BB253" s="517">
        <v>4.0984E-2</v>
      </c>
      <c r="BC253" s="517" t="s">
        <v>1347</v>
      </c>
      <c r="BD253" s="517" t="s">
        <v>1227</v>
      </c>
      <c r="BE253" s="517" t="s">
        <v>1209</v>
      </c>
      <c r="BF253" s="518">
        <v>45315</v>
      </c>
      <c r="BG253" s="518">
        <v>45329</v>
      </c>
      <c r="BH253" s="517" t="s">
        <v>527</v>
      </c>
      <c r="BI253" s="517"/>
    </row>
    <row r="254" spans="31:61" ht="15" customHeight="1" x14ac:dyDescent="0.2">
      <c r="AE254" s="517">
        <v>335</v>
      </c>
      <c r="AF254" s="517" t="s">
        <v>527</v>
      </c>
      <c r="AG254" s="517" t="s">
        <v>949</v>
      </c>
      <c r="AH254" s="517" t="s">
        <v>518</v>
      </c>
      <c r="AI254" s="517">
        <v>233</v>
      </c>
      <c r="AJ254" s="517" t="s">
        <v>1316</v>
      </c>
      <c r="AK254" s="515" t="s">
        <v>956</v>
      </c>
      <c r="AL254" s="517" t="s">
        <v>1323</v>
      </c>
      <c r="AM254" s="517" t="s">
        <v>1380</v>
      </c>
      <c r="AN254" s="517" t="s">
        <v>1391</v>
      </c>
      <c r="AO254" s="517" t="s">
        <v>1392</v>
      </c>
      <c r="AP254" s="517" t="s">
        <v>1393</v>
      </c>
      <c r="AQ254" s="517" t="s">
        <v>924</v>
      </c>
      <c r="AR254" s="517" t="s">
        <v>910</v>
      </c>
      <c r="AS254" s="517" t="s">
        <v>910</v>
      </c>
      <c r="AT254" s="517" t="s">
        <v>945</v>
      </c>
      <c r="AU254" s="517" t="s">
        <v>913</v>
      </c>
      <c r="AV254" s="517" t="s">
        <v>527</v>
      </c>
      <c r="AW254" s="517" t="s">
        <v>527</v>
      </c>
      <c r="AX254" s="517" t="s">
        <v>527</v>
      </c>
      <c r="AY254" s="517" t="s">
        <v>527</v>
      </c>
      <c r="AZ254" s="517" t="s">
        <v>527</v>
      </c>
      <c r="BA254" s="517">
        <v>130</v>
      </c>
      <c r="BB254" s="517">
        <v>4.0984E-2</v>
      </c>
      <c r="BC254" s="517" t="s">
        <v>1347</v>
      </c>
      <c r="BD254" s="517" t="s">
        <v>1227</v>
      </c>
      <c r="BE254" s="517" t="s">
        <v>1209</v>
      </c>
      <c r="BF254" s="518">
        <v>45315</v>
      </c>
      <c r="BG254" s="518">
        <v>45329</v>
      </c>
      <c r="BH254" s="517" t="s">
        <v>527</v>
      </c>
      <c r="BI254" s="517"/>
    </row>
    <row r="255" spans="31:61" ht="15" customHeight="1" x14ac:dyDescent="0.2">
      <c r="AE255" s="517">
        <v>336</v>
      </c>
      <c r="AF255" s="517" t="s">
        <v>527</v>
      </c>
      <c r="AG255" s="517" t="s">
        <v>949</v>
      </c>
      <c r="AH255" s="517" t="s">
        <v>518</v>
      </c>
      <c r="AI255" s="517">
        <v>233</v>
      </c>
      <c r="AJ255" s="517" t="s">
        <v>1316</v>
      </c>
      <c r="AK255" s="515" t="s">
        <v>956</v>
      </c>
      <c r="AL255" s="517" t="s">
        <v>1323</v>
      </c>
      <c r="AM255" s="517" t="s">
        <v>1380</v>
      </c>
      <c r="AN255" s="517" t="s">
        <v>1391</v>
      </c>
      <c r="AO255" s="517" t="s">
        <v>1392</v>
      </c>
      <c r="AP255" s="517" t="s">
        <v>1393</v>
      </c>
      <c r="AQ255" s="517" t="s">
        <v>924</v>
      </c>
      <c r="AR255" s="517" t="s">
        <v>910</v>
      </c>
      <c r="AS255" s="517" t="s">
        <v>910</v>
      </c>
      <c r="AT255" s="517" t="s">
        <v>945</v>
      </c>
      <c r="AU255" s="517" t="s">
        <v>913</v>
      </c>
      <c r="AV255" s="517" t="s">
        <v>527</v>
      </c>
      <c r="AW255" s="517" t="s">
        <v>527</v>
      </c>
      <c r="AX255" s="517" t="s">
        <v>527</v>
      </c>
      <c r="AY255" s="517" t="s">
        <v>527</v>
      </c>
      <c r="AZ255" s="517" t="s">
        <v>527</v>
      </c>
      <c r="BA255" s="517">
        <v>130</v>
      </c>
      <c r="BB255" s="517">
        <v>4.0984E-2</v>
      </c>
      <c r="BC255" s="517" t="s">
        <v>1347</v>
      </c>
      <c r="BD255" s="517" t="s">
        <v>1227</v>
      </c>
      <c r="BE255" s="517" t="s">
        <v>1209</v>
      </c>
      <c r="BF255" s="518">
        <v>45315</v>
      </c>
      <c r="BG255" s="518">
        <v>45329</v>
      </c>
      <c r="BH255" s="517" t="s">
        <v>527</v>
      </c>
      <c r="BI255" s="517"/>
    </row>
    <row r="256" spans="31:61" ht="15" customHeight="1" x14ac:dyDescent="0.2">
      <c r="AE256" s="517">
        <v>337</v>
      </c>
      <c r="AF256" s="517" t="s">
        <v>527</v>
      </c>
      <c r="AG256" s="517" t="s">
        <v>949</v>
      </c>
      <c r="AH256" s="517" t="s">
        <v>518</v>
      </c>
      <c r="AI256" s="517">
        <v>233</v>
      </c>
      <c r="AJ256" s="517" t="s">
        <v>1316</v>
      </c>
      <c r="AK256" s="515" t="s">
        <v>956</v>
      </c>
      <c r="AL256" s="517" t="s">
        <v>1323</v>
      </c>
      <c r="AM256" s="517" t="s">
        <v>1380</v>
      </c>
      <c r="AN256" s="517" t="s">
        <v>1391</v>
      </c>
      <c r="AO256" s="517" t="s">
        <v>1392</v>
      </c>
      <c r="AP256" s="517" t="s">
        <v>1393</v>
      </c>
      <c r="AQ256" s="517" t="s">
        <v>924</v>
      </c>
      <c r="AR256" s="517" t="s">
        <v>910</v>
      </c>
      <c r="AS256" s="517" t="s">
        <v>910</v>
      </c>
      <c r="AT256" s="517" t="s">
        <v>945</v>
      </c>
      <c r="AU256" s="517" t="s">
        <v>913</v>
      </c>
      <c r="AV256" s="517" t="s">
        <v>527</v>
      </c>
      <c r="AW256" s="517" t="s">
        <v>527</v>
      </c>
      <c r="AX256" s="517" t="s">
        <v>527</v>
      </c>
      <c r="AY256" s="517" t="s">
        <v>527</v>
      </c>
      <c r="AZ256" s="517" t="s">
        <v>527</v>
      </c>
      <c r="BA256" s="517">
        <v>130</v>
      </c>
      <c r="BB256" s="517">
        <v>4.0984E-2</v>
      </c>
      <c r="BC256" s="517" t="s">
        <v>1347</v>
      </c>
      <c r="BD256" s="517" t="s">
        <v>1227</v>
      </c>
      <c r="BE256" s="517" t="s">
        <v>1209</v>
      </c>
      <c r="BF256" s="518">
        <v>45315</v>
      </c>
      <c r="BG256" s="518">
        <v>45329</v>
      </c>
      <c r="BH256" s="517" t="s">
        <v>527</v>
      </c>
      <c r="BI256" s="517"/>
    </row>
    <row r="257" spans="31:61" ht="15" customHeight="1" x14ac:dyDescent="0.2">
      <c r="AE257" s="517">
        <v>338</v>
      </c>
      <c r="AF257" s="517" t="s">
        <v>527</v>
      </c>
      <c r="AG257" s="517" t="s">
        <v>949</v>
      </c>
      <c r="AH257" s="517" t="s">
        <v>518</v>
      </c>
      <c r="AI257" s="517">
        <v>233</v>
      </c>
      <c r="AJ257" s="517" t="s">
        <v>1316</v>
      </c>
      <c r="AK257" s="515" t="s">
        <v>956</v>
      </c>
      <c r="AL257" s="517" t="s">
        <v>1323</v>
      </c>
      <c r="AM257" s="517" t="s">
        <v>1394</v>
      </c>
      <c r="AN257" s="517" t="s">
        <v>1395</v>
      </c>
      <c r="AO257" s="517" t="s">
        <v>1396</v>
      </c>
      <c r="AP257" s="517" t="s">
        <v>1397</v>
      </c>
      <c r="AQ257" s="517" t="s">
        <v>924</v>
      </c>
      <c r="AR257" s="517" t="s">
        <v>910</v>
      </c>
      <c r="AS257" s="517" t="s">
        <v>910</v>
      </c>
      <c r="AT257" s="517" t="s">
        <v>945</v>
      </c>
      <c r="AU257" s="517" t="s">
        <v>913</v>
      </c>
      <c r="AV257" s="517" t="s">
        <v>527</v>
      </c>
      <c r="AW257" s="517" t="s">
        <v>527</v>
      </c>
      <c r="AX257" s="517" t="s">
        <v>527</v>
      </c>
      <c r="AY257" s="517" t="s">
        <v>527</v>
      </c>
      <c r="AZ257" s="517" t="s">
        <v>527</v>
      </c>
      <c r="BA257" s="517">
        <v>22</v>
      </c>
      <c r="BB257" s="517">
        <v>6.9360000000000003E-3</v>
      </c>
      <c r="BC257" s="517" t="s">
        <v>914</v>
      </c>
      <c r="BD257" s="517" t="s">
        <v>915</v>
      </c>
      <c r="BE257" s="517" t="s">
        <v>1183</v>
      </c>
      <c r="BF257" s="518">
        <v>45315</v>
      </c>
      <c r="BG257" s="518">
        <v>45329</v>
      </c>
      <c r="BH257" s="517" t="s">
        <v>527</v>
      </c>
      <c r="BI257" s="517"/>
    </row>
    <row r="258" spans="31:61" ht="15" customHeight="1" x14ac:dyDescent="0.2">
      <c r="AE258" s="517">
        <v>339</v>
      </c>
      <c r="AF258" s="517" t="s">
        <v>527</v>
      </c>
      <c r="AG258" s="517" t="s">
        <v>949</v>
      </c>
      <c r="AH258" s="517" t="s">
        <v>518</v>
      </c>
      <c r="AI258" s="517">
        <v>233</v>
      </c>
      <c r="AJ258" s="517" t="s">
        <v>1316</v>
      </c>
      <c r="AK258" s="515" t="s">
        <v>956</v>
      </c>
      <c r="AL258" s="517" t="s">
        <v>1323</v>
      </c>
      <c r="AM258" s="517" t="s">
        <v>1394</v>
      </c>
      <c r="AN258" s="517" t="s">
        <v>1395</v>
      </c>
      <c r="AO258" s="517" t="s">
        <v>1396</v>
      </c>
      <c r="AP258" s="517" t="s">
        <v>1397</v>
      </c>
      <c r="AQ258" s="517" t="s">
        <v>924</v>
      </c>
      <c r="AR258" s="517" t="s">
        <v>910</v>
      </c>
      <c r="AS258" s="517" t="s">
        <v>910</v>
      </c>
      <c r="AT258" s="517" t="s">
        <v>945</v>
      </c>
      <c r="AU258" s="517" t="s">
        <v>913</v>
      </c>
      <c r="AV258" s="517" t="s">
        <v>527</v>
      </c>
      <c r="AW258" s="517" t="s">
        <v>527</v>
      </c>
      <c r="AX258" s="517" t="s">
        <v>527</v>
      </c>
      <c r="AY258" s="517" t="s">
        <v>527</v>
      </c>
      <c r="AZ258" s="517" t="s">
        <v>527</v>
      </c>
      <c r="BA258" s="517">
        <v>22</v>
      </c>
      <c r="BB258" s="517">
        <v>6.9360000000000003E-3</v>
      </c>
      <c r="BC258" s="517" t="s">
        <v>914</v>
      </c>
      <c r="BD258" s="517" t="s">
        <v>915</v>
      </c>
      <c r="BE258" s="517" t="s">
        <v>1183</v>
      </c>
      <c r="BF258" s="518">
        <v>45315</v>
      </c>
      <c r="BG258" s="518">
        <v>45329</v>
      </c>
      <c r="BH258" s="517" t="s">
        <v>527</v>
      </c>
      <c r="BI258" s="517"/>
    </row>
    <row r="259" spans="31:61" ht="15" customHeight="1" x14ac:dyDescent="0.2">
      <c r="AE259" s="517">
        <v>340</v>
      </c>
      <c r="AF259" s="517" t="s">
        <v>527</v>
      </c>
      <c r="AG259" s="517" t="s">
        <v>949</v>
      </c>
      <c r="AH259" s="517" t="s">
        <v>518</v>
      </c>
      <c r="AI259" s="517">
        <v>233</v>
      </c>
      <c r="AJ259" s="517" t="s">
        <v>1316</v>
      </c>
      <c r="AK259" s="515" t="s">
        <v>956</v>
      </c>
      <c r="AL259" s="517" t="s">
        <v>1323</v>
      </c>
      <c r="AM259" s="517" t="s">
        <v>1394</v>
      </c>
      <c r="AN259" s="517" t="s">
        <v>1395</v>
      </c>
      <c r="AO259" s="517" t="s">
        <v>1396</v>
      </c>
      <c r="AP259" s="517" t="s">
        <v>1397</v>
      </c>
      <c r="AQ259" s="517" t="s">
        <v>924</v>
      </c>
      <c r="AR259" s="517" t="s">
        <v>910</v>
      </c>
      <c r="AS259" s="517" t="s">
        <v>910</v>
      </c>
      <c r="AT259" s="517" t="s">
        <v>945</v>
      </c>
      <c r="AU259" s="517" t="s">
        <v>913</v>
      </c>
      <c r="AV259" s="517" t="s">
        <v>527</v>
      </c>
      <c r="AW259" s="517" t="s">
        <v>527</v>
      </c>
      <c r="AX259" s="517" t="s">
        <v>527</v>
      </c>
      <c r="AY259" s="517" t="s">
        <v>527</v>
      </c>
      <c r="AZ259" s="517" t="s">
        <v>527</v>
      </c>
      <c r="BA259" s="517">
        <v>22</v>
      </c>
      <c r="BB259" s="517">
        <v>6.9360000000000003E-3</v>
      </c>
      <c r="BC259" s="517" t="s">
        <v>914</v>
      </c>
      <c r="BD259" s="517" t="s">
        <v>915</v>
      </c>
      <c r="BE259" s="517" t="s">
        <v>1183</v>
      </c>
      <c r="BF259" s="518">
        <v>45315</v>
      </c>
      <c r="BG259" s="518">
        <v>45329</v>
      </c>
      <c r="BH259" s="517" t="s">
        <v>527</v>
      </c>
      <c r="BI259" s="517"/>
    </row>
    <row r="260" spans="31:61" ht="15" customHeight="1" x14ac:dyDescent="0.2">
      <c r="AE260" s="517">
        <v>341</v>
      </c>
      <c r="AF260" s="517" t="s">
        <v>527</v>
      </c>
      <c r="AG260" s="517" t="s">
        <v>949</v>
      </c>
      <c r="AH260" s="517" t="s">
        <v>518</v>
      </c>
      <c r="AI260" s="517">
        <v>233</v>
      </c>
      <c r="AJ260" s="517" t="s">
        <v>1316</v>
      </c>
      <c r="AK260" s="515" t="s">
        <v>956</v>
      </c>
      <c r="AL260" s="517" t="s">
        <v>1323</v>
      </c>
      <c r="AM260" s="517" t="s">
        <v>1394</v>
      </c>
      <c r="AN260" s="517" t="s">
        <v>1395</v>
      </c>
      <c r="AO260" s="517" t="s">
        <v>1396</v>
      </c>
      <c r="AP260" s="517" t="s">
        <v>1397</v>
      </c>
      <c r="AQ260" s="517" t="s">
        <v>924</v>
      </c>
      <c r="AR260" s="517" t="s">
        <v>910</v>
      </c>
      <c r="AS260" s="517" t="s">
        <v>910</v>
      </c>
      <c r="AT260" s="517" t="s">
        <v>945</v>
      </c>
      <c r="AU260" s="517" t="s">
        <v>913</v>
      </c>
      <c r="AV260" s="517" t="s">
        <v>527</v>
      </c>
      <c r="AW260" s="517" t="s">
        <v>527</v>
      </c>
      <c r="AX260" s="517" t="s">
        <v>527</v>
      </c>
      <c r="AY260" s="517" t="s">
        <v>527</v>
      </c>
      <c r="AZ260" s="517" t="s">
        <v>527</v>
      </c>
      <c r="BA260" s="517">
        <v>22</v>
      </c>
      <c r="BB260" s="517">
        <v>6.9360000000000003E-3</v>
      </c>
      <c r="BC260" s="517" t="s">
        <v>914</v>
      </c>
      <c r="BD260" s="517" t="s">
        <v>915</v>
      </c>
      <c r="BE260" s="517" t="s">
        <v>1183</v>
      </c>
      <c r="BF260" s="518">
        <v>45315</v>
      </c>
      <c r="BG260" s="518">
        <v>45329</v>
      </c>
      <c r="BH260" s="517" t="s">
        <v>527</v>
      </c>
      <c r="BI260" s="517"/>
    </row>
    <row r="261" spans="31:61" ht="15" customHeight="1" x14ac:dyDescent="0.2">
      <c r="AE261" s="517">
        <v>342</v>
      </c>
      <c r="AF261" s="517" t="s">
        <v>527</v>
      </c>
      <c r="AG261" s="517" t="s">
        <v>949</v>
      </c>
      <c r="AH261" s="517" t="s">
        <v>518</v>
      </c>
      <c r="AI261" s="517">
        <v>233</v>
      </c>
      <c r="AJ261" s="517" t="s">
        <v>1316</v>
      </c>
      <c r="AK261" s="515" t="s">
        <v>956</v>
      </c>
      <c r="AL261" s="517" t="s">
        <v>1323</v>
      </c>
      <c r="AM261" s="517" t="s">
        <v>1394</v>
      </c>
      <c r="AN261" s="517" t="s">
        <v>1395</v>
      </c>
      <c r="AO261" s="517" t="s">
        <v>1396</v>
      </c>
      <c r="AP261" s="517" t="s">
        <v>1397</v>
      </c>
      <c r="AQ261" s="517" t="s">
        <v>924</v>
      </c>
      <c r="AR261" s="517" t="s">
        <v>910</v>
      </c>
      <c r="AS261" s="517" t="s">
        <v>910</v>
      </c>
      <c r="AT261" s="517" t="s">
        <v>945</v>
      </c>
      <c r="AU261" s="517" t="s">
        <v>913</v>
      </c>
      <c r="AV261" s="517" t="s">
        <v>527</v>
      </c>
      <c r="AW261" s="517" t="s">
        <v>527</v>
      </c>
      <c r="AX261" s="517" t="s">
        <v>527</v>
      </c>
      <c r="AY261" s="517" t="s">
        <v>527</v>
      </c>
      <c r="AZ261" s="517" t="s">
        <v>527</v>
      </c>
      <c r="BA261" s="517">
        <v>22</v>
      </c>
      <c r="BB261" s="517">
        <v>6.9360000000000003E-3</v>
      </c>
      <c r="BC261" s="517" t="s">
        <v>914</v>
      </c>
      <c r="BD261" s="517" t="s">
        <v>915</v>
      </c>
      <c r="BE261" s="517" t="s">
        <v>1183</v>
      </c>
      <c r="BF261" s="518">
        <v>45315</v>
      </c>
      <c r="BG261" s="518">
        <v>45329</v>
      </c>
      <c r="BH261" s="517" t="s">
        <v>527</v>
      </c>
      <c r="BI261" s="517"/>
    </row>
    <row r="262" spans="31:61" ht="15" customHeight="1" x14ac:dyDescent="0.2">
      <c r="AE262" s="517">
        <v>343</v>
      </c>
      <c r="AF262" s="517" t="s">
        <v>527</v>
      </c>
      <c r="AG262" s="517" t="s">
        <v>949</v>
      </c>
      <c r="AH262" s="517" t="s">
        <v>518</v>
      </c>
      <c r="AI262" s="517">
        <v>233</v>
      </c>
      <c r="AJ262" s="517" t="s">
        <v>1316</v>
      </c>
      <c r="AK262" s="515" t="s">
        <v>956</v>
      </c>
      <c r="AL262" s="517" t="s">
        <v>1323</v>
      </c>
      <c r="AM262" s="517" t="s">
        <v>1380</v>
      </c>
      <c r="AN262" s="517" t="s">
        <v>1398</v>
      </c>
      <c r="AO262" s="517" t="s">
        <v>1399</v>
      </c>
      <c r="AP262" s="517" t="s">
        <v>1400</v>
      </c>
      <c r="AQ262" s="517" t="s">
        <v>924</v>
      </c>
      <c r="AR262" s="517" t="s">
        <v>910</v>
      </c>
      <c r="AS262" s="517" t="s">
        <v>910</v>
      </c>
      <c r="AT262" s="517" t="s">
        <v>945</v>
      </c>
      <c r="AU262" s="517" t="s">
        <v>913</v>
      </c>
      <c r="AV262" s="517" t="s">
        <v>527</v>
      </c>
      <c r="AW262" s="517" t="s">
        <v>527</v>
      </c>
      <c r="AX262" s="517" t="s">
        <v>527</v>
      </c>
      <c r="AY262" s="517" t="s">
        <v>527</v>
      </c>
      <c r="AZ262" s="517" t="s">
        <v>527</v>
      </c>
      <c r="BA262" s="517">
        <v>145</v>
      </c>
      <c r="BB262" s="517">
        <v>4.5712000000000003E-2</v>
      </c>
      <c r="BC262" s="517" t="s">
        <v>914</v>
      </c>
      <c r="BD262" s="517" t="s">
        <v>914</v>
      </c>
      <c r="BE262" s="517" t="s">
        <v>1209</v>
      </c>
      <c r="BF262" s="518">
        <v>45315</v>
      </c>
      <c r="BG262" s="518">
        <v>45329</v>
      </c>
      <c r="BH262" s="517" t="s">
        <v>527</v>
      </c>
      <c r="BI262" s="517"/>
    </row>
    <row r="263" spans="31:61" ht="15" customHeight="1" x14ac:dyDescent="0.2">
      <c r="AE263" s="517">
        <v>344</v>
      </c>
      <c r="AF263" s="517" t="s">
        <v>527</v>
      </c>
      <c r="AG263" s="517" t="s">
        <v>949</v>
      </c>
      <c r="AH263" s="517" t="s">
        <v>518</v>
      </c>
      <c r="AI263" s="517">
        <v>233</v>
      </c>
      <c r="AJ263" s="517" t="s">
        <v>1316</v>
      </c>
      <c r="AK263" s="515" t="s">
        <v>956</v>
      </c>
      <c r="AL263" s="517" t="s">
        <v>1323</v>
      </c>
      <c r="AM263" s="517" t="s">
        <v>1380</v>
      </c>
      <c r="AN263" s="517" t="s">
        <v>1398</v>
      </c>
      <c r="AO263" s="517" t="s">
        <v>1399</v>
      </c>
      <c r="AP263" s="517" t="s">
        <v>1400</v>
      </c>
      <c r="AQ263" s="517" t="s">
        <v>924</v>
      </c>
      <c r="AR263" s="517" t="s">
        <v>910</v>
      </c>
      <c r="AS263" s="517" t="s">
        <v>910</v>
      </c>
      <c r="AT263" s="517" t="s">
        <v>945</v>
      </c>
      <c r="AU263" s="517" t="s">
        <v>913</v>
      </c>
      <c r="AV263" s="517" t="s">
        <v>527</v>
      </c>
      <c r="AW263" s="517" t="s">
        <v>527</v>
      </c>
      <c r="AX263" s="517" t="s">
        <v>527</v>
      </c>
      <c r="AY263" s="517" t="s">
        <v>527</v>
      </c>
      <c r="AZ263" s="517" t="s">
        <v>527</v>
      </c>
      <c r="BA263" s="517">
        <v>145</v>
      </c>
      <c r="BB263" s="517">
        <v>4.5712000000000003E-2</v>
      </c>
      <c r="BC263" s="517" t="s">
        <v>914</v>
      </c>
      <c r="BD263" s="517" t="s">
        <v>914</v>
      </c>
      <c r="BE263" s="517" t="s">
        <v>1209</v>
      </c>
      <c r="BF263" s="518">
        <v>45315</v>
      </c>
      <c r="BG263" s="518">
        <v>45329</v>
      </c>
      <c r="BH263" s="517" t="s">
        <v>527</v>
      </c>
      <c r="BI263" s="517"/>
    </row>
    <row r="264" spans="31:61" ht="15" customHeight="1" x14ac:dyDescent="0.2">
      <c r="AE264" s="517">
        <v>345</v>
      </c>
      <c r="AF264" s="517" t="s">
        <v>527</v>
      </c>
      <c r="AG264" s="517" t="s">
        <v>949</v>
      </c>
      <c r="AH264" s="517" t="s">
        <v>518</v>
      </c>
      <c r="AI264" s="517">
        <v>233</v>
      </c>
      <c r="AJ264" s="517" t="s">
        <v>1316</v>
      </c>
      <c r="AK264" s="515" t="s">
        <v>956</v>
      </c>
      <c r="AL264" s="517" t="s">
        <v>1323</v>
      </c>
      <c r="AM264" s="517" t="s">
        <v>1380</v>
      </c>
      <c r="AN264" s="517" t="s">
        <v>1398</v>
      </c>
      <c r="AO264" s="517" t="s">
        <v>1399</v>
      </c>
      <c r="AP264" s="517" t="s">
        <v>1400</v>
      </c>
      <c r="AQ264" s="517" t="s">
        <v>924</v>
      </c>
      <c r="AR264" s="517" t="s">
        <v>910</v>
      </c>
      <c r="AS264" s="517" t="s">
        <v>910</v>
      </c>
      <c r="AT264" s="517" t="s">
        <v>945</v>
      </c>
      <c r="AU264" s="517" t="s">
        <v>913</v>
      </c>
      <c r="AV264" s="517" t="s">
        <v>527</v>
      </c>
      <c r="AW264" s="517" t="s">
        <v>527</v>
      </c>
      <c r="AX264" s="517" t="s">
        <v>527</v>
      </c>
      <c r="AY264" s="517" t="s">
        <v>527</v>
      </c>
      <c r="AZ264" s="517" t="s">
        <v>527</v>
      </c>
      <c r="BA264" s="517">
        <v>145</v>
      </c>
      <c r="BB264" s="517">
        <v>4.5712000000000003E-2</v>
      </c>
      <c r="BC264" s="517" t="s">
        <v>914</v>
      </c>
      <c r="BD264" s="517" t="s">
        <v>914</v>
      </c>
      <c r="BE264" s="517" t="s">
        <v>1209</v>
      </c>
      <c r="BF264" s="518">
        <v>45315</v>
      </c>
      <c r="BG264" s="518">
        <v>45329</v>
      </c>
      <c r="BH264" s="517" t="s">
        <v>527</v>
      </c>
      <c r="BI264" s="517"/>
    </row>
    <row r="265" spans="31:61" ht="15" customHeight="1" x14ac:dyDescent="0.2">
      <c r="AE265" s="517">
        <v>346</v>
      </c>
      <c r="AF265" s="517" t="s">
        <v>527</v>
      </c>
      <c r="AG265" s="517" t="s">
        <v>949</v>
      </c>
      <c r="AH265" s="517" t="s">
        <v>518</v>
      </c>
      <c r="AI265" s="517">
        <v>233</v>
      </c>
      <c r="AJ265" s="517" t="s">
        <v>1316</v>
      </c>
      <c r="AK265" s="515" t="s">
        <v>956</v>
      </c>
      <c r="AL265" s="517" t="s">
        <v>1323</v>
      </c>
      <c r="AM265" s="517" t="s">
        <v>1380</v>
      </c>
      <c r="AN265" s="517" t="s">
        <v>1398</v>
      </c>
      <c r="AO265" s="517" t="s">
        <v>1399</v>
      </c>
      <c r="AP265" s="517" t="s">
        <v>1400</v>
      </c>
      <c r="AQ265" s="517" t="s">
        <v>924</v>
      </c>
      <c r="AR265" s="517" t="s">
        <v>910</v>
      </c>
      <c r="AS265" s="517" t="s">
        <v>910</v>
      </c>
      <c r="AT265" s="517" t="s">
        <v>945</v>
      </c>
      <c r="AU265" s="517" t="s">
        <v>913</v>
      </c>
      <c r="AV265" s="517" t="s">
        <v>527</v>
      </c>
      <c r="AW265" s="517" t="s">
        <v>527</v>
      </c>
      <c r="AX265" s="517" t="s">
        <v>527</v>
      </c>
      <c r="AY265" s="517" t="s">
        <v>527</v>
      </c>
      <c r="AZ265" s="517" t="s">
        <v>527</v>
      </c>
      <c r="BA265" s="517">
        <v>145</v>
      </c>
      <c r="BB265" s="517">
        <v>4.5712000000000003E-2</v>
      </c>
      <c r="BC265" s="517" t="s">
        <v>914</v>
      </c>
      <c r="BD265" s="517" t="s">
        <v>914</v>
      </c>
      <c r="BE265" s="517" t="s">
        <v>1209</v>
      </c>
      <c r="BF265" s="518">
        <v>45315</v>
      </c>
      <c r="BG265" s="518">
        <v>45329</v>
      </c>
      <c r="BH265" s="517" t="s">
        <v>527</v>
      </c>
      <c r="BI265" s="517"/>
    </row>
    <row r="266" spans="31:61" ht="15" customHeight="1" x14ac:dyDescent="0.2">
      <c r="AE266" s="517">
        <v>347</v>
      </c>
      <c r="AF266" s="517" t="s">
        <v>527</v>
      </c>
      <c r="AG266" s="517" t="s">
        <v>949</v>
      </c>
      <c r="AH266" s="517" t="s">
        <v>518</v>
      </c>
      <c r="AI266" s="517">
        <v>233</v>
      </c>
      <c r="AJ266" s="517" t="s">
        <v>1316</v>
      </c>
      <c r="AK266" s="515" t="s">
        <v>956</v>
      </c>
      <c r="AL266" s="517" t="s">
        <v>1323</v>
      </c>
      <c r="AM266" s="517" t="s">
        <v>1380</v>
      </c>
      <c r="AN266" s="517" t="s">
        <v>1398</v>
      </c>
      <c r="AO266" s="517" t="s">
        <v>1399</v>
      </c>
      <c r="AP266" s="517" t="s">
        <v>1400</v>
      </c>
      <c r="AQ266" s="517" t="s">
        <v>924</v>
      </c>
      <c r="AR266" s="517" t="s">
        <v>910</v>
      </c>
      <c r="AS266" s="517" t="s">
        <v>910</v>
      </c>
      <c r="AT266" s="517" t="s">
        <v>945</v>
      </c>
      <c r="AU266" s="517" t="s">
        <v>913</v>
      </c>
      <c r="AV266" s="517" t="s">
        <v>527</v>
      </c>
      <c r="AW266" s="517" t="s">
        <v>527</v>
      </c>
      <c r="AX266" s="517" t="s">
        <v>527</v>
      </c>
      <c r="AY266" s="517" t="s">
        <v>527</v>
      </c>
      <c r="AZ266" s="517" t="s">
        <v>527</v>
      </c>
      <c r="BA266" s="517">
        <v>145</v>
      </c>
      <c r="BB266" s="517">
        <v>4.5712000000000003E-2</v>
      </c>
      <c r="BC266" s="517" t="s">
        <v>914</v>
      </c>
      <c r="BD266" s="517" t="s">
        <v>914</v>
      </c>
      <c r="BE266" s="517" t="s">
        <v>1209</v>
      </c>
      <c r="BF266" s="518">
        <v>45315</v>
      </c>
      <c r="BG266" s="518">
        <v>45329</v>
      </c>
      <c r="BH266" s="517" t="s">
        <v>527</v>
      </c>
      <c r="BI266" s="517"/>
    </row>
    <row r="267" spans="31:61" ht="15" customHeight="1" x14ac:dyDescent="0.2">
      <c r="AE267" s="517">
        <v>348</v>
      </c>
      <c r="AF267" s="517" t="s">
        <v>527</v>
      </c>
      <c r="AG267" s="517" t="s">
        <v>949</v>
      </c>
      <c r="AH267" s="517" t="s">
        <v>518</v>
      </c>
      <c r="AI267" s="517">
        <v>233</v>
      </c>
      <c r="AJ267" s="517" t="s">
        <v>1316</v>
      </c>
      <c r="AK267" s="515" t="s">
        <v>956</v>
      </c>
      <c r="AL267" s="517" t="s">
        <v>1323</v>
      </c>
      <c r="AM267" s="517" t="s">
        <v>1380</v>
      </c>
      <c r="AN267" s="517" t="s">
        <v>1398</v>
      </c>
      <c r="AO267" s="517" t="s">
        <v>1399</v>
      </c>
      <c r="AP267" s="517" t="s">
        <v>1400</v>
      </c>
      <c r="AQ267" s="517" t="s">
        <v>924</v>
      </c>
      <c r="AR267" s="517" t="s">
        <v>910</v>
      </c>
      <c r="AS267" s="517" t="s">
        <v>910</v>
      </c>
      <c r="AT267" s="517" t="s">
        <v>945</v>
      </c>
      <c r="AU267" s="517" t="s">
        <v>913</v>
      </c>
      <c r="AV267" s="517" t="s">
        <v>527</v>
      </c>
      <c r="AW267" s="517" t="s">
        <v>527</v>
      </c>
      <c r="AX267" s="517" t="s">
        <v>527</v>
      </c>
      <c r="AY267" s="517" t="s">
        <v>527</v>
      </c>
      <c r="AZ267" s="517" t="s">
        <v>527</v>
      </c>
      <c r="BA267" s="517">
        <v>145</v>
      </c>
      <c r="BB267" s="517">
        <v>4.5712000000000003E-2</v>
      </c>
      <c r="BC267" s="517" t="s">
        <v>914</v>
      </c>
      <c r="BD267" s="517" t="s">
        <v>914</v>
      </c>
      <c r="BE267" s="517" t="s">
        <v>1209</v>
      </c>
      <c r="BF267" s="518">
        <v>45315</v>
      </c>
      <c r="BG267" s="518">
        <v>45329</v>
      </c>
      <c r="BH267" s="517" t="s">
        <v>527</v>
      </c>
      <c r="BI267" s="517"/>
    </row>
    <row r="268" spans="31:61" ht="15" customHeight="1" x14ac:dyDescent="0.2">
      <c r="AE268" s="517">
        <v>349</v>
      </c>
      <c r="AF268" s="517" t="s">
        <v>527</v>
      </c>
      <c r="AG268" s="517" t="s">
        <v>949</v>
      </c>
      <c r="AH268" s="517" t="s">
        <v>518</v>
      </c>
      <c r="AI268" s="517">
        <v>233</v>
      </c>
      <c r="AJ268" s="517" t="s">
        <v>1316</v>
      </c>
      <c r="AK268" s="515" t="s">
        <v>956</v>
      </c>
      <c r="AL268" s="517" t="s">
        <v>1323</v>
      </c>
      <c r="AM268" s="517" t="s">
        <v>1324</v>
      </c>
      <c r="AN268" s="517" t="s">
        <v>1401</v>
      </c>
      <c r="AO268" s="517" t="s">
        <v>1402</v>
      </c>
      <c r="AP268" s="517" t="s">
        <v>1403</v>
      </c>
      <c r="AQ268" s="517" t="s">
        <v>924</v>
      </c>
      <c r="AR268" s="517" t="s">
        <v>910</v>
      </c>
      <c r="AS268" s="517" t="s">
        <v>910</v>
      </c>
      <c r="AT268" s="517" t="s">
        <v>945</v>
      </c>
      <c r="AU268" s="517" t="s">
        <v>913</v>
      </c>
      <c r="AV268" s="517" t="s">
        <v>527</v>
      </c>
      <c r="AW268" s="517" t="s">
        <v>527</v>
      </c>
      <c r="AX268" s="517" t="s">
        <v>527</v>
      </c>
      <c r="AY268" s="517" t="s">
        <v>527</v>
      </c>
      <c r="AZ268" s="517" t="s">
        <v>527</v>
      </c>
      <c r="BA268" s="517">
        <v>5</v>
      </c>
      <c r="BB268" s="517">
        <v>1.5759999999999999E-3</v>
      </c>
      <c r="BC268" s="517" t="s">
        <v>914</v>
      </c>
      <c r="BD268" s="517" t="s">
        <v>915</v>
      </c>
      <c r="BE268" s="517" t="s">
        <v>1241</v>
      </c>
      <c r="BF268" s="518">
        <v>45315</v>
      </c>
      <c r="BG268" s="518">
        <v>45329</v>
      </c>
      <c r="BH268" s="517" t="s">
        <v>527</v>
      </c>
      <c r="BI268" s="517"/>
    </row>
    <row r="269" spans="31:61" ht="15" customHeight="1" x14ac:dyDescent="0.2">
      <c r="AE269" s="517">
        <v>350</v>
      </c>
      <c r="AF269" s="517" t="s">
        <v>527</v>
      </c>
      <c r="AG269" s="517" t="s">
        <v>949</v>
      </c>
      <c r="AH269" s="517" t="s">
        <v>518</v>
      </c>
      <c r="AI269" s="517">
        <v>233</v>
      </c>
      <c r="AJ269" s="517" t="s">
        <v>1316</v>
      </c>
      <c r="AK269" s="515" t="s">
        <v>956</v>
      </c>
      <c r="AL269" s="517" t="s">
        <v>1404</v>
      </c>
      <c r="AM269" s="517" t="s">
        <v>1405</v>
      </c>
      <c r="AN269" s="517" t="s">
        <v>1406</v>
      </c>
      <c r="AO269" s="517" t="s">
        <v>1407</v>
      </c>
      <c r="AP269" s="517" t="s">
        <v>1408</v>
      </c>
      <c r="AQ269" s="517" t="s">
        <v>924</v>
      </c>
      <c r="AR269" s="517" t="s">
        <v>910</v>
      </c>
      <c r="AS269" s="517" t="s">
        <v>910</v>
      </c>
      <c r="AT269" s="517" t="s">
        <v>945</v>
      </c>
      <c r="AU269" s="517" t="s">
        <v>913</v>
      </c>
      <c r="AV269" s="517" t="s">
        <v>527</v>
      </c>
      <c r="AW269" s="517" t="s">
        <v>527</v>
      </c>
      <c r="AX269" s="517" t="s">
        <v>527</v>
      </c>
      <c r="AY269" s="517" t="s">
        <v>527</v>
      </c>
      <c r="AZ269" s="517" t="s">
        <v>527</v>
      </c>
      <c r="BA269" s="517">
        <v>108</v>
      </c>
      <c r="BB269" s="517">
        <v>3.4048000000000002E-2</v>
      </c>
      <c r="BC269" s="517" t="s">
        <v>914</v>
      </c>
      <c r="BD269" s="517" t="s">
        <v>1019</v>
      </c>
      <c r="BE269" s="517" t="s">
        <v>1409</v>
      </c>
      <c r="BF269" s="518">
        <v>45315</v>
      </c>
      <c r="BG269" s="518">
        <v>45329</v>
      </c>
      <c r="BH269" s="517" t="s">
        <v>527</v>
      </c>
      <c r="BI269" s="517"/>
    </row>
    <row r="270" spans="31:61" ht="15" customHeight="1" x14ac:dyDescent="0.2">
      <c r="AE270" s="517">
        <v>351</v>
      </c>
      <c r="AF270" s="517" t="s">
        <v>527</v>
      </c>
      <c r="AG270" s="517" t="s">
        <v>949</v>
      </c>
      <c r="AH270" s="517" t="s">
        <v>518</v>
      </c>
      <c r="AI270" s="517">
        <v>233</v>
      </c>
      <c r="AJ270" s="517" t="s">
        <v>1316</v>
      </c>
      <c r="AK270" s="515" t="s">
        <v>956</v>
      </c>
      <c r="AL270" s="517" t="s">
        <v>1404</v>
      </c>
      <c r="AM270" s="517" t="s">
        <v>1405</v>
      </c>
      <c r="AN270" s="517" t="s">
        <v>1406</v>
      </c>
      <c r="AO270" s="517" t="s">
        <v>1407</v>
      </c>
      <c r="AP270" s="517" t="s">
        <v>1408</v>
      </c>
      <c r="AQ270" s="517" t="s">
        <v>924</v>
      </c>
      <c r="AR270" s="517" t="s">
        <v>910</v>
      </c>
      <c r="AS270" s="517" t="s">
        <v>910</v>
      </c>
      <c r="AT270" s="517" t="s">
        <v>945</v>
      </c>
      <c r="AU270" s="517" t="s">
        <v>913</v>
      </c>
      <c r="AV270" s="517" t="s">
        <v>527</v>
      </c>
      <c r="AW270" s="517" t="s">
        <v>527</v>
      </c>
      <c r="AX270" s="517" t="s">
        <v>527</v>
      </c>
      <c r="AY270" s="517" t="s">
        <v>527</v>
      </c>
      <c r="AZ270" s="517" t="s">
        <v>527</v>
      </c>
      <c r="BA270" s="517">
        <v>108</v>
      </c>
      <c r="BB270" s="517">
        <v>3.4048000000000002E-2</v>
      </c>
      <c r="BC270" s="517" t="s">
        <v>914</v>
      </c>
      <c r="BD270" s="517" t="s">
        <v>1019</v>
      </c>
      <c r="BE270" s="517" t="s">
        <v>1409</v>
      </c>
      <c r="BF270" s="518">
        <v>45315</v>
      </c>
      <c r="BG270" s="518">
        <v>45329</v>
      </c>
      <c r="BH270" s="517" t="s">
        <v>527</v>
      </c>
      <c r="BI270" s="517"/>
    </row>
    <row r="271" spans="31:61" ht="15" customHeight="1" x14ac:dyDescent="0.2">
      <c r="AE271" s="517">
        <v>352</v>
      </c>
      <c r="AF271" s="517" t="s">
        <v>527</v>
      </c>
      <c r="AG271" s="517" t="s">
        <v>949</v>
      </c>
      <c r="AH271" s="517" t="s">
        <v>518</v>
      </c>
      <c r="AI271" s="517">
        <v>233</v>
      </c>
      <c r="AJ271" s="517" t="s">
        <v>1316</v>
      </c>
      <c r="AK271" s="515" t="s">
        <v>956</v>
      </c>
      <c r="AL271" s="517" t="s">
        <v>1404</v>
      </c>
      <c r="AM271" s="517" t="s">
        <v>1405</v>
      </c>
      <c r="AN271" s="517" t="s">
        <v>1406</v>
      </c>
      <c r="AO271" s="517" t="s">
        <v>1407</v>
      </c>
      <c r="AP271" s="517" t="s">
        <v>1408</v>
      </c>
      <c r="AQ271" s="517" t="s">
        <v>924</v>
      </c>
      <c r="AR271" s="517" t="s">
        <v>910</v>
      </c>
      <c r="AS271" s="517" t="s">
        <v>910</v>
      </c>
      <c r="AT271" s="517" t="s">
        <v>945</v>
      </c>
      <c r="AU271" s="517" t="s">
        <v>913</v>
      </c>
      <c r="AV271" s="517" t="s">
        <v>527</v>
      </c>
      <c r="AW271" s="517" t="s">
        <v>527</v>
      </c>
      <c r="AX271" s="517" t="s">
        <v>527</v>
      </c>
      <c r="AY271" s="517" t="s">
        <v>527</v>
      </c>
      <c r="AZ271" s="517" t="s">
        <v>527</v>
      </c>
      <c r="BA271" s="517">
        <v>108</v>
      </c>
      <c r="BB271" s="517">
        <v>3.4048000000000002E-2</v>
      </c>
      <c r="BC271" s="517" t="s">
        <v>914</v>
      </c>
      <c r="BD271" s="517" t="s">
        <v>1019</v>
      </c>
      <c r="BE271" s="517" t="s">
        <v>1409</v>
      </c>
      <c r="BF271" s="518">
        <v>45315</v>
      </c>
      <c r="BG271" s="518">
        <v>45329</v>
      </c>
      <c r="BH271" s="517" t="s">
        <v>527</v>
      </c>
      <c r="BI271" s="517"/>
    </row>
    <row r="272" spans="31:61" ht="15" customHeight="1" x14ac:dyDescent="0.2">
      <c r="AE272" s="517">
        <v>353</v>
      </c>
      <c r="AF272" s="517" t="s">
        <v>527</v>
      </c>
      <c r="AG272" s="517" t="s">
        <v>949</v>
      </c>
      <c r="AH272" s="517" t="s">
        <v>518</v>
      </c>
      <c r="AI272" s="517">
        <v>233</v>
      </c>
      <c r="AJ272" s="517" t="s">
        <v>1316</v>
      </c>
      <c r="AK272" s="515" t="s">
        <v>956</v>
      </c>
      <c r="AL272" s="517" t="s">
        <v>1410</v>
      </c>
      <c r="AM272" s="517" t="s">
        <v>1411</v>
      </c>
      <c r="AN272" s="517" t="s">
        <v>1412</v>
      </c>
      <c r="AO272" s="517" t="s">
        <v>1413</v>
      </c>
      <c r="AP272" s="517" t="s">
        <v>1414</v>
      </c>
      <c r="AQ272" s="517" t="s">
        <v>909</v>
      </c>
      <c r="AR272" s="517" t="s">
        <v>910</v>
      </c>
      <c r="AS272" s="517" t="s">
        <v>910</v>
      </c>
      <c r="AT272" s="517" t="s">
        <v>961</v>
      </c>
      <c r="AU272" s="517" t="s">
        <v>913</v>
      </c>
      <c r="AV272" s="517" t="s">
        <v>527</v>
      </c>
      <c r="AW272" s="517" t="s">
        <v>527</v>
      </c>
      <c r="AX272" s="517" t="s">
        <v>527</v>
      </c>
      <c r="AY272" s="517" t="s">
        <v>527</v>
      </c>
      <c r="AZ272" s="517" t="s">
        <v>527</v>
      </c>
      <c r="BA272" s="517">
        <v>12</v>
      </c>
      <c r="BB272" s="517">
        <v>3.7829999999999999E-3</v>
      </c>
      <c r="BC272" s="517" t="s">
        <v>914</v>
      </c>
      <c r="BD272" s="517" t="s">
        <v>1060</v>
      </c>
      <c r="BE272" s="517" t="s">
        <v>1355</v>
      </c>
      <c r="BF272" s="518">
        <v>45315</v>
      </c>
      <c r="BG272" s="518">
        <v>45329</v>
      </c>
      <c r="BH272" s="517" t="s">
        <v>527</v>
      </c>
      <c r="BI272" s="517"/>
    </row>
    <row r="273" spans="31:61" ht="15" customHeight="1" x14ac:dyDescent="0.2">
      <c r="AE273" s="517">
        <v>354</v>
      </c>
      <c r="AF273" s="517" t="s">
        <v>527</v>
      </c>
      <c r="AG273" s="517" t="s">
        <v>949</v>
      </c>
      <c r="AH273" s="517" t="s">
        <v>518</v>
      </c>
      <c r="AI273" s="517">
        <v>233</v>
      </c>
      <c r="AJ273" s="517" t="s">
        <v>1316</v>
      </c>
      <c r="AK273" s="515" t="s">
        <v>956</v>
      </c>
      <c r="AL273" s="517" t="s">
        <v>1323</v>
      </c>
      <c r="AM273" s="517" t="s">
        <v>1324</v>
      </c>
      <c r="AN273" s="517" t="s">
        <v>1415</v>
      </c>
      <c r="AO273" s="517" t="s">
        <v>1416</v>
      </c>
      <c r="AP273" s="517" t="s">
        <v>1417</v>
      </c>
      <c r="AQ273" s="517" t="s">
        <v>924</v>
      </c>
      <c r="AR273" s="517" t="s">
        <v>910</v>
      </c>
      <c r="AS273" s="517" t="s">
        <v>910</v>
      </c>
      <c r="AT273" s="517" t="s">
        <v>945</v>
      </c>
      <c r="AU273" s="517" t="s">
        <v>913</v>
      </c>
      <c r="AV273" s="517" t="s">
        <v>527</v>
      </c>
      <c r="AW273" s="517" t="s">
        <v>527</v>
      </c>
      <c r="AX273" s="517" t="s">
        <v>527</v>
      </c>
      <c r="AY273" s="517" t="s">
        <v>527</v>
      </c>
      <c r="AZ273" s="517" t="s">
        <v>527</v>
      </c>
      <c r="BA273" s="517">
        <v>8</v>
      </c>
      <c r="BB273" s="517">
        <v>2.5219999999999999E-3</v>
      </c>
      <c r="BC273" s="517" t="s">
        <v>914</v>
      </c>
      <c r="BD273" s="517" t="s">
        <v>915</v>
      </c>
      <c r="BE273" s="517" t="s">
        <v>1199</v>
      </c>
      <c r="BF273" s="518">
        <v>45315</v>
      </c>
      <c r="BG273" s="518">
        <v>45329</v>
      </c>
      <c r="BH273" s="517" t="s">
        <v>527</v>
      </c>
      <c r="BI273" s="517"/>
    </row>
    <row r="274" spans="31:61" ht="15" customHeight="1" x14ac:dyDescent="0.2">
      <c r="AE274" s="517">
        <v>355</v>
      </c>
      <c r="AF274" s="517" t="s">
        <v>527</v>
      </c>
      <c r="AG274" s="517" t="s">
        <v>949</v>
      </c>
      <c r="AH274" s="517" t="s">
        <v>518</v>
      </c>
      <c r="AI274" s="517">
        <v>233</v>
      </c>
      <c r="AJ274" s="517" t="s">
        <v>1316</v>
      </c>
      <c r="AK274" s="515" t="s">
        <v>956</v>
      </c>
      <c r="AL274" s="517" t="s">
        <v>1323</v>
      </c>
      <c r="AM274" s="517" t="s">
        <v>1324</v>
      </c>
      <c r="AN274" s="517" t="s">
        <v>1415</v>
      </c>
      <c r="AO274" s="517" t="s">
        <v>1416</v>
      </c>
      <c r="AP274" s="517" t="s">
        <v>1417</v>
      </c>
      <c r="AQ274" s="517" t="s">
        <v>924</v>
      </c>
      <c r="AR274" s="517" t="s">
        <v>910</v>
      </c>
      <c r="AS274" s="517" t="s">
        <v>910</v>
      </c>
      <c r="AT274" s="517" t="s">
        <v>945</v>
      </c>
      <c r="AU274" s="517" t="s">
        <v>913</v>
      </c>
      <c r="AV274" s="517" t="s">
        <v>527</v>
      </c>
      <c r="AW274" s="517" t="s">
        <v>527</v>
      </c>
      <c r="AX274" s="517" t="s">
        <v>527</v>
      </c>
      <c r="AY274" s="517" t="s">
        <v>527</v>
      </c>
      <c r="AZ274" s="517" t="s">
        <v>527</v>
      </c>
      <c r="BA274" s="517">
        <v>8</v>
      </c>
      <c r="BB274" s="517">
        <v>2.5219999999999999E-3</v>
      </c>
      <c r="BC274" s="517" t="s">
        <v>914</v>
      </c>
      <c r="BD274" s="517" t="s">
        <v>915</v>
      </c>
      <c r="BE274" s="517" t="s">
        <v>1199</v>
      </c>
      <c r="BF274" s="518">
        <v>45315</v>
      </c>
      <c r="BG274" s="518">
        <v>45329</v>
      </c>
      <c r="BH274" s="517" t="s">
        <v>527</v>
      </c>
      <c r="BI274" s="517"/>
    </row>
    <row r="275" spans="31:61" ht="15" customHeight="1" x14ac:dyDescent="0.2">
      <c r="AE275" s="517">
        <v>356</v>
      </c>
      <c r="AF275" s="517" t="s">
        <v>527</v>
      </c>
      <c r="AG275" s="517" t="s">
        <v>949</v>
      </c>
      <c r="AH275" s="517" t="s">
        <v>518</v>
      </c>
      <c r="AI275" s="517">
        <v>233</v>
      </c>
      <c r="AJ275" s="517" t="s">
        <v>1316</v>
      </c>
      <c r="AK275" s="515" t="s">
        <v>956</v>
      </c>
      <c r="AL275" s="517" t="s">
        <v>1418</v>
      </c>
      <c r="AM275" s="517" t="s">
        <v>1419</v>
      </c>
      <c r="AN275" s="517" t="s">
        <v>1420</v>
      </c>
      <c r="AO275" s="517" t="s">
        <v>1421</v>
      </c>
      <c r="AP275" s="517" t="s">
        <v>1422</v>
      </c>
      <c r="AQ275" s="517" t="s">
        <v>909</v>
      </c>
      <c r="AR275" s="517" t="s">
        <v>910</v>
      </c>
      <c r="AS275" s="517" t="s">
        <v>910</v>
      </c>
      <c r="AT275" s="517" t="s">
        <v>945</v>
      </c>
      <c r="AU275" s="517" t="s">
        <v>913</v>
      </c>
      <c r="AV275" s="517" t="s">
        <v>527</v>
      </c>
      <c r="AW275" s="517" t="s">
        <v>527</v>
      </c>
      <c r="AX275" s="517" t="s">
        <v>527</v>
      </c>
      <c r="AY275" s="517" t="s">
        <v>527</v>
      </c>
      <c r="AZ275" s="517" t="s">
        <v>527</v>
      </c>
      <c r="BA275" s="517">
        <v>30</v>
      </c>
      <c r="BB275" s="517">
        <v>9.4579999999999994E-3</v>
      </c>
      <c r="BC275" s="517" t="s">
        <v>914</v>
      </c>
      <c r="BD275" s="517" t="s">
        <v>1060</v>
      </c>
      <c r="BE275" s="517" t="s">
        <v>1355</v>
      </c>
      <c r="BF275" s="518">
        <v>45315</v>
      </c>
      <c r="BG275" s="518">
        <v>45329</v>
      </c>
      <c r="BH275" s="517" t="s">
        <v>527</v>
      </c>
      <c r="BI275" s="517"/>
    </row>
    <row r="276" spans="31:61" ht="15" customHeight="1" x14ac:dyDescent="0.2">
      <c r="AE276" s="517">
        <v>357</v>
      </c>
      <c r="AF276" s="517" t="s">
        <v>527</v>
      </c>
      <c r="AG276" s="517" t="s">
        <v>949</v>
      </c>
      <c r="AH276" s="517" t="s">
        <v>518</v>
      </c>
      <c r="AI276" s="517">
        <v>233</v>
      </c>
      <c r="AJ276" s="517" t="s">
        <v>1316</v>
      </c>
      <c r="AK276" s="515" t="s">
        <v>956</v>
      </c>
      <c r="AL276" s="517" t="s">
        <v>1418</v>
      </c>
      <c r="AM276" s="517" t="s">
        <v>1419</v>
      </c>
      <c r="AN276" s="517" t="s">
        <v>1423</v>
      </c>
      <c r="AO276" s="517" t="s">
        <v>1424</v>
      </c>
      <c r="AP276" s="517" t="s">
        <v>1425</v>
      </c>
      <c r="AQ276" s="517" t="s">
        <v>909</v>
      </c>
      <c r="AR276" s="517" t="s">
        <v>910</v>
      </c>
      <c r="AS276" s="517" t="s">
        <v>910</v>
      </c>
      <c r="AT276" s="517" t="s">
        <v>945</v>
      </c>
      <c r="AU276" s="517" t="s">
        <v>913</v>
      </c>
      <c r="AV276" s="517" t="s">
        <v>527</v>
      </c>
      <c r="AW276" s="517" t="s">
        <v>527</v>
      </c>
      <c r="AX276" s="517" t="s">
        <v>527</v>
      </c>
      <c r="AY276" s="517" t="s">
        <v>527</v>
      </c>
      <c r="AZ276" s="517" t="s">
        <v>527</v>
      </c>
      <c r="BA276" s="517">
        <v>1</v>
      </c>
      <c r="BB276" s="517">
        <v>3.1500000000000001E-4</v>
      </c>
      <c r="BC276" s="517" t="s">
        <v>914</v>
      </c>
      <c r="BD276" s="517" t="s">
        <v>1060</v>
      </c>
      <c r="BE276" s="517" t="s">
        <v>1232</v>
      </c>
      <c r="BF276" s="518">
        <v>45315</v>
      </c>
      <c r="BG276" s="518">
        <v>45329</v>
      </c>
      <c r="BH276" s="517" t="s">
        <v>527</v>
      </c>
      <c r="BI276" s="517"/>
    </row>
    <row r="277" spans="31:61" ht="15" customHeight="1" x14ac:dyDescent="0.2">
      <c r="AE277" s="517">
        <v>358</v>
      </c>
      <c r="AF277" s="517" t="s">
        <v>527</v>
      </c>
      <c r="AG277" s="517" t="s">
        <v>949</v>
      </c>
      <c r="AH277" s="517" t="s">
        <v>518</v>
      </c>
      <c r="AI277" s="517">
        <v>233</v>
      </c>
      <c r="AJ277" s="517" t="s">
        <v>1316</v>
      </c>
      <c r="AK277" s="515" t="s">
        <v>956</v>
      </c>
      <c r="AL277" s="517" t="s">
        <v>1366</v>
      </c>
      <c r="AM277" s="517" t="s">
        <v>1367</v>
      </c>
      <c r="AN277" s="517" t="s">
        <v>1426</v>
      </c>
      <c r="AO277" s="517" t="s">
        <v>1427</v>
      </c>
      <c r="AP277" s="517" t="s">
        <v>1428</v>
      </c>
      <c r="AQ277" s="517" t="s">
        <v>924</v>
      </c>
      <c r="AR277" s="517" t="s">
        <v>910</v>
      </c>
      <c r="AS277" s="517" t="s">
        <v>910</v>
      </c>
      <c r="AT277" s="517" t="s">
        <v>945</v>
      </c>
      <c r="AU277" s="517" t="s">
        <v>913</v>
      </c>
      <c r="AV277" s="517" t="s">
        <v>527</v>
      </c>
      <c r="AW277" s="517" t="s">
        <v>527</v>
      </c>
      <c r="AX277" s="517" t="s">
        <v>527</v>
      </c>
      <c r="AY277" s="517" t="s">
        <v>527</v>
      </c>
      <c r="AZ277" s="517" t="s">
        <v>527</v>
      </c>
      <c r="BA277" s="517">
        <v>32</v>
      </c>
      <c r="BB277" s="517">
        <v>1.0088E-2</v>
      </c>
      <c r="BC277" s="517" t="s">
        <v>914</v>
      </c>
      <c r="BD277" s="517" t="s">
        <v>914</v>
      </c>
      <c r="BE277" s="517" t="s">
        <v>1328</v>
      </c>
      <c r="BF277" s="518">
        <v>45315</v>
      </c>
      <c r="BG277" s="518">
        <v>45329</v>
      </c>
      <c r="BH277" s="517" t="s">
        <v>527</v>
      </c>
      <c r="BI277" s="517"/>
    </row>
    <row r="278" spans="31:61" ht="15" customHeight="1" x14ac:dyDescent="0.2">
      <c r="AE278" s="517">
        <v>359</v>
      </c>
      <c r="AF278" s="517" t="s">
        <v>527</v>
      </c>
      <c r="AG278" s="517" t="s">
        <v>949</v>
      </c>
      <c r="AH278" s="517" t="s">
        <v>518</v>
      </c>
      <c r="AI278" s="517">
        <v>233</v>
      </c>
      <c r="AJ278" s="517" t="s">
        <v>1316</v>
      </c>
      <c r="AK278" s="515" t="s">
        <v>956</v>
      </c>
      <c r="AL278" s="517" t="s">
        <v>1366</v>
      </c>
      <c r="AM278" s="517" t="s">
        <v>1367</v>
      </c>
      <c r="AN278" s="517" t="s">
        <v>1426</v>
      </c>
      <c r="AO278" s="517" t="s">
        <v>1427</v>
      </c>
      <c r="AP278" s="517" t="s">
        <v>1428</v>
      </c>
      <c r="AQ278" s="517" t="s">
        <v>924</v>
      </c>
      <c r="AR278" s="517" t="s">
        <v>910</v>
      </c>
      <c r="AS278" s="517" t="s">
        <v>910</v>
      </c>
      <c r="AT278" s="517" t="s">
        <v>945</v>
      </c>
      <c r="AU278" s="517" t="s">
        <v>913</v>
      </c>
      <c r="AV278" s="517" t="s">
        <v>527</v>
      </c>
      <c r="AW278" s="517" t="s">
        <v>527</v>
      </c>
      <c r="AX278" s="517" t="s">
        <v>527</v>
      </c>
      <c r="AY278" s="517" t="s">
        <v>527</v>
      </c>
      <c r="AZ278" s="517" t="s">
        <v>527</v>
      </c>
      <c r="BA278" s="517">
        <v>32</v>
      </c>
      <c r="BB278" s="517">
        <v>1.0088E-2</v>
      </c>
      <c r="BC278" s="517" t="s">
        <v>914</v>
      </c>
      <c r="BD278" s="517" t="s">
        <v>914</v>
      </c>
      <c r="BE278" s="517" t="s">
        <v>1328</v>
      </c>
      <c r="BF278" s="518">
        <v>45315</v>
      </c>
      <c r="BG278" s="518">
        <v>45329</v>
      </c>
      <c r="BH278" s="517" t="s">
        <v>527</v>
      </c>
      <c r="BI278" s="517"/>
    </row>
    <row r="279" spans="31:61" ht="15" customHeight="1" x14ac:dyDescent="0.2">
      <c r="AE279" s="517">
        <v>360</v>
      </c>
      <c r="AF279" s="517" t="s">
        <v>527</v>
      </c>
      <c r="AG279" s="517" t="s">
        <v>949</v>
      </c>
      <c r="AH279" s="517" t="s">
        <v>518</v>
      </c>
      <c r="AI279" s="517">
        <v>233</v>
      </c>
      <c r="AJ279" s="517" t="s">
        <v>1316</v>
      </c>
      <c r="AK279" s="515" t="s">
        <v>956</v>
      </c>
      <c r="AL279" s="517" t="s">
        <v>1323</v>
      </c>
      <c r="AM279" s="517" t="s">
        <v>1324</v>
      </c>
      <c r="AN279" s="517" t="s">
        <v>1325</v>
      </c>
      <c r="AO279" s="517" t="s">
        <v>1326</v>
      </c>
      <c r="AP279" s="517" t="s">
        <v>1327</v>
      </c>
      <c r="AQ279" s="517" t="s">
        <v>924</v>
      </c>
      <c r="AR279" s="517" t="s">
        <v>910</v>
      </c>
      <c r="AS279" s="517" t="s">
        <v>910</v>
      </c>
      <c r="AT279" s="517" t="s">
        <v>961</v>
      </c>
      <c r="AU279" s="517" t="s">
        <v>913</v>
      </c>
      <c r="AV279" s="517" t="s">
        <v>527</v>
      </c>
      <c r="AW279" s="517" t="s">
        <v>527</v>
      </c>
      <c r="AX279" s="517" t="s">
        <v>527</v>
      </c>
      <c r="AY279" s="517" t="s">
        <v>527</v>
      </c>
      <c r="AZ279" s="517" t="s">
        <v>527</v>
      </c>
      <c r="BA279" s="517">
        <v>87</v>
      </c>
      <c r="BB279" s="517">
        <v>2.7427E-2</v>
      </c>
      <c r="BC279" s="517" t="s">
        <v>914</v>
      </c>
      <c r="BD279" s="517" t="s">
        <v>915</v>
      </c>
      <c r="BE279" s="517" t="s">
        <v>1328</v>
      </c>
      <c r="BF279" s="518">
        <v>45315</v>
      </c>
      <c r="BG279" s="518">
        <v>45329</v>
      </c>
      <c r="BH279" s="517" t="s">
        <v>527</v>
      </c>
      <c r="BI279" s="517"/>
    </row>
    <row r="280" spans="31:61" ht="15" customHeight="1" x14ac:dyDescent="0.2">
      <c r="AE280" s="517">
        <v>361</v>
      </c>
      <c r="AF280" s="517" t="s">
        <v>527</v>
      </c>
      <c r="AG280" s="517" t="s">
        <v>949</v>
      </c>
      <c r="AH280" s="517" t="s">
        <v>518</v>
      </c>
      <c r="AI280" s="517">
        <v>233</v>
      </c>
      <c r="AJ280" s="517" t="s">
        <v>1316</v>
      </c>
      <c r="AK280" s="515" t="s">
        <v>956</v>
      </c>
      <c r="AL280" s="517" t="s">
        <v>1323</v>
      </c>
      <c r="AM280" s="517" t="s">
        <v>1324</v>
      </c>
      <c r="AN280" s="517" t="s">
        <v>1351</v>
      </c>
      <c r="AO280" s="517" t="s">
        <v>1352</v>
      </c>
      <c r="AP280" s="517" t="s">
        <v>1353</v>
      </c>
      <c r="AQ280" s="517" t="s">
        <v>924</v>
      </c>
      <c r="AR280" s="517" t="s">
        <v>910</v>
      </c>
      <c r="AS280" s="517" t="s">
        <v>910</v>
      </c>
      <c r="AT280" s="517" t="s">
        <v>961</v>
      </c>
      <c r="AU280" s="517" t="s">
        <v>1236</v>
      </c>
      <c r="AV280" s="517" t="s">
        <v>1354</v>
      </c>
      <c r="AW280" s="517" t="s">
        <v>527</v>
      </c>
      <c r="AX280" s="517" t="s">
        <v>527</v>
      </c>
      <c r="AY280" s="517" t="s">
        <v>527</v>
      </c>
      <c r="AZ280" s="517" t="s">
        <v>527</v>
      </c>
      <c r="BA280" s="517">
        <v>8</v>
      </c>
      <c r="BB280" s="517">
        <v>2.5219999999999999E-3</v>
      </c>
      <c r="BC280" s="517" t="s">
        <v>914</v>
      </c>
      <c r="BD280" s="517" t="s">
        <v>915</v>
      </c>
      <c r="BE280" s="517" t="s">
        <v>1355</v>
      </c>
      <c r="BF280" s="518">
        <v>45315</v>
      </c>
      <c r="BG280" s="518">
        <v>45329</v>
      </c>
      <c r="BH280" s="517" t="s">
        <v>527</v>
      </c>
      <c r="BI280" s="517"/>
    </row>
    <row r="281" spans="31:61" ht="15" customHeight="1" x14ac:dyDescent="0.2">
      <c r="AE281" s="517">
        <v>362</v>
      </c>
      <c r="AF281" s="517" t="s">
        <v>527</v>
      </c>
      <c r="AG281" s="517" t="s">
        <v>949</v>
      </c>
      <c r="AH281" s="517" t="s">
        <v>518</v>
      </c>
      <c r="AI281" s="517">
        <v>233</v>
      </c>
      <c r="AJ281" s="517" t="s">
        <v>1316</v>
      </c>
      <c r="AK281" s="515" t="s">
        <v>956</v>
      </c>
      <c r="AL281" s="517" t="s">
        <v>1323</v>
      </c>
      <c r="AM281" s="517" t="s">
        <v>1324</v>
      </c>
      <c r="AN281" s="517" t="s">
        <v>1351</v>
      </c>
      <c r="AO281" s="517" t="s">
        <v>1352</v>
      </c>
      <c r="AP281" s="517" t="s">
        <v>1353</v>
      </c>
      <c r="AQ281" s="517" t="s">
        <v>924</v>
      </c>
      <c r="AR281" s="517" t="s">
        <v>910</v>
      </c>
      <c r="AS281" s="517" t="s">
        <v>910</v>
      </c>
      <c r="AT281" s="517" t="s">
        <v>961</v>
      </c>
      <c r="AU281" s="517" t="s">
        <v>1236</v>
      </c>
      <c r="AV281" s="517" t="s">
        <v>1354</v>
      </c>
      <c r="AW281" s="517" t="s">
        <v>527</v>
      </c>
      <c r="AX281" s="517" t="s">
        <v>527</v>
      </c>
      <c r="AY281" s="517" t="s">
        <v>527</v>
      </c>
      <c r="AZ281" s="517" t="s">
        <v>527</v>
      </c>
      <c r="BA281" s="517">
        <v>8</v>
      </c>
      <c r="BB281" s="517">
        <v>2.5219999999999999E-3</v>
      </c>
      <c r="BC281" s="517" t="s">
        <v>914</v>
      </c>
      <c r="BD281" s="517" t="s">
        <v>915</v>
      </c>
      <c r="BE281" s="517" t="s">
        <v>1355</v>
      </c>
      <c r="BF281" s="518">
        <v>45315</v>
      </c>
      <c r="BG281" s="518">
        <v>45329</v>
      </c>
      <c r="BH281" s="517" t="s">
        <v>527</v>
      </c>
      <c r="BI281" s="517"/>
    </row>
    <row r="282" spans="31:61" ht="15" customHeight="1" x14ac:dyDescent="0.2">
      <c r="AE282" s="517">
        <v>363</v>
      </c>
      <c r="AF282" s="517" t="s">
        <v>527</v>
      </c>
      <c r="AG282" s="517" t="s">
        <v>949</v>
      </c>
      <c r="AH282" s="517" t="s">
        <v>518</v>
      </c>
      <c r="AI282" s="517">
        <v>233</v>
      </c>
      <c r="AJ282" s="517" t="s">
        <v>1316</v>
      </c>
      <c r="AK282" s="515" t="s">
        <v>956</v>
      </c>
      <c r="AL282" s="517" t="s">
        <v>1323</v>
      </c>
      <c r="AM282" s="517" t="s">
        <v>1429</v>
      </c>
      <c r="AN282" s="517" t="s">
        <v>1430</v>
      </c>
      <c r="AO282" s="517" t="s">
        <v>1431</v>
      </c>
      <c r="AP282" s="517" t="s">
        <v>1432</v>
      </c>
      <c r="AQ282" s="517" t="s">
        <v>924</v>
      </c>
      <c r="AR282" s="517" t="s">
        <v>910</v>
      </c>
      <c r="AS282" s="517" t="s">
        <v>910</v>
      </c>
      <c r="AT282" s="517" t="s">
        <v>945</v>
      </c>
      <c r="AU282" s="517" t="s">
        <v>913</v>
      </c>
      <c r="AV282" s="517" t="s">
        <v>527</v>
      </c>
      <c r="AW282" s="517" t="s">
        <v>527</v>
      </c>
      <c r="AX282" s="517" t="s">
        <v>527</v>
      </c>
      <c r="AY282" s="517" t="s">
        <v>527</v>
      </c>
      <c r="AZ282" s="517" t="s">
        <v>527</v>
      </c>
      <c r="BA282" s="517">
        <v>52</v>
      </c>
      <c r="BB282" s="517">
        <v>1.6393000000000001E-2</v>
      </c>
      <c r="BC282" s="517" t="s">
        <v>914</v>
      </c>
      <c r="BD282" s="517" t="s">
        <v>1227</v>
      </c>
      <c r="BE282" s="517" t="s">
        <v>1195</v>
      </c>
      <c r="BF282" s="518">
        <v>45315</v>
      </c>
      <c r="BG282" s="518">
        <v>45329</v>
      </c>
      <c r="BH282" s="517" t="s">
        <v>527</v>
      </c>
      <c r="BI282" s="517"/>
    </row>
    <row r="283" spans="31:61" ht="15" customHeight="1" x14ac:dyDescent="0.2">
      <c r="AE283" s="517">
        <v>364</v>
      </c>
      <c r="AF283" s="517" t="s">
        <v>527</v>
      </c>
      <c r="AG283" s="517" t="s">
        <v>949</v>
      </c>
      <c r="AH283" s="517" t="s">
        <v>518</v>
      </c>
      <c r="AI283" s="517">
        <v>233</v>
      </c>
      <c r="AJ283" s="517" t="s">
        <v>1316</v>
      </c>
      <c r="AK283" s="515" t="s">
        <v>956</v>
      </c>
      <c r="AL283" s="517" t="s">
        <v>1323</v>
      </c>
      <c r="AM283" s="517" t="s">
        <v>1429</v>
      </c>
      <c r="AN283" s="517" t="s">
        <v>1430</v>
      </c>
      <c r="AO283" s="517" t="s">
        <v>1431</v>
      </c>
      <c r="AP283" s="517" t="s">
        <v>1432</v>
      </c>
      <c r="AQ283" s="517" t="s">
        <v>924</v>
      </c>
      <c r="AR283" s="517" t="s">
        <v>910</v>
      </c>
      <c r="AS283" s="517" t="s">
        <v>910</v>
      </c>
      <c r="AT283" s="517" t="s">
        <v>945</v>
      </c>
      <c r="AU283" s="517" t="s">
        <v>913</v>
      </c>
      <c r="AV283" s="517" t="s">
        <v>527</v>
      </c>
      <c r="AW283" s="517" t="s">
        <v>527</v>
      </c>
      <c r="AX283" s="517" t="s">
        <v>527</v>
      </c>
      <c r="AY283" s="517" t="s">
        <v>527</v>
      </c>
      <c r="AZ283" s="517" t="s">
        <v>527</v>
      </c>
      <c r="BA283" s="517">
        <v>52</v>
      </c>
      <c r="BB283" s="517">
        <v>1.6393000000000001E-2</v>
      </c>
      <c r="BC283" s="517" t="s">
        <v>914</v>
      </c>
      <c r="BD283" s="517" t="s">
        <v>1227</v>
      </c>
      <c r="BE283" s="517" t="s">
        <v>1195</v>
      </c>
      <c r="BF283" s="518">
        <v>45315</v>
      </c>
      <c r="BG283" s="518">
        <v>45329</v>
      </c>
      <c r="BH283" s="517" t="s">
        <v>527</v>
      </c>
      <c r="BI283" s="517"/>
    </row>
    <row r="284" spans="31:61" ht="15" customHeight="1" x14ac:dyDescent="0.2">
      <c r="AE284" s="517">
        <v>365</v>
      </c>
      <c r="AF284" s="517" t="s">
        <v>527</v>
      </c>
      <c r="AG284" s="517" t="s">
        <v>949</v>
      </c>
      <c r="AH284" s="517" t="s">
        <v>518</v>
      </c>
      <c r="AI284" s="517">
        <v>233</v>
      </c>
      <c r="AJ284" s="517" t="s">
        <v>1316</v>
      </c>
      <c r="AK284" s="515" t="s">
        <v>956</v>
      </c>
      <c r="AL284" s="517" t="s">
        <v>1323</v>
      </c>
      <c r="AM284" s="517" t="s">
        <v>1429</v>
      </c>
      <c r="AN284" s="517" t="s">
        <v>1430</v>
      </c>
      <c r="AO284" s="517" t="s">
        <v>1431</v>
      </c>
      <c r="AP284" s="517" t="s">
        <v>1432</v>
      </c>
      <c r="AQ284" s="517" t="s">
        <v>924</v>
      </c>
      <c r="AR284" s="517" t="s">
        <v>910</v>
      </c>
      <c r="AS284" s="517" t="s">
        <v>910</v>
      </c>
      <c r="AT284" s="517" t="s">
        <v>945</v>
      </c>
      <c r="AU284" s="517" t="s">
        <v>913</v>
      </c>
      <c r="AV284" s="517" t="s">
        <v>527</v>
      </c>
      <c r="AW284" s="517" t="s">
        <v>527</v>
      </c>
      <c r="AX284" s="517" t="s">
        <v>527</v>
      </c>
      <c r="AY284" s="517" t="s">
        <v>527</v>
      </c>
      <c r="AZ284" s="517" t="s">
        <v>527</v>
      </c>
      <c r="BA284" s="517">
        <v>52</v>
      </c>
      <c r="BB284" s="517">
        <v>1.6393000000000001E-2</v>
      </c>
      <c r="BC284" s="517" t="s">
        <v>914</v>
      </c>
      <c r="BD284" s="517" t="s">
        <v>1227</v>
      </c>
      <c r="BE284" s="517" t="s">
        <v>1195</v>
      </c>
      <c r="BF284" s="518">
        <v>45315</v>
      </c>
      <c r="BG284" s="518">
        <v>45329</v>
      </c>
      <c r="BH284" s="517" t="s">
        <v>527</v>
      </c>
      <c r="BI284" s="517"/>
    </row>
    <row r="285" spans="31:61" ht="15" customHeight="1" x14ac:dyDescent="0.2">
      <c r="AE285" s="517">
        <v>366</v>
      </c>
      <c r="AF285" s="517" t="s">
        <v>527</v>
      </c>
      <c r="AG285" s="517" t="s">
        <v>949</v>
      </c>
      <c r="AH285" s="517" t="s">
        <v>518</v>
      </c>
      <c r="AI285" s="517">
        <v>233</v>
      </c>
      <c r="AJ285" s="517" t="s">
        <v>1316</v>
      </c>
      <c r="AK285" s="515" t="s">
        <v>956</v>
      </c>
      <c r="AL285" s="517" t="s">
        <v>1323</v>
      </c>
      <c r="AM285" s="517" t="s">
        <v>1429</v>
      </c>
      <c r="AN285" s="517" t="s">
        <v>1430</v>
      </c>
      <c r="AO285" s="517" t="s">
        <v>1431</v>
      </c>
      <c r="AP285" s="517" t="s">
        <v>1432</v>
      </c>
      <c r="AQ285" s="517" t="s">
        <v>924</v>
      </c>
      <c r="AR285" s="517" t="s">
        <v>910</v>
      </c>
      <c r="AS285" s="517" t="s">
        <v>910</v>
      </c>
      <c r="AT285" s="517" t="s">
        <v>945</v>
      </c>
      <c r="AU285" s="517" t="s">
        <v>913</v>
      </c>
      <c r="AV285" s="517" t="s">
        <v>527</v>
      </c>
      <c r="AW285" s="517" t="s">
        <v>527</v>
      </c>
      <c r="AX285" s="517" t="s">
        <v>527</v>
      </c>
      <c r="AY285" s="517" t="s">
        <v>527</v>
      </c>
      <c r="AZ285" s="517" t="s">
        <v>527</v>
      </c>
      <c r="BA285" s="517">
        <v>52</v>
      </c>
      <c r="BB285" s="517">
        <v>1.6393000000000001E-2</v>
      </c>
      <c r="BC285" s="517" t="s">
        <v>914</v>
      </c>
      <c r="BD285" s="517" t="s">
        <v>1227</v>
      </c>
      <c r="BE285" s="517" t="s">
        <v>1195</v>
      </c>
      <c r="BF285" s="518">
        <v>45315</v>
      </c>
      <c r="BG285" s="518">
        <v>45329</v>
      </c>
      <c r="BH285" s="517" t="s">
        <v>527</v>
      </c>
      <c r="BI285" s="517"/>
    </row>
    <row r="286" spans="31:61" ht="15" customHeight="1" x14ac:dyDescent="0.2">
      <c r="AE286" s="517">
        <v>367</v>
      </c>
      <c r="AF286" s="517" t="s">
        <v>527</v>
      </c>
      <c r="AG286" s="517" t="s">
        <v>949</v>
      </c>
      <c r="AH286" s="517" t="s">
        <v>518</v>
      </c>
      <c r="AI286" s="517">
        <v>233</v>
      </c>
      <c r="AJ286" s="517" t="s">
        <v>1316</v>
      </c>
      <c r="AK286" s="515" t="s">
        <v>956</v>
      </c>
      <c r="AL286" s="517" t="s">
        <v>1323</v>
      </c>
      <c r="AM286" s="517" t="s">
        <v>1433</v>
      </c>
      <c r="AN286" s="517" t="s">
        <v>1434</v>
      </c>
      <c r="AO286" s="517" t="s">
        <v>1435</v>
      </c>
      <c r="AP286" s="517" t="s">
        <v>1436</v>
      </c>
      <c r="AQ286" s="517" t="s">
        <v>924</v>
      </c>
      <c r="AR286" s="517" t="s">
        <v>910</v>
      </c>
      <c r="AS286" s="517" t="s">
        <v>910</v>
      </c>
      <c r="AT286" s="517" t="s">
        <v>945</v>
      </c>
      <c r="AU286" s="517" t="s">
        <v>913</v>
      </c>
      <c r="AV286" s="517" t="s">
        <v>527</v>
      </c>
      <c r="AW286" s="517" t="s">
        <v>527</v>
      </c>
      <c r="AX286" s="517" t="s">
        <v>527</v>
      </c>
      <c r="AY286" s="517" t="s">
        <v>527</v>
      </c>
      <c r="AZ286" s="517" t="s">
        <v>527</v>
      </c>
      <c r="BA286" s="517">
        <v>7</v>
      </c>
      <c r="BB286" s="517">
        <v>2.2070000000000002E-3</v>
      </c>
      <c r="BC286" s="517" t="s">
        <v>914</v>
      </c>
      <c r="BD286" s="517" t="s">
        <v>915</v>
      </c>
      <c r="BE286" s="517" t="s">
        <v>1409</v>
      </c>
      <c r="BF286" s="518">
        <v>45315</v>
      </c>
      <c r="BG286" s="518">
        <v>45329</v>
      </c>
      <c r="BH286" s="517" t="s">
        <v>527</v>
      </c>
      <c r="BI286" s="517"/>
    </row>
    <row r="287" spans="31:61" ht="15" customHeight="1" x14ac:dyDescent="0.2">
      <c r="AE287" s="517">
        <v>368</v>
      </c>
      <c r="AF287" s="517" t="s">
        <v>527</v>
      </c>
      <c r="AG287" s="517" t="s">
        <v>949</v>
      </c>
      <c r="AH287" s="517" t="s">
        <v>518</v>
      </c>
      <c r="AI287" s="517">
        <v>233</v>
      </c>
      <c r="AJ287" s="517" t="s">
        <v>1316</v>
      </c>
      <c r="AK287" s="515" t="s">
        <v>956</v>
      </c>
      <c r="AL287" s="517" t="s">
        <v>1323</v>
      </c>
      <c r="AM287" s="517" t="s">
        <v>1437</v>
      </c>
      <c r="AN287" s="517" t="s">
        <v>1438</v>
      </c>
      <c r="AO287" s="517" t="s">
        <v>1439</v>
      </c>
      <c r="AP287" s="517" t="s">
        <v>1440</v>
      </c>
      <c r="AQ287" s="517" t="s">
        <v>924</v>
      </c>
      <c r="AR287" s="517" t="s">
        <v>910</v>
      </c>
      <c r="AS287" s="517" t="s">
        <v>910</v>
      </c>
      <c r="AT287" s="517" t="s">
        <v>945</v>
      </c>
      <c r="AU287" s="517" t="s">
        <v>913</v>
      </c>
      <c r="AV287" s="517" t="s">
        <v>527</v>
      </c>
      <c r="AW287" s="517" t="s">
        <v>527</v>
      </c>
      <c r="AX287" s="517" t="s">
        <v>527</v>
      </c>
      <c r="AY287" s="517" t="s">
        <v>527</v>
      </c>
      <c r="AZ287" s="517" t="s">
        <v>527</v>
      </c>
      <c r="BA287" s="517">
        <v>14</v>
      </c>
      <c r="BB287" s="517">
        <v>4.4140000000000004E-3</v>
      </c>
      <c r="BC287" s="517" t="s">
        <v>914</v>
      </c>
      <c r="BD287" s="517" t="s">
        <v>1019</v>
      </c>
      <c r="BE287" s="517" t="s">
        <v>1441</v>
      </c>
      <c r="BF287" s="518">
        <v>45315</v>
      </c>
      <c r="BG287" s="518">
        <v>45329</v>
      </c>
      <c r="BH287" s="517" t="s">
        <v>527</v>
      </c>
      <c r="BI287" s="517"/>
    </row>
    <row r="288" spans="31:61" ht="15" customHeight="1" x14ac:dyDescent="0.2">
      <c r="AE288" s="517">
        <v>369</v>
      </c>
      <c r="AF288" s="517" t="s">
        <v>527</v>
      </c>
      <c r="AG288" s="517" t="s">
        <v>949</v>
      </c>
      <c r="AH288" s="517" t="s">
        <v>518</v>
      </c>
      <c r="AI288" s="517">
        <v>233</v>
      </c>
      <c r="AJ288" s="517" t="s">
        <v>1316</v>
      </c>
      <c r="AK288" s="515" t="s">
        <v>956</v>
      </c>
      <c r="AL288" s="517" t="s">
        <v>1323</v>
      </c>
      <c r="AM288" s="517" t="s">
        <v>1429</v>
      </c>
      <c r="AN288" s="517" t="s">
        <v>1430</v>
      </c>
      <c r="AO288" s="517" t="s">
        <v>1431</v>
      </c>
      <c r="AP288" s="517" t="s">
        <v>1432</v>
      </c>
      <c r="AQ288" s="517" t="s">
        <v>924</v>
      </c>
      <c r="AR288" s="517" t="s">
        <v>910</v>
      </c>
      <c r="AS288" s="517" t="s">
        <v>910</v>
      </c>
      <c r="AT288" s="517" t="s">
        <v>945</v>
      </c>
      <c r="AU288" s="517" t="s">
        <v>913</v>
      </c>
      <c r="AV288" s="517" t="s">
        <v>527</v>
      </c>
      <c r="AW288" s="517" t="s">
        <v>527</v>
      </c>
      <c r="AX288" s="517" t="s">
        <v>527</v>
      </c>
      <c r="AY288" s="517" t="s">
        <v>527</v>
      </c>
      <c r="AZ288" s="517" t="s">
        <v>527</v>
      </c>
      <c r="BA288" s="517">
        <v>52</v>
      </c>
      <c r="BB288" s="517">
        <v>1.6393000000000001E-2</v>
      </c>
      <c r="BC288" s="517" t="s">
        <v>914</v>
      </c>
      <c r="BD288" s="517" t="s">
        <v>1227</v>
      </c>
      <c r="BE288" s="517" t="s">
        <v>1195</v>
      </c>
      <c r="BF288" s="518">
        <v>45315</v>
      </c>
      <c r="BG288" s="518">
        <v>45329</v>
      </c>
      <c r="BH288" s="517" t="s">
        <v>527</v>
      </c>
      <c r="BI288" s="517"/>
    </row>
    <row r="289" spans="31:61" ht="15" customHeight="1" x14ac:dyDescent="0.2">
      <c r="AE289" s="517">
        <v>370</v>
      </c>
      <c r="AF289" s="517" t="s">
        <v>527</v>
      </c>
      <c r="AG289" s="517" t="s">
        <v>949</v>
      </c>
      <c r="AH289" s="517" t="s">
        <v>518</v>
      </c>
      <c r="AI289" s="517">
        <v>233</v>
      </c>
      <c r="AJ289" s="517" t="s">
        <v>1316</v>
      </c>
      <c r="AK289" s="515" t="s">
        <v>956</v>
      </c>
      <c r="AL289" s="517" t="s">
        <v>1323</v>
      </c>
      <c r="AM289" s="517" t="s">
        <v>1429</v>
      </c>
      <c r="AN289" s="517" t="s">
        <v>1430</v>
      </c>
      <c r="AO289" s="517" t="s">
        <v>1431</v>
      </c>
      <c r="AP289" s="517" t="s">
        <v>1432</v>
      </c>
      <c r="AQ289" s="517" t="s">
        <v>924</v>
      </c>
      <c r="AR289" s="517" t="s">
        <v>910</v>
      </c>
      <c r="AS289" s="517" t="s">
        <v>910</v>
      </c>
      <c r="AT289" s="517" t="s">
        <v>945</v>
      </c>
      <c r="AU289" s="517" t="s">
        <v>913</v>
      </c>
      <c r="AV289" s="517" t="s">
        <v>527</v>
      </c>
      <c r="AW289" s="517" t="s">
        <v>527</v>
      </c>
      <c r="AX289" s="517" t="s">
        <v>527</v>
      </c>
      <c r="AY289" s="517" t="s">
        <v>527</v>
      </c>
      <c r="AZ289" s="517" t="s">
        <v>527</v>
      </c>
      <c r="BA289" s="517">
        <v>52</v>
      </c>
      <c r="BB289" s="517">
        <v>1.6393000000000001E-2</v>
      </c>
      <c r="BC289" s="517" t="s">
        <v>914</v>
      </c>
      <c r="BD289" s="517" t="s">
        <v>1227</v>
      </c>
      <c r="BE289" s="517" t="s">
        <v>1195</v>
      </c>
      <c r="BF289" s="518">
        <v>45315</v>
      </c>
      <c r="BG289" s="518">
        <v>45329</v>
      </c>
      <c r="BH289" s="517" t="s">
        <v>527</v>
      </c>
      <c r="BI289" s="517"/>
    </row>
    <row r="290" spans="31:61" ht="15" customHeight="1" x14ac:dyDescent="0.2">
      <c r="AE290" s="517">
        <v>371</v>
      </c>
      <c r="AF290" s="517" t="s">
        <v>527</v>
      </c>
      <c r="AG290" s="517" t="s">
        <v>949</v>
      </c>
      <c r="AH290" s="517" t="s">
        <v>541</v>
      </c>
      <c r="AI290" s="517">
        <v>112</v>
      </c>
      <c r="AJ290" s="517" t="s">
        <v>1316</v>
      </c>
      <c r="AK290" s="515" t="s">
        <v>956</v>
      </c>
      <c r="AL290" s="517" t="s">
        <v>1323</v>
      </c>
      <c r="AM290" s="517" t="s">
        <v>1442</v>
      </c>
      <c r="AN290" s="517" t="s">
        <v>1443</v>
      </c>
      <c r="AO290" s="517" t="s">
        <v>1444</v>
      </c>
      <c r="AP290" s="517" t="s">
        <v>1445</v>
      </c>
      <c r="AQ290" s="517" t="s">
        <v>924</v>
      </c>
      <c r="AR290" s="517" t="s">
        <v>910</v>
      </c>
      <c r="AS290" s="517" t="s">
        <v>910</v>
      </c>
      <c r="AT290" s="517" t="s">
        <v>945</v>
      </c>
      <c r="AU290" s="517" t="s">
        <v>913</v>
      </c>
      <c r="AV290" s="517" t="s">
        <v>527</v>
      </c>
      <c r="AW290" s="517" t="s">
        <v>527</v>
      </c>
      <c r="AX290" s="517" t="s">
        <v>527</v>
      </c>
      <c r="AY290" s="517" t="s">
        <v>527</v>
      </c>
      <c r="AZ290" s="517" t="s">
        <v>527</v>
      </c>
      <c r="BA290" s="517">
        <v>7</v>
      </c>
      <c r="BB290" s="517">
        <v>2.2070000000000002E-3</v>
      </c>
      <c r="BC290" s="517" t="s">
        <v>914</v>
      </c>
      <c r="BD290" s="517" t="s">
        <v>915</v>
      </c>
      <c r="BE290" s="517" t="s">
        <v>1209</v>
      </c>
      <c r="BF290" s="518">
        <v>45315</v>
      </c>
      <c r="BG290" s="518">
        <v>45329</v>
      </c>
      <c r="BH290" s="517" t="s">
        <v>527</v>
      </c>
      <c r="BI290" s="517"/>
    </row>
    <row r="291" spans="31:61" ht="15" customHeight="1" x14ac:dyDescent="0.2">
      <c r="AE291" s="517">
        <v>372</v>
      </c>
      <c r="AF291" s="517" t="s">
        <v>527</v>
      </c>
      <c r="AG291" s="517" t="s">
        <v>949</v>
      </c>
      <c r="AH291" s="517" t="s">
        <v>541</v>
      </c>
      <c r="AI291" s="517">
        <v>112</v>
      </c>
      <c r="AJ291" s="517" t="s">
        <v>1316</v>
      </c>
      <c r="AK291" s="515" t="s">
        <v>956</v>
      </c>
      <c r="AL291" s="517" t="s">
        <v>1323</v>
      </c>
      <c r="AM291" s="517" t="s">
        <v>1442</v>
      </c>
      <c r="AN291" s="517" t="s">
        <v>1443</v>
      </c>
      <c r="AO291" s="517" t="s">
        <v>1444</v>
      </c>
      <c r="AP291" s="517" t="s">
        <v>1445</v>
      </c>
      <c r="AQ291" s="517" t="s">
        <v>924</v>
      </c>
      <c r="AR291" s="517" t="s">
        <v>910</v>
      </c>
      <c r="AS291" s="517" t="s">
        <v>910</v>
      </c>
      <c r="AT291" s="517" t="s">
        <v>945</v>
      </c>
      <c r="AU291" s="517" t="s">
        <v>913</v>
      </c>
      <c r="AV291" s="517" t="s">
        <v>527</v>
      </c>
      <c r="AW291" s="517" t="s">
        <v>527</v>
      </c>
      <c r="AX291" s="517" t="s">
        <v>527</v>
      </c>
      <c r="AY291" s="517" t="s">
        <v>527</v>
      </c>
      <c r="AZ291" s="517" t="s">
        <v>527</v>
      </c>
      <c r="BA291" s="517">
        <v>7</v>
      </c>
      <c r="BB291" s="517">
        <v>2.2070000000000002E-3</v>
      </c>
      <c r="BC291" s="517" t="s">
        <v>914</v>
      </c>
      <c r="BD291" s="517" t="s">
        <v>915</v>
      </c>
      <c r="BE291" s="517" t="s">
        <v>1209</v>
      </c>
      <c r="BF291" s="518">
        <v>45315</v>
      </c>
      <c r="BG291" s="518">
        <v>45329</v>
      </c>
      <c r="BH291" s="517" t="s">
        <v>527</v>
      </c>
      <c r="BI291" s="517"/>
    </row>
    <row r="292" spans="31:61" ht="15" customHeight="1" x14ac:dyDescent="0.2">
      <c r="AE292" s="517">
        <v>373</v>
      </c>
      <c r="AF292" s="517" t="s">
        <v>527</v>
      </c>
      <c r="AG292" s="517" t="s">
        <v>949</v>
      </c>
      <c r="AH292" s="517" t="s">
        <v>541</v>
      </c>
      <c r="AI292" s="517">
        <v>112</v>
      </c>
      <c r="AJ292" s="517" t="s">
        <v>1316</v>
      </c>
      <c r="AK292" s="515" t="s">
        <v>956</v>
      </c>
      <c r="AL292" s="517" t="s">
        <v>1323</v>
      </c>
      <c r="AM292" s="517" t="s">
        <v>1356</v>
      </c>
      <c r="AN292" s="517" t="s">
        <v>1446</v>
      </c>
      <c r="AO292" s="517" t="s">
        <v>1447</v>
      </c>
      <c r="AP292" s="517" t="s">
        <v>1448</v>
      </c>
      <c r="AQ292" s="517" t="s">
        <v>924</v>
      </c>
      <c r="AR292" s="517" t="s">
        <v>910</v>
      </c>
      <c r="AS292" s="517" t="s">
        <v>910</v>
      </c>
      <c r="AT292" s="517" t="s">
        <v>945</v>
      </c>
      <c r="AU292" s="517" t="s">
        <v>913</v>
      </c>
      <c r="AV292" s="517" t="s">
        <v>527</v>
      </c>
      <c r="AW292" s="517" t="s">
        <v>527</v>
      </c>
      <c r="AX292" s="517" t="s">
        <v>527</v>
      </c>
      <c r="AY292" s="517" t="s">
        <v>527</v>
      </c>
      <c r="AZ292" s="517" t="s">
        <v>527</v>
      </c>
      <c r="BA292" s="517">
        <v>36</v>
      </c>
      <c r="BB292" s="517">
        <v>1.1349E-2</v>
      </c>
      <c r="BC292" s="517" t="s">
        <v>914</v>
      </c>
      <c r="BD292" s="517" t="s">
        <v>915</v>
      </c>
      <c r="BE292" s="517" t="s">
        <v>1449</v>
      </c>
      <c r="BF292" s="518">
        <v>45315</v>
      </c>
      <c r="BG292" s="518">
        <v>45329</v>
      </c>
      <c r="BH292" s="517" t="s">
        <v>527</v>
      </c>
      <c r="BI292" s="517"/>
    </row>
    <row r="293" spans="31:61" ht="15" customHeight="1" x14ac:dyDescent="0.2">
      <c r="AE293" s="517">
        <v>374</v>
      </c>
      <c r="AF293" s="517" t="s">
        <v>527</v>
      </c>
      <c r="AG293" s="517" t="s">
        <v>949</v>
      </c>
      <c r="AH293" s="517" t="s">
        <v>541</v>
      </c>
      <c r="AI293" s="517">
        <v>112</v>
      </c>
      <c r="AJ293" s="517" t="s">
        <v>1316</v>
      </c>
      <c r="AK293" s="515" t="s">
        <v>956</v>
      </c>
      <c r="AL293" s="517" t="s">
        <v>1323</v>
      </c>
      <c r="AM293" s="517" t="s">
        <v>1356</v>
      </c>
      <c r="AN293" s="517" t="s">
        <v>1357</v>
      </c>
      <c r="AO293" s="517" t="s">
        <v>1450</v>
      </c>
      <c r="AP293" s="517" t="s">
        <v>1451</v>
      </c>
      <c r="AQ293" s="517" t="s">
        <v>924</v>
      </c>
      <c r="AR293" s="517" t="s">
        <v>1070</v>
      </c>
      <c r="AS293" s="517" t="s">
        <v>910</v>
      </c>
      <c r="AT293" s="517" t="s">
        <v>961</v>
      </c>
      <c r="AU293" s="517" t="s">
        <v>1236</v>
      </c>
      <c r="AV293" s="517" t="s">
        <v>1354</v>
      </c>
      <c r="AW293" s="517" t="s">
        <v>527</v>
      </c>
      <c r="AX293" s="517" t="s">
        <v>527</v>
      </c>
      <c r="AY293" s="517" t="s">
        <v>527</v>
      </c>
      <c r="AZ293" s="517" t="s">
        <v>527</v>
      </c>
      <c r="BA293" s="517">
        <v>1</v>
      </c>
      <c r="BB293" s="517">
        <v>3.1500000000000001E-4</v>
      </c>
      <c r="BC293" s="517" t="s">
        <v>914</v>
      </c>
      <c r="BD293" s="517" t="s">
        <v>915</v>
      </c>
      <c r="BE293" s="517" t="s">
        <v>1209</v>
      </c>
      <c r="BF293" s="518">
        <v>45315</v>
      </c>
      <c r="BG293" s="518">
        <v>45329</v>
      </c>
      <c r="BH293" s="517" t="s">
        <v>527</v>
      </c>
      <c r="BI293" s="517"/>
    </row>
    <row r="294" spans="31:61" ht="15" customHeight="1" x14ac:dyDescent="0.2">
      <c r="AE294" s="517">
        <v>375</v>
      </c>
      <c r="AF294" s="517" t="s">
        <v>527</v>
      </c>
      <c r="AG294" s="517" t="s">
        <v>949</v>
      </c>
      <c r="AH294" s="517" t="s">
        <v>541</v>
      </c>
      <c r="AI294" s="517">
        <v>112</v>
      </c>
      <c r="AJ294" s="517" t="s">
        <v>1316</v>
      </c>
      <c r="AK294" s="515" t="s">
        <v>956</v>
      </c>
      <c r="AL294" s="517" t="s">
        <v>1339</v>
      </c>
      <c r="AM294" s="517" t="s">
        <v>1340</v>
      </c>
      <c r="AN294" s="517" t="s">
        <v>1452</v>
      </c>
      <c r="AO294" s="517" t="s">
        <v>1453</v>
      </c>
      <c r="AP294" s="517" t="s">
        <v>1454</v>
      </c>
      <c r="AQ294" s="517" t="s">
        <v>909</v>
      </c>
      <c r="AR294" s="517" t="s">
        <v>910</v>
      </c>
      <c r="AS294" s="517" t="s">
        <v>910</v>
      </c>
      <c r="AT294" s="517" t="s">
        <v>945</v>
      </c>
      <c r="AU294" s="517" t="s">
        <v>913</v>
      </c>
      <c r="AV294" s="517" t="s">
        <v>527</v>
      </c>
      <c r="AW294" s="517" t="s">
        <v>527</v>
      </c>
      <c r="AX294" s="517" t="s">
        <v>527</v>
      </c>
      <c r="AY294" s="517" t="s">
        <v>527</v>
      </c>
      <c r="AZ294" s="517" t="s">
        <v>527</v>
      </c>
      <c r="BA294" s="517">
        <v>42</v>
      </c>
      <c r="BB294" s="517">
        <v>1.3240999999999999E-2</v>
      </c>
      <c r="BC294" s="517" t="s">
        <v>1347</v>
      </c>
      <c r="BD294" s="517" t="s">
        <v>1227</v>
      </c>
      <c r="BE294" s="517" t="s">
        <v>1254</v>
      </c>
      <c r="BF294" s="518">
        <v>45315</v>
      </c>
      <c r="BG294" s="518">
        <v>45329</v>
      </c>
      <c r="BH294" s="517" t="s">
        <v>527</v>
      </c>
      <c r="BI294" s="517"/>
    </row>
    <row r="295" spans="31:61" ht="15" customHeight="1" x14ac:dyDescent="0.2">
      <c r="AE295" s="517">
        <v>376</v>
      </c>
      <c r="AF295" s="517" t="s">
        <v>527</v>
      </c>
      <c r="AG295" s="517" t="s">
        <v>949</v>
      </c>
      <c r="AH295" s="517" t="s">
        <v>541</v>
      </c>
      <c r="AI295" s="517">
        <v>112</v>
      </c>
      <c r="AJ295" s="517" t="s">
        <v>1316</v>
      </c>
      <c r="AK295" s="515" t="s">
        <v>956</v>
      </c>
      <c r="AL295" s="517" t="s">
        <v>1339</v>
      </c>
      <c r="AM295" s="517" t="s">
        <v>1340</v>
      </c>
      <c r="AN295" s="517" t="s">
        <v>1452</v>
      </c>
      <c r="AO295" s="517" t="s">
        <v>1453</v>
      </c>
      <c r="AP295" s="517" t="s">
        <v>1454</v>
      </c>
      <c r="AQ295" s="517" t="s">
        <v>909</v>
      </c>
      <c r="AR295" s="517" t="s">
        <v>910</v>
      </c>
      <c r="AS295" s="517" t="s">
        <v>910</v>
      </c>
      <c r="AT295" s="517" t="s">
        <v>945</v>
      </c>
      <c r="AU295" s="517" t="s">
        <v>913</v>
      </c>
      <c r="AV295" s="517" t="s">
        <v>527</v>
      </c>
      <c r="AW295" s="517" t="s">
        <v>527</v>
      </c>
      <c r="AX295" s="517" t="s">
        <v>527</v>
      </c>
      <c r="AY295" s="517" t="s">
        <v>527</v>
      </c>
      <c r="AZ295" s="517" t="s">
        <v>527</v>
      </c>
      <c r="BA295" s="517">
        <v>42</v>
      </c>
      <c r="BB295" s="517">
        <v>1.3240999999999999E-2</v>
      </c>
      <c r="BC295" s="517" t="s">
        <v>1347</v>
      </c>
      <c r="BD295" s="517" t="s">
        <v>1227</v>
      </c>
      <c r="BE295" s="517" t="s">
        <v>1254</v>
      </c>
      <c r="BF295" s="518">
        <v>45315</v>
      </c>
      <c r="BG295" s="518">
        <v>45329</v>
      </c>
      <c r="BH295" s="517" t="s">
        <v>527</v>
      </c>
      <c r="BI295" s="517"/>
    </row>
    <row r="296" spans="31:61" ht="15" customHeight="1" x14ac:dyDescent="0.2">
      <c r="AE296" s="517">
        <v>377</v>
      </c>
      <c r="AF296" s="517" t="s">
        <v>527</v>
      </c>
      <c r="AG296" s="517" t="s">
        <v>949</v>
      </c>
      <c r="AH296" s="517" t="s">
        <v>541</v>
      </c>
      <c r="AI296" s="517">
        <v>112</v>
      </c>
      <c r="AJ296" s="517" t="s">
        <v>1316</v>
      </c>
      <c r="AK296" s="515" t="s">
        <v>956</v>
      </c>
      <c r="AL296" s="517" t="s">
        <v>1339</v>
      </c>
      <c r="AM296" s="517" t="s">
        <v>1340</v>
      </c>
      <c r="AN296" s="517" t="s">
        <v>1344</v>
      </c>
      <c r="AO296" s="517" t="s">
        <v>1345</v>
      </c>
      <c r="AP296" s="517" t="s">
        <v>1346</v>
      </c>
      <c r="AQ296" s="517" t="s">
        <v>909</v>
      </c>
      <c r="AR296" s="517" t="s">
        <v>910</v>
      </c>
      <c r="AS296" s="517" t="s">
        <v>910</v>
      </c>
      <c r="AT296" s="517" t="s">
        <v>945</v>
      </c>
      <c r="AU296" s="517" t="s">
        <v>913</v>
      </c>
      <c r="AV296" s="517" t="s">
        <v>527</v>
      </c>
      <c r="AW296" s="517" t="s">
        <v>527</v>
      </c>
      <c r="AX296" s="517" t="s">
        <v>527</v>
      </c>
      <c r="AY296" s="517" t="s">
        <v>527</v>
      </c>
      <c r="AZ296" s="517" t="s">
        <v>527</v>
      </c>
      <c r="BA296" s="517">
        <v>198</v>
      </c>
      <c r="BB296" s="517">
        <v>6.2420999999999997E-2</v>
      </c>
      <c r="BC296" s="517" t="s">
        <v>1347</v>
      </c>
      <c r="BD296" s="517" t="s">
        <v>1227</v>
      </c>
      <c r="BE296" s="517" t="s">
        <v>1254</v>
      </c>
      <c r="BF296" s="518">
        <v>45315</v>
      </c>
      <c r="BG296" s="518">
        <v>45329</v>
      </c>
      <c r="BH296" s="517" t="s">
        <v>527</v>
      </c>
      <c r="BI296" s="517"/>
    </row>
    <row r="297" spans="31:61" ht="15" customHeight="1" x14ac:dyDescent="0.2">
      <c r="AE297" s="517">
        <v>378</v>
      </c>
      <c r="AF297" s="517" t="s">
        <v>527</v>
      </c>
      <c r="AG297" s="517" t="s">
        <v>949</v>
      </c>
      <c r="AH297" s="517" t="s">
        <v>541</v>
      </c>
      <c r="AI297" s="517">
        <v>112</v>
      </c>
      <c r="AJ297" s="517" t="s">
        <v>1316</v>
      </c>
      <c r="AK297" s="515" t="s">
        <v>956</v>
      </c>
      <c r="AL297" s="517" t="s">
        <v>1339</v>
      </c>
      <c r="AM297" s="517" t="s">
        <v>1340</v>
      </c>
      <c r="AN297" s="517" t="s">
        <v>1344</v>
      </c>
      <c r="AO297" s="517" t="s">
        <v>1345</v>
      </c>
      <c r="AP297" s="517" t="s">
        <v>1346</v>
      </c>
      <c r="AQ297" s="517" t="s">
        <v>909</v>
      </c>
      <c r="AR297" s="517" t="s">
        <v>910</v>
      </c>
      <c r="AS297" s="517" t="s">
        <v>910</v>
      </c>
      <c r="AT297" s="517" t="s">
        <v>945</v>
      </c>
      <c r="AU297" s="517" t="s">
        <v>913</v>
      </c>
      <c r="AV297" s="517" t="s">
        <v>527</v>
      </c>
      <c r="AW297" s="517" t="s">
        <v>527</v>
      </c>
      <c r="AX297" s="517" t="s">
        <v>527</v>
      </c>
      <c r="AY297" s="517" t="s">
        <v>527</v>
      </c>
      <c r="AZ297" s="517" t="s">
        <v>527</v>
      </c>
      <c r="BA297" s="517">
        <v>198</v>
      </c>
      <c r="BB297" s="517">
        <v>6.2420999999999997E-2</v>
      </c>
      <c r="BC297" s="517" t="s">
        <v>1347</v>
      </c>
      <c r="BD297" s="517" t="s">
        <v>1227</v>
      </c>
      <c r="BE297" s="517" t="s">
        <v>1254</v>
      </c>
      <c r="BF297" s="518">
        <v>45315</v>
      </c>
      <c r="BG297" s="518">
        <v>45329</v>
      </c>
      <c r="BH297" s="517" t="s">
        <v>527</v>
      </c>
      <c r="BI297" s="517"/>
    </row>
    <row r="298" spans="31:61" ht="15" customHeight="1" x14ac:dyDescent="0.2">
      <c r="AE298" s="517">
        <v>379</v>
      </c>
      <c r="AF298" s="517" t="s">
        <v>527</v>
      </c>
      <c r="AG298" s="517" t="s">
        <v>949</v>
      </c>
      <c r="AH298" s="517" t="s">
        <v>541</v>
      </c>
      <c r="AI298" s="517">
        <v>112</v>
      </c>
      <c r="AJ298" s="517" t="s">
        <v>1316</v>
      </c>
      <c r="AK298" s="515" t="s">
        <v>956</v>
      </c>
      <c r="AL298" s="517" t="s">
        <v>1339</v>
      </c>
      <c r="AM298" s="517" t="s">
        <v>1340</v>
      </c>
      <c r="AN298" s="517" t="s">
        <v>1344</v>
      </c>
      <c r="AO298" s="517" t="s">
        <v>1345</v>
      </c>
      <c r="AP298" s="517" t="s">
        <v>1346</v>
      </c>
      <c r="AQ298" s="517" t="s">
        <v>909</v>
      </c>
      <c r="AR298" s="517" t="s">
        <v>910</v>
      </c>
      <c r="AS298" s="517" t="s">
        <v>910</v>
      </c>
      <c r="AT298" s="517" t="s">
        <v>945</v>
      </c>
      <c r="AU298" s="517" t="s">
        <v>913</v>
      </c>
      <c r="AV298" s="517" t="s">
        <v>527</v>
      </c>
      <c r="AW298" s="517" t="s">
        <v>527</v>
      </c>
      <c r="AX298" s="517" t="s">
        <v>527</v>
      </c>
      <c r="AY298" s="517" t="s">
        <v>527</v>
      </c>
      <c r="AZ298" s="517" t="s">
        <v>527</v>
      </c>
      <c r="BA298" s="517">
        <v>198</v>
      </c>
      <c r="BB298" s="517">
        <v>6.2420999999999997E-2</v>
      </c>
      <c r="BC298" s="517" t="s">
        <v>1347</v>
      </c>
      <c r="BD298" s="517" t="s">
        <v>1227</v>
      </c>
      <c r="BE298" s="517" t="s">
        <v>1254</v>
      </c>
      <c r="BF298" s="518">
        <v>45315</v>
      </c>
      <c r="BG298" s="518">
        <v>45329</v>
      </c>
      <c r="BH298" s="517" t="s">
        <v>527</v>
      </c>
      <c r="BI298" s="517"/>
    </row>
    <row r="299" spans="31:61" ht="15" customHeight="1" x14ac:dyDescent="0.2">
      <c r="AE299" s="517">
        <v>380</v>
      </c>
      <c r="AF299" s="517" t="s">
        <v>527</v>
      </c>
      <c r="AG299" s="517" t="s">
        <v>949</v>
      </c>
      <c r="AH299" s="517" t="s">
        <v>541</v>
      </c>
      <c r="AI299" s="517">
        <v>112</v>
      </c>
      <c r="AJ299" s="517" t="s">
        <v>1316</v>
      </c>
      <c r="AK299" s="515" t="s">
        <v>956</v>
      </c>
      <c r="AL299" s="517" t="s">
        <v>1339</v>
      </c>
      <c r="AM299" s="517" t="s">
        <v>1340</v>
      </c>
      <c r="AN299" s="517" t="s">
        <v>1344</v>
      </c>
      <c r="AO299" s="517" t="s">
        <v>1345</v>
      </c>
      <c r="AP299" s="517" t="s">
        <v>1346</v>
      </c>
      <c r="AQ299" s="517" t="s">
        <v>909</v>
      </c>
      <c r="AR299" s="517" t="s">
        <v>910</v>
      </c>
      <c r="AS299" s="517" t="s">
        <v>910</v>
      </c>
      <c r="AT299" s="517" t="s">
        <v>945</v>
      </c>
      <c r="AU299" s="517" t="s">
        <v>913</v>
      </c>
      <c r="AV299" s="517" t="s">
        <v>527</v>
      </c>
      <c r="AW299" s="517" t="s">
        <v>527</v>
      </c>
      <c r="AX299" s="517" t="s">
        <v>527</v>
      </c>
      <c r="AY299" s="517" t="s">
        <v>527</v>
      </c>
      <c r="AZ299" s="517" t="s">
        <v>527</v>
      </c>
      <c r="BA299" s="517">
        <v>198</v>
      </c>
      <c r="BB299" s="517">
        <v>6.2420999999999997E-2</v>
      </c>
      <c r="BC299" s="517" t="s">
        <v>1347</v>
      </c>
      <c r="BD299" s="517" t="s">
        <v>1227</v>
      </c>
      <c r="BE299" s="517" t="s">
        <v>1254</v>
      </c>
      <c r="BF299" s="518">
        <v>45315</v>
      </c>
      <c r="BG299" s="518">
        <v>45329</v>
      </c>
      <c r="BH299" s="517" t="s">
        <v>527</v>
      </c>
      <c r="BI299" s="517"/>
    </row>
    <row r="300" spans="31:61" ht="15" customHeight="1" x14ac:dyDescent="0.2">
      <c r="AE300" s="517">
        <v>381</v>
      </c>
      <c r="AF300" s="517" t="s">
        <v>527</v>
      </c>
      <c r="AG300" s="517" t="s">
        <v>949</v>
      </c>
      <c r="AH300" s="517" t="s">
        <v>525</v>
      </c>
      <c r="AI300" s="517">
        <v>314</v>
      </c>
      <c r="AJ300" s="517" t="s">
        <v>1316</v>
      </c>
      <c r="AK300" s="515" t="s">
        <v>956</v>
      </c>
      <c r="AL300" s="517" t="s">
        <v>1455</v>
      </c>
      <c r="AM300" s="517" t="s">
        <v>1456</v>
      </c>
      <c r="AN300" s="517" t="s">
        <v>1457</v>
      </c>
      <c r="AO300" s="517" t="s">
        <v>1458</v>
      </c>
      <c r="AP300" s="517" t="s">
        <v>1459</v>
      </c>
      <c r="AQ300" s="517" t="s">
        <v>924</v>
      </c>
      <c r="AR300" s="517" t="s">
        <v>910</v>
      </c>
      <c r="AS300" s="517" t="s">
        <v>910</v>
      </c>
      <c r="AT300" s="517" t="s">
        <v>945</v>
      </c>
      <c r="AU300" s="517" t="s">
        <v>913</v>
      </c>
      <c r="AV300" s="517" t="s">
        <v>527</v>
      </c>
      <c r="AW300" s="517" t="s">
        <v>527</v>
      </c>
      <c r="AX300" s="517" t="s">
        <v>527</v>
      </c>
      <c r="AY300" s="517" t="s">
        <v>527</v>
      </c>
      <c r="AZ300" s="517" t="s">
        <v>527</v>
      </c>
      <c r="BA300" s="517">
        <v>21</v>
      </c>
      <c r="BB300" s="517">
        <v>6.62E-3</v>
      </c>
      <c r="BC300" s="517" t="s">
        <v>914</v>
      </c>
      <c r="BD300" s="517" t="s">
        <v>915</v>
      </c>
      <c r="BE300" s="517" t="s">
        <v>1338</v>
      </c>
      <c r="BF300" s="518">
        <v>45315</v>
      </c>
      <c r="BG300" s="518">
        <v>45329</v>
      </c>
      <c r="BH300" s="517" t="s">
        <v>527</v>
      </c>
      <c r="BI300" s="517"/>
    </row>
    <row r="301" spans="31:61" ht="15" customHeight="1" x14ac:dyDescent="0.2">
      <c r="AE301" s="517">
        <v>382</v>
      </c>
      <c r="AF301" s="517" t="s">
        <v>527</v>
      </c>
      <c r="AG301" s="517" t="s">
        <v>949</v>
      </c>
      <c r="AH301" s="517" t="s">
        <v>525</v>
      </c>
      <c r="AI301" s="517">
        <v>314</v>
      </c>
      <c r="AJ301" s="517" t="s">
        <v>1316</v>
      </c>
      <c r="AK301" s="515" t="s">
        <v>956</v>
      </c>
      <c r="AL301" s="517" t="s">
        <v>1455</v>
      </c>
      <c r="AM301" s="517" t="s">
        <v>1456</v>
      </c>
      <c r="AN301" s="517" t="s">
        <v>1457</v>
      </c>
      <c r="AO301" s="517" t="s">
        <v>1458</v>
      </c>
      <c r="AP301" s="517" t="s">
        <v>1459</v>
      </c>
      <c r="AQ301" s="517" t="s">
        <v>924</v>
      </c>
      <c r="AR301" s="517" t="s">
        <v>910</v>
      </c>
      <c r="AS301" s="517" t="s">
        <v>910</v>
      </c>
      <c r="AT301" s="517" t="s">
        <v>945</v>
      </c>
      <c r="AU301" s="517" t="s">
        <v>913</v>
      </c>
      <c r="AV301" s="517" t="s">
        <v>527</v>
      </c>
      <c r="AW301" s="517" t="s">
        <v>527</v>
      </c>
      <c r="AX301" s="517" t="s">
        <v>527</v>
      </c>
      <c r="AY301" s="517" t="s">
        <v>527</v>
      </c>
      <c r="AZ301" s="517" t="s">
        <v>527</v>
      </c>
      <c r="BA301" s="517">
        <v>21</v>
      </c>
      <c r="BB301" s="517">
        <v>6.62E-3</v>
      </c>
      <c r="BC301" s="517" t="s">
        <v>914</v>
      </c>
      <c r="BD301" s="517" t="s">
        <v>915</v>
      </c>
      <c r="BE301" s="517" t="s">
        <v>1338</v>
      </c>
      <c r="BF301" s="518">
        <v>45315</v>
      </c>
      <c r="BG301" s="518">
        <v>45329</v>
      </c>
      <c r="BH301" s="517" t="s">
        <v>527</v>
      </c>
      <c r="BI301" s="517"/>
    </row>
    <row r="302" spans="31:61" ht="15" customHeight="1" x14ac:dyDescent="0.2">
      <c r="AE302" s="517">
        <v>383</v>
      </c>
      <c r="AF302" s="517" t="s">
        <v>527</v>
      </c>
      <c r="AG302" s="517" t="s">
        <v>949</v>
      </c>
      <c r="AH302" s="517" t="s">
        <v>525</v>
      </c>
      <c r="AI302" s="517">
        <v>314</v>
      </c>
      <c r="AJ302" s="517" t="s">
        <v>1316</v>
      </c>
      <c r="AK302" s="515" t="s">
        <v>956</v>
      </c>
      <c r="AL302" s="517" t="s">
        <v>1323</v>
      </c>
      <c r="AM302" s="517" t="s">
        <v>1433</v>
      </c>
      <c r="AN302" s="517" t="s">
        <v>1460</v>
      </c>
      <c r="AO302" s="517" t="s">
        <v>1461</v>
      </c>
      <c r="AP302" s="517" t="s">
        <v>1462</v>
      </c>
      <c r="AQ302" s="517" t="s">
        <v>924</v>
      </c>
      <c r="AR302" s="517" t="s">
        <v>910</v>
      </c>
      <c r="AS302" s="517" t="s">
        <v>910</v>
      </c>
      <c r="AT302" s="517" t="s">
        <v>945</v>
      </c>
      <c r="AU302" s="517" t="s">
        <v>913</v>
      </c>
      <c r="AV302" s="517" t="s">
        <v>527</v>
      </c>
      <c r="AW302" s="517" t="s">
        <v>527</v>
      </c>
      <c r="AX302" s="517" t="s">
        <v>527</v>
      </c>
      <c r="AY302" s="517" t="s">
        <v>527</v>
      </c>
      <c r="AZ302" s="517" t="s">
        <v>527</v>
      </c>
      <c r="BA302" s="517">
        <v>2</v>
      </c>
      <c r="BB302" s="517">
        <v>6.3100000000000005E-4</v>
      </c>
      <c r="BC302" s="517" t="s">
        <v>914</v>
      </c>
      <c r="BD302" s="517" t="s">
        <v>915</v>
      </c>
      <c r="BE302" s="517" t="s">
        <v>1232</v>
      </c>
      <c r="BF302" s="518">
        <v>45315</v>
      </c>
      <c r="BG302" s="518">
        <v>45329</v>
      </c>
      <c r="BH302" s="517" t="s">
        <v>527</v>
      </c>
      <c r="BI302" s="517"/>
    </row>
    <row r="303" spans="31:61" ht="15" customHeight="1" x14ac:dyDescent="0.2">
      <c r="AE303" s="517">
        <v>384</v>
      </c>
      <c r="AF303" s="517" t="s">
        <v>527</v>
      </c>
      <c r="AG303" s="517" t="s">
        <v>949</v>
      </c>
      <c r="AH303" s="517" t="s">
        <v>525</v>
      </c>
      <c r="AI303" s="517">
        <v>314</v>
      </c>
      <c r="AJ303" s="517" t="s">
        <v>1316</v>
      </c>
      <c r="AK303" s="515" t="s">
        <v>956</v>
      </c>
      <c r="AL303" s="517" t="s">
        <v>1323</v>
      </c>
      <c r="AM303" s="517" t="s">
        <v>1463</v>
      </c>
      <c r="AN303" s="517" t="s">
        <v>1464</v>
      </c>
      <c r="AO303" s="517" t="s">
        <v>1465</v>
      </c>
      <c r="AP303" s="517" t="s">
        <v>1466</v>
      </c>
      <c r="AQ303" s="517" t="s">
        <v>924</v>
      </c>
      <c r="AR303" s="517" t="s">
        <v>910</v>
      </c>
      <c r="AS303" s="517" t="s">
        <v>910</v>
      </c>
      <c r="AT303" s="517" t="s">
        <v>945</v>
      </c>
      <c r="AU303" s="517" t="s">
        <v>913</v>
      </c>
      <c r="AV303" s="517" t="s">
        <v>527</v>
      </c>
      <c r="AW303" s="517" t="s">
        <v>527</v>
      </c>
      <c r="AX303" s="517" t="s">
        <v>527</v>
      </c>
      <c r="AY303" s="517" t="s">
        <v>527</v>
      </c>
      <c r="AZ303" s="517" t="s">
        <v>527</v>
      </c>
      <c r="BA303" s="517">
        <v>49</v>
      </c>
      <c r="BB303" s="517">
        <v>1.5448E-2</v>
      </c>
      <c r="BC303" s="517" t="s">
        <v>914</v>
      </c>
      <c r="BD303" s="517" t="s">
        <v>915</v>
      </c>
      <c r="BE303" s="517" t="s">
        <v>1254</v>
      </c>
      <c r="BF303" s="518">
        <v>45315</v>
      </c>
      <c r="BG303" s="518">
        <v>45329</v>
      </c>
      <c r="BH303" s="517" t="s">
        <v>527</v>
      </c>
      <c r="BI303" s="517"/>
    </row>
    <row r="304" spans="31:61" ht="15" customHeight="1" x14ac:dyDescent="0.2">
      <c r="AE304" s="517">
        <v>385</v>
      </c>
      <c r="AF304" s="517" t="s">
        <v>527</v>
      </c>
      <c r="AG304" s="517" t="s">
        <v>949</v>
      </c>
      <c r="AH304" s="517" t="s">
        <v>525</v>
      </c>
      <c r="AI304" s="517">
        <v>314</v>
      </c>
      <c r="AJ304" s="517" t="s">
        <v>1316</v>
      </c>
      <c r="AK304" s="515" t="s">
        <v>956</v>
      </c>
      <c r="AL304" s="517" t="s">
        <v>1323</v>
      </c>
      <c r="AM304" s="517" t="s">
        <v>1463</v>
      </c>
      <c r="AN304" s="517" t="s">
        <v>1464</v>
      </c>
      <c r="AO304" s="517" t="s">
        <v>1465</v>
      </c>
      <c r="AP304" s="517" t="s">
        <v>1466</v>
      </c>
      <c r="AQ304" s="517" t="s">
        <v>924</v>
      </c>
      <c r="AR304" s="517" t="s">
        <v>910</v>
      </c>
      <c r="AS304" s="517" t="s">
        <v>910</v>
      </c>
      <c r="AT304" s="517" t="s">
        <v>945</v>
      </c>
      <c r="AU304" s="517" t="s">
        <v>913</v>
      </c>
      <c r="AV304" s="517" t="s">
        <v>527</v>
      </c>
      <c r="AW304" s="517" t="s">
        <v>527</v>
      </c>
      <c r="AX304" s="517" t="s">
        <v>527</v>
      </c>
      <c r="AY304" s="517" t="s">
        <v>527</v>
      </c>
      <c r="AZ304" s="517" t="s">
        <v>527</v>
      </c>
      <c r="BA304" s="517">
        <v>49</v>
      </c>
      <c r="BB304" s="517">
        <v>1.5448E-2</v>
      </c>
      <c r="BC304" s="517" t="s">
        <v>914</v>
      </c>
      <c r="BD304" s="517" t="s">
        <v>915</v>
      </c>
      <c r="BE304" s="517" t="s">
        <v>1254</v>
      </c>
      <c r="BF304" s="518">
        <v>45315</v>
      </c>
      <c r="BG304" s="518">
        <v>45329</v>
      </c>
      <c r="BH304" s="517" t="s">
        <v>527</v>
      </c>
      <c r="BI304" s="517"/>
    </row>
    <row r="305" spans="31:61" ht="15" customHeight="1" x14ac:dyDescent="0.2">
      <c r="AE305" s="517">
        <v>386</v>
      </c>
      <c r="AF305" s="517" t="s">
        <v>527</v>
      </c>
      <c r="AG305" s="517" t="s">
        <v>949</v>
      </c>
      <c r="AH305" s="517" t="s">
        <v>525</v>
      </c>
      <c r="AI305" s="517">
        <v>314</v>
      </c>
      <c r="AJ305" s="517" t="s">
        <v>1316</v>
      </c>
      <c r="AK305" s="515" t="s">
        <v>956</v>
      </c>
      <c r="AL305" s="517" t="s">
        <v>1323</v>
      </c>
      <c r="AM305" s="517" t="s">
        <v>1463</v>
      </c>
      <c r="AN305" s="517" t="s">
        <v>1464</v>
      </c>
      <c r="AO305" s="517" t="s">
        <v>1465</v>
      </c>
      <c r="AP305" s="517" t="s">
        <v>1466</v>
      </c>
      <c r="AQ305" s="517" t="s">
        <v>924</v>
      </c>
      <c r="AR305" s="517" t="s">
        <v>910</v>
      </c>
      <c r="AS305" s="517" t="s">
        <v>910</v>
      </c>
      <c r="AT305" s="517" t="s">
        <v>945</v>
      </c>
      <c r="AU305" s="517" t="s">
        <v>913</v>
      </c>
      <c r="AV305" s="517" t="s">
        <v>527</v>
      </c>
      <c r="AW305" s="517" t="s">
        <v>527</v>
      </c>
      <c r="AX305" s="517" t="s">
        <v>527</v>
      </c>
      <c r="AY305" s="517" t="s">
        <v>527</v>
      </c>
      <c r="AZ305" s="517" t="s">
        <v>527</v>
      </c>
      <c r="BA305" s="517">
        <v>49</v>
      </c>
      <c r="BB305" s="517">
        <v>1.5448E-2</v>
      </c>
      <c r="BC305" s="517" t="s">
        <v>914</v>
      </c>
      <c r="BD305" s="517" t="s">
        <v>915</v>
      </c>
      <c r="BE305" s="517" t="s">
        <v>1254</v>
      </c>
      <c r="BF305" s="518">
        <v>45315</v>
      </c>
      <c r="BG305" s="518">
        <v>45329</v>
      </c>
      <c r="BH305" s="517" t="s">
        <v>527</v>
      </c>
      <c r="BI305" s="517"/>
    </row>
    <row r="306" spans="31:61" ht="15" customHeight="1" x14ac:dyDescent="0.2">
      <c r="AE306" s="517">
        <v>387</v>
      </c>
      <c r="AF306" s="517" t="s">
        <v>527</v>
      </c>
      <c r="AG306" s="517" t="s">
        <v>949</v>
      </c>
      <c r="AH306" s="517" t="s">
        <v>525</v>
      </c>
      <c r="AI306" s="517">
        <v>314</v>
      </c>
      <c r="AJ306" s="517" t="s">
        <v>1316</v>
      </c>
      <c r="AK306" s="515" t="s">
        <v>956</v>
      </c>
      <c r="AL306" s="517" t="s">
        <v>1323</v>
      </c>
      <c r="AM306" s="517" t="s">
        <v>1463</v>
      </c>
      <c r="AN306" s="517" t="s">
        <v>1464</v>
      </c>
      <c r="AO306" s="517" t="s">
        <v>1465</v>
      </c>
      <c r="AP306" s="517" t="s">
        <v>1466</v>
      </c>
      <c r="AQ306" s="517" t="s">
        <v>924</v>
      </c>
      <c r="AR306" s="517" t="s">
        <v>910</v>
      </c>
      <c r="AS306" s="517" t="s">
        <v>910</v>
      </c>
      <c r="AT306" s="517" t="s">
        <v>945</v>
      </c>
      <c r="AU306" s="517" t="s">
        <v>913</v>
      </c>
      <c r="AV306" s="517" t="s">
        <v>527</v>
      </c>
      <c r="AW306" s="517" t="s">
        <v>527</v>
      </c>
      <c r="AX306" s="517" t="s">
        <v>527</v>
      </c>
      <c r="AY306" s="517" t="s">
        <v>527</v>
      </c>
      <c r="AZ306" s="517" t="s">
        <v>527</v>
      </c>
      <c r="BA306" s="517">
        <v>49</v>
      </c>
      <c r="BB306" s="517">
        <v>1.5448E-2</v>
      </c>
      <c r="BC306" s="517" t="s">
        <v>914</v>
      </c>
      <c r="BD306" s="517" t="s">
        <v>915</v>
      </c>
      <c r="BE306" s="517" t="s">
        <v>1254</v>
      </c>
      <c r="BF306" s="518">
        <v>45315</v>
      </c>
      <c r="BG306" s="518">
        <v>45329</v>
      </c>
      <c r="BH306" s="517" t="s">
        <v>527</v>
      </c>
      <c r="BI306" s="517"/>
    </row>
    <row r="307" spans="31:61" ht="15" customHeight="1" x14ac:dyDescent="0.2">
      <c r="AE307" s="517">
        <v>388</v>
      </c>
      <c r="AF307" s="517" t="s">
        <v>527</v>
      </c>
      <c r="AG307" s="517" t="s">
        <v>949</v>
      </c>
      <c r="AH307" s="517" t="s">
        <v>525</v>
      </c>
      <c r="AI307" s="517">
        <v>314</v>
      </c>
      <c r="AJ307" s="517" t="s">
        <v>1316</v>
      </c>
      <c r="AK307" s="515" t="s">
        <v>956</v>
      </c>
      <c r="AL307" s="517" t="s">
        <v>1323</v>
      </c>
      <c r="AM307" s="517" t="s">
        <v>1463</v>
      </c>
      <c r="AN307" s="517" t="s">
        <v>1464</v>
      </c>
      <c r="AO307" s="517" t="s">
        <v>1465</v>
      </c>
      <c r="AP307" s="517" t="s">
        <v>1466</v>
      </c>
      <c r="AQ307" s="517" t="s">
        <v>924</v>
      </c>
      <c r="AR307" s="517" t="s">
        <v>910</v>
      </c>
      <c r="AS307" s="517" t="s">
        <v>910</v>
      </c>
      <c r="AT307" s="517" t="s">
        <v>945</v>
      </c>
      <c r="AU307" s="517" t="s">
        <v>913</v>
      </c>
      <c r="AV307" s="517" t="s">
        <v>527</v>
      </c>
      <c r="AW307" s="517" t="s">
        <v>527</v>
      </c>
      <c r="AX307" s="517" t="s">
        <v>527</v>
      </c>
      <c r="AY307" s="517" t="s">
        <v>527</v>
      </c>
      <c r="AZ307" s="517" t="s">
        <v>527</v>
      </c>
      <c r="BA307" s="517">
        <v>49</v>
      </c>
      <c r="BB307" s="517">
        <v>1.5448E-2</v>
      </c>
      <c r="BC307" s="517" t="s">
        <v>914</v>
      </c>
      <c r="BD307" s="517" t="s">
        <v>915</v>
      </c>
      <c r="BE307" s="517" t="s">
        <v>1254</v>
      </c>
      <c r="BF307" s="518">
        <v>45315</v>
      </c>
      <c r="BG307" s="518">
        <v>45329</v>
      </c>
      <c r="BH307" s="517" t="s">
        <v>527</v>
      </c>
      <c r="BI307" s="517"/>
    </row>
    <row r="308" spans="31:61" ht="15" customHeight="1" x14ac:dyDescent="0.2">
      <c r="AE308" s="517">
        <v>389</v>
      </c>
      <c r="AF308" s="517" t="s">
        <v>527</v>
      </c>
      <c r="AG308" s="517" t="s">
        <v>949</v>
      </c>
      <c r="AH308" s="517" t="s">
        <v>525</v>
      </c>
      <c r="AI308" s="517">
        <v>314</v>
      </c>
      <c r="AJ308" s="517" t="s">
        <v>1316</v>
      </c>
      <c r="AK308" s="515" t="s">
        <v>956</v>
      </c>
      <c r="AL308" s="517" t="s">
        <v>1323</v>
      </c>
      <c r="AM308" s="517" t="s">
        <v>1356</v>
      </c>
      <c r="AN308" s="517" t="s">
        <v>1357</v>
      </c>
      <c r="AO308" s="517" t="s">
        <v>1358</v>
      </c>
      <c r="AP308" s="517" t="s">
        <v>1359</v>
      </c>
      <c r="AQ308" s="517" t="s">
        <v>924</v>
      </c>
      <c r="AR308" s="517" t="s">
        <v>910</v>
      </c>
      <c r="AS308" s="517" t="s">
        <v>910</v>
      </c>
      <c r="AT308" s="517" t="s">
        <v>961</v>
      </c>
      <c r="AU308" s="517" t="s">
        <v>1236</v>
      </c>
      <c r="AV308" s="517" t="s">
        <v>1354</v>
      </c>
      <c r="AW308" s="517" t="s">
        <v>527</v>
      </c>
      <c r="AX308" s="517" t="s">
        <v>527</v>
      </c>
      <c r="AY308" s="517" t="s">
        <v>527</v>
      </c>
      <c r="AZ308" s="517" t="s">
        <v>527</v>
      </c>
      <c r="BA308" s="517">
        <v>9</v>
      </c>
      <c r="BB308" s="517">
        <v>2.8370000000000001E-3</v>
      </c>
      <c r="BC308" s="517" t="s">
        <v>914</v>
      </c>
      <c r="BD308" s="517" t="s">
        <v>915</v>
      </c>
      <c r="BE308" s="517" t="s">
        <v>1355</v>
      </c>
      <c r="BF308" s="518">
        <v>45315</v>
      </c>
      <c r="BG308" s="518">
        <v>45329</v>
      </c>
      <c r="BH308" s="517" t="s">
        <v>527</v>
      </c>
      <c r="BI308" s="517"/>
    </row>
    <row r="309" spans="31:61" ht="15" customHeight="1" x14ac:dyDescent="0.2">
      <c r="AE309" s="517">
        <v>390</v>
      </c>
      <c r="AF309" s="517" t="s">
        <v>527</v>
      </c>
      <c r="AG309" s="517" t="s">
        <v>949</v>
      </c>
      <c r="AH309" s="517" t="s">
        <v>525</v>
      </c>
      <c r="AI309" s="517">
        <v>314</v>
      </c>
      <c r="AJ309" s="517" t="s">
        <v>1316</v>
      </c>
      <c r="AK309" s="515" t="s">
        <v>956</v>
      </c>
      <c r="AL309" s="517" t="s">
        <v>1323</v>
      </c>
      <c r="AM309" s="517" t="s">
        <v>1356</v>
      </c>
      <c r="AN309" s="517" t="s">
        <v>1357</v>
      </c>
      <c r="AO309" s="517" t="s">
        <v>1358</v>
      </c>
      <c r="AP309" s="517" t="s">
        <v>1359</v>
      </c>
      <c r="AQ309" s="517" t="s">
        <v>924</v>
      </c>
      <c r="AR309" s="517" t="s">
        <v>910</v>
      </c>
      <c r="AS309" s="517" t="s">
        <v>910</v>
      </c>
      <c r="AT309" s="517" t="s">
        <v>961</v>
      </c>
      <c r="AU309" s="517" t="s">
        <v>1236</v>
      </c>
      <c r="AV309" s="517" t="s">
        <v>1354</v>
      </c>
      <c r="AW309" s="517" t="s">
        <v>527</v>
      </c>
      <c r="AX309" s="517" t="s">
        <v>527</v>
      </c>
      <c r="AY309" s="517" t="s">
        <v>527</v>
      </c>
      <c r="AZ309" s="517" t="s">
        <v>527</v>
      </c>
      <c r="BA309" s="517">
        <v>9</v>
      </c>
      <c r="BB309" s="517">
        <v>2.8370000000000001E-3</v>
      </c>
      <c r="BC309" s="517" t="s">
        <v>914</v>
      </c>
      <c r="BD309" s="517" t="s">
        <v>915</v>
      </c>
      <c r="BE309" s="517" t="s">
        <v>1355</v>
      </c>
      <c r="BF309" s="518">
        <v>45315</v>
      </c>
      <c r="BG309" s="518">
        <v>45329</v>
      </c>
      <c r="BH309" s="517" t="s">
        <v>527</v>
      </c>
      <c r="BI309" s="517"/>
    </row>
    <row r="310" spans="31:61" ht="15" customHeight="1" x14ac:dyDescent="0.2">
      <c r="AE310" s="517">
        <v>391</v>
      </c>
      <c r="AF310" s="517" t="s">
        <v>527</v>
      </c>
      <c r="AG310" s="517" t="s">
        <v>949</v>
      </c>
      <c r="AH310" s="517" t="s">
        <v>525</v>
      </c>
      <c r="AI310" s="517">
        <v>314</v>
      </c>
      <c r="AJ310" s="517" t="s">
        <v>1316</v>
      </c>
      <c r="AK310" s="515" t="s">
        <v>956</v>
      </c>
      <c r="AL310" s="517" t="s">
        <v>1323</v>
      </c>
      <c r="AM310" s="517" t="s">
        <v>1324</v>
      </c>
      <c r="AN310" s="517" t="s">
        <v>1467</v>
      </c>
      <c r="AO310" s="517" t="s">
        <v>1468</v>
      </c>
      <c r="AP310" s="517" t="s">
        <v>1469</v>
      </c>
      <c r="AQ310" s="517" t="s">
        <v>924</v>
      </c>
      <c r="AR310" s="517" t="s">
        <v>910</v>
      </c>
      <c r="AS310" s="517" t="s">
        <v>910</v>
      </c>
      <c r="AT310" s="517" t="s">
        <v>945</v>
      </c>
      <c r="AU310" s="517" t="s">
        <v>913</v>
      </c>
      <c r="AV310" s="517" t="s">
        <v>527</v>
      </c>
      <c r="AW310" s="517" t="s">
        <v>527</v>
      </c>
      <c r="AX310" s="517" t="s">
        <v>527</v>
      </c>
      <c r="AY310" s="517" t="s">
        <v>527</v>
      </c>
      <c r="AZ310" s="517" t="s">
        <v>527</v>
      </c>
      <c r="BA310" s="517">
        <v>3</v>
      </c>
      <c r="BB310" s="517">
        <v>9.4600000000000001E-4</v>
      </c>
      <c r="BC310" s="517" t="s">
        <v>914</v>
      </c>
      <c r="BD310" s="517" t="s">
        <v>915</v>
      </c>
      <c r="BE310" s="517" t="s">
        <v>1384</v>
      </c>
      <c r="BF310" s="518">
        <v>45315</v>
      </c>
      <c r="BG310" s="518">
        <v>45329</v>
      </c>
      <c r="BH310" s="517" t="s">
        <v>527</v>
      </c>
      <c r="BI310" s="517"/>
    </row>
    <row r="311" spans="31:61" ht="15" customHeight="1" x14ac:dyDescent="0.2">
      <c r="AE311" s="517">
        <v>392</v>
      </c>
      <c r="AF311" s="517" t="s">
        <v>527</v>
      </c>
      <c r="AG311" s="517" t="s">
        <v>949</v>
      </c>
      <c r="AH311" s="517" t="s">
        <v>525</v>
      </c>
      <c r="AI311" s="517">
        <v>314</v>
      </c>
      <c r="AJ311" s="517" t="s">
        <v>1316</v>
      </c>
      <c r="AK311" s="515" t="s">
        <v>956</v>
      </c>
      <c r="AL311" s="517" t="s">
        <v>1323</v>
      </c>
      <c r="AM311" s="517" t="s">
        <v>1324</v>
      </c>
      <c r="AN311" s="517" t="s">
        <v>1467</v>
      </c>
      <c r="AO311" s="517" t="s">
        <v>1468</v>
      </c>
      <c r="AP311" s="517" t="s">
        <v>1469</v>
      </c>
      <c r="AQ311" s="517" t="s">
        <v>924</v>
      </c>
      <c r="AR311" s="517" t="s">
        <v>910</v>
      </c>
      <c r="AS311" s="517" t="s">
        <v>910</v>
      </c>
      <c r="AT311" s="517" t="s">
        <v>945</v>
      </c>
      <c r="AU311" s="517" t="s">
        <v>913</v>
      </c>
      <c r="AV311" s="517" t="s">
        <v>527</v>
      </c>
      <c r="AW311" s="517" t="s">
        <v>527</v>
      </c>
      <c r="AX311" s="517" t="s">
        <v>527</v>
      </c>
      <c r="AY311" s="517" t="s">
        <v>527</v>
      </c>
      <c r="AZ311" s="517" t="s">
        <v>527</v>
      </c>
      <c r="BA311" s="517">
        <v>3</v>
      </c>
      <c r="BB311" s="517">
        <v>9.4600000000000001E-4</v>
      </c>
      <c r="BC311" s="517" t="s">
        <v>914</v>
      </c>
      <c r="BD311" s="517" t="s">
        <v>915</v>
      </c>
      <c r="BE311" s="517" t="s">
        <v>1384</v>
      </c>
      <c r="BF311" s="518">
        <v>45315</v>
      </c>
      <c r="BG311" s="518">
        <v>45329</v>
      </c>
      <c r="BH311" s="517" t="s">
        <v>527</v>
      </c>
      <c r="BI311" s="517"/>
    </row>
    <row r="312" spans="31:61" ht="15" customHeight="1" x14ac:dyDescent="0.2">
      <c r="AE312" s="517">
        <v>393</v>
      </c>
      <c r="AF312" s="517" t="s">
        <v>527</v>
      </c>
      <c r="AG312" s="517" t="s">
        <v>949</v>
      </c>
      <c r="AH312" s="517" t="s">
        <v>525</v>
      </c>
      <c r="AI312" s="517">
        <v>314</v>
      </c>
      <c r="AJ312" s="517" t="s">
        <v>1316</v>
      </c>
      <c r="AK312" s="515" t="s">
        <v>956</v>
      </c>
      <c r="AL312" s="517" t="s">
        <v>1385</v>
      </c>
      <c r="AM312" s="517" t="s">
        <v>1386</v>
      </c>
      <c r="AN312" s="517" t="s">
        <v>1470</v>
      </c>
      <c r="AO312" s="517" t="s">
        <v>1471</v>
      </c>
      <c r="AP312" s="517" t="s">
        <v>1472</v>
      </c>
      <c r="AQ312" s="517" t="s">
        <v>909</v>
      </c>
      <c r="AR312" s="517" t="s">
        <v>910</v>
      </c>
      <c r="AS312" s="517" t="s">
        <v>910</v>
      </c>
      <c r="AT312" s="517" t="s">
        <v>935</v>
      </c>
      <c r="AU312" s="517" t="s">
        <v>913</v>
      </c>
      <c r="AV312" s="517" t="s">
        <v>527</v>
      </c>
      <c r="AW312" s="517" t="s">
        <v>527</v>
      </c>
      <c r="AX312" s="517" t="s">
        <v>527</v>
      </c>
      <c r="AY312" s="517" t="s">
        <v>527</v>
      </c>
      <c r="AZ312" s="517" t="s">
        <v>527</v>
      </c>
      <c r="BA312" s="517">
        <v>3</v>
      </c>
      <c r="BB312" s="517">
        <v>9.4600000000000001E-4</v>
      </c>
      <c r="BC312" s="517" t="s">
        <v>914</v>
      </c>
      <c r="BD312" s="517" t="s">
        <v>1227</v>
      </c>
      <c r="BE312" s="517" t="s">
        <v>1288</v>
      </c>
      <c r="BF312" s="518">
        <v>45315</v>
      </c>
      <c r="BG312" s="518">
        <v>45329</v>
      </c>
      <c r="BH312" s="517" t="s">
        <v>527</v>
      </c>
      <c r="BI312" s="517"/>
    </row>
    <row r="313" spans="31:61" ht="15" customHeight="1" x14ac:dyDescent="0.2">
      <c r="AE313" s="517">
        <v>394</v>
      </c>
      <c r="AF313" s="517" t="s">
        <v>527</v>
      </c>
      <c r="AG313" s="517" t="s">
        <v>949</v>
      </c>
      <c r="AH313" s="517" t="s">
        <v>525</v>
      </c>
      <c r="AI313" s="517">
        <v>314</v>
      </c>
      <c r="AJ313" s="517" t="s">
        <v>1316</v>
      </c>
      <c r="AK313" s="515" t="s">
        <v>956</v>
      </c>
      <c r="AL313" s="517" t="s">
        <v>1323</v>
      </c>
      <c r="AM313" s="517" t="s">
        <v>1324</v>
      </c>
      <c r="AN313" s="517" t="s">
        <v>1325</v>
      </c>
      <c r="AO313" s="517" t="s">
        <v>1326</v>
      </c>
      <c r="AP313" s="517" t="s">
        <v>1327</v>
      </c>
      <c r="AQ313" s="517" t="s">
        <v>924</v>
      </c>
      <c r="AR313" s="517" t="s">
        <v>910</v>
      </c>
      <c r="AS313" s="517" t="s">
        <v>910</v>
      </c>
      <c r="AT313" s="517" t="s">
        <v>961</v>
      </c>
      <c r="AU313" s="517" t="s">
        <v>913</v>
      </c>
      <c r="AV313" s="517" t="s">
        <v>527</v>
      </c>
      <c r="AW313" s="517" t="s">
        <v>527</v>
      </c>
      <c r="AX313" s="517" t="s">
        <v>527</v>
      </c>
      <c r="AY313" s="517" t="s">
        <v>527</v>
      </c>
      <c r="AZ313" s="517" t="s">
        <v>527</v>
      </c>
      <c r="BA313" s="517">
        <v>87</v>
      </c>
      <c r="BB313" s="517">
        <v>2.7427E-2</v>
      </c>
      <c r="BC313" s="517" t="s">
        <v>914</v>
      </c>
      <c r="BD313" s="517" t="s">
        <v>915</v>
      </c>
      <c r="BE313" s="517" t="s">
        <v>1328</v>
      </c>
      <c r="BF313" s="518">
        <v>45315</v>
      </c>
      <c r="BG313" s="518">
        <v>45329</v>
      </c>
      <c r="BH313" s="517" t="s">
        <v>527</v>
      </c>
      <c r="BI313" s="517"/>
    </row>
    <row r="314" spans="31:61" ht="15" customHeight="1" x14ac:dyDescent="0.2">
      <c r="AE314" s="517">
        <v>395</v>
      </c>
      <c r="AF314" s="517" t="s">
        <v>527</v>
      </c>
      <c r="AG314" s="517" t="s">
        <v>949</v>
      </c>
      <c r="AH314" s="517" t="s">
        <v>525</v>
      </c>
      <c r="AI314" s="517">
        <v>314</v>
      </c>
      <c r="AJ314" s="517" t="s">
        <v>1316</v>
      </c>
      <c r="AK314" s="515" t="s">
        <v>956</v>
      </c>
      <c r="AL314" s="517" t="s">
        <v>1323</v>
      </c>
      <c r="AM314" s="517" t="s">
        <v>1437</v>
      </c>
      <c r="AN314" s="517" t="s">
        <v>1473</v>
      </c>
      <c r="AO314" s="517" t="s">
        <v>1474</v>
      </c>
      <c r="AP314" s="517" t="s">
        <v>1475</v>
      </c>
      <c r="AQ314" s="517" t="s">
        <v>924</v>
      </c>
      <c r="AR314" s="517" t="s">
        <v>910</v>
      </c>
      <c r="AS314" s="517" t="s">
        <v>910</v>
      </c>
      <c r="AT314" s="517" t="s">
        <v>945</v>
      </c>
      <c r="AU314" s="517" t="s">
        <v>913</v>
      </c>
      <c r="AV314" s="517" t="s">
        <v>527</v>
      </c>
      <c r="AW314" s="517" t="s">
        <v>527</v>
      </c>
      <c r="AX314" s="517" t="s">
        <v>527</v>
      </c>
      <c r="AY314" s="517" t="s">
        <v>527</v>
      </c>
      <c r="AZ314" s="517" t="s">
        <v>527</v>
      </c>
      <c r="BA314" s="517">
        <v>1</v>
      </c>
      <c r="BB314" s="517">
        <v>3.1500000000000001E-4</v>
      </c>
      <c r="BC314" s="517" t="s">
        <v>914</v>
      </c>
      <c r="BD314" s="517" t="s">
        <v>1227</v>
      </c>
      <c r="BE314" s="517" t="s">
        <v>1247</v>
      </c>
      <c r="BF314" s="518">
        <v>45315</v>
      </c>
      <c r="BG314" s="518">
        <v>45329</v>
      </c>
      <c r="BH314" s="517" t="s">
        <v>527</v>
      </c>
      <c r="BI314" s="517"/>
    </row>
    <row r="315" spans="31:61" ht="15" customHeight="1" x14ac:dyDescent="0.2">
      <c r="AE315" s="517">
        <v>396</v>
      </c>
      <c r="AF315" s="517" t="s">
        <v>527</v>
      </c>
      <c r="AG315" s="517" t="s">
        <v>949</v>
      </c>
      <c r="AH315" s="517" t="s">
        <v>525</v>
      </c>
      <c r="AI315" s="517">
        <v>314</v>
      </c>
      <c r="AJ315" s="517" t="s">
        <v>1316</v>
      </c>
      <c r="AK315" s="515" t="s">
        <v>956</v>
      </c>
      <c r="AL315" s="517" t="s">
        <v>1323</v>
      </c>
      <c r="AM315" s="517" t="s">
        <v>1380</v>
      </c>
      <c r="AN315" s="517" t="s">
        <v>1391</v>
      </c>
      <c r="AO315" s="517" t="s">
        <v>1392</v>
      </c>
      <c r="AP315" s="517" t="s">
        <v>1393</v>
      </c>
      <c r="AQ315" s="517" t="s">
        <v>924</v>
      </c>
      <c r="AR315" s="517" t="s">
        <v>910</v>
      </c>
      <c r="AS315" s="517" t="s">
        <v>910</v>
      </c>
      <c r="AT315" s="517" t="s">
        <v>945</v>
      </c>
      <c r="AU315" s="517" t="s">
        <v>913</v>
      </c>
      <c r="AV315" s="517" t="s">
        <v>527</v>
      </c>
      <c r="AW315" s="517" t="s">
        <v>527</v>
      </c>
      <c r="AX315" s="517" t="s">
        <v>527</v>
      </c>
      <c r="AY315" s="517" t="s">
        <v>527</v>
      </c>
      <c r="AZ315" s="517" t="s">
        <v>527</v>
      </c>
      <c r="BA315" s="517">
        <v>130</v>
      </c>
      <c r="BB315" s="517">
        <v>4.0984E-2</v>
      </c>
      <c r="BC315" s="517" t="s">
        <v>1347</v>
      </c>
      <c r="BD315" s="517" t="s">
        <v>1227</v>
      </c>
      <c r="BE315" s="517" t="s">
        <v>1209</v>
      </c>
      <c r="BF315" s="518">
        <v>45315</v>
      </c>
      <c r="BG315" s="518">
        <v>45329</v>
      </c>
      <c r="BH315" s="517" t="s">
        <v>527</v>
      </c>
      <c r="BI315" s="517"/>
    </row>
    <row r="316" spans="31:61" ht="15" customHeight="1" x14ac:dyDescent="0.2">
      <c r="AE316" s="517">
        <v>397</v>
      </c>
      <c r="AF316" s="517" t="s">
        <v>527</v>
      </c>
      <c r="AG316" s="517" t="s">
        <v>949</v>
      </c>
      <c r="AH316" s="517" t="s">
        <v>525</v>
      </c>
      <c r="AI316" s="517">
        <v>314</v>
      </c>
      <c r="AJ316" s="517" t="s">
        <v>1316</v>
      </c>
      <c r="AK316" s="515" t="s">
        <v>956</v>
      </c>
      <c r="AL316" s="517" t="s">
        <v>1476</v>
      </c>
      <c r="AM316" s="517" t="s">
        <v>1477</v>
      </c>
      <c r="AN316" s="517" t="s">
        <v>1478</v>
      </c>
      <c r="AO316" s="517" t="s">
        <v>1479</v>
      </c>
      <c r="AP316" s="517" t="s">
        <v>1480</v>
      </c>
      <c r="AQ316" s="517" t="s">
        <v>924</v>
      </c>
      <c r="AR316" s="517" t="s">
        <v>910</v>
      </c>
      <c r="AS316" s="517" t="s">
        <v>910</v>
      </c>
      <c r="AT316" s="517" t="s">
        <v>961</v>
      </c>
      <c r="AU316" s="517" t="s">
        <v>913</v>
      </c>
      <c r="AV316" s="517" t="s">
        <v>527</v>
      </c>
      <c r="AW316" s="517" t="s">
        <v>527</v>
      </c>
      <c r="AX316" s="517" t="s">
        <v>527</v>
      </c>
      <c r="AY316" s="517" t="s">
        <v>527</v>
      </c>
      <c r="AZ316" s="517" t="s">
        <v>527</v>
      </c>
      <c r="BA316" s="517">
        <v>41</v>
      </c>
      <c r="BB316" s="517">
        <v>1.2926E-2</v>
      </c>
      <c r="BC316" s="517" t="s">
        <v>914</v>
      </c>
      <c r="BD316" s="517" t="s">
        <v>914</v>
      </c>
      <c r="BE316" s="517" t="s">
        <v>1209</v>
      </c>
      <c r="BF316" s="518">
        <v>45315</v>
      </c>
      <c r="BG316" s="518">
        <v>45329</v>
      </c>
      <c r="BH316" s="517" t="s">
        <v>527</v>
      </c>
      <c r="BI316" s="517"/>
    </row>
    <row r="317" spans="31:61" ht="15" customHeight="1" x14ac:dyDescent="0.2">
      <c r="AE317" s="517">
        <v>398</v>
      </c>
      <c r="AF317" s="517" t="s">
        <v>527</v>
      </c>
      <c r="AG317" s="517" t="s">
        <v>949</v>
      </c>
      <c r="AH317" s="517" t="s">
        <v>525</v>
      </c>
      <c r="AI317" s="517">
        <v>314</v>
      </c>
      <c r="AJ317" s="517" t="s">
        <v>1316</v>
      </c>
      <c r="AK317" s="515" t="s">
        <v>956</v>
      </c>
      <c r="AL317" s="517" t="s">
        <v>1410</v>
      </c>
      <c r="AM317" s="517" t="s">
        <v>1411</v>
      </c>
      <c r="AN317" s="517" t="s">
        <v>1412</v>
      </c>
      <c r="AO317" s="517" t="s">
        <v>1413</v>
      </c>
      <c r="AP317" s="517" t="s">
        <v>1414</v>
      </c>
      <c r="AQ317" s="517" t="s">
        <v>909</v>
      </c>
      <c r="AR317" s="517" t="s">
        <v>910</v>
      </c>
      <c r="AS317" s="517" t="s">
        <v>910</v>
      </c>
      <c r="AT317" s="517" t="s">
        <v>961</v>
      </c>
      <c r="AU317" s="517" t="s">
        <v>913</v>
      </c>
      <c r="AV317" s="517" t="s">
        <v>527</v>
      </c>
      <c r="AW317" s="517" t="s">
        <v>527</v>
      </c>
      <c r="AX317" s="517" t="s">
        <v>527</v>
      </c>
      <c r="AY317" s="517" t="s">
        <v>527</v>
      </c>
      <c r="AZ317" s="517" t="s">
        <v>527</v>
      </c>
      <c r="BA317" s="517">
        <v>12</v>
      </c>
      <c r="BB317" s="517">
        <v>3.7829999999999999E-3</v>
      </c>
      <c r="BC317" s="517" t="s">
        <v>914</v>
      </c>
      <c r="BD317" s="517" t="s">
        <v>1060</v>
      </c>
      <c r="BE317" s="517" t="s">
        <v>1355</v>
      </c>
      <c r="BF317" s="518">
        <v>45315</v>
      </c>
      <c r="BG317" s="518">
        <v>45329</v>
      </c>
      <c r="BH317" s="517" t="s">
        <v>527</v>
      </c>
      <c r="BI317" s="517"/>
    </row>
    <row r="318" spans="31:61" ht="15" customHeight="1" x14ac:dyDescent="0.2">
      <c r="AE318" s="517">
        <v>399</v>
      </c>
      <c r="AF318" s="517" t="s">
        <v>527</v>
      </c>
      <c r="AG318" s="517" t="s">
        <v>949</v>
      </c>
      <c r="AH318" s="517" t="s">
        <v>525</v>
      </c>
      <c r="AI318" s="517">
        <v>314</v>
      </c>
      <c r="AJ318" s="517" t="s">
        <v>1316</v>
      </c>
      <c r="AK318" s="515" t="s">
        <v>956</v>
      </c>
      <c r="AL318" s="517" t="s">
        <v>1323</v>
      </c>
      <c r="AM318" s="517" t="s">
        <v>1324</v>
      </c>
      <c r="AN318" s="517" t="s">
        <v>1360</v>
      </c>
      <c r="AO318" s="517" t="s">
        <v>1361</v>
      </c>
      <c r="AP318" s="517" t="s">
        <v>1362</v>
      </c>
      <c r="AQ318" s="517" t="s">
        <v>924</v>
      </c>
      <c r="AR318" s="517" t="s">
        <v>910</v>
      </c>
      <c r="AS318" s="517" t="s">
        <v>910</v>
      </c>
      <c r="AT318" s="517" t="s">
        <v>945</v>
      </c>
      <c r="AU318" s="517" t="s">
        <v>913</v>
      </c>
      <c r="AV318" s="517" t="s">
        <v>527</v>
      </c>
      <c r="AW318" s="517" t="s">
        <v>527</v>
      </c>
      <c r="AX318" s="517" t="s">
        <v>527</v>
      </c>
      <c r="AY318" s="517" t="s">
        <v>527</v>
      </c>
      <c r="AZ318" s="517" t="s">
        <v>527</v>
      </c>
      <c r="BA318" s="517">
        <v>10</v>
      </c>
      <c r="BB318" s="517">
        <v>3.153E-3</v>
      </c>
      <c r="BC318" s="517" t="s">
        <v>914</v>
      </c>
      <c r="BD318" s="517" t="s">
        <v>915</v>
      </c>
      <c r="BE318" s="517" t="s">
        <v>1254</v>
      </c>
      <c r="BF318" s="518">
        <v>45315</v>
      </c>
      <c r="BG318" s="518">
        <v>45329</v>
      </c>
      <c r="BH318" s="517" t="s">
        <v>527</v>
      </c>
      <c r="BI318" s="517"/>
    </row>
    <row r="319" spans="31:61" ht="15" customHeight="1" x14ac:dyDescent="0.2">
      <c r="AE319" s="517">
        <v>400</v>
      </c>
      <c r="AF319" s="517" t="s">
        <v>527</v>
      </c>
      <c r="AG319" s="517" t="s">
        <v>949</v>
      </c>
      <c r="AH319" s="517" t="s">
        <v>525</v>
      </c>
      <c r="AI319" s="517">
        <v>314</v>
      </c>
      <c r="AJ319" s="517" t="s">
        <v>1316</v>
      </c>
      <c r="AK319" s="515" t="s">
        <v>956</v>
      </c>
      <c r="AL319" s="517" t="s">
        <v>1323</v>
      </c>
      <c r="AM319" s="517" t="s">
        <v>1356</v>
      </c>
      <c r="AN319" s="517" t="s">
        <v>1446</v>
      </c>
      <c r="AO319" s="517" t="s">
        <v>1447</v>
      </c>
      <c r="AP319" s="517" t="s">
        <v>1448</v>
      </c>
      <c r="AQ319" s="517" t="s">
        <v>924</v>
      </c>
      <c r="AR319" s="517" t="s">
        <v>910</v>
      </c>
      <c r="AS319" s="517" t="s">
        <v>910</v>
      </c>
      <c r="AT319" s="517" t="s">
        <v>945</v>
      </c>
      <c r="AU319" s="517" t="s">
        <v>913</v>
      </c>
      <c r="AV319" s="517" t="s">
        <v>527</v>
      </c>
      <c r="AW319" s="517" t="s">
        <v>527</v>
      </c>
      <c r="AX319" s="517" t="s">
        <v>527</v>
      </c>
      <c r="AY319" s="517" t="s">
        <v>527</v>
      </c>
      <c r="AZ319" s="517" t="s">
        <v>527</v>
      </c>
      <c r="BA319" s="517">
        <v>36</v>
      </c>
      <c r="BB319" s="517">
        <v>1.1349E-2</v>
      </c>
      <c r="BC319" s="517" t="s">
        <v>914</v>
      </c>
      <c r="BD319" s="517" t="s">
        <v>915</v>
      </c>
      <c r="BE319" s="517" t="s">
        <v>1449</v>
      </c>
      <c r="BF319" s="518">
        <v>45315</v>
      </c>
      <c r="BG319" s="518">
        <v>45329</v>
      </c>
      <c r="BH319" s="517" t="s">
        <v>527</v>
      </c>
      <c r="BI319" s="517"/>
    </row>
    <row r="320" spans="31:61" ht="15" customHeight="1" x14ac:dyDescent="0.2">
      <c r="AE320" s="517">
        <v>401</v>
      </c>
      <c r="AF320" s="517" t="s">
        <v>527</v>
      </c>
      <c r="AG320" s="517" t="s">
        <v>949</v>
      </c>
      <c r="AH320" s="517" t="s">
        <v>525</v>
      </c>
      <c r="AI320" s="517">
        <v>314</v>
      </c>
      <c r="AJ320" s="517" t="s">
        <v>1316</v>
      </c>
      <c r="AK320" s="515" t="s">
        <v>956</v>
      </c>
      <c r="AL320" s="517" t="s">
        <v>1323</v>
      </c>
      <c r="AM320" s="517" t="s">
        <v>1324</v>
      </c>
      <c r="AN320" s="517" t="s">
        <v>1481</v>
      </c>
      <c r="AO320" s="517" t="s">
        <v>1482</v>
      </c>
      <c r="AP320" s="517" t="s">
        <v>1483</v>
      </c>
      <c r="AQ320" s="517" t="s">
        <v>924</v>
      </c>
      <c r="AR320" s="517" t="s">
        <v>910</v>
      </c>
      <c r="AS320" s="517" t="s">
        <v>910</v>
      </c>
      <c r="AT320" s="517" t="s">
        <v>945</v>
      </c>
      <c r="AU320" s="517" t="s">
        <v>913</v>
      </c>
      <c r="AV320" s="517" t="s">
        <v>527</v>
      </c>
      <c r="AW320" s="517" t="s">
        <v>527</v>
      </c>
      <c r="AX320" s="517" t="s">
        <v>527</v>
      </c>
      <c r="AY320" s="517" t="s">
        <v>527</v>
      </c>
      <c r="AZ320" s="517" t="s">
        <v>527</v>
      </c>
      <c r="BA320" s="517">
        <v>3</v>
      </c>
      <c r="BB320" s="517">
        <v>9.4600000000000001E-4</v>
      </c>
      <c r="BC320" s="517" t="s">
        <v>914</v>
      </c>
      <c r="BD320" s="517" t="s">
        <v>915</v>
      </c>
      <c r="BE320" s="517" t="s">
        <v>1441</v>
      </c>
      <c r="BF320" s="518">
        <v>45315</v>
      </c>
      <c r="BG320" s="518">
        <v>45329</v>
      </c>
      <c r="BH320" s="517" t="s">
        <v>527</v>
      </c>
      <c r="BI320" s="517"/>
    </row>
    <row r="321" spans="31:61" ht="15" customHeight="1" x14ac:dyDescent="0.2">
      <c r="AE321" s="517">
        <v>402</v>
      </c>
      <c r="AF321" s="517" t="s">
        <v>527</v>
      </c>
      <c r="AG321" s="517" t="s">
        <v>949</v>
      </c>
      <c r="AH321" s="517" t="s">
        <v>525</v>
      </c>
      <c r="AI321" s="517">
        <v>314</v>
      </c>
      <c r="AJ321" s="517" t="s">
        <v>1316</v>
      </c>
      <c r="AK321" s="515" t="s">
        <v>956</v>
      </c>
      <c r="AL321" s="517" t="s">
        <v>1323</v>
      </c>
      <c r="AM321" s="517" t="s">
        <v>1463</v>
      </c>
      <c r="AN321" s="517" t="s">
        <v>1484</v>
      </c>
      <c r="AO321" s="517" t="s">
        <v>1485</v>
      </c>
      <c r="AP321" s="517" t="s">
        <v>1486</v>
      </c>
      <c r="AQ321" s="517" t="s">
        <v>924</v>
      </c>
      <c r="AR321" s="517" t="s">
        <v>910</v>
      </c>
      <c r="AS321" s="517" t="s">
        <v>910</v>
      </c>
      <c r="AT321" s="517" t="s">
        <v>935</v>
      </c>
      <c r="AU321" s="517" t="s">
        <v>913</v>
      </c>
      <c r="AV321" s="517" t="s">
        <v>527</v>
      </c>
      <c r="AW321" s="517" t="s">
        <v>527</v>
      </c>
      <c r="AX321" s="517" t="s">
        <v>527</v>
      </c>
      <c r="AY321" s="517" t="s">
        <v>527</v>
      </c>
      <c r="AZ321" s="517" t="s">
        <v>527</v>
      </c>
      <c r="BA321" s="517">
        <v>1</v>
      </c>
      <c r="BB321" s="517">
        <v>3.1500000000000001E-4</v>
      </c>
      <c r="BC321" s="517" t="s">
        <v>914</v>
      </c>
      <c r="BD321" s="517" t="s">
        <v>915</v>
      </c>
      <c r="BE321" s="517" t="s">
        <v>1219</v>
      </c>
      <c r="BF321" s="518">
        <v>45315</v>
      </c>
      <c r="BG321" s="518">
        <v>45329</v>
      </c>
      <c r="BH321" s="517" t="s">
        <v>527</v>
      </c>
      <c r="BI321" s="517"/>
    </row>
    <row r="322" spans="31:61" ht="15" customHeight="1" x14ac:dyDescent="0.2">
      <c r="AE322" s="517">
        <v>403</v>
      </c>
      <c r="AF322" s="517" t="s">
        <v>527</v>
      </c>
      <c r="AG322" s="517" t="s">
        <v>949</v>
      </c>
      <c r="AH322" s="517" t="s">
        <v>518</v>
      </c>
      <c r="AI322" s="517">
        <v>233</v>
      </c>
      <c r="AJ322" s="517" t="s">
        <v>1316</v>
      </c>
      <c r="AK322" s="515" t="s">
        <v>956</v>
      </c>
      <c r="AL322" s="517" t="s">
        <v>1323</v>
      </c>
      <c r="AM322" s="517" t="s">
        <v>1487</v>
      </c>
      <c r="AN322" s="517" t="s">
        <v>1488</v>
      </c>
      <c r="AO322" s="517" t="s">
        <v>1489</v>
      </c>
      <c r="AP322" s="517" t="s">
        <v>1490</v>
      </c>
      <c r="AQ322" s="517" t="s">
        <v>924</v>
      </c>
      <c r="AR322" s="517" t="s">
        <v>910</v>
      </c>
      <c r="AS322" s="517" t="s">
        <v>910</v>
      </c>
      <c r="AT322" s="517" t="s">
        <v>945</v>
      </c>
      <c r="AU322" s="517" t="s">
        <v>913</v>
      </c>
      <c r="AV322" s="517" t="s">
        <v>527</v>
      </c>
      <c r="AW322" s="517" t="s">
        <v>527</v>
      </c>
      <c r="AX322" s="517" t="s">
        <v>527</v>
      </c>
      <c r="AY322" s="517" t="s">
        <v>527</v>
      </c>
      <c r="AZ322" s="517" t="s">
        <v>527</v>
      </c>
      <c r="BA322" s="517">
        <v>12</v>
      </c>
      <c r="BB322" s="517">
        <v>3.7829999999999999E-3</v>
      </c>
      <c r="BC322" s="517" t="s">
        <v>914</v>
      </c>
      <c r="BD322" s="517" t="s">
        <v>915</v>
      </c>
      <c r="BE322" s="517" t="s">
        <v>1491</v>
      </c>
      <c r="BF322" s="518">
        <v>45315</v>
      </c>
      <c r="BG322" s="518">
        <v>45329</v>
      </c>
      <c r="BH322" s="517" t="s">
        <v>527</v>
      </c>
      <c r="BI322" s="517"/>
    </row>
    <row r="323" spans="31:61" ht="15" customHeight="1" x14ac:dyDescent="0.2">
      <c r="AE323" s="517">
        <v>404</v>
      </c>
      <c r="AF323" s="517" t="s">
        <v>527</v>
      </c>
      <c r="AG323" s="517" t="s">
        <v>949</v>
      </c>
      <c r="AH323" s="517" t="s">
        <v>518</v>
      </c>
      <c r="AI323" s="517">
        <v>233</v>
      </c>
      <c r="AJ323" s="517" t="s">
        <v>1316</v>
      </c>
      <c r="AK323" s="515" t="s">
        <v>956</v>
      </c>
      <c r="AL323" s="517" t="s">
        <v>1323</v>
      </c>
      <c r="AM323" s="517" t="s">
        <v>1487</v>
      </c>
      <c r="AN323" s="517" t="s">
        <v>1488</v>
      </c>
      <c r="AO323" s="517" t="s">
        <v>1489</v>
      </c>
      <c r="AP323" s="517" t="s">
        <v>1490</v>
      </c>
      <c r="AQ323" s="517" t="s">
        <v>924</v>
      </c>
      <c r="AR323" s="517" t="s">
        <v>910</v>
      </c>
      <c r="AS323" s="517" t="s">
        <v>910</v>
      </c>
      <c r="AT323" s="517" t="s">
        <v>945</v>
      </c>
      <c r="AU323" s="517" t="s">
        <v>913</v>
      </c>
      <c r="AV323" s="517" t="s">
        <v>527</v>
      </c>
      <c r="AW323" s="517" t="s">
        <v>527</v>
      </c>
      <c r="AX323" s="517" t="s">
        <v>527</v>
      </c>
      <c r="AY323" s="517" t="s">
        <v>527</v>
      </c>
      <c r="AZ323" s="517" t="s">
        <v>527</v>
      </c>
      <c r="BA323" s="517">
        <v>12</v>
      </c>
      <c r="BB323" s="517">
        <v>3.7829999999999999E-3</v>
      </c>
      <c r="BC323" s="517" t="s">
        <v>914</v>
      </c>
      <c r="BD323" s="517" t="s">
        <v>915</v>
      </c>
      <c r="BE323" s="517" t="s">
        <v>1491</v>
      </c>
      <c r="BF323" s="518">
        <v>45315</v>
      </c>
      <c r="BG323" s="518">
        <v>45329</v>
      </c>
      <c r="BH323" s="517" t="s">
        <v>527</v>
      </c>
      <c r="BI323" s="517"/>
    </row>
    <row r="324" spans="31:61" ht="15" customHeight="1" x14ac:dyDescent="0.2">
      <c r="AE324" s="517">
        <v>405</v>
      </c>
      <c r="AF324" s="517" t="s">
        <v>527</v>
      </c>
      <c r="AG324" s="517" t="s">
        <v>949</v>
      </c>
      <c r="AH324" s="517" t="s">
        <v>518</v>
      </c>
      <c r="AI324" s="517">
        <v>233</v>
      </c>
      <c r="AJ324" s="517" t="s">
        <v>1316</v>
      </c>
      <c r="AK324" s="515" t="s">
        <v>956</v>
      </c>
      <c r="AL324" s="517" t="s">
        <v>1323</v>
      </c>
      <c r="AM324" s="517" t="s">
        <v>1324</v>
      </c>
      <c r="AN324" s="517" t="s">
        <v>1492</v>
      </c>
      <c r="AO324" s="517" t="s">
        <v>1493</v>
      </c>
      <c r="AP324" s="517" t="s">
        <v>1494</v>
      </c>
      <c r="AQ324" s="517" t="s">
        <v>924</v>
      </c>
      <c r="AR324" s="517" t="s">
        <v>910</v>
      </c>
      <c r="AS324" s="517" t="s">
        <v>910</v>
      </c>
      <c r="AT324" s="517" t="s">
        <v>945</v>
      </c>
      <c r="AU324" s="517" t="s">
        <v>913</v>
      </c>
      <c r="AV324" s="517" t="s">
        <v>527</v>
      </c>
      <c r="AW324" s="517" t="s">
        <v>527</v>
      </c>
      <c r="AX324" s="517" t="s">
        <v>527</v>
      </c>
      <c r="AY324" s="517" t="s">
        <v>527</v>
      </c>
      <c r="AZ324" s="517" t="s">
        <v>527</v>
      </c>
      <c r="BA324" s="517">
        <v>7</v>
      </c>
      <c r="BB324" s="517">
        <v>2.2070000000000002E-3</v>
      </c>
      <c r="BC324" s="517" t="s">
        <v>914</v>
      </c>
      <c r="BD324" s="517" t="s">
        <v>915</v>
      </c>
      <c r="BE324" s="517" t="s">
        <v>1195</v>
      </c>
      <c r="BF324" s="518">
        <v>45315</v>
      </c>
      <c r="BG324" s="518">
        <v>45329</v>
      </c>
      <c r="BH324" s="517" t="s">
        <v>527</v>
      </c>
      <c r="BI324" s="517"/>
    </row>
    <row r="325" spans="31:61" ht="15" customHeight="1" x14ac:dyDescent="0.2">
      <c r="AE325" s="517">
        <v>406</v>
      </c>
      <c r="AF325" s="517" t="s">
        <v>527</v>
      </c>
      <c r="AG325" s="517" t="s">
        <v>949</v>
      </c>
      <c r="AH325" s="517" t="s">
        <v>518</v>
      </c>
      <c r="AI325" s="517">
        <v>233</v>
      </c>
      <c r="AJ325" s="517" t="s">
        <v>1316</v>
      </c>
      <c r="AK325" s="515" t="s">
        <v>956</v>
      </c>
      <c r="AL325" s="517" t="s">
        <v>1323</v>
      </c>
      <c r="AM325" s="517" t="s">
        <v>1324</v>
      </c>
      <c r="AN325" s="517" t="s">
        <v>1492</v>
      </c>
      <c r="AO325" s="517" t="s">
        <v>1493</v>
      </c>
      <c r="AP325" s="517" t="s">
        <v>1494</v>
      </c>
      <c r="AQ325" s="517" t="s">
        <v>924</v>
      </c>
      <c r="AR325" s="517" t="s">
        <v>910</v>
      </c>
      <c r="AS325" s="517" t="s">
        <v>910</v>
      </c>
      <c r="AT325" s="517" t="s">
        <v>945</v>
      </c>
      <c r="AU325" s="517" t="s">
        <v>913</v>
      </c>
      <c r="AV325" s="517" t="s">
        <v>527</v>
      </c>
      <c r="AW325" s="517" t="s">
        <v>527</v>
      </c>
      <c r="AX325" s="517" t="s">
        <v>527</v>
      </c>
      <c r="AY325" s="517" t="s">
        <v>527</v>
      </c>
      <c r="AZ325" s="517" t="s">
        <v>527</v>
      </c>
      <c r="BA325" s="517">
        <v>7</v>
      </c>
      <c r="BB325" s="517">
        <v>2.2070000000000002E-3</v>
      </c>
      <c r="BC325" s="517" t="s">
        <v>914</v>
      </c>
      <c r="BD325" s="517" t="s">
        <v>915</v>
      </c>
      <c r="BE325" s="517" t="s">
        <v>1195</v>
      </c>
      <c r="BF325" s="518">
        <v>45315</v>
      </c>
      <c r="BG325" s="518">
        <v>45329</v>
      </c>
      <c r="BH325" s="517" t="s">
        <v>527</v>
      </c>
      <c r="BI325" s="517"/>
    </row>
    <row r="326" spans="31:61" ht="15" customHeight="1" x14ac:dyDescent="0.2">
      <c r="AE326" s="517">
        <v>407</v>
      </c>
      <c r="AF326" s="517" t="s">
        <v>527</v>
      </c>
      <c r="AG326" s="517" t="s">
        <v>949</v>
      </c>
      <c r="AH326" s="517" t="s">
        <v>518</v>
      </c>
      <c r="AI326" s="517">
        <v>233</v>
      </c>
      <c r="AJ326" s="517" t="s">
        <v>1316</v>
      </c>
      <c r="AK326" s="515" t="s">
        <v>956</v>
      </c>
      <c r="AL326" s="517" t="s">
        <v>1323</v>
      </c>
      <c r="AM326" s="517" t="s">
        <v>1324</v>
      </c>
      <c r="AN326" s="517" t="s">
        <v>1492</v>
      </c>
      <c r="AO326" s="517" t="s">
        <v>1493</v>
      </c>
      <c r="AP326" s="517" t="s">
        <v>1494</v>
      </c>
      <c r="AQ326" s="517" t="s">
        <v>924</v>
      </c>
      <c r="AR326" s="517" t="s">
        <v>910</v>
      </c>
      <c r="AS326" s="517" t="s">
        <v>910</v>
      </c>
      <c r="AT326" s="517" t="s">
        <v>945</v>
      </c>
      <c r="AU326" s="517" t="s">
        <v>913</v>
      </c>
      <c r="AV326" s="517" t="s">
        <v>527</v>
      </c>
      <c r="AW326" s="517" t="s">
        <v>527</v>
      </c>
      <c r="AX326" s="517" t="s">
        <v>527</v>
      </c>
      <c r="AY326" s="517" t="s">
        <v>527</v>
      </c>
      <c r="AZ326" s="517" t="s">
        <v>527</v>
      </c>
      <c r="BA326" s="517">
        <v>7</v>
      </c>
      <c r="BB326" s="517">
        <v>2.2070000000000002E-3</v>
      </c>
      <c r="BC326" s="517" t="s">
        <v>914</v>
      </c>
      <c r="BD326" s="517" t="s">
        <v>915</v>
      </c>
      <c r="BE326" s="517" t="s">
        <v>1195</v>
      </c>
      <c r="BF326" s="518">
        <v>45315</v>
      </c>
      <c r="BG326" s="518">
        <v>45329</v>
      </c>
      <c r="BH326" s="517" t="s">
        <v>527</v>
      </c>
      <c r="BI326" s="517"/>
    </row>
    <row r="327" spans="31:61" ht="15" customHeight="1" x14ac:dyDescent="0.2">
      <c r="AE327" s="517">
        <v>408</v>
      </c>
      <c r="AF327" s="517" t="s">
        <v>527</v>
      </c>
      <c r="AG327" s="517" t="s">
        <v>949</v>
      </c>
      <c r="AH327" s="517" t="s">
        <v>518</v>
      </c>
      <c r="AI327" s="517">
        <v>233</v>
      </c>
      <c r="AJ327" s="517" t="s">
        <v>1316</v>
      </c>
      <c r="AK327" s="515" t="s">
        <v>956</v>
      </c>
      <c r="AL327" s="517" t="s">
        <v>1323</v>
      </c>
      <c r="AM327" s="517" t="s">
        <v>1380</v>
      </c>
      <c r="AN327" s="517" t="s">
        <v>1391</v>
      </c>
      <c r="AO327" s="517" t="s">
        <v>1392</v>
      </c>
      <c r="AP327" s="517" t="s">
        <v>1393</v>
      </c>
      <c r="AQ327" s="517" t="s">
        <v>924</v>
      </c>
      <c r="AR327" s="517" t="s">
        <v>910</v>
      </c>
      <c r="AS327" s="517" t="s">
        <v>910</v>
      </c>
      <c r="AT327" s="517" t="s">
        <v>945</v>
      </c>
      <c r="AU327" s="517" t="s">
        <v>913</v>
      </c>
      <c r="AV327" s="517" t="s">
        <v>527</v>
      </c>
      <c r="AW327" s="517" t="s">
        <v>527</v>
      </c>
      <c r="AX327" s="517" t="s">
        <v>527</v>
      </c>
      <c r="AY327" s="517" t="s">
        <v>527</v>
      </c>
      <c r="AZ327" s="517" t="s">
        <v>527</v>
      </c>
      <c r="BA327" s="517">
        <v>130</v>
      </c>
      <c r="BB327" s="517">
        <v>4.0984E-2</v>
      </c>
      <c r="BC327" s="517" t="s">
        <v>1347</v>
      </c>
      <c r="BD327" s="517" t="s">
        <v>1227</v>
      </c>
      <c r="BE327" s="517" t="s">
        <v>1209</v>
      </c>
      <c r="BF327" s="518">
        <v>45315</v>
      </c>
      <c r="BG327" s="518">
        <v>45329</v>
      </c>
      <c r="BH327" s="517" t="s">
        <v>527</v>
      </c>
      <c r="BI327" s="517"/>
    </row>
    <row r="328" spans="31:61" ht="15" customHeight="1" x14ac:dyDescent="0.2">
      <c r="AE328" s="517">
        <v>409</v>
      </c>
      <c r="AF328" s="517" t="s">
        <v>527</v>
      </c>
      <c r="AG328" s="517" t="s">
        <v>949</v>
      </c>
      <c r="AH328" s="517" t="s">
        <v>518</v>
      </c>
      <c r="AI328" s="517">
        <v>233</v>
      </c>
      <c r="AJ328" s="517" t="s">
        <v>1316</v>
      </c>
      <c r="AK328" s="515" t="s">
        <v>956</v>
      </c>
      <c r="AL328" s="517" t="s">
        <v>1323</v>
      </c>
      <c r="AM328" s="517" t="s">
        <v>1380</v>
      </c>
      <c r="AN328" s="517" t="s">
        <v>1391</v>
      </c>
      <c r="AO328" s="517" t="s">
        <v>1392</v>
      </c>
      <c r="AP328" s="517" t="s">
        <v>1393</v>
      </c>
      <c r="AQ328" s="517" t="s">
        <v>924</v>
      </c>
      <c r="AR328" s="517" t="s">
        <v>910</v>
      </c>
      <c r="AS328" s="517" t="s">
        <v>910</v>
      </c>
      <c r="AT328" s="517" t="s">
        <v>945</v>
      </c>
      <c r="AU328" s="517" t="s">
        <v>913</v>
      </c>
      <c r="AV328" s="517" t="s">
        <v>527</v>
      </c>
      <c r="AW328" s="517" t="s">
        <v>527</v>
      </c>
      <c r="AX328" s="517" t="s">
        <v>527</v>
      </c>
      <c r="AY328" s="517" t="s">
        <v>527</v>
      </c>
      <c r="AZ328" s="517" t="s">
        <v>527</v>
      </c>
      <c r="BA328" s="517">
        <v>130</v>
      </c>
      <c r="BB328" s="517">
        <v>4.0984E-2</v>
      </c>
      <c r="BC328" s="517" t="s">
        <v>1347</v>
      </c>
      <c r="BD328" s="517" t="s">
        <v>1227</v>
      </c>
      <c r="BE328" s="517" t="s">
        <v>1209</v>
      </c>
      <c r="BF328" s="518">
        <v>45315</v>
      </c>
      <c r="BG328" s="518">
        <v>45329</v>
      </c>
      <c r="BH328" s="517" t="s">
        <v>527</v>
      </c>
      <c r="BI328" s="517"/>
    </row>
    <row r="329" spans="31:61" ht="15" customHeight="1" x14ac:dyDescent="0.2">
      <c r="AE329" s="517">
        <v>410</v>
      </c>
      <c r="AF329" s="517" t="s">
        <v>527</v>
      </c>
      <c r="AG329" s="517" t="s">
        <v>949</v>
      </c>
      <c r="AH329" s="517" t="s">
        <v>572</v>
      </c>
      <c r="AI329" s="517">
        <v>212</v>
      </c>
      <c r="AJ329" s="517" t="s">
        <v>1316</v>
      </c>
      <c r="AK329" s="515" t="s">
        <v>956</v>
      </c>
      <c r="AL329" s="517" t="s">
        <v>1323</v>
      </c>
      <c r="AM329" s="517" t="s">
        <v>1495</v>
      </c>
      <c r="AN329" s="517" t="s">
        <v>1496</v>
      </c>
      <c r="AO329" s="517" t="s">
        <v>1497</v>
      </c>
      <c r="AP329" s="517" t="s">
        <v>1498</v>
      </c>
      <c r="AQ329" s="517" t="s">
        <v>924</v>
      </c>
      <c r="AR329" s="517" t="s">
        <v>910</v>
      </c>
      <c r="AS329" s="517" t="s">
        <v>910</v>
      </c>
      <c r="AT329" s="517" t="s">
        <v>945</v>
      </c>
      <c r="AU329" s="517" t="s">
        <v>913</v>
      </c>
      <c r="AV329" s="517" t="s">
        <v>527</v>
      </c>
      <c r="AW329" s="517" t="s">
        <v>527</v>
      </c>
      <c r="AX329" s="517" t="s">
        <v>527</v>
      </c>
      <c r="AY329" s="517" t="s">
        <v>527</v>
      </c>
      <c r="AZ329" s="517" t="s">
        <v>527</v>
      </c>
      <c r="BA329" s="517">
        <v>33</v>
      </c>
      <c r="BB329" s="517">
        <v>1.0404E-2</v>
      </c>
      <c r="BC329" s="517" t="s">
        <v>914</v>
      </c>
      <c r="BD329" s="517" t="s">
        <v>1227</v>
      </c>
      <c r="BE329" s="517" t="s">
        <v>1241</v>
      </c>
      <c r="BF329" s="518">
        <v>45315</v>
      </c>
      <c r="BG329" s="518">
        <v>45329</v>
      </c>
      <c r="BH329" s="517" t="s">
        <v>527</v>
      </c>
      <c r="BI329" s="517"/>
    </row>
    <row r="330" spans="31:61" ht="15" customHeight="1" x14ac:dyDescent="0.2">
      <c r="AE330" s="517">
        <v>411</v>
      </c>
      <c r="AF330" s="517" t="s">
        <v>527</v>
      </c>
      <c r="AG330" s="517" t="s">
        <v>949</v>
      </c>
      <c r="AH330" s="517" t="s">
        <v>572</v>
      </c>
      <c r="AI330" s="517">
        <v>212</v>
      </c>
      <c r="AJ330" s="517" t="s">
        <v>1316</v>
      </c>
      <c r="AK330" s="515" t="s">
        <v>956</v>
      </c>
      <c r="AL330" s="517" t="s">
        <v>1476</v>
      </c>
      <c r="AM330" s="517" t="s">
        <v>1477</v>
      </c>
      <c r="AN330" s="517" t="s">
        <v>1499</v>
      </c>
      <c r="AO330" s="517" t="s">
        <v>1500</v>
      </c>
      <c r="AP330" s="517" t="s">
        <v>1501</v>
      </c>
      <c r="AQ330" s="517" t="s">
        <v>924</v>
      </c>
      <c r="AR330" s="517" t="s">
        <v>910</v>
      </c>
      <c r="AS330" s="517" t="s">
        <v>910</v>
      </c>
      <c r="AT330" s="517" t="s">
        <v>945</v>
      </c>
      <c r="AU330" s="517" t="s">
        <v>913</v>
      </c>
      <c r="AV330" s="517" t="s">
        <v>527</v>
      </c>
      <c r="AW330" s="517" t="s">
        <v>527</v>
      </c>
      <c r="AX330" s="517" t="s">
        <v>527</v>
      </c>
      <c r="AY330" s="517" t="s">
        <v>527</v>
      </c>
      <c r="AZ330" s="517" t="s">
        <v>527</v>
      </c>
      <c r="BA330" s="517">
        <v>50</v>
      </c>
      <c r="BB330" s="517">
        <v>1.5762999999999999E-2</v>
      </c>
      <c r="BC330" s="517" t="s">
        <v>1142</v>
      </c>
      <c r="BD330" s="517" t="s">
        <v>914</v>
      </c>
      <c r="BE330" s="517" t="s">
        <v>1502</v>
      </c>
      <c r="BF330" s="518">
        <v>45315</v>
      </c>
      <c r="BG330" s="518">
        <v>45329</v>
      </c>
      <c r="BH330" s="517" t="s">
        <v>527</v>
      </c>
      <c r="BI330" s="517"/>
    </row>
    <row r="331" spans="31:61" ht="15" customHeight="1" x14ac:dyDescent="0.2">
      <c r="AE331" s="517">
        <v>412</v>
      </c>
      <c r="AF331" s="517" t="s">
        <v>527</v>
      </c>
      <c r="AG331" s="517" t="s">
        <v>949</v>
      </c>
      <c r="AH331" s="517" t="s">
        <v>572</v>
      </c>
      <c r="AI331" s="517">
        <v>212</v>
      </c>
      <c r="AJ331" s="517" t="s">
        <v>1316</v>
      </c>
      <c r="AK331" s="515" t="s">
        <v>956</v>
      </c>
      <c r="AL331" s="517" t="s">
        <v>1476</v>
      </c>
      <c r="AM331" s="517" t="s">
        <v>1477</v>
      </c>
      <c r="AN331" s="517" t="s">
        <v>1499</v>
      </c>
      <c r="AO331" s="517" t="s">
        <v>1500</v>
      </c>
      <c r="AP331" s="517" t="s">
        <v>1501</v>
      </c>
      <c r="AQ331" s="517" t="s">
        <v>924</v>
      </c>
      <c r="AR331" s="517" t="s">
        <v>910</v>
      </c>
      <c r="AS331" s="517" t="s">
        <v>910</v>
      </c>
      <c r="AT331" s="517" t="s">
        <v>945</v>
      </c>
      <c r="AU331" s="517" t="s">
        <v>913</v>
      </c>
      <c r="AV331" s="517" t="s">
        <v>527</v>
      </c>
      <c r="AW331" s="517" t="s">
        <v>527</v>
      </c>
      <c r="AX331" s="517" t="s">
        <v>527</v>
      </c>
      <c r="AY331" s="517" t="s">
        <v>527</v>
      </c>
      <c r="AZ331" s="517" t="s">
        <v>527</v>
      </c>
      <c r="BA331" s="517">
        <v>50</v>
      </c>
      <c r="BB331" s="517">
        <v>1.5762999999999999E-2</v>
      </c>
      <c r="BC331" s="517" t="s">
        <v>1142</v>
      </c>
      <c r="BD331" s="517" t="s">
        <v>914</v>
      </c>
      <c r="BE331" s="517" t="s">
        <v>1502</v>
      </c>
      <c r="BF331" s="518">
        <v>45315</v>
      </c>
      <c r="BG331" s="518">
        <v>45329</v>
      </c>
      <c r="BH331" s="517" t="s">
        <v>527</v>
      </c>
      <c r="BI331" s="517"/>
    </row>
    <row r="332" spans="31:61" ht="15" customHeight="1" x14ac:dyDescent="0.2">
      <c r="AE332" s="517">
        <v>413</v>
      </c>
      <c r="AF332" s="517" t="s">
        <v>527</v>
      </c>
      <c r="AG332" s="517" t="s">
        <v>949</v>
      </c>
      <c r="AH332" s="517" t="s">
        <v>572</v>
      </c>
      <c r="AI332" s="517">
        <v>212</v>
      </c>
      <c r="AJ332" s="517" t="s">
        <v>1316</v>
      </c>
      <c r="AK332" s="515" t="s">
        <v>956</v>
      </c>
      <c r="AL332" s="517" t="s">
        <v>1476</v>
      </c>
      <c r="AM332" s="517" t="s">
        <v>1477</v>
      </c>
      <c r="AN332" s="517" t="s">
        <v>1499</v>
      </c>
      <c r="AO332" s="517" t="s">
        <v>1500</v>
      </c>
      <c r="AP332" s="517" t="s">
        <v>1501</v>
      </c>
      <c r="AQ332" s="517" t="s">
        <v>924</v>
      </c>
      <c r="AR332" s="517" t="s">
        <v>910</v>
      </c>
      <c r="AS332" s="517" t="s">
        <v>910</v>
      </c>
      <c r="AT332" s="517" t="s">
        <v>945</v>
      </c>
      <c r="AU332" s="517" t="s">
        <v>913</v>
      </c>
      <c r="AV332" s="517" t="s">
        <v>527</v>
      </c>
      <c r="AW332" s="517" t="s">
        <v>527</v>
      </c>
      <c r="AX332" s="517" t="s">
        <v>527</v>
      </c>
      <c r="AY332" s="517" t="s">
        <v>527</v>
      </c>
      <c r="AZ332" s="517" t="s">
        <v>527</v>
      </c>
      <c r="BA332" s="517">
        <v>50</v>
      </c>
      <c r="BB332" s="517">
        <v>1.5762999999999999E-2</v>
      </c>
      <c r="BC332" s="517" t="s">
        <v>1142</v>
      </c>
      <c r="BD332" s="517" t="s">
        <v>914</v>
      </c>
      <c r="BE332" s="517" t="s">
        <v>1502</v>
      </c>
      <c r="BF332" s="518">
        <v>45315</v>
      </c>
      <c r="BG332" s="518">
        <v>45329</v>
      </c>
      <c r="BH332" s="517" t="s">
        <v>527</v>
      </c>
      <c r="BI332" s="517"/>
    </row>
    <row r="333" spans="31:61" ht="15" customHeight="1" x14ac:dyDescent="0.2">
      <c r="AE333" s="517">
        <v>414</v>
      </c>
      <c r="AF333" s="517" t="s">
        <v>527</v>
      </c>
      <c r="AG333" s="517" t="s">
        <v>949</v>
      </c>
      <c r="AH333" s="517" t="s">
        <v>518</v>
      </c>
      <c r="AI333" s="517">
        <v>233</v>
      </c>
      <c r="AJ333" s="517" t="s">
        <v>1316</v>
      </c>
      <c r="AK333" s="515" t="s">
        <v>956</v>
      </c>
      <c r="AL333" s="517" t="s">
        <v>1366</v>
      </c>
      <c r="AM333" s="517" t="s">
        <v>1367</v>
      </c>
      <c r="AN333" s="517" t="s">
        <v>1426</v>
      </c>
      <c r="AO333" s="517" t="s">
        <v>1427</v>
      </c>
      <c r="AP333" s="517" t="s">
        <v>1428</v>
      </c>
      <c r="AQ333" s="517" t="s">
        <v>924</v>
      </c>
      <c r="AR333" s="517" t="s">
        <v>910</v>
      </c>
      <c r="AS333" s="517" t="s">
        <v>910</v>
      </c>
      <c r="AT333" s="517" t="s">
        <v>945</v>
      </c>
      <c r="AU333" s="517" t="s">
        <v>913</v>
      </c>
      <c r="AV333" s="517" t="s">
        <v>527</v>
      </c>
      <c r="AW333" s="517" t="s">
        <v>527</v>
      </c>
      <c r="AX333" s="517" t="s">
        <v>527</v>
      </c>
      <c r="AY333" s="517" t="s">
        <v>527</v>
      </c>
      <c r="AZ333" s="517" t="s">
        <v>527</v>
      </c>
      <c r="BA333" s="517">
        <v>32</v>
      </c>
      <c r="BB333" s="517">
        <v>1.0088E-2</v>
      </c>
      <c r="BC333" s="517" t="s">
        <v>914</v>
      </c>
      <c r="BD333" s="517" t="s">
        <v>914</v>
      </c>
      <c r="BE333" s="517" t="s">
        <v>1328</v>
      </c>
      <c r="BF333" s="518">
        <v>45315</v>
      </c>
      <c r="BG333" s="518">
        <v>45329</v>
      </c>
      <c r="BH333" s="517" t="s">
        <v>527</v>
      </c>
      <c r="BI333" s="517"/>
    </row>
    <row r="334" spans="31:61" ht="15" customHeight="1" x14ac:dyDescent="0.2">
      <c r="AE334" s="517">
        <v>415</v>
      </c>
      <c r="AF334" s="517" t="s">
        <v>527</v>
      </c>
      <c r="AG334" s="517" t="s">
        <v>949</v>
      </c>
      <c r="AH334" s="517" t="s">
        <v>518</v>
      </c>
      <c r="AI334" s="517">
        <v>233</v>
      </c>
      <c r="AJ334" s="517" t="s">
        <v>1316</v>
      </c>
      <c r="AK334" s="515" t="s">
        <v>956</v>
      </c>
      <c r="AL334" s="517" t="s">
        <v>1323</v>
      </c>
      <c r="AM334" s="517" t="s">
        <v>1324</v>
      </c>
      <c r="AN334" s="517" t="s">
        <v>1503</v>
      </c>
      <c r="AO334" s="517" t="s">
        <v>1504</v>
      </c>
      <c r="AP334" s="517" t="s">
        <v>1505</v>
      </c>
      <c r="AQ334" s="517" t="s">
        <v>924</v>
      </c>
      <c r="AR334" s="517" t="s">
        <v>910</v>
      </c>
      <c r="AS334" s="517" t="s">
        <v>910</v>
      </c>
      <c r="AT334" s="517" t="s">
        <v>945</v>
      </c>
      <c r="AU334" s="517" t="s">
        <v>913</v>
      </c>
      <c r="AV334" s="517" t="s">
        <v>527</v>
      </c>
      <c r="AW334" s="517" t="s">
        <v>527</v>
      </c>
      <c r="AX334" s="517" t="s">
        <v>527</v>
      </c>
      <c r="AY334" s="517" t="s">
        <v>527</v>
      </c>
      <c r="AZ334" s="517" t="s">
        <v>527</v>
      </c>
      <c r="BA334" s="517">
        <v>32</v>
      </c>
      <c r="BB334" s="517">
        <v>1.0088E-2</v>
      </c>
      <c r="BC334" s="517" t="s">
        <v>914</v>
      </c>
      <c r="BD334" s="517" t="s">
        <v>915</v>
      </c>
      <c r="BE334" s="517" t="s">
        <v>1506</v>
      </c>
      <c r="BF334" s="518">
        <v>45315</v>
      </c>
      <c r="BG334" s="518">
        <v>45329</v>
      </c>
      <c r="BH334" s="517" t="s">
        <v>527</v>
      </c>
      <c r="BI334" s="517"/>
    </row>
    <row r="335" spans="31:61" ht="15" customHeight="1" x14ac:dyDescent="0.2">
      <c r="AE335" s="517">
        <v>416</v>
      </c>
      <c r="AF335" s="517" t="s">
        <v>527</v>
      </c>
      <c r="AG335" s="517" t="s">
        <v>949</v>
      </c>
      <c r="AH335" s="517" t="s">
        <v>518</v>
      </c>
      <c r="AI335" s="517">
        <v>233</v>
      </c>
      <c r="AJ335" s="517" t="s">
        <v>1316</v>
      </c>
      <c r="AK335" s="515" t="s">
        <v>956</v>
      </c>
      <c r="AL335" s="517" t="s">
        <v>1323</v>
      </c>
      <c r="AM335" s="517" t="s">
        <v>1380</v>
      </c>
      <c r="AN335" s="517" t="s">
        <v>1507</v>
      </c>
      <c r="AO335" s="517" t="s">
        <v>1508</v>
      </c>
      <c r="AP335" s="517" t="s">
        <v>1509</v>
      </c>
      <c r="AQ335" s="517" t="s">
        <v>924</v>
      </c>
      <c r="AR335" s="517" t="s">
        <v>910</v>
      </c>
      <c r="AS335" s="517" t="s">
        <v>910</v>
      </c>
      <c r="AT335" s="517" t="s">
        <v>945</v>
      </c>
      <c r="AU335" s="517" t="s">
        <v>913</v>
      </c>
      <c r="AV335" s="517" t="s">
        <v>527</v>
      </c>
      <c r="AW335" s="517" t="s">
        <v>527</v>
      </c>
      <c r="AX335" s="517" t="s">
        <v>527</v>
      </c>
      <c r="AY335" s="517" t="s">
        <v>527</v>
      </c>
      <c r="AZ335" s="517" t="s">
        <v>527</v>
      </c>
      <c r="BA335" s="517">
        <v>8</v>
      </c>
      <c r="BB335" s="517">
        <v>2.5219999999999999E-3</v>
      </c>
      <c r="BC335" s="517" t="s">
        <v>914</v>
      </c>
      <c r="BD335" s="517" t="s">
        <v>914</v>
      </c>
      <c r="BE335" s="517" t="s">
        <v>1219</v>
      </c>
      <c r="BF335" s="518">
        <v>45315</v>
      </c>
      <c r="BG335" s="518">
        <v>45329</v>
      </c>
      <c r="BH335" s="517" t="s">
        <v>527</v>
      </c>
      <c r="BI335" s="517"/>
    </row>
    <row r="336" spans="31:61" ht="15" customHeight="1" x14ac:dyDescent="0.2">
      <c r="AE336" s="517">
        <v>417</v>
      </c>
      <c r="AF336" s="517" t="s">
        <v>527</v>
      </c>
      <c r="AG336" s="517" t="s">
        <v>949</v>
      </c>
      <c r="AH336" s="517" t="s">
        <v>518</v>
      </c>
      <c r="AI336" s="517">
        <v>233</v>
      </c>
      <c r="AJ336" s="517" t="s">
        <v>1316</v>
      </c>
      <c r="AK336" s="515" t="s">
        <v>956</v>
      </c>
      <c r="AL336" s="517" t="s">
        <v>1323</v>
      </c>
      <c r="AM336" s="517" t="s">
        <v>1380</v>
      </c>
      <c r="AN336" s="517" t="s">
        <v>1507</v>
      </c>
      <c r="AO336" s="517" t="s">
        <v>1508</v>
      </c>
      <c r="AP336" s="517" t="s">
        <v>1509</v>
      </c>
      <c r="AQ336" s="517" t="s">
        <v>924</v>
      </c>
      <c r="AR336" s="517" t="s">
        <v>910</v>
      </c>
      <c r="AS336" s="517" t="s">
        <v>910</v>
      </c>
      <c r="AT336" s="517" t="s">
        <v>945</v>
      </c>
      <c r="AU336" s="517" t="s">
        <v>913</v>
      </c>
      <c r="AV336" s="517" t="s">
        <v>527</v>
      </c>
      <c r="AW336" s="517" t="s">
        <v>527</v>
      </c>
      <c r="AX336" s="517" t="s">
        <v>527</v>
      </c>
      <c r="AY336" s="517" t="s">
        <v>527</v>
      </c>
      <c r="AZ336" s="517" t="s">
        <v>527</v>
      </c>
      <c r="BA336" s="517">
        <v>8</v>
      </c>
      <c r="BB336" s="517">
        <v>2.5219999999999999E-3</v>
      </c>
      <c r="BC336" s="517" t="s">
        <v>914</v>
      </c>
      <c r="BD336" s="517" t="s">
        <v>914</v>
      </c>
      <c r="BE336" s="517" t="s">
        <v>1219</v>
      </c>
      <c r="BF336" s="518">
        <v>45315</v>
      </c>
      <c r="BG336" s="518">
        <v>45329</v>
      </c>
      <c r="BH336" s="517" t="s">
        <v>527</v>
      </c>
      <c r="BI336" s="517"/>
    </row>
    <row r="337" spans="31:61" ht="15" customHeight="1" x14ac:dyDescent="0.2">
      <c r="AE337" s="517">
        <v>418</v>
      </c>
      <c r="AF337" s="517" t="s">
        <v>527</v>
      </c>
      <c r="AG337" s="517" t="s">
        <v>949</v>
      </c>
      <c r="AH337" s="517" t="s">
        <v>518</v>
      </c>
      <c r="AI337" s="517">
        <v>233</v>
      </c>
      <c r="AJ337" s="517" t="s">
        <v>1316</v>
      </c>
      <c r="AK337" s="515" t="s">
        <v>956</v>
      </c>
      <c r="AL337" s="517" t="s">
        <v>1323</v>
      </c>
      <c r="AM337" s="517" t="s">
        <v>1433</v>
      </c>
      <c r="AN337" s="517" t="s">
        <v>1460</v>
      </c>
      <c r="AO337" s="517" t="s">
        <v>1461</v>
      </c>
      <c r="AP337" s="517" t="s">
        <v>1462</v>
      </c>
      <c r="AQ337" s="517" t="s">
        <v>924</v>
      </c>
      <c r="AR337" s="517" t="s">
        <v>910</v>
      </c>
      <c r="AS337" s="517" t="s">
        <v>910</v>
      </c>
      <c r="AT337" s="517" t="s">
        <v>945</v>
      </c>
      <c r="AU337" s="517" t="s">
        <v>913</v>
      </c>
      <c r="AV337" s="517" t="s">
        <v>527</v>
      </c>
      <c r="AW337" s="517" t="s">
        <v>527</v>
      </c>
      <c r="AX337" s="517" t="s">
        <v>527</v>
      </c>
      <c r="AY337" s="517" t="s">
        <v>527</v>
      </c>
      <c r="AZ337" s="517" t="s">
        <v>527</v>
      </c>
      <c r="BA337" s="517">
        <v>2</v>
      </c>
      <c r="BB337" s="517">
        <v>6.3100000000000005E-4</v>
      </c>
      <c r="BC337" s="517" t="s">
        <v>914</v>
      </c>
      <c r="BD337" s="517" t="s">
        <v>915</v>
      </c>
      <c r="BE337" s="517" t="s">
        <v>1232</v>
      </c>
      <c r="BF337" s="518">
        <v>45315</v>
      </c>
      <c r="BG337" s="518">
        <v>45329</v>
      </c>
      <c r="BH337" s="517" t="s">
        <v>527</v>
      </c>
      <c r="BI337" s="517"/>
    </row>
    <row r="338" spans="31:61" ht="15" customHeight="1" x14ac:dyDescent="0.2">
      <c r="AE338" s="517">
        <v>419</v>
      </c>
      <c r="AF338" s="517" t="s">
        <v>527</v>
      </c>
      <c r="AG338" s="517" t="s">
        <v>949</v>
      </c>
      <c r="AH338" s="517" t="s">
        <v>518</v>
      </c>
      <c r="AI338" s="517">
        <v>233</v>
      </c>
      <c r="AJ338" s="517" t="s">
        <v>1316</v>
      </c>
      <c r="AK338" s="515" t="s">
        <v>956</v>
      </c>
      <c r="AL338" s="517" t="s">
        <v>1476</v>
      </c>
      <c r="AM338" s="517" t="s">
        <v>1477</v>
      </c>
      <c r="AN338" s="517" t="s">
        <v>1478</v>
      </c>
      <c r="AO338" s="517" t="s">
        <v>1479</v>
      </c>
      <c r="AP338" s="517" t="s">
        <v>1480</v>
      </c>
      <c r="AQ338" s="517" t="s">
        <v>924</v>
      </c>
      <c r="AR338" s="517" t="s">
        <v>910</v>
      </c>
      <c r="AS338" s="517" t="s">
        <v>910</v>
      </c>
      <c r="AT338" s="517" t="s">
        <v>961</v>
      </c>
      <c r="AU338" s="517" t="s">
        <v>913</v>
      </c>
      <c r="AV338" s="517" t="s">
        <v>527</v>
      </c>
      <c r="AW338" s="517" t="s">
        <v>527</v>
      </c>
      <c r="AX338" s="517" t="s">
        <v>527</v>
      </c>
      <c r="AY338" s="517" t="s">
        <v>527</v>
      </c>
      <c r="AZ338" s="517" t="s">
        <v>527</v>
      </c>
      <c r="BA338" s="517">
        <v>41</v>
      </c>
      <c r="BB338" s="517">
        <v>1.2926E-2</v>
      </c>
      <c r="BC338" s="517" t="s">
        <v>914</v>
      </c>
      <c r="BD338" s="517" t="s">
        <v>914</v>
      </c>
      <c r="BE338" s="517" t="s">
        <v>1209</v>
      </c>
      <c r="BF338" s="518">
        <v>45315</v>
      </c>
      <c r="BG338" s="518">
        <v>45329</v>
      </c>
      <c r="BH338" s="517" t="s">
        <v>527</v>
      </c>
      <c r="BI338" s="517"/>
    </row>
    <row r="339" spans="31:61" ht="15" customHeight="1" x14ac:dyDescent="0.2">
      <c r="AE339" s="517">
        <v>420</v>
      </c>
      <c r="AF339" s="517" t="s">
        <v>527</v>
      </c>
      <c r="AG339" s="517" t="s">
        <v>949</v>
      </c>
      <c r="AH339" s="517" t="s">
        <v>518</v>
      </c>
      <c r="AI339" s="517">
        <v>233</v>
      </c>
      <c r="AJ339" s="517" t="s">
        <v>1316</v>
      </c>
      <c r="AK339" s="515" t="s">
        <v>956</v>
      </c>
      <c r="AL339" s="517" t="s">
        <v>1476</v>
      </c>
      <c r="AM339" s="517" t="s">
        <v>1477</v>
      </c>
      <c r="AN339" s="517" t="s">
        <v>1478</v>
      </c>
      <c r="AO339" s="517" t="s">
        <v>1479</v>
      </c>
      <c r="AP339" s="517" t="s">
        <v>1480</v>
      </c>
      <c r="AQ339" s="517" t="s">
        <v>924</v>
      </c>
      <c r="AR339" s="517" t="s">
        <v>910</v>
      </c>
      <c r="AS339" s="517" t="s">
        <v>910</v>
      </c>
      <c r="AT339" s="517" t="s">
        <v>961</v>
      </c>
      <c r="AU339" s="517" t="s">
        <v>913</v>
      </c>
      <c r="AV339" s="517" t="s">
        <v>527</v>
      </c>
      <c r="AW339" s="517" t="s">
        <v>527</v>
      </c>
      <c r="AX339" s="517" t="s">
        <v>527</v>
      </c>
      <c r="AY339" s="517" t="s">
        <v>527</v>
      </c>
      <c r="AZ339" s="517" t="s">
        <v>527</v>
      </c>
      <c r="BA339" s="517">
        <v>41</v>
      </c>
      <c r="BB339" s="517">
        <v>1.2926E-2</v>
      </c>
      <c r="BC339" s="517" t="s">
        <v>914</v>
      </c>
      <c r="BD339" s="517" t="s">
        <v>914</v>
      </c>
      <c r="BE339" s="517" t="s">
        <v>1209</v>
      </c>
      <c r="BF339" s="518">
        <v>45315</v>
      </c>
      <c r="BG339" s="518">
        <v>45329</v>
      </c>
      <c r="BH339" s="517" t="s">
        <v>527</v>
      </c>
      <c r="BI339" s="517"/>
    </row>
    <row r="340" spans="31:61" ht="15" customHeight="1" x14ac:dyDescent="0.2">
      <c r="AE340" s="517">
        <v>421</v>
      </c>
      <c r="AF340" s="517" t="s">
        <v>527</v>
      </c>
      <c r="AG340" s="517" t="s">
        <v>949</v>
      </c>
      <c r="AH340" s="517" t="s">
        <v>518</v>
      </c>
      <c r="AI340" s="517">
        <v>233</v>
      </c>
      <c r="AJ340" s="517" t="s">
        <v>1316</v>
      </c>
      <c r="AK340" s="515" t="s">
        <v>956</v>
      </c>
      <c r="AL340" s="517" t="s">
        <v>1323</v>
      </c>
      <c r="AM340" s="517" t="s">
        <v>1380</v>
      </c>
      <c r="AN340" s="517" t="s">
        <v>1510</v>
      </c>
      <c r="AO340" s="517" t="s">
        <v>1511</v>
      </c>
      <c r="AP340" s="517" t="s">
        <v>1512</v>
      </c>
      <c r="AQ340" s="517" t="s">
        <v>924</v>
      </c>
      <c r="AR340" s="517" t="s">
        <v>910</v>
      </c>
      <c r="AS340" s="517" t="s">
        <v>910</v>
      </c>
      <c r="AT340" s="517" t="s">
        <v>945</v>
      </c>
      <c r="AU340" s="517" t="s">
        <v>913</v>
      </c>
      <c r="AV340" s="517" t="s">
        <v>527</v>
      </c>
      <c r="AW340" s="517" t="s">
        <v>527</v>
      </c>
      <c r="AX340" s="517" t="s">
        <v>527</v>
      </c>
      <c r="AY340" s="517" t="s">
        <v>527</v>
      </c>
      <c r="AZ340" s="517" t="s">
        <v>527</v>
      </c>
      <c r="BA340" s="517">
        <v>2</v>
      </c>
      <c r="BB340" s="517">
        <v>6.3100000000000005E-4</v>
      </c>
      <c r="BC340" s="517" t="s">
        <v>914</v>
      </c>
      <c r="BD340" s="517" t="s">
        <v>1227</v>
      </c>
      <c r="BE340" s="517" t="s">
        <v>1219</v>
      </c>
      <c r="BF340" s="518">
        <v>45315</v>
      </c>
      <c r="BG340" s="518">
        <v>45329</v>
      </c>
      <c r="BH340" s="517" t="s">
        <v>527</v>
      </c>
      <c r="BI340" s="517"/>
    </row>
    <row r="341" spans="31:61" ht="15" customHeight="1" x14ac:dyDescent="0.2">
      <c r="AE341" s="517">
        <v>422</v>
      </c>
      <c r="AF341" s="517" t="s">
        <v>527</v>
      </c>
      <c r="AG341" s="517" t="s">
        <v>949</v>
      </c>
      <c r="AH341" s="517" t="s">
        <v>518</v>
      </c>
      <c r="AI341" s="517">
        <v>233</v>
      </c>
      <c r="AJ341" s="517" t="s">
        <v>1316</v>
      </c>
      <c r="AK341" s="515" t="s">
        <v>956</v>
      </c>
      <c r="AL341" s="517" t="s">
        <v>1323</v>
      </c>
      <c r="AM341" s="517" t="s">
        <v>1380</v>
      </c>
      <c r="AN341" s="517" t="s">
        <v>1510</v>
      </c>
      <c r="AO341" s="517" t="s">
        <v>1511</v>
      </c>
      <c r="AP341" s="517" t="s">
        <v>1512</v>
      </c>
      <c r="AQ341" s="517" t="s">
        <v>924</v>
      </c>
      <c r="AR341" s="517" t="s">
        <v>910</v>
      </c>
      <c r="AS341" s="517" t="s">
        <v>910</v>
      </c>
      <c r="AT341" s="517" t="s">
        <v>945</v>
      </c>
      <c r="AU341" s="517" t="s">
        <v>913</v>
      </c>
      <c r="AV341" s="517" t="s">
        <v>527</v>
      </c>
      <c r="AW341" s="517" t="s">
        <v>527</v>
      </c>
      <c r="AX341" s="517" t="s">
        <v>527</v>
      </c>
      <c r="AY341" s="517" t="s">
        <v>527</v>
      </c>
      <c r="AZ341" s="517" t="s">
        <v>527</v>
      </c>
      <c r="BA341" s="517">
        <v>2</v>
      </c>
      <c r="BB341" s="517">
        <v>6.3100000000000005E-4</v>
      </c>
      <c r="BC341" s="517" t="s">
        <v>914</v>
      </c>
      <c r="BD341" s="517" t="s">
        <v>1227</v>
      </c>
      <c r="BE341" s="517" t="s">
        <v>1219</v>
      </c>
      <c r="BF341" s="518">
        <v>45315</v>
      </c>
      <c r="BG341" s="518">
        <v>45329</v>
      </c>
      <c r="BH341" s="517" t="s">
        <v>527</v>
      </c>
      <c r="BI341" s="517"/>
    </row>
    <row r="342" spans="31:61" ht="15" customHeight="1" x14ac:dyDescent="0.2">
      <c r="AE342" s="517">
        <v>423</v>
      </c>
      <c r="AF342" s="517" t="s">
        <v>527</v>
      </c>
      <c r="AG342" s="517" t="s">
        <v>949</v>
      </c>
      <c r="AH342" s="517" t="s">
        <v>518</v>
      </c>
      <c r="AI342" s="517">
        <v>233</v>
      </c>
      <c r="AJ342" s="517" t="s">
        <v>1316</v>
      </c>
      <c r="AK342" s="515" t="s">
        <v>956</v>
      </c>
      <c r="AL342" s="517" t="s">
        <v>1513</v>
      </c>
      <c r="AM342" s="517" t="s">
        <v>1514</v>
      </c>
      <c r="AN342" s="517" t="s">
        <v>1515</v>
      </c>
      <c r="AO342" s="517" t="s">
        <v>1516</v>
      </c>
      <c r="AP342" s="517" t="s">
        <v>1517</v>
      </c>
      <c r="AQ342" s="517" t="s">
        <v>924</v>
      </c>
      <c r="AR342" s="517" t="s">
        <v>910</v>
      </c>
      <c r="AS342" s="517" t="s">
        <v>910</v>
      </c>
      <c r="AT342" s="517" t="s">
        <v>945</v>
      </c>
      <c r="AU342" s="517" t="s">
        <v>913</v>
      </c>
      <c r="AV342" s="517" t="s">
        <v>527</v>
      </c>
      <c r="AW342" s="517" t="s">
        <v>527</v>
      </c>
      <c r="AX342" s="517" t="s">
        <v>527</v>
      </c>
      <c r="AY342" s="517" t="s">
        <v>527</v>
      </c>
      <c r="AZ342" s="517" t="s">
        <v>527</v>
      </c>
      <c r="BA342" s="517">
        <v>2</v>
      </c>
      <c r="BB342" s="517">
        <v>6.3100000000000005E-4</v>
      </c>
      <c r="BC342" s="517" t="s">
        <v>914</v>
      </c>
      <c r="BD342" s="517" t="s">
        <v>915</v>
      </c>
      <c r="BE342" s="517" t="s">
        <v>1232</v>
      </c>
      <c r="BF342" s="518">
        <v>45315</v>
      </c>
      <c r="BG342" s="518">
        <v>45329</v>
      </c>
      <c r="BH342" s="517" t="s">
        <v>527</v>
      </c>
      <c r="BI342" s="517"/>
    </row>
    <row r="343" spans="31:61" ht="15" customHeight="1" x14ac:dyDescent="0.2">
      <c r="AE343" s="517">
        <v>424</v>
      </c>
      <c r="AF343" s="517" t="s">
        <v>527</v>
      </c>
      <c r="AG343" s="517" t="s">
        <v>949</v>
      </c>
      <c r="AH343" s="517" t="s">
        <v>525</v>
      </c>
      <c r="AI343" s="517">
        <v>314</v>
      </c>
      <c r="AJ343" s="517" t="s">
        <v>1316</v>
      </c>
      <c r="AK343" s="515" t="s">
        <v>956</v>
      </c>
      <c r="AL343" s="517" t="s">
        <v>1418</v>
      </c>
      <c r="AM343" s="517" t="s">
        <v>1419</v>
      </c>
      <c r="AN343" s="517" t="s">
        <v>1420</v>
      </c>
      <c r="AO343" s="517" t="s">
        <v>1421</v>
      </c>
      <c r="AP343" s="517" t="s">
        <v>1422</v>
      </c>
      <c r="AQ343" s="517" t="s">
        <v>909</v>
      </c>
      <c r="AR343" s="517" t="s">
        <v>910</v>
      </c>
      <c r="AS343" s="517" t="s">
        <v>910</v>
      </c>
      <c r="AT343" s="517" t="s">
        <v>945</v>
      </c>
      <c r="AU343" s="517" t="s">
        <v>913</v>
      </c>
      <c r="AV343" s="517" t="s">
        <v>527</v>
      </c>
      <c r="AW343" s="517" t="s">
        <v>527</v>
      </c>
      <c r="AX343" s="517" t="s">
        <v>527</v>
      </c>
      <c r="AY343" s="517" t="s">
        <v>527</v>
      </c>
      <c r="AZ343" s="517" t="s">
        <v>527</v>
      </c>
      <c r="BA343" s="517">
        <v>30</v>
      </c>
      <c r="BB343" s="517">
        <v>9.4579999999999994E-3</v>
      </c>
      <c r="BC343" s="517" t="s">
        <v>914</v>
      </c>
      <c r="BD343" s="517" t="s">
        <v>1060</v>
      </c>
      <c r="BE343" s="517" t="s">
        <v>1355</v>
      </c>
      <c r="BF343" s="518">
        <v>45315</v>
      </c>
      <c r="BG343" s="518">
        <v>45329</v>
      </c>
      <c r="BH343" s="517" t="s">
        <v>527</v>
      </c>
      <c r="BI343" s="517"/>
    </row>
    <row r="344" spans="31:61" ht="15" customHeight="1" x14ac:dyDescent="0.2">
      <c r="AE344" s="517">
        <v>425</v>
      </c>
      <c r="AF344" s="517" t="s">
        <v>527</v>
      </c>
      <c r="AG344" s="517" t="s">
        <v>949</v>
      </c>
      <c r="AH344" s="517" t="s">
        <v>525</v>
      </c>
      <c r="AI344" s="517">
        <v>314</v>
      </c>
      <c r="AJ344" s="517" t="s">
        <v>1316</v>
      </c>
      <c r="AK344" s="515" t="s">
        <v>956</v>
      </c>
      <c r="AL344" s="517" t="s">
        <v>1385</v>
      </c>
      <c r="AM344" s="517" t="s">
        <v>1386</v>
      </c>
      <c r="AN344" s="517" t="s">
        <v>1518</v>
      </c>
      <c r="AO344" s="517" t="s">
        <v>1519</v>
      </c>
      <c r="AP344" s="517" t="s">
        <v>1520</v>
      </c>
      <c r="AQ344" s="517" t="s">
        <v>909</v>
      </c>
      <c r="AR344" s="517" t="s">
        <v>910</v>
      </c>
      <c r="AS344" s="517" t="s">
        <v>910</v>
      </c>
      <c r="AT344" s="517" t="s">
        <v>945</v>
      </c>
      <c r="AU344" s="517" t="s">
        <v>913</v>
      </c>
      <c r="AV344" s="517" t="s">
        <v>527</v>
      </c>
      <c r="AW344" s="517" t="s">
        <v>527</v>
      </c>
      <c r="AX344" s="517" t="s">
        <v>527</v>
      </c>
      <c r="AY344" s="517" t="s">
        <v>527</v>
      </c>
      <c r="AZ344" s="517" t="s">
        <v>527</v>
      </c>
      <c r="BA344" s="517">
        <v>11</v>
      </c>
      <c r="BB344" s="517">
        <v>3.4680000000000002E-3</v>
      </c>
      <c r="BC344" s="517" t="s">
        <v>914</v>
      </c>
      <c r="BD344" s="517" t="s">
        <v>1227</v>
      </c>
      <c r="BE344" s="517" t="s">
        <v>1449</v>
      </c>
      <c r="BF344" s="518">
        <v>45315</v>
      </c>
      <c r="BG344" s="518">
        <v>45329</v>
      </c>
      <c r="BH344" s="517" t="s">
        <v>527</v>
      </c>
      <c r="BI344" s="517"/>
    </row>
    <row r="345" spans="31:61" ht="15" customHeight="1" x14ac:dyDescent="0.2">
      <c r="AE345" s="517">
        <v>426</v>
      </c>
      <c r="AF345" s="517" t="s">
        <v>527</v>
      </c>
      <c r="AG345" s="517" t="s">
        <v>949</v>
      </c>
      <c r="AH345" s="517" t="s">
        <v>525</v>
      </c>
      <c r="AI345" s="517">
        <v>314</v>
      </c>
      <c r="AJ345" s="517" t="s">
        <v>1316</v>
      </c>
      <c r="AK345" s="515" t="s">
        <v>956</v>
      </c>
      <c r="AL345" s="517" t="s">
        <v>1323</v>
      </c>
      <c r="AM345" s="517" t="s">
        <v>1356</v>
      </c>
      <c r="AN345" s="517" t="s">
        <v>1357</v>
      </c>
      <c r="AO345" s="517" t="s">
        <v>1521</v>
      </c>
      <c r="AP345" s="517" t="s">
        <v>1522</v>
      </c>
      <c r="AQ345" s="517" t="s">
        <v>924</v>
      </c>
      <c r="AR345" s="517" t="s">
        <v>910</v>
      </c>
      <c r="AS345" s="517" t="s">
        <v>910</v>
      </c>
      <c r="AT345" s="517" t="s">
        <v>961</v>
      </c>
      <c r="AU345" s="517" t="s">
        <v>1236</v>
      </c>
      <c r="AV345" s="517" t="s">
        <v>1354</v>
      </c>
      <c r="AW345" s="517" t="s">
        <v>527</v>
      </c>
      <c r="AX345" s="517" t="s">
        <v>527</v>
      </c>
      <c r="AY345" s="517" t="s">
        <v>527</v>
      </c>
      <c r="AZ345" s="517" t="s">
        <v>527</v>
      </c>
      <c r="BA345" s="517">
        <v>18</v>
      </c>
      <c r="BB345" s="517">
        <v>5.6750000000000004E-3</v>
      </c>
      <c r="BC345" s="517" t="s">
        <v>914</v>
      </c>
      <c r="BD345" s="517" t="s">
        <v>915</v>
      </c>
      <c r="BE345" s="517" t="s">
        <v>1254</v>
      </c>
      <c r="BF345" s="518">
        <v>45315</v>
      </c>
      <c r="BG345" s="518">
        <v>45329</v>
      </c>
      <c r="BH345" s="517" t="s">
        <v>527</v>
      </c>
      <c r="BI345" s="517"/>
    </row>
    <row r="346" spans="31:61" ht="15" customHeight="1" x14ac:dyDescent="0.2">
      <c r="AE346" s="517">
        <v>427</v>
      </c>
      <c r="AF346" s="517" t="s">
        <v>527</v>
      </c>
      <c r="AG346" s="517" t="s">
        <v>949</v>
      </c>
      <c r="AH346" s="517" t="s">
        <v>525</v>
      </c>
      <c r="AI346" s="517">
        <v>314</v>
      </c>
      <c r="AJ346" s="517" t="s">
        <v>1316</v>
      </c>
      <c r="AK346" s="515" t="s">
        <v>956</v>
      </c>
      <c r="AL346" s="517" t="s">
        <v>1323</v>
      </c>
      <c r="AM346" s="517" t="s">
        <v>1356</v>
      </c>
      <c r="AN346" s="517" t="s">
        <v>1357</v>
      </c>
      <c r="AO346" s="517" t="s">
        <v>1521</v>
      </c>
      <c r="AP346" s="517" t="s">
        <v>1522</v>
      </c>
      <c r="AQ346" s="517" t="s">
        <v>924</v>
      </c>
      <c r="AR346" s="517" t="s">
        <v>910</v>
      </c>
      <c r="AS346" s="517" t="s">
        <v>910</v>
      </c>
      <c r="AT346" s="517" t="s">
        <v>961</v>
      </c>
      <c r="AU346" s="517" t="s">
        <v>1236</v>
      </c>
      <c r="AV346" s="517" t="s">
        <v>1354</v>
      </c>
      <c r="AW346" s="517" t="s">
        <v>527</v>
      </c>
      <c r="AX346" s="517" t="s">
        <v>527</v>
      </c>
      <c r="AY346" s="517" t="s">
        <v>527</v>
      </c>
      <c r="AZ346" s="517" t="s">
        <v>527</v>
      </c>
      <c r="BA346" s="517">
        <v>18</v>
      </c>
      <c r="BB346" s="517">
        <v>5.6750000000000004E-3</v>
      </c>
      <c r="BC346" s="517" t="s">
        <v>914</v>
      </c>
      <c r="BD346" s="517" t="s">
        <v>915</v>
      </c>
      <c r="BE346" s="517" t="s">
        <v>1254</v>
      </c>
      <c r="BF346" s="518">
        <v>45315</v>
      </c>
      <c r="BG346" s="518">
        <v>45329</v>
      </c>
      <c r="BH346" s="517" t="s">
        <v>527</v>
      </c>
      <c r="BI346" s="517"/>
    </row>
    <row r="347" spans="31:61" ht="15" customHeight="1" x14ac:dyDescent="0.2">
      <c r="AE347" s="517">
        <v>428</v>
      </c>
      <c r="AF347" s="517" t="s">
        <v>527</v>
      </c>
      <c r="AG347" s="517" t="s">
        <v>949</v>
      </c>
      <c r="AH347" s="517" t="s">
        <v>525</v>
      </c>
      <c r="AI347" s="517">
        <v>314</v>
      </c>
      <c r="AJ347" s="517" t="s">
        <v>1316</v>
      </c>
      <c r="AK347" s="515" t="s">
        <v>956</v>
      </c>
      <c r="AL347" s="517" t="s">
        <v>1323</v>
      </c>
      <c r="AM347" s="517" t="s">
        <v>1356</v>
      </c>
      <c r="AN347" s="517" t="s">
        <v>1357</v>
      </c>
      <c r="AO347" s="517" t="s">
        <v>1521</v>
      </c>
      <c r="AP347" s="517" t="s">
        <v>1522</v>
      </c>
      <c r="AQ347" s="517" t="s">
        <v>924</v>
      </c>
      <c r="AR347" s="517" t="s">
        <v>910</v>
      </c>
      <c r="AS347" s="517" t="s">
        <v>910</v>
      </c>
      <c r="AT347" s="517" t="s">
        <v>961</v>
      </c>
      <c r="AU347" s="517" t="s">
        <v>1236</v>
      </c>
      <c r="AV347" s="517" t="s">
        <v>1354</v>
      </c>
      <c r="AW347" s="517" t="s">
        <v>527</v>
      </c>
      <c r="AX347" s="517" t="s">
        <v>527</v>
      </c>
      <c r="AY347" s="517" t="s">
        <v>527</v>
      </c>
      <c r="AZ347" s="517" t="s">
        <v>527</v>
      </c>
      <c r="BA347" s="517">
        <v>18</v>
      </c>
      <c r="BB347" s="517">
        <v>5.6750000000000004E-3</v>
      </c>
      <c r="BC347" s="517" t="s">
        <v>914</v>
      </c>
      <c r="BD347" s="517" t="s">
        <v>915</v>
      </c>
      <c r="BE347" s="517" t="s">
        <v>1254</v>
      </c>
      <c r="BF347" s="518">
        <v>45315</v>
      </c>
      <c r="BG347" s="518">
        <v>45329</v>
      </c>
      <c r="BH347" s="517" t="s">
        <v>527</v>
      </c>
      <c r="BI347" s="517"/>
    </row>
    <row r="348" spans="31:61" ht="15" customHeight="1" x14ac:dyDescent="0.2">
      <c r="AE348" s="517">
        <v>429</v>
      </c>
      <c r="AF348" s="517" t="s">
        <v>527</v>
      </c>
      <c r="AG348" s="517" t="s">
        <v>949</v>
      </c>
      <c r="AH348" s="517" t="s">
        <v>525</v>
      </c>
      <c r="AI348" s="517">
        <v>314</v>
      </c>
      <c r="AJ348" s="517" t="s">
        <v>1316</v>
      </c>
      <c r="AK348" s="515" t="s">
        <v>956</v>
      </c>
      <c r="AL348" s="517" t="s">
        <v>1323</v>
      </c>
      <c r="AM348" s="517" t="s">
        <v>1356</v>
      </c>
      <c r="AN348" s="517" t="s">
        <v>1357</v>
      </c>
      <c r="AO348" s="517" t="s">
        <v>1521</v>
      </c>
      <c r="AP348" s="517" t="s">
        <v>1522</v>
      </c>
      <c r="AQ348" s="517" t="s">
        <v>924</v>
      </c>
      <c r="AR348" s="517" t="s">
        <v>910</v>
      </c>
      <c r="AS348" s="517" t="s">
        <v>910</v>
      </c>
      <c r="AT348" s="517" t="s">
        <v>961</v>
      </c>
      <c r="AU348" s="517" t="s">
        <v>1236</v>
      </c>
      <c r="AV348" s="517" t="s">
        <v>1354</v>
      </c>
      <c r="AW348" s="517" t="s">
        <v>527</v>
      </c>
      <c r="AX348" s="517" t="s">
        <v>527</v>
      </c>
      <c r="AY348" s="517" t="s">
        <v>527</v>
      </c>
      <c r="AZ348" s="517" t="s">
        <v>527</v>
      </c>
      <c r="BA348" s="517">
        <v>18</v>
      </c>
      <c r="BB348" s="517">
        <v>5.6750000000000004E-3</v>
      </c>
      <c r="BC348" s="517" t="s">
        <v>914</v>
      </c>
      <c r="BD348" s="517" t="s">
        <v>915</v>
      </c>
      <c r="BE348" s="517" t="s">
        <v>1254</v>
      </c>
      <c r="BF348" s="518">
        <v>45315</v>
      </c>
      <c r="BG348" s="518">
        <v>45329</v>
      </c>
      <c r="BH348" s="517" t="s">
        <v>527</v>
      </c>
      <c r="BI348" s="517"/>
    </row>
    <row r="349" spans="31:61" ht="15" customHeight="1" x14ac:dyDescent="0.2">
      <c r="AE349" s="517">
        <v>430</v>
      </c>
      <c r="AF349" s="517" t="s">
        <v>527</v>
      </c>
      <c r="AG349" s="517" t="s">
        <v>949</v>
      </c>
      <c r="AH349" s="517" t="s">
        <v>525</v>
      </c>
      <c r="AI349" s="517">
        <v>314</v>
      </c>
      <c r="AJ349" s="517" t="s">
        <v>1316</v>
      </c>
      <c r="AK349" s="515" t="s">
        <v>956</v>
      </c>
      <c r="AL349" s="517" t="s">
        <v>1323</v>
      </c>
      <c r="AM349" s="517" t="s">
        <v>1463</v>
      </c>
      <c r="AN349" s="517" t="s">
        <v>1523</v>
      </c>
      <c r="AO349" s="517" t="s">
        <v>1524</v>
      </c>
      <c r="AP349" s="517" t="s">
        <v>1525</v>
      </c>
      <c r="AQ349" s="517" t="s">
        <v>924</v>
      </c>
      <c r="AR349" s="517" t="s">
        <v>910</v>
      </c>
      <c r="AS349" s="517" t="s">
        <v>910</v>
      </c>
      <c r="AT349" s="517" t="s">
        <v>945</v>
      </c>
      <c r="AU349" s="517" t="s">
        <v>913</v>
      </c>
      <c r="AV349" s="517" t="s">
        <v>527</v>
      </c>
      <c r="AW349" s="517" t="s">
        <v>527</v>
      </c>
      <c r="AX349" s="517" t="s">
        <v>527</v>
      </c>
      <c r="AY349" s="517" t="s">
        <v>527</v>
      </c>
      <c r="AZ349" s="517" t="s">
        <v>527</v>
      </c>
      <c r="BA349" s="517">
        <v>22</v>
      </c>
      <c r="BB349" s="517">
        <v>6.9360000000000003E-3</v>
      </c>
      <c r="BC349" s="517" t="s">
        <v>914</v>
      </c>
      <c r="BD349" s="517" t="s">
        <v>915</v>
      </c>
      <c r="BE349" s="517" t="s">
        <v>1384</v>
      </c>
      <c r="BF349" s="518">
        <v>45315</v>
      </c>
      <c r="BG349" s="518">
        <v>45329</v>
      </c>
      <c r="BH349" s="517" t="s">
        <v>527</v>
      </c>
      <c r="BI349" s="517"/>
    </row>
    <row r="350" spans="31:61" ht="15" customHeight="1" x14ac:dyDescent="0.2">
      <c r="AE350" s="517">
        <v>431</v>
      </c>
      <c r="AF350" s="517" t="s">
        <v>527</v>
      </c>
      <c r="AG350" s="517" t="s">
        <v>949</v>
      </c>
      <c r="AH350" s="517" t="s">
        <v>525</v>
      </c>
      <c r="AI350" s="517">
        <v>314</v>
      </c>
      <c r="AJ350" s="517" t="s">
        <v>1316</v>
      </c>
      <c r="AK350" s="515" t="s">
        <v>956</v>
      </c>
      <c r="AL350" s="517" t="s">
        <v>1323</v>
      </c>
      <c r="AM350" s="517" t="s">
        <v>1463</v>
      </c>
      <c r="AN350" s="517" t="s">
        <v>1523</v>
      </c>
      <c r="AO350" s="517" t="s">
        <v>1524</v>
      </c>
      <c r="AP350" s="517" t="s">
        <v>1525</v>
      </c>
      <c r="AQ350" s="517" t="s">
        <v>924</v>
      </c>
      <c r="AR350" s="517" t="s">
        <v>910</v>
      </c>
      <c r="AS350" s="517" t="s">
        <v>910</v>
      </c>
      <c r="AT350" s="517" t="s">
        <v>945</v>
      </c>
      <c r="AU350" s="517" t="s">
        <v>913</v>
      </c>
      <c r="AV350" s="517" t="s">
        <v>527</v>
      </c>
      <c r="AW350" s="517" t="s">
        <v>527</v>
      </c>
      <c r="AX350" s="517" t="s">
        <v>527</v>
      </c>
      <c r="AY350" s="517" t="s">
        <v>527</v>
      </c>
      <c r="AZ350" s="517" t="s">
        <v>527</v>
      </c>
      <c r="BA350" s="517">
        <v>22</v>
      </c>
      <c r="BB350" s="517">
        <v>6.9360000000000003E-3</v>
      </c>
      <c r="BC350" s="517" t="s">
        <v>914</v>
      </c>
      <c r="BD350" s="517" t="s">
        <v>915</v>
      </c>
      <c r="BE350" s="517" t="s">
        <v>1384</v>
      </c>
      <c r="BF350" s="518">
        <v>45315</v>
      </c>
      <c r="BG350" s="518">
        <v>45329</v>
      </c>
      <c r="BH350" s="517" t="s">
        <v>527</v>
      </c>
      <c r="BI350" s="517"/>
    </row>
    <row r="351" spans="31:61" ht="15" customHeight="1" x14ac:dyDescent="0.2">
      <c r="AE351" s="517">
        <v>432</v>
      </c>
      <c r="AF351" s="517" t="s">
        <v>527</v>
      </c>
      <c r="AG351" s="517" t="s">
        <v>949</v>
      </c>
      <c r="AH351" s="517" t="s">
        <v>525</v>
      </c>
      <c r="AI351" s="517">
        <v>314</v>
      </c>
      <c r="AJ351" s="517" t="s">
        <v>1316</v>
      </c>
      <c r="AK351" s="515" t="s">
        <v>956</v>
      </c>
      <c r="AL351" s="517" t="s">
        <v>1323</v>
      </c>
      <c r="AM351" s="517" t="s">
        <v>1463</v>
      </c>
      <c r="AN351" s="517" t="s">
        <v>1523</v>
      </c>
      <c r="AO351" s="517" t="s">
        <v>1524</v>
      </c>
      <c r="AP351" s="517" t="s">
        <v>1525</v>
      </c>
      <c r="AQ351" s="517" t="s">
        <v>924</v>
      </c>
      <c r="AR351" s="517" t="s">
        <v>910</v>
      </c>
      <c r="AS351" s="517" t="s">
        <v>910</v>
      </c>
      <c r="AT351" s="517" t="s">
        <v>945</v>
      </c>
      <c r="AU351" s="517" t="s">
        <v>913</v>
      </c>
      <c r="AV351" s="517" t="s">
        <v>527</v>
      </c>
      <c r="AW351" s="517" t="s">
        <v>527</v>
      </c>
      <c r="AX351" s="517" t="s">
        <v>527</v>
      </c>
      <c r="AY351" s="517" t="s">
        <v>527</v>
      </c>
      <c r="AZ351" s="517" t="s">
        <v>527</v>
      </c>
      <c r="BA351" s="517">
        <v>22</v>
      </c>
      <c r="BB351" s="517">
        <v>6.9360000000000003E-3</v>
      </c>
      <c r="BC351" s="517" t="s">
        <v>914</v>
      </c>
      <c r="BD351" s="517" t="s">
        <v>915</v>
      </c>
      <c r="BE351" s="517" t="s">
        <v>1384</v>
      </c>
      <c r="BF351" s="518">
        <v>45315</v>
      </c>
      <c r="BG351" s="518">
        <v>45329</v>
      </c>
      <c r="BH351" s="517" t="s">
        <v>527</v>
      </c>
      <c r="BI351" s="517"/>
    </row>
    <row r="352" spans="31:61" ht="15" customHeight="1" x14ac:dyDescent="0.2">
      <c r="AE352" s="517">
        <v>433</v>
      </c>
      <c r="AF352" s="517" t="s">
        <v>527</v>
      </c>
      <c r="AG352" s="517" t="s">
        <v>949</v>
      </c>
      <c r="AH352" s="517" t="s">
        <v>525</v>
      </c>
      <c r="AI352" s="517">
        <v>314</v>
      </c>
      <c r="AJ352" s="517" t="s">
        <v>1316</v>
      </c>
      <c r="AK352" s="515" t="s">
        <v>956</v>
      </c>
      <c r="AL352" s="517" t="s">
        <v>1323</v>
      </c>
      <c r="AM352" s="517" t="s">
        <v>1463</v>
      </c>
      <c r="AN352" s="517" t="s">
        <v>1523</v>
      </c>
      <c r="AO352" s="517" t="s">
        <v>1524</v>
      </c>
      <c r="AP352" s="517" t="s">
        <v>1525</v>
      </c>
      <c r="AQ352" s="517" t="s">
        <v>924</v>
      </c>
      <c r="AR352" s="517" t="s">
        <v>910</v>
      </c>
      <c r="AS352" s="517" t="s">
        <v>910</v>
      </c>
      <c r="AT352" s="517" t="s">
        <v>945</v>
      </c>
      <c r="AU352" s="517" t="s">
        <v>913</v>
      </c>
      <c r="AV352" s="517" t="s">
        <v>527</v>
      </c>
      <c r="AW352" s="517" t="s">
        <v>527</v>
      </c>
      <c r="AX352" s="517" t="s">
        <v>527</v>
      </c>
      <c r="AY352" s="517" t="s">
        <v>527</v>
      </c>
      <c r="AZ352" s="517" t="s">
        <v>527</v>
      </c>
      <c r="BA352" s="517">
        <v>22</v>
      </c>
      <c r="BB352" s="517">
        <v>6.9360000000000003E-3</v>
      </c>
      <c r="BC352" s="517" t="s">
        <v>914</v>
      </c>
      <c r="BD352" s="517" t="s">
        <v>915</v>
      </c>
      <c r="BE352" s="517" t="s">
        <v>1384</v>
      </c>
      <c r="BF352" s="518">
        <v>45315</v>
      </c>
      <c r="BG352" s="518">
        <v>45329</v>
      </c>
      <c r="BH352" s="517" t="s">
        <v>527</v>
      </c>
      <c r="BI352" s="517"/>
    </row>
    <row r="353" spans="31:61" ht="15" customHeight="1" x14ac:dyDescent="0.2">
      <c r="AE353" s="517">
        <v>434</v>
      </c>
      <c r="AF353" s="517" t="s">
        <v>527</v>
      </c>
      <c r="AG353" s="517" t="s">
        <v>949</v>
      </c>
      <c r="AH353" s="517" t="s">
        <v>525</v>
      </c>
      <c r="AI353" s="517">
        <v>314</v>
      </c>
      <c r="AJ353" s="517" t="s">
        <v>1316</v>
      </c>
      <c r="AK353" s="515" t="s">
        <v>956</v>
      </c>
      <c r="AL353" s="517" t="s">
        <v>1323</v>
      </c>
      <c r="AM353" s="517" t="s">
        <v>1463</v>
      </c>
      <c r="AN353" s="517" t="s">
        <v>1523</v>
      </c>
      <c r="AO353" s="517" t="s">
        <v>1524</v>
      </c>
      <c r="AP353" s="517" t="s">
        <v>1525</v>
      </c>
      <c r="AQ353" s="517" t="s">
        <v>924</v>
      </c>
      <c r="AR353" s="517" t="s">
        <v>910</v>
      </c>
      <c r="AS353" s="517" t="s">
        <v>910</v>
      </c>
      <c r="AT353" s="517" t="s">
        <v>945</v>
      </c>
      <c r="AU353" s="517" t="s">
        <v>913</v>
      </c>
      <c r="AV353" s="517" t="s">
        <v>527</v>
      </c>
      <c r="AW353" s="517" t="s">
        <v>527</v>
      </c>
      <c r="AX353" s="517" t="s">
        <v>527</v>
      </c>
      <c r="AY353" s="517" t="s">
        <v>527</v>
      </c>
      <c r="AZ353" s="517" t="s">
        <v>527</v>
      </c>
      <c r="BA353" s="517">
        <v>22</v>
      </c>
      <c r="BB353" s="517">
        <v>6.9360000000000003E-3</v>
      </c>
      <c r="BC353" s="517" t="s">
        <v>914</v>
      </c>
      <c r="BD353" s="517" t="s">
        <v>915</v>
      </c>
      <c r="BE353" s="517" t="s">
        <v>1384</v>
      </c>
      <c r="BF353" s="518">
        <v>45315</v>
      </c>
      <c r="BG353" s="518">
        <v>45329</v>
      </c>
      <c r="BH353" s="517" t="s">
        <v>527</v>
      </c>
      <c r="BI353" s="517"/>
    </row>
    <row r="354" spans="31:61" ht="15" customHeight="1" x14ac:dyDescent="0.2">
      <c r="AE354" s="517">
        <v>435</v>
      </c>
      <c r="AF354" s="517" t="s">
        <v>527</v>
      </c>
      <c r="AG354" s="517" t="s">
        <v>949</v>
      </c>
      <c r="AH354" s="517" t="s">
        <v>525</v>
      </c>
      <c r="AI354" s="517">
        <v>314</v>
      </c>
      <c r="AJ354" s="517" t="s">
        <v>1316</v>
      </c>
      <c r="AK354" s="515" t="s">
        <v>956</v>
      </c>
      <c r="AL354" s="517" t="s">
        <v>1323</v>
      </c>
      <c r="AM354" s="517" t="s">
        <v>1433</v>
      </c>
      <c r="AN354" s="517" t="s">
        <v>1434</v>
      </c>
      <c r="AO354" s="517" t="s">
        <v>1435</v>
      </c>
      <c r="AP354" s="517" t="s">
        <v>1436</v>
      </c>
      <c r="AQ354" s="517" t="s">
        <v>924</v>
      </c>
      <c r="AR354" s="517" t="s">
        <v>910</v>
      </c>
      <c r="AS354" s="517" t="s">
        <v>910</v>
      </c>
      <c r="AT354" s="517" t="s">
        <v>945</v>
      </c>
      <c r="AU354" s="517" t="s">
        <v>913</v>
      </c>
      <c r="AV354" s="517" t="s">
        <v>527</v>
      </c>
      <c r="AW354" s="517" t="s">
        <v>527</v>
      </c>
      <c r="AX354" s="517" t="s">
        <v>527</v>
      </c>
      <c r="AY354" s="517" t="s">
        <v>527</v>
      </c>
      <c r="AZ354" s="517" t="s">
        <v>527</v>
      </c>
      <c r="BA354" s="517">
        <v>7</v>
      </c>
      <c r="BB354" s="517">
        <v>2.2070000000000002E-3</v>
      </c>
      <c r="BC354" s="517" t="s">
        <v>914</v>
      </c>
      <c r="BD354" s="517" t="s">
        <v>915</v>
      </c>
      <c r="BE354" s="517" t="s">
        <v>1409</v>
      </c>
      <c r="BF354" s="518">
        <v>45315</v>
      </c>
      <c r="BG354" s="518">
        <v>45329</v>
      </c>
      <c r="BH354" s="517" t="s">
        <v>527</v>
      </c>
      <c r="BI354" s="517"/>
    </row>
    <row r="355" spans="31:61" ht="15" customHeight="1" x14ac:dyDescent="0.2">
      <c r="AE355" s="517">
        <v>436</v>
      </c>
      <c r="AF355" s="517" t="s">
        <v>527</v>
      </c>
      <c r="AG355" s="517" t="s">
        <v>949</v>
      </c>
      <c r="AH355" s="517" t="s">
        <v>525</v>
      </c>
      <c r="AI355" s="517">
        <v>314</v>
      </c>
      <c r="AJ355" s="517" t="s">
        <v>1316</v>
      </c>
      <c r="AK355" s="515" t="s">
        <v>956</v>
      </c>
      <c r="AL355" s="517" t="s">
        <v>1323</v>
      </c>
      <c r="AM355" s="517" t="s">
        <v>1463</v>
      </c>
      <c r="AN355" s="517" t="s">
        <v>1464</v>
      </c>
      <c r="AO355" s="517" t="s">
        <v>1465</v>
      </c>
      <c r="AP355" s="517" t="s">
        <v>1466</v>
      </c>
      <c r="AQ355" s="517" t="s">
        <v>924</v>
      </c>
      <c r="AR355" s="517" t="s">
        <v>910</v>
      </c>
      <c r="AS355" s="517" t="s">
        <v>910</v>
      </c>
      <c r="AT355" s="517" t="s">
        <v>945</v>
      </c>
      <c r="AU355" s="517" t="s">
        <v>913</v>
      </c>
      <c r="AV355" s="517" t="s">
        <v>527</v>
      </c>
      <c r="AW355" s="517" t="s">
        <v>527</v>
      </c>
      <c r="AX355" s="517" t="s">
        <v>527</v>
      </c>
      <c r="AY355" s="517" t="s">
        <v>527</v>
      </c>
      <c r="AZ355" s="517" t="s">
        <v>527</v>
      </c>
      <c r="BA355" s="517">
        <v>49</v>
      </c>
      <c r="BB355" s="517">
        <v>1.5448E-2</v>
      </c>
      <c r="BC355" s="517" t="s">
        <v>914</v>
      </c>
      <c r="BD355" s="517" t="s">
        <v>915</v>
      </c>
      <c r="BE355" s="517" t="s">
        <v>1254</v>
      </c>
      <c r="BF355" s="518">
        <v>45315</v>
      </c>
      <c r="BG355" s="518">
        <v>45329</v>
      </c>
      <c r="BH355" s="517" t="s">
        <v>527</v>
      </c>
      <c r="BI355" s="517"/>
    </row>
    <row r="356" spans="31:61" ht="15" customHeight="1" x14ac:dyDescent="0.2">
      <c r="AE356" s="517">
        <v>437</v>
      </c>
      <c r="AF356" s="517" t="s">
        <v>527</v>
      </c>
      <c r="AG356" s="517" t="s">
        <v>949</v>
      </c>
      <c r="AH356" s="517" t="s">
        <v>525</v>
      </c>
      <c r="AI356" s="517">
        <v>314</v>
      </c>
      <c r="AJ356" s="517" t="s">
        <v>1316</v>
      </c>
      <c r="AK356" s="515" t="s">
        <v>956</v>
      </c>
      <c r="AL356" s="517" t="s">
        <v>1323</v>
      </c>
      <c r="AM356" s="517" t="s">
        <v>1463</v>
      </c>
      <c r="AN356" s="517" t="s">
        <v>1464</v>
      </c>
      <c r="AO356" s="517" t="s">
        <v>1465</v>
      </c>
      <c r="AP356" s="517" t="s">
        <v>1466</v>
      </c>
      <c r="AQ356" s="517" t="s">
        <v>924</v>
      </c>
      <c r="AR356" s="517" t="s">
        <v>910</v>
      </c>
      <c r="AS356" s="517" t="s">
        <v>910</v>
      </c>
      <c r="AT356" s="517" t="s">
        <v>945</v>
      </c>
      <c r="AU356" s="517" t="s">
        <v>913</v>
      </c>
      <c r="AV356" s="517" t="s">
        <v>527</v>
      </c>
      <c r="AW356" s="517" t="s">
        <v>527</v>
      </c>
      <c r="AX356" s="517" t="s">
        <v>527</v>
      </c>
      <c r="AY356" s="517" t="s">
        <v>527</v>
      </c>
      <c r="AZ356" s="517" t="s">
        <v>527</v>
      </c>
      <c r="BA356" s="517">
        <v>49</v>
      </c>
      <c r="BB356" s="517">
        <v>1.5448E-2</v>
      </c>
      <c r="BC356" s="517" t="s">
        <v>914</v>
      </c>
      <c r="BD356" s="517" t="s">
        <v>915</v>
      </c>
      <c r="BE356" s="517" t="s">
        <v>1254</v>
      </c>
      <c r="BF356" s="518">
        <v>45315</v>
      </c>
      <c r="BG356" s="518">
        <v>45329</v>
      </c>
      <c r="BH356" s="517" t="s">
        <v>527</v>
      </c>
      <c r="BI356" s="517"/>
    </row>
    <row r="357" spans="31:61" ht="15" customHeight="1" x14ac:dyDescent="0.2">
      <c r="AE357" s="517">
        <v>438</v>
      </c>
      <c r="AF357" s="517" t="s">
        <v>527</v>
      </c>
      <c r="AG357" s="517" t="s">
        <v>949</v>
      </c>
      <c r="AH357" s="517" t="s">
        <v>525</v>
      </c>
      <c r="AI357" s="517">
        <v>314</v>
      </c>
      <c r="AJ357" s="517" t="s">
        <v>1316</v>
      </c>
      <c r="AK357" s="515" t="s">
        <v>956</v>
      </c>
      <c r="AL357" s="517" t="s">
        <v>1323</v>
      </c>
      <c r="AM357" s="517" t="s">
        <v>1442</v>
      </c>
      <c r="AN357" s="517" t="s">
        <v>1443</v>
      </c>
      <c r="AO357" s="517" t="s">
        <v>1444</v>
      </c>
      <c r="AP357" s="517" t="s">
        <v>1445</v>
      </c>
      <c r="AQ357" s="517" t="s">
        <v>924</v>
      </c>
      <c r="AR357" s="517" t="s">
        <v>910</v>
      </c>
      <c r="AS357" s="517" t="s">
        <v>910</v>
      </c>
      <c r="AT357" s="517" t="s">
        <v>945</v>
      </c>
      <c r="AU357" s="517" t="s">
        <v>913</v>
      </c>
      <c r="AV357" s="517" t="s">
        <v>527</v>
      </c>
      <c r="AW357" s="517" t="s">
        <v>527</v>
      </c>
      <c r="AX357" s="517" t="s">
        <v>527</v>
      </c>
      <c r="AY357" s="517" t="s">
        <v>527</v>
      </c>
      <c r="AZ357" s="517" t="s">
        <v>527</v>
      </c>
      <c r="BA357" s="517">
        <v>7</v>
      </c>
      <c r="BB357" s="517">
        <v>2.2070000000000002E-3</v>
      </c>
      <c r="BC357" s="517" t="s">
        <v>914</v>
      </c>
      <c r="BD357" s="517" t="s">
        <v>915</v>
      </c>
      <c r="BE357" s="517" t="s">
        <v>1209</v>
      </c>
      <c r="BF357" s="518">
        <v>45315</v>
      </c>
      <c r="BG357" s="518">
        <v>45329</v>
      </c>
      <c r="BH357" s="517" t="s">
        <v>527</v>
      </c>
      <c r="BI357" s="517"/>
    </row>
    <row r="358" spans="31:61" ht="15" customHeight="1" x14ac:dyDescent="0.2">
      <c r="AE358" s="517">
        <v>439</v>
      </c>
      <c r="AF358" s="517" t="s">
        <v>527</v>
      </c>
      <c r="AG358" s="517" t="s">
        <v>949</v>
      </c>
      <c r="AH358" s="517" t="s">
        <v>525</v>
      </c>
      <c r="AI358" s="517">
        <v>314</v>
      </c>
      <c r="AJ358" s="517" t="s">
        <v>1316</v>
      </c>
      <c r="AK358" s="515" t="s">
        <v>956</v>
      </c>
      <c r="AL358" s="517" t="s">
        <v>1323</v>
      </c>
      <c r="AM358" s="517" t="s">
        <v>1433</v>
      </c>
      <c r="AN358" s="517" t="s">
        <v>1526</v>
      </c>
      <c r="AO358" s="517" t="s">
        <v>1527</v>
      </c>
      <c r="AP358" s="517" t="s">
        <v>1528</v>
      </c>
      <c r="AQ358" s="517" t="s">
        <v>924</v>
      </c>
      <c r="AR358" s="517" t="s">
        <v>910</v>
      </c>
      <c r="AS358" s="517" t="s">
        <v>910</v>
      </c>
      <c r="AT358" s="517" t="s">
        <v>945</v>
      </c>
      <c r="AU358" s="517" t="s">
        <v>913</v>
      </c>
      <c r="AV358" s="517" t="s">
        <v>527</v>
      </c>
      <c r="AW358" s="517" t="s">
        <v>527</v>
      </c>
      <c r="AX358" s="517" t="s">
        <v>527</v>
      </c>
      <c r="AY358" s="517" t="s">
        <v>527</v>
      </c>
      <c r="AZ358" s="517" t="s">
        <v>527</v>
      </c>
      <c r="BA358" s="517">
        <v>15</v>
      </c>
      <c r="BB358" s="517">
        <v>4.7289999999999997E-3</v>
      </c>
      <c r="BC358" s="517" t="s">
        <v>914</v>
      </c>
      <c r="BD358" s="517" t="s">
        <v>915</v>
      </c>
      <c r="BE358" s="517" t="s">
        <v>1183</v>
      </c>
      <c r="BF358" s="518">
        <v>45315</v>
      </c>
      <c r="BG358" s="518">
        <v>45329</v>
      </c>
      <c r="BH358" s="517" t="s">
        <v>527</v>
      </c>
      <c r="BI358" s="517"/>
    </row>
    <row r="359" spans="31:61" ht="15" customHeight="1" x14ac:dyDescent="0.2">
      <c r="AE359" s="517">
        <v>440</v>
      </c>
      <c r="AF359" s="517" t="s">
        <v>527</v>
      </c>
      <c r="AG359" s="517" t="s">
        <v>949</v>
      </c>
      <c r="AH359" s="517" t="s">
        <v>572</v>
      </c>
      <c r="AI359" s="517">
        <v>212</v>
      </c>
      <c r="AJ359" s="517" t="s">
        <v>1316</v>
      </c>
      <c r="AK359" s="515" t="s">
        <v>956</v>
      </c>
      <c r="AL359" s="517" t="s">
        <v>1366</v>
      </c>
      <c r="AM359" s="517" t="s">
        <v>1367</v>
      </c>
      <c r="AN359" s="517" t="s">
        <v>1368</v>
      </c>
      <c r="AO359" s="517" t="s">
        <v>1369</v>
      </c>
      <c r="AP359" s="517" t="s">
        <v>1370</v>
      </c>
      <c r="AQ359" s="517" t="s">
        <v>924</v>
      </c>
      <c r="AR359" s="517" t="s">
        <v>910</v>
      </c>
      <c r="AS359" s="517" t="s">
        <v>910</v>
      </c>
      <c r="AT359" s="517" t="s">
        <v>945</v>
      </c>
      <c r="AU359" s="517" t="s">
        <v>913</v>
      </c>
      <c r="AV359" s="517" t="s">
        <v>527</v>
      </c>
      <c r="AW359" s="517" t="s">
        <v>527</v>
      </c>
      <c r="AX359" s="517" t="s">
        <v>527</v>
      </c>
      <c r="AY359" s="517" t="s">
        <v>527</v>
      </c>
      <c r="AZ359" s="517" t="s">
        <v>527</v>
      </c>
      <c r="BA359" s="517">
        <v>167</v>
      </c>
      <c r="BB359" s="517">
        <v>5.2648E-2</v>
      </c>
      <c r="BC359" s="517" t="s">
        <v>914</v>
      </c>
      <c r="BD359" s="517" t="s">
        <v>914</v>
      </c>
      <c r="BE359" s="517" t="s">
        <v>1247</v>
      </c>
      <c r="BF359" s="518">
        <v>45315</v>
      </c>
      <c r="BG359" s="518">
        <v>45329</v>
      </c>
      <c r="BH359" s="517" t="s">
        <v>527</v>
      </c>
      <c r="BI359" s="517"/>
    </row>
    <row r="360" spans="31:61" ht="15" customHeight="1" x14ac:dyDescent="0.2">
      <c r="AE360" s="517">
        <v>441</v>
      </c>
      <c r="AF360" s="517" t="s">
        <v>527</v>
      </c>
      <c r="AG360" s="517" t="s">
        <v>949</v>
      </c>
      <c r="AH360" s="517" t="s">
        <v>572</v>
      </c>
      <c r="AI360" s="517">
        <v>212</v>
      </c>
      <c r="AJ360" s="517" t="s">
        <v>1316</v>
      </c>
      <c r="AK360" s="515" t="s">
        <v>956</v>
      </c>
      <c r="AL360" s="517" t="s">
        <v>1366</v>
      </c>
      <c r="AM360" s="517" t="s">
        <v>1367</v>
      </c>
      <c r="AN360" s="517" t="s">
        <v>1368</v>
      </c>
      <c r="AO360" s="517" t="s">
        <v>1369</v>
      </c>
      <c r="AP360" s="517" t="s">
        <v>1370</v>
      </c>
      <c r="AQ360" s="517" t="s">
        <v>924</v>
      </c>
      <c r="AR360" s="517" t="s">
        <v>910</v>
      </c>
      <c r="AS360" s="517" t="s">
        <v>910</v>
      </c>
      <c r="AT360" s="517" t="s">
        <v>945</v>
      </c>
      <c r="AU360" s="517" t="s">
        <v>913</v>
      </c>
      <c r="AV360" s="517" t="s">
        <v>527</v>
      </c>
      <c r="AW360" s="517" t="s">
        <v>527</v>
      </c>
      <c r="AX360" s="517" t="s">
        <v>527</v>
      </c>
      <c r="AY360" s="517" t="s">
        <v>527</v>
      </c>
      <c r="AZ360" s="517" t="s">
        <v>527</v>
      </c>
      <c r="BA360" s="517">
        <v>167</v>
      </c>
      <c r="BB360" s="517">
        <v>5.2648E-2</v>
      </c>
      <c r="BC360" s="517" t="s">
        <v>914</v>
      </c>
      <c r="BD360" s="517" t="s">
        <v>914</v>
      </c>
      <c r="BE360" s="517" t="s">
        <v>1247</v>
      </c>
      <c r="BF360" s="518">
        <v>45315</v>
      </c>
      <c r="BG360" s="518">
        <v>45329</v>
      </c>
      <c r="BH360" s="517" t="s">
        <v>527</v>
      </c>
      <c r="BI360" s="517"/>
    </row>
    <row r="361" spans="31:61" ht="15" customHeight="1" x14ac:dyDescent="0.2">
      <c r="AE361" s="517">
        <v>442</v>
      </c>
      <c r="AF361" s="517" t="s">
        <v>527</v>
      </c>
      <c r="AG361" s="517" t="s">
        <v>949</v>
      </c>
      <c r="AH361" s="517" t="s">
        <v>517</v>
      </c>
      <c r="AI361" s="517">
        <v>232</v>
      </c>
      <c r="AJ361" s="517" t="s">
        <v>1316</v>
      </c>
      <c r="AK361" s="515" t="s">
        <v>956</v>
      </c>
      <c r="AL361" s="517" t="s">
        <v>1323</v>
      </c>
      <c r="AM361" s="517" t="s">
        <v>1437</v>
      </c>
      <c r="AN361" s="517" t="s">
        <v>1529</v>
      </c>
      <c r="AO361" s="517" t="s">
        <v>1530</v>
      </c>
      <c r="AP361" s="517" t="s">
        <v>1531</v>
      </c>
      <c r="AQ361" s="517" t="s">
        <v>924</v>
      </c>
      <c r="AR361" s="517" t="s">
        <v>910</v>
      </c>
      <c r="AS361" s="517" t="s">
        <v>910</v>
      </c>
      <c r="AT361" s="517" t="s">
        <v>945</v>
      </c>
      <c r="AU361" s="517" t="s">
        <v>913</v>
      </c>
      <c r="AV361" s="517" t="s">
        <v>527</v>
      </c>
      <c r="AW361" s="517" t="s">
        <v>527</v>
      </c>
      <c r="AX361" s="517" t="s">
        <v>527</v>
      </c>
      <c r="AY361" s="517" t="s">
        <v>527</v>
      </c>
      <c r="AZ361" s="517" t="s">
        <v>527</v>
      </c>
      <c r="BA361" s="517">
        <v>49</v>
      </c>
      <c r="BB361" s="517">
        <v>1.5448E-2</v>
      </c>
      <c r="BC361" s="517" t="s">
        <v>914</v>
      </c>
      <c r="BD361" s="517" t="s">
        <v>1019</v>
      </c>
      <c r="BE361" s="517" t="s">
        <v>1288</v>
      </c>
      <c r="BF361" s="518">
        <v>45315</v>
      </c>
      <c r="BG361" s="518">
        <v>45329</v>
      </c>
      <c r="BH361" s="517" t="s">
        <v>527</v>
      </c>
      <c r="BI361" s="517"/>
    </row>
    <row r="362" spans="31:61" ht="15" customHeight="1" x14ac:dyDescent="0.2">
      <c r="AE362" s="517">
        <v>443</v>
      </c>
      <c r="AF362" s="517" t="s">
        <v>527</v>
      </c>
      <c r="AG362" s="517" t="s">
        <v>949</v>
      </c>
      <c r="AH362" s="517" t="s">
        <v>517</v>
      </c>
      <c r="AI362" s="517">
        <v>232</v>
      </c>
      <c r="AJ362" s="517" t="s">
        <v>1316</v>
      </c>
      <c r="AK362" s="515" t="s">
        <v>956</v>
      </c>
      <c r="AL362" s="517" t="s">
        <v>1323</v>
      </c>
      <c r="AM362" s="517" t="s">
        <v>1437</v>
      </c>
      <c r="AN362" s="517" t="s">
        <v>1529</v>
      </c>
      <c r="AO362" s="517" t="s">
        <v>1530</v>
      </c>
      <c r="AP362" s="517" t="s">
        <v>1531</v>
      </c>
      <c r="AQ362" s="517" t="s">
        <v>924</v>
      </c>
      <c r="AR362" s="517" t="s">
        <v>910</v>
      </c>
      <c r="AS362" s="517" t="s">
        <v>910</v>
      </c>
      <c r="AT362" s="517" t="s">
        <v>945</v>
      </c>
      <c r="AU362" s="517" t="s">
        <v>913</v>
      </c>
      <c r="AV362" s="517" t="s">
        <v>527</v>
      </c>
      <c r="AW362" s="517" t="s">
        <v>527</v>
      </c>
      <c r="AX362" s="517" t="s">
        <v>527</v>
      </c>
      <c r="AY362" s="517" t="s">
        <v>527</v>
      </c>
      <c r="AZ362" s="517" t="s">
        <v>527</v>
      </c>
      <c r="BA362" s="517">
        <v>49</v>
      </c>
      <c r="BB362" s="517">
        <v>1.5448E-2</v>
      </c>
      <c r="BC362" s="517" t="s">
        <v>914</v>
      </c>
      <c r="BD362" s="517" t="s">
        <v>1019</v>
      </c>
      <c r="BE362" s="517" t="s">
        <v>1288</v>
      </c>
      <c r="BF362" s="518">
        <v>45315</v>
      </c>
      <c r="BG362" s="518">
        <v>45329</v>
      </c>
      <c r="BH362" s="517" t="s">
        <v>527</v>
      </c>
      <c r="BI362" s="517"/>
    </row>
    <row r="363" spans="31:61" ht="15" customHeight="1" x14ac:dyDescent="0.2">
      <c r="AE363" s="517">
        <v>444</v>
      </c>
      <c r="AF363" s="517" t="s">
        <v>527</v>
      </c>
      <c r="AG363" s="517" t="s">
        <v>949</v>
      </c>
      <c r="AH363" s="517" t="s">
        <v>517</v>
      </c>
      <c r="AI363" s="517">
        <v>232</v>
      </c>
      <c r="AJ363" s="517" t="s">
        <v>1316</v>
      </c>
      <c r="AK363" s="515" t="s">
        <v>956</v>
      </c>
      <c r="AL363" s="517" t="s">
        <v>1323</v>
      </c>
      <c r="AM363" s="517" t="s">
        <v>1437</v>
      </c>
      <c r="AN363" s="517" t="s">
        <v>1529</v>
      </c>
      <c r="AO363" s="517" t="s">
        <v>1530</v>
      </c>
      <c r="AP363" s="517" t="s">
        <v>1531</v>
      </c>
      <c r="AQ363" s="517" t="s">
        <v>924</v>
      </c>
      <c r="AR363" s="517" t="s">
        <v>910</v>
      </c>
      <c r="AS363" s="517" t="s">
        <v>910</v>
      </c>
      <c r="AT363" s="517" t="s">
        <v>945</v>
      </c>
      <c r="AU363" s="517" t="s">
        <v>913</v>
      </c>
      <c r="AV363" s="517" t="s">
        <v>527</v>
      </c>
      <c r="AW363" s="517" t="s">
        <v>527</v>
      </c>
      <c r="AX363" s="517" t="s">
        <v>527</v>
      </c>
      <c r="AY363" s="517" t="s">
        <v>527</v>
      </c>
      <c r="AZ363" s="517" t="s">
        <v>527</v>
      </c>
      <c r="BA363" s="517">
        <v>49</v>
      </c>
      <c r="BB363" s="517">
        <v>1.5448E-2</v>
      </c>
      <c r="BC363" s="517" t="s">
        <v>914</v>
      </c>
      <c r="BD363" s="517" t="s">
        <v>1019</v>
      </c>
      <c r="BE363" s="517" t="s">
        <v>1288</v>
      </c>
      <c r="BF363" s="518">
        <v>45315</v>
      </c>
      <c r="BG363" s="518">
        <v>45329</v>
      </c>
      <c r="BH363" s="517" t="s">
        <v>527</v>
      </c>
      <c r="BI363" s="517"/>
    </row>
    <row r="364" spans="31:61" ht="15" customHeight="1" x14ac:dyDescent="0.2">
      <c r="AE364" s="517">
        <v>445</v>
      </c>
      <c r="AF364" s="517" t="s">
        <v>527</v>
      </c>
      <c r="AG364" s="517" t="s">
        <v>949</v>
      </c>
      <c r="AH364" s="517" t="s">
        <v>517</v>
      </c>
      <c r="AI364" s="517">
        <v>232</v>
      </c>
      <c r="AJ364" s="517" t="s">
        <v>1316</v>
      </c>
      <c r="AK364" s="515" t="s">
        <v>956</v>
      </c>
      <c r="AL364" s="517" t="s">
        <v>1323</v>
      </c>
      <c r="AM364" s="517" t="s">
        <v>1324</v>
      </c>
      <c r="AN364" s="517" t="s">
        <v>1532</v>
      </c>
      <c r="AO364" s="517" t="s">
        <v>1533</v>
      </c>
      <c r="AP364" s="517" t="s">
        <v>1534</v>
      </c>
      <c r="AQ364" s="517" t="s">
        <v>924</v>
      </c>
      <c r="AR364" s="517" t="s">
        <v>910</v>
      </c>
      <c r="AS364" s="517" t="s">
        <v>910</v>
      </c>
      <c r="AT364" s="517" t="s">
        <v>945</v>
      </c>
      <c r="AU364" s="517" t="s">
        <v>913</v>
      </c>
      <c r="AV364" s="517" t="s">
        <v>527</v>
      </c>
      <c r="AW364" s="517" t="s">
        <v>527</v>
      </c>
      <c r="AX364" s="517" t="s">
        <v>527</v>
      </c>
      <c r="AY364" s="517" t="s">
        <v>527</v>
      </c>
      <c r="AZ364" s="517" t="s">
        <v>527</v>
      </c>
      <c r="BA364" s="517">
        <v>79</v>
      </c>
      <c r="BB364" s="517">
        <v>2.4905E-2</v>
      </c>
      <c r="BC364" s="517" t="s">
        <v>914</v>
      </c>
      <c r="BD364" s="517" t="s">
        <v>915</v>
      </c>
      <c r="BE364" s="517" t="s">
        <v>1209</v>
      </c>
      <c r="BF364" s="518">
        <v>45315</v>
      </c>
      <c r="BG364" s="518">
        <v>45329</v>
      </c>
      <c r="BH364" s="517" t="s">
        <v>527</v>
      </c>
      <c r="BI364" s="517"/>
    </row>
    <row r="365" spans="31:61" ht="15" customHeight="1" x14ac:dyDescent="0.2">
      <c r="AE365" s="517">
        <v>446</v>
      </c>
      <c r="AF365" s="517" t="s">
        <v>527</v>
      </c>
      <c r="AG365" s="517" t="s">
        <v>949</v>
      </c>
      <c r="AH365" s="517" t="s">
        <v>517</v>
      </c>
      <c r="AI365" s="517">
        <v>232</v>
      </c>
      <c r="AJ365" s="517" t="s">
        <v>1316</v>
      </c>
      <c r="AK365" s="515" t="s">
        <v>956</v>
      </c>
      <c r="AL365" s="517" t="s">
        <v>1323</v>
      </c>
      <c r="AM365" s="517" t="s">
        <v>1324</v>
      </c>
      <c r="AN365" s="517" t="s">
        <v>1325</v>
      </c>
      <c r="AO365" s="517" t="s">
        <v>1535</v>
      </c>
      <c r="AP365" s="517" t="s">
        <v>1536</v>
      </c>
      <c r="AQ365" s="517" t="s">
        <v>924</v>
      </c>
      <c r="AR365" s="517" t="s">
        <v>910</v>
      </c>
      <c r="AS365" s="517" t="s">
        <v>910</v>
      </c>
      <c r="AT365" s="517" t="s">
        <v>961</v>
      </c>
      <c r="AU365" s="517" t="s">
        <v>1236</v>
      </c>
      <c r="AV365" s="517" t="s">
        <v>1354</v>
      </c>
      <c r="AW365" s="517" t="s">
        <v>527</v>
      </c>
      <c r="AX365" s="517" t="s">
        <v>527</v>
      </c>
      <c r="AY365" s="517" t="s">
        <v>527</v>
      </c>
      <c r="AZ365" s="517" t="s">
        <v>527</v>
      </c>
      <c r="BA365" s="517">
        <v>15</v>
      </c>
      <c r="BB365" s="517">
        <v>4.7289999999999997E-3</v>
      </c>
      <c r="BC365" s="517" t="s">
        <v>914</v>
      </c>
      <c r="BD365" s="517" t="s">
        <v>915</v>
      </c>
      <c r="BE365" s="517" t="s">
        <v>1199</v>
      </c>
      <c r="BF365" s="518">
        <v>45315</v>
      </c>
      <c r="BG365" s="518">
        <v>45329</v>
      </c>
      <c r="BH365" s="517" t="s">
        <v>527</v>
      </c>
      <c r="BI365" s="517"/>
    </row>
    <row r="366" spans="31:61" ht="15" customHeight="1" x14ac:dyDescent="0.2">
      <c r="AE366" s="517">
        <v>447</v>
      </c>
      <c r="AF366" s="517" t="s">
        <v>527</v>
      </c>
      <c r="AG366" s="517" t="s">
        <v>949</v>
      </c>
      <c r="AH366" s="517" t="s">
        <v>517</v>
      </c>
      <c r="AI366" s="517">
        <v>232</v>
      </c>
      <c r="AJ366" s="517" t="s">
        <v>1316</v>
      </c>
      <c r="AK366" s="515" t="s">
        <v>956</v>
      </c>
      <c r="AL366" s="517" t="s">
        <v>1323</v>
      </c>
      <c r="AM366" s="517" t="s">
        <v>1324</v>
      </c>
      <c r="AN366" s="517" t="s">
        <v>1325</v>
      </c>
      <c r="AO366" s="517" t="s">
        <v>1535</v>
      </c>
      <c r="AP366" s="517" t="s">
        <v>1536</v>
      </c>
      <c r="AQ366" s="517" t="s">
        <v>924</v>
      </c>
      <c r="AR366" s="517" t="s">
        <v>910</v>
      </c>
      <c r="AS366" s="517" t="s">
        <v>910</v>
      </c>
      <c r="AT366" s="517" t="s">
        <v>961</v>
      </c>
      <c r="AU366" s="517" t="s">
        <v>1236</v>
      </c>
      <c r="AV366" s="517" t="s">
        <v>1354</v>
      </c>
      <c r="AW366" s="517" t="s">
        <v>527</v>
      </c>
      <c r="AX366" s="517" t="s">
        <v>527</v>
      </c>
      <c r="AY366" s="517" t="s">
        <v>527</v>
      </c>
      <c r="AZ366" s="517" t="s">
        <v>527</v>
      </c>
      <c r="BA366" s="517">
        <v>15</v>
      </c>
      <c r="BB366" s="517">
        <v>4.7289999999999997E-3</v>
      </c>
      <c r="BC366" s="517" t="s">
        <v>914</v>
      </c>
      <c r="BD366" s="517" t="s">
        <v>915</v>
      </c>
      <c r="BE366" s="517" t="s">
        <v>1199</v>
      </c>
      <c r="BF366" s="518">
        <v>45315</v>
      </c>
      <c r="BG366" s="518">
        <v>45329</v>
      </c>
      <c r="BH366" s="517" t="s">
        <v>527</v>
      </c>
      <c r="BI366" s="517"/>
    </row>
    <row r="367" spans="31:61" ht="15" customHeight="1" x14ac:dyDescent="0.2">
      <c r="AE367" s="517">
        <v>448</v>
      </c>
      <c r="AF367" s="517" t="s">
        <v>527</v>
      </c>
      <c r="AG367" s="517" t="s">
        <v>949</v>
      </c>
      <c r="AH367" s="517" t="s">
        <v>572</v>
      </c>
      <c r="AI367" s="517">
        <v>212</v>
      </c>
      <c r="AJ367" s="517" t="s">
        <v>1316</v>
      </c>
      <c r="AK367" s="515" t="s">
        <v>956</v>
      </c>
      <c r="AL367" s="517" t="s">
        <v>1323</v>
      </c>
      <c r="AM367" s="517" t="s">
        <v>1537</v>
      </c>
      <c r="AN367" s="517" t="s">
        <v>1538</v>
      </c>
      <c r="AO367" s="517" t="s">
        <v>1539</v>
      </c>
      <c r="AP367" s="517" t="s">
        <v>1540</v>
      </c>
      <c r="AQ367" s="517" t="s">
        <v>924</v>
      </c>
      <c r="AR367" s="517" t="s">
        <v>910</v>
      </c>
      <c r="AS367" s="517" t="s">
        <v>910</v>
      </c>
      <c r="AT367" s="517" t="s">
        <v>945</v>
      </c>
      <c r="AU367" s="517" t="s">
        <v>913</v>
      </c>
      <c r="AV367" s="517" t="s">
        <v>527</v>
      </c>
      <c r="AW367" s="517" t="s">
        <v>527</v>
      </c>
      <c r="AX367" s="517" t="s">
        <v>527</v>
      </c>
      <c r="AY367" s="517" t="s">
        <v>527</v>
      </c>
      <c r="AZ367" s="517" t="s">
        <v>527</v>
      </c>
      <c r="BA367" s="517">
        <v>13</v>
      </c>
      <c r="BB367" s="517">
        <v>4.0980000000000001E-3</v>
      </c>
      <c r="BC367" s="517" t="s">
        <v>914</v>
      </c>
      <c r="BD367" s="517" t="s">
        <v>915</v>
      </c>
      <c r="BE367" s="517" t="s">
        <v>1328</v>
      </c>
      <c r="BF367" s="518">
        <v>45315</v>
      </c>
      <c r="BG367" s="518">
        <v>45329</v>
      </c>
      <c r="BH367" s="517" t="s">
        <v>527</v>
      </c>
      <c r="BI367" s="517"/>
    </row>
    <row r="368" spans="31:61" ht="15" customHeight="1" x14ac:dyDescent="0.2">
      <c r="AE368" s="517">
        <v>449</v>
      </c>
      <c r="AF368" s="517" t="s">
        <v>527</v>
      </c>
      <c r="AG368" s="517" t="s">
        <v>949</v>
      </c>
      <c r="AH368" s="517" t="s">
        <v>572</v>
      </c>
      <c r="AI368" s="517">
        <v>212</v>
      </c>
      <c r="AJ368" s="517" t="s">
        <v>1316</v>
      </c>
      <c r="AK368" s="515" t="s">
        <v>956</v>
      </c>
      <c r="AL368" s="517" t="s">
        <v>1323</v>
      </c>
      <c r="AM368" s="517" t="s">
        <v>1537</v>
      </c>
      <c r="AN368" s="517" t="s">
        <v>1538</v>
      </c>
      <c r="AO368" s="517" t="s">
        <v>1539</v>
      </c>
      <c r="AP368" s="517" t="s">
        <v>1540</v>
      </c>
      <c r="AQ368" s="517" t="s">
        <v>924</v>
      </c>
      <c r="AR368" s="517" t="s">
        <v>910</v>
      </c>
      <c r="AS368" s="517" t="s">
        <v>910</v>
      </c>
      <c r="AT368" s="517" t="s">
        <v>945</v>
      </c>
      <c r="AU368" s="517" t="s">
        <v>913</v>
      </c>
      <c r="AV368" s="517" t="s">
        <v>527</v>
      </c>
      <c r="AW368" s="517" t="s">
        <v>527</v>
      </c>
      <c r="AX368" s="517" t="s">
        <v>527</v>
      </c>
      <c r="AY368" s="517" t="s">
        <v>527</v>
      </c>
      <c r="AZ368" s="517" t="s">
        <v>527</v>
      </c>
      <c r="BA368" s="517">
        <v>13</v>
      </c>
      <c r="BB368" s="517">
        <v>4.0980000000000001E-3</v>
      </c>
      <c r="BC368" s="517" t="s">
        <v>914</v>
      </c>
      <c r="BD368" s="517" t="s">
        <v>915</v>
      </c>
      <c r="BE368" s="517" t="s">
        <v>1328</v>
      </c>
      <c r="BF368" s="518">
        <v>45315</v>
      </c>
      <c r="BG368" s="518">
        <v>45329</v>
      </c>
      <c r="BH368" s="517" t="s">
        <v>527</v>
      </c>
      <c r="BI368" s="517"/>
    </row>
    <row r="369" spans="31:61" ht="15" customHeight="1" x14ac:dyDescent="0.2">
      <c r="AE369" s="517">
        <v>450</v>
      </c>
      <c r="AF369" s="517" t="s">
        <v>527</v>
      </c>
      <c r="AG369" s="517" t="s">
        <v>949</v>
      </c>
      <c r="AH369" s="517" t="s">
        <v>572</v>
      </c>
      <c r="AI369" s="517">
        <v>212</v>
      </c>
      <c r="AJ369" s="517" t="s">
        <v>1316</v>
      </c>
      <c r="AK369" s="515" t="s">
        <v>956</v>
      </c>
      <c r="AL369" s="517" t="s">
        <v>1323</v>
      </c>
      <c r="AM369" s="517" t="s">
        <v>1537</v>
      </c>
      <c r="AN369" s="517" t="s">
        <v>1538</v>
      </c>
      <c r="AO369" s="517" t="s">
        <v>1539</v>
      </c>
      <c r="AP369" s="517" t="s">
        <v>1540</v>
      </c>
      <c r="AQ369" s="517" t="s">
        <v>924</v>
      </c>
      <c r="AR369" s="517" t="s">
        <v>910</v>
      </c>
      <c r="AS369" s="517" t="s">
        <v>910</v>
      </c>
      <c r="AT369" s="517" t="s">
        <v>945</v>
      </c>
      <c r="AU369" s="517" t="s">
        <v>913</v>
      </c>
      <c r="AV369" s="517" t="s">
        <v>527</v>
      </c>
      <c r="AW369" s="517" t="s">
        <v>527</v>
      </c>
      <c r="AX369" s="517" t="s">
        <v>527</v>
      </c>
      <c r="AY369" s="517" t="s">
        <v>527</v>
      </c>
      <c r="AZ369" s="517" t="s">
        <v>527</v>
      </c>
      <c r="BA369" s="517">
        <v>13</v>
      </c>
      <c r="BB369" s="517">
        <v>4.0980000000000001E-3</v>
      </c>
      <c r="BC369" s="517" t="s">
        <v>914</v>
      </c>
      <c r="BD369" s="517" t="s">
        <v>915</v>
      </c>
      <c r="BE369" s="517" t="s">
        <v>1328</v>
      </c>
      <c r="BF369" s="518">
        <v>45315</v>
      </c>
      <c r="BG369" s="518">
        <v>45329</v>
      </c>
      <c r="BH369" s="517" t="s">
        <v>527</v>
      </c>
      <c r="BI369" s="517"/>
    </row>
    <row r="370" spans="31:61" ht="15" customHeight="1" x14ac:dyDescent="0.2">
      <c r="AE370" s="517">
        <v>451</v>
      </c>
      <c r="AF370" s="517" t="s">
        <v>527</v>
      </c>
      <c r="AG370" s="517" t="s">
        <v>949</v>
      </c>
      <c r="AH370" s="517" t="s">
        <v>572</v>
      </c>
      <c r="AI370" s="517">
        <v>212</v>
      </c>
      <c r="AJ370" s="517" t="s">
        <v>1316</v>
      </c>
      <c r="AK370" s="515" t="s">
        <v>956</v>
      </c>
      <c r="AL370" s="517" t="s">
        <v>1323</v>
      </c>
      <c r="AM370" s="517" t="s">
        <v>1537</v>
      </c>
      <c r="AN370" s="517" t="s">
        <v>1538</v>
      </c>
      <c r="AO370" s="517" t="s">
        <v>1539</v>
      </c>
      <c r="AP370" s="517" t="s">
        <v>1540</v>
      </c>
      <c r="AQ370" s="517" t="s">
        <v>924</v>
      </c>
      <c r="AR370" s="517" t="s">
        <v>910</v>
      </c>
      <c r="AS370" s="517" t="s">
        <v>910</v>
      </c>
      <c r="AT370" s="517" t="s">
        <v>945</v>
      </c>
      <c r="AU370" s="517" t="s">
        <v>913</v>
      </c>
      <c r="AV370" s="517" t="s">
        <v>527</v>
      </c>
      <c r="AW370" s="517" t="s">
        <v>527</v>
      </c>
      <c r="AX370" s="517" t="s">
        <v>527</v>
      </c>
      <c r="AY370" s="517" t="s">
        <v>527</v>
      </c>
      <c r="AZ370" s="517" t="s">
        <v>527</v>
      </c>
      <c r="BA370" s="517">
        <v>13</v>
      </c>
      <c r="BB370" s="517">
        <v>4.0980000000000001E-3</v>
      </c>
      <c r="BC370" s="517" t="s">
        <v>914</v>
      </c>
      <c r="BD370" s="517" t="s">
        <v>915</v>
      </c>
      <c r="BE370" s="517" t="s">
        <v>1328</v>
      </c>
      <c r="BF370" s="518">
        <v>45315</v>
      </c>
      <c r="BG370" s="518">
        <v>45329</v>
      </c>
      <c r="BH370" s="517" t="s">
        <v>527</v>
      </c>
      <c r="BI370" s="517"/>
    </row>
    <row r="371" spans="31:61" ht="15" customHeight="1" x14ac:dyDescent="0.2">
      <c r="AE371" s="517">
        <v>452</v>
      </c>
      <c r="AF371" s="517" t="s">
        <v>527</v>
      </c>
      <c r="AG371" s="517" t="s">
        <v>949</v>
      </c>
      <c r="AH371" s="517" t="s">
        <v>572</v>
      </c>
      <c r="AI371" s="517">
        <v>212</v>
      </c>
      <c r="AJ371" s="517" t="s">
        <v>1316</v>
      </c>
      <c r="AK371" s="515" t="s">
        <v>956</v>
      </c>
      <c r="AL371" s="517" t="s">
        <v>1323</v>
      </c>
      <c r="AM371" s="517" t="s">
        <v>1324</v>
      </c>
      <c r="AN371" s="517" t="s">
        <v>1325</v>
      </c>
      <c r="AO371" s="517" t="s">
        <v>1326</v>
      </c>
      <c r="AP371" s="517" t="s">
        <v>1327</v>
      </c>
      <c r="AQ371" s="517" t="s">
        <v>924</v>
      </c>
      <c r="AR371" s="517" t="s">
        <v>910</v>
      </c>
      <c r="AS371" s="517" t="s">
        <v>910</v>
      </c>
      <c r="AT371" s="517" t="s">
        <v>961</v>
      </c>
      <c r="AU371" s="517" t="s">
        <v>913</v>
      </c>
      <c r="AV371" s="517" t="s">
        <v>527</v>
      </c>
      <c r="AW371" s="517" t="s">
        <v>527</v>
      </c>
      <c r="AX371" s="517" t="s">
        <v>527</v>
      </c>
      <c r="AY371" s="517" t="s">
        <v>527</v>
      </c>
      <c r="AZ371" s="517" t="s">
        <v>527</v>
      </c>
      <c r="BA371" s="517">
        <v>87</v>
      </c>
      <c r="BB371" s="517">
        <v>2.7427E-2</v>
      </c>
      <c r="BC371" s="517" t="s">
        <v>914</v>
      </c>
      <c r="BD371" s="517" t="s">
        <v>915</v>
      </c>
      <c r="BE371" s="517" t="s">
        <v>1328</v>
      </c>
      <c r="BF371" s="518">
        <v>45315</v>
      </c>
      <c r="BG371" s="518">
        <v>45329</v>
      </c>
      <c r="BH371" s="517" t="s">
        <v>527</v>
      </c>
      <c r="BI371" s="517"/>
    </row>
    <row r="372" spans="31:61" ht="15" customHeight="1" x14ac:dyDescent="0.2">
      <c r="AE372" s="517">
        <v>453</v>
      </c>
      <c r="AF372" s="517" t="s">
        <v>527</v>
      </c>
      <c r="AG372" s="517" t="s">
        <v>949</v>
      </c>
      <c r="AH372" s="517" t="s">
        <v>572</v>
      </c>
      <c r="AI372" s="517">
        <v>212</v>
      </c>
      <c r="AJ372" s="517" t="s">
        <v>1316</v>
      </c>
      <c r="AK372" s="515" t="s">
        <v>956</v>
      </c>
      <c r="AL372" s="517" t="s">
        <v>1323</v>
      </c>
      <c r="AM372" s="517" t="s">
        <v>1324</v>
      </c>
      <c r="AN372" s="517" t="s">
        <v>1325</v>
      </c>
      <c r="AO372" s="517" t="s">
        <v>1326</v>
      </c>
      <c r="AP372" s="517" t="s">
        <v>1327</v>
      </c>
      <c r="AQ372" s="517" t="s">
        <v>924</v>
      </c>
      <c r="AR372" s="517" t="s">
        <v>910</v>
      </c>
      <c r="AS372" s="517" t="s">
        <v>910</v>
      </c>
      <c r="AT372" s="517" t="s">
        <v>961</v>
      </c>
      <c r="AU372" s="517" t="s">
        <v>913</v>
      </c>
      <c r="AV372" s="517" t="s">
        <v>527</v>
      </c>
      <c r="AW372" s="517" t="s">
        <v>527</v>
      </c>
      <c r="AX372" s="517" t="s">
        <v>527</v>
      </c>
      <c r="AY372" s="517" t="s">
        <v>527</v>
      </c>
      <c r="AZ372" s="517" t="s">
        <v>527</v>
      </c>
      <c r="BA372" s="517">
        <v>87</v>
      </c>
      <c r="BB372" s="517">
        <v>2.7427E-2</v>
      </c>
      <c r="BC372" s="517" t="s">
        <v>914</v>
      </c>
      <c r="BD372" s="517" t="s">
        <v>915</v>
      </c>
      <c r="BE372" s="517" t="s">
        <v>1328</v>
      </c>
      <c r="BF372" s="518">
        <v>45315</v>
      </c>
      <c r="BG372" s="518">
        <v>45329</v>
      </c>
      <c r="BH372" s="517" t="s">
        <v>527</v>
      </c>
      <c r="BI372" s="517"/>
    </row>
    <row r="373" spans="31:61" ht="15" customHeight="1" x14ac:dyDescent="0.2">
      <c r="AE373" s="517">
        <v>454</v>
      </c>
      <c r="AF373" s="517" t="s">
        <v>527</v>
      </c>
      <c r="AG373" s="517" t="s">
        <v>949</v>
      </c>
      <c r="AH373" s="517" t="s">
        <v>572</v>
      </c>
      <c r="AI373" s="517">
        <v>212</v>
      </c>
      <c r="AJ373" s="517" t="s">
        <v>1316</v>
      </c>
      <c r="AK373" s="515" t="s">
        <v>956</v>
      </c>
      <c r="AL373" s="517" t="s">
        <v>1323</v>
      </c>
      <c r="AM373" s="517" t="s">
        <v>1324</v>
      </c>
      <c r="AN373" s="517" t="s">
        <v>1325</v>
      </c>
      <c r="AO373" s="517" t="s">
        <v>1326</v>
      </c>
      <c r="AP373" s="517" t="s">
        <v>1327</v>
      </c>
      <c r="AQ373" s="517" t="s">
        <v>924</v>
      </c>
      <c r="AR373" s="517" t="s">
        <v>910</v>
      </c>
      <c r="AS373" s="517" t="s">
        <v>910</v>
      </c>
      <c r="AT373" s="517" t="s">
        <v>961</v>
      </c>
      <c r="AU373" s="517" t="s">
        <v>913</v>
      </c>
      <c r="AV373" s="517" t="s">
        <v>527</v>
      </c>
      <c r="AW373" s="517" t="s">
        <v>527</v>
      </c>
      <c r="AX373" s="517" t="s">
        <v>527</v>
      </c>
      <c r="AY373" s="517" t="s">
        <v>527</v>
      </c>
      <c r="AZ373" s="517" t="s">
        <v>527</v>
      </c>
      <c r="BA373" s="517">
        <v>87</v>
      </c>
      <c r="BB373" s="517">
        <v>2.7427E-2</v>
      </c>
      <c r="BC373" s="517" t="s">
        <v>914</v>
      </c>
      <c r="BD373" s="517" t="s">
        <v>915</v>
      </c>
      <c r="BE373" s="517" t="s">
        <v>1328</v>
      </c>
      <c r="BF373" s="518">
        <v>45315</v>
      </c>
      <c r="BG373" s="518">
        <v>45329</v>
      </c>
      <c r="BH373" s="517" t="s">
        <v>527</v>
      </c>
      <c r="BI373" s="517"/>
    </row>
    <row r="374" spans="31:61" ht="15" customHeight="1" x14ac:dyDescent="0.2">
      <c r="AE374" s="517">
        <v>455</v>
      </c>
      <c r="AF374" s="517" t="s">
        <v>527</v>
      </c>
      <c r="AG374" s="517" t="s">
        <v>949</v>
      </c>
      <c r="AH374" s="517" t="s">
        <v>572</v>
      </c>
      <c r="AI374" s="517">
        <v>212</v>
      </c>
      <c r="AJ374" s="517" t="s">
        <v>1316</v>
      </c>
      <c r="AK374" s="515" t="s">
        <v>956</v>
      </c>
      <c r="AL374" s="517" t="s">
        <v>1323</v>
      </c>
      <c r="AM374" s="517" t="s">
        <v>1324</v>
      </c>
      <c r="AN374" s="517" t="s">
        <v>1325</v>
      </c>
      <c r="AO374" s="517" t="s">
        <v>1326</v>
      </c>
      <c r="AP374" s="517" t="s">
        <v>1327</v>
      </c>
      <c r="AQ374" s="517" t="s">
        <v>924</v>
      </c>
      <c r="AR374" s="517" t="s">
        <v>910</v>
      </c>
      <c r="AS374" s="517" t="s">
        <v>910</v>
      </c>
      <c r="AT374" s="517" t="s">
        <v>961</v>
      </c>
      <c r="AU374" s="517" t="s">
        <v>913</v>
      </c>
      <c r="AV374" s="517" t="s">
        <v>527</v>
      </c>
      <c r="AW374" s="517" t="s">
        <v>527</v>
      </c>
      <c r="AX374" s="517" t="s">
        <v>527</v>
      </c>
      <c r="AY374" s="517" t="s">
        <v>527</v>
      </c>
      <c r="AZ374" s="517" t="s">
        <v>527</v>
      </c>
      <c r="BA374" s="517">
        <v>87</v>
      </c>
      <c r="BB374" s="517">
        <v>2.7427E-2</v>
      </c>
      <c r="BC374" s="517" t="s">
        <v>914</v>
      </c>
      <c r="BD374" s="517" t="s">
        <v>915</v>
      </c>
      <c r="BE374" s="517" t="s">
        <v>1328</v>
      </c>
      <c r="BF374" s="518">
        <v>45315</v>
      </c>
      <c r="BG374" s="518">
        <v>45329</v>
      </c>
      <c r="BH374" s="517" t="s">
        <v>527</v>
      </c>
      <c r="BI374" s="517"/>
    </row>
    <row r="375" spans="31:61" ht="15" customHeight="1" x14ac:dyDescent="0.2">
      <c r="AE375" s="517">
        <v>456</v>
      </c>
      <c r="AF375" s="517" t="s">
        <v>527</v>
      </c>
      <c r="AG375" s="517" t="s">
        <v>949</v>
      </c>
      <c r="AH375" s="517" t="s">
        <v>572</v>
      </c>
      <c r="AI375" s="517">
        <v>212</v>
      </c>
      <c r="AJ375" s="517" t="s">
        <v>1316</v>
      </c>
      <c r="AK375" s="515" t="s">
        <v>956</v>
      </c>
      <c r="AL375" s="517" t="s">
        <v>1366</v>
      </c>
      <c r="AM375" s="517" t="s">
        <v>1367</v>
      </c>
      <c r="AN375" s="517" t="s">
        <v>1368</v>
      </c>
      <c r="AO375" s="517" t="s">
        <v>1369</v>
      </c>
      <c r="AP375" s="517" t="s">
        <v>1370</v>
      </c>
      <c r="AQ375" s="517" t="s">
        <v>924</v>
      </c>
      <c r="AR375" s="517" t="s">
        <v>910</v>
      </c>
      <c r="AS375" s="517" t="s">
        <v>910</v>
      </c>
      <c r="AT375" s="517" t="s">
        <v>945</v>
      </c>
      <c r="AU375" s="517" t="s">
        <v>913</v>
      </c>
      <c r="AV375" s="517" t="s">
        <v>527</v>
      </c>
      <c r="AW375" s="517" t="s">
        <v>527</v>
      </c>
      <c r="AX375" s="517" t="s">
        <v>527</v>
      </c>
      <c r="AY375" s="517" t="s">
        <v>527</v>
      </c>
      <c r="AZ375" s="517" t="s">
        <v>527</v>
      </c>
      <c r="BA375" s="517">
        <v>167</v>
      </c>
      <c r="BB375" s="517">
        <v>5.2648E-2</v>
      </c>
      <c r="BC375" s="517" t="s">
        <v>914</v>
      </c>
      <c r="BD375" s="517" t="s">
        <v>914</v>
      </c>
      <c r="BE375" s="517" t="s">
        <v>1247</v>
      </c>
      <c r="BF375" s="518">
        <v>45315</v>
      </c>
      <c r="BG375" s="518">
        <v>45329</v>
      </c>
      <c r="BH375" s="517" t="s">
        <v>527</v>
      </c>
      <c r="BI375" s="517"/>
    </row>
    <row r="376" spans="31:61" ht="15" customHeight="1" x14ac:dyDescent="0.2">
      <c r="AE376" s="517">
        <v>457</v>
      </c>
      <c r="AF376" s="517" t="s">
        <v>527</v>
      </c>
      <c r="AG376" s="517" t="s">
        <v>949</v>
      </c>
      <c r="AH376" s="517" t="s">
        <v>572</v>
      </c>
      <c r="AI376" s="517">
        <v>212</v>
      </c>
      <c r="AJ376" s="517" t="s">
        <v>1316</v>
      </c>
      <c r="AK376" s="515" t="s">
        <v>956</v>
      </c>
      <c r="AL376" s="517" t="s">
        <v>1366</v>
      </c>
      <c r="AM376" s="517" t="s">
        <v>1367</v>
      </c>
      <c r="AN376" s="517" t="s">
        <v>1368</v>
      </c>
      <c r="AO376" s="517" t="s">
        <v>1369</v>
      </c>
      <c r="AP376" s="517" t="s">
        <v>1370</v>
      </c>
      <c r="AQ376" s="517" t="s">
        <v>924</v>
      </c>
      <c r="AR376" s="517" t="s">
        <v>910</v>
      </c>
      <c r="AS376" s="517" t="s">
        <v>910</v>
      </c>
      <c r="AT376" s="517" t="s">
        <v>945</v>
      </c>
      <c r="AU376" s="517" t="s">
        <v>913</v>
      </c>
      <c r="AV376" s="517" t="s">
        <v>527</v>
      </c>
      <c r="AW376" s="517" t="s">
        <v>527</v>
      </c>
      <c r="AX376" s="517" t="s">
        <v>527</v>
      </c>
      <c r="AY376" s="517" t="s">
        <v>527</v>
      </c>
      <c r="AZ376" s="517" t="s">
        <v>527</v>
      </c>
      <c r="BA376" s="517">
        <v>167</v>
      </c>
      <c r="BB376" s="517">
        <v>5.2648E-2</v>
      </c>
      <c r="BC376" s="517" t="s">
        <v>914</v>
      </c>
      <c r="BD376" s="517" t="s">
        <v>914</v>
      </c>
      <c r="BE376" s="517" t="s">
        <v>1247</v>
      </c>
      <c r="BF376" s="518">
        <v>45315</v>
      </c>
      <c r="BG376" s="518">
        <v>45329</v>
      </c>
      <c r="BH376" s="517" t="s">
        <v>527</v>
      </c>
      <c r="BI376" s="517"/>
    </row>
    <row r="377" spans="31:61" ht="15" customHeight="1" x14ac:dyDescent="0.2">
      <c r="AE377" s="517">
        <v>458</v>
      </c>
      <c r="AF377" s="517" t="s">
        <v>527</v>
      </c>
      <c r="AG377" s="517" t="s">
        <v>949</v>
      </c>
      <c r="AH377" s="517" t="s">
        <v>572</v>
      </c>
      <c r="AI377" s="517">
        <v>212</v>
      </c>
      <c r="AJ377" s="517" t="s">
        <v>1316</v>
      </c>
      <c r="AK377" s="515" t="s">
        <v>956</v>
      </c>
      <c r="AL377" s="517" t="s">
        <v>1366</v>
      </c>
      <c r="AM377" s="517" t="s">
        <v>1367</v>
      </c>
      <c r="AN377" s="517" t="s">
        <v>1368</v>
      </c>
      <c r="AO377" s="517" t="s">
        <v>1369</v>
      </c>
      <c r="AP377" s="517" t="s">
        <v>1370</v>
      </c>
      <c r="AQ377" s="517" t="s">
        <v>924</v>
      </c>
      <c r="AR377" s="517" t="s">
        <v>910</v>
      </c>
      <c r="AS377" s="517" t="s">
        <v>910</v>
      </c>
      <c r="AT377" s="517" t="s">
        <v>945</v>
      </c>
      <c r="AU377" s="517" t="s">
        <v>913</v>
      </c>
      <c r="AV377" s="517" t="s">
        <v>527</v>
      </c>
      <c r="AW377" s="517" t="s">
        <v>527</v>
      </c>
      <c r="AX377" s="517" t="s">
        <v>527</v>
      </c>
      <c r="AY377" s="517" t="s">
        <v>527</v>
      </c>
      <c r="AZ377" s="517" t="s">
        <v>527</v>
      </c>
      <c r="BA377" s="517">
        <v>167</v>
      </c>
      <c r="BB377" s="517">
        <v>5.2648E-2</v>
      </c>
      <c r="BC377" s="517" t="s">
        <v>914</v>
      </c>
      <c r="BD377" s="517" t="s">
        <v>914</v>
      </c>
      <c r="BE377" s="517" t="s">
        <v>1247</v>
      </c>
      <c r="BF377" s="518">
        <v>45315</v>
      </c>
      <c r="BG377" s="518">
        <v>45329</v>
      </c>
      <c r="BH377" s="517" t="s">
        <v>527</v>
      </c>
      <c r="BI377" s="517"/>
    </row>
    <row r="378" spans="31:61" ht="15" customHeight="1" x14ac:dyDescent="0.2">
      <c r="AE378" s="517">
        <v>459</v>
      </c>
      <c r="AF378" s="517" t="s">
        <v>527</v>
      </c>
      <c r="AG378" s="517" t="s">
        <v>949</v>
      </c>
      <c r="AH378" s="517" t="s">
        <v>572</v>
      </c>
      <c r="AI378" s="517">
        <v>212</v>
      </c>
      <c r="AJ378" s="517" t="s">
        <v>1316</v>
      </c>
      <c r="AK378" s="515" t="s">
        <v>956</v>
      </c>
      <c r="AL378" s="517" t="s">
        <v>1366</v>
      </c>
      <c r="AM378" s="517" t="s">
        <v>1367</v>
      </c>
      <c r="AN378" s="517" t="s">
        <v>1368</v>
      </c>
      <c r="AO378" s="517" t="s">
        <v>1369</v>
      </c>
      <c r="AP378" s="517" t="s">
        <v>1370</v>
      </c>
      <c r="AQ378" s="517" t="s">
        <v>924</v>
      </c>
      <c r="AR378" s="517" t="s">
        <v>910</v>
      </c>
      <c r="AS378" s="517" t="s">
        <v>910</v>
      </c>
      <c r="AT378" s="517" t="s">
        <v>945</v>
      </c>
      <c r="AU378" s="517" t="s">
        <v>913</v>
      </c>
      <c r="AV378" s="517" t="s">
        <v>527</v>
      </c>
      <c r="AW378" s="517" t="s">
        <v>527</v>
      </c>
      <c r="AX378" s="517" t="s">
        <v>527</v>
      </c>
      <c r="AY378" s="517" t="s">
        <v>527</v>
      </c>
      <c r="AZ378" s="517" t="s">
        <v>527</v>
      </c>
      <c r="BA378" s="517">
        <v>167</v>
      </c>
      <c r="BB378" s="517">
        <v>5.2648E-2</v>
      </c>
      <c r="BC378" s="517" t="s">
        <v>914</v>
      </c>
      <c r="BD378" s="517" t="s">
        <v>914</v>
      </c>
      <c r="BE378" s="517" t="s">
        <v>1247</v>
      </c>
      <c r="BF378" s="518">
        <v>45315</v>
      </c>
      <c r="BG378" s="518">
        <v>45329</v>
      </c>
      <c r="BH378" s="517" t="s">
        <v>527</v>
      </c>
      <c r="BI378" s="517"/>
    </row>
    <row r="379" spans="31:61" ht="15" customHeight="1" x14ac:dyDescent="0.2">
      <c r="AE379" s="517">
        <v>460</v>
      </c>
      <c r="AF379" s="517" t="s">
        <v>527</v>
      </c>
      <c r="AG379" s="517" t="s">
        <v>949</v>
      </c>
      <c r="AH379" s="517" t="s">
        <v>572</v>
      </c>
      <c r="AI379" s="517">
        <v>212</v>
      </c>
      <c r="AJ379" s="517" t="s">
        <v>1316</v>
      </c>
      <c r="AK379" s="515" t="s">
        <v>956</v>
      </c>
      <c r="AL379" s="517" t="s">
        <v>1366</v>
      </c>
      <c r="AM379" s="517" t="s">
        <v>1367</v>
      </c>
      <c r="AN379" s="517" t="s">
        <v>1368</v>
      </c>
      <c r="AO379" s="517" t="s">
        <v>1369</v>
      </c>
      <c r="AP379" s="517" t="s">
        <v>1370</v>
      </c>
      <c r="AQ379" s="517" t="s">
        <v>924</v>
      </c>
      <c r="AR379" s="517" t="s">
        <v>910</v>
      </c>
      <c r="AS379" s="517" t="s">
        <v>910</v>
      </c>
      <c r="AT379" s="517" t="s">
        <v>945</v>
      </c>
      <c r="AU379" s="517" t="s">
        <v>913</v>
      </c>
      <c r="AV379" s="517" t="s">
        <v>527</v>
      </c>
      <c r="AW379" s="517" t="s">
        <v>527</v>
      </c>
      <c r="AX379" s="517" t="s">
        <v>527</v>
      </c>
      <c r="AY379" s="517" t="s">
        <v>527</v>
      </c>
      <c r="AZ379" s="517" t="s">
        <v>527</v>
      </c>
      <c r="BA379" s="517">
        <v>167</v>
      </c>
      <c r="BB379" s="517">
        <v>5.2648E-2</v>
      </c>
      <c r="BC379" s="517" t="s">
        <v>914</v>
      </c>
      <c r="BD379" s="517" t="s">
        <v>914</v>
      </c>
      <c r="BE379" s="517" t="s">
        <v>1247</v>
      </c>
      <c r="BF379" s="518">
        <v>45315</v>
      </c>
      <c r="BG379" s="518">
        <v>45329</v>
      </c>
      <c r="BH379" s="517" t="s">
        <v>527</v>
      </c>
      <c r="BI379" s="517"/>
    </row>
    <row r="380" spans="31:61" ht="15" customHeight="1" x14ac:dyDescent="0.2">
      <c r="AE380" s="517">
        <v>461</v>
      </c>
      <c r="AF380" s="517" t="s">
        <v>527</v>
      </c>
      <c r="AG380" s="517" t="s">
        <v>949</v>
      </c>
      <c r="AH380" s="517" t="s">
        <v>572</v>
      </c>
      <c r="AI380" s="517">
        <v>212</v>
      </c>
      <c r="AJ380" s="517" t="s">
        <v>1316</v>
      </c>
      <c r="AK380" s="515" t="s">
        <v>956</v>
      </c>
      <c r="AL380" s="517" t="s">
        <v>1323</v>
      </c>
      <c r="AM380" s="517" t="s">
        <v>1380</v>
      </c>
      <c r="AN380" s="517" t="s">
        <v>1398</v>
      </c>
      <c r="AO380" s="517" t="s">
        <v>1399</v>
      </c>
      <c r="AP380" s="517" t="s">
        <v>1400</v>
      </c>
      <c r="AQ380" s="517" t="s">
        <v>924</v>
      </c>
      <c r="AR380" s="517" t="s">
        <v>910</v>
      </c>
      <c r="AS380" s="517" t="s">
        <v>910</v>
      </c>
      <c r="AT380" s="517" t="s">
        <v>945</v>
      </c>
      <c r="AU380" s="517" t="s">
        <v>913</v>
      </c>
      <c r="AV380" s="517" t="s">
        <v>527</v>
      </c>
      <c r="AW380" s="517" t="s">
        <v>527</v>
      </c>
      <c r="AX380" s="517" t="s">
        <v>527</v>
      </c>
      <c r="AY380" s="517" t="s">
        <v>527</v>
      </c>
      <c r="AZ380" s="517" t="s">
        <v>527</v>
      </c>
      <c r="BA380" s="517">
        <v>145</v>
      </c>
      <c r="BB380" s="517">
        <v>4.5712000000000003E-2</v>
      </c>
      <c r="BC380" s="517" t="s">
        <v>914</v>
      </c>
      <c r="BD380" s="517" t="s">
        <v>914</v>
      </c>
      <c r="BE380" s="517" t="s">
        <v>1209</v>
      </c>
      <c r="BF380" s="518">
        <v>45315</v>
      </c>
      <c r="BG380" s="518">
        <v>45329</v>
      </c>
      <c r="BH380" s="517" t="s">
        <v>527</v>
      </c>
      <c r="BI380" s="517"/>
    </row>
    <row r="381" spans="31:61" ht="15" customHeight="1" x14ac:dyDescent="0.2">
      <c r="AE381" s="517">
        <v>462</v>
      </c>
      <c r="AF381" s="517" t="s">
        <v>527</v>
      </c>
      <c r="AG381" s="517" t="s">
        <v>949</v>
      </c>
      <c r="AH381" s="517" t="s">
        <v>572</v>
      </c>
      <c r="AI381" s="517">
        <v>212</v>
      </c>
      <c r="AJ381" s="517" t="s">
        <v>1316</v>
      </c>
      <c r="AK381" s="515" t="s">
        <v>956</v>
      </c>
      <c r="AL381" s="517" t="s">
        <v>1323</v>
      </c>
      <c r="AM381" s="517" t="s">
        <v>1380</v>
      </c>
      <c r="AN381" s="517" t="s">
        <v>1398</v>
      </c>
      <c r="AO381" s="517" t="s">
        <v>1399</v>
      </c>
      <c r="AP381" s="517" t="s">
        <v>1400</v>
      </c>
      <c r="AQ381" s="517" t="s">
        <v>924</v>
      </c>
      <c r="AR381" s="517" t="s">
        <v>910</v>
      </c>
      <c r="AS381" s="517" t="s">
        <v>910</v>
      </c>
      <c r="AT381" s="517" t="s">
        <v>945</v>
      </c>
      <c r="AU381" s="517" t="s">
        <v>913</v>
      </c>
      <c r="AV381" s="517" t="s">
        <v>527</v>
      </c>
      <c r="AW381" s="517" t="s">
        <v>527</v>
      </c>
      <c r="AX381" s="517" t="s">
        <v>527</v>
      </c>
      <c r="AY381" s="517" t="s">
        <v>527</v>
      </c>
      <c r="AZ381" s="517" t="s">
        <v>527</v>
      </c>
      <c r="BA381" s="517">
        <v>145</v>
      </c>
      <c r="BB381" s="517">
        <v>4.5712000000000003E-2</v>
      </c>
      <c r="BC381" s="517" t="s">
        <v>914</v>
      </c>
      <c r="BD381" s="517" t="s">
        <v>914</v>
      </c>
      <c r="BE381" s="517" t="s">
        <v>1209</v>
      </c>
      <c r="BF381" s="518">
        <v>45315</v>
      </c>
      <c r="BG381" s="518">
        <v>45329</v>
      </c>
      <c r="BH381" s="517" t="s">
        <v>527</v>
      </c>
      <c r="BI381" s="517"/>
    </row>
    <row r="382" spans="31:61" ht="15" customHeight="1" x14ac:dyDescent="0.2">
      <c r="AE382" s="517">
        <v>463</v>
      </c>
      <c r="AF382" s="517" t="s">
        <v>527</v>
      </c>
      <c r="AG382" s="517" t="s">
        <v>949</v>
      </c>
      <c r="AH382" s="517" t="s">
        <v>572</v>
      </c>
      <c r="AI382" s="517">
        <v>212</v>
      </c>
      <c r="AJ382" s="517" t="s">
        <v>1316</v>
      </c>
      <c r="AK382" s="515" t="s">
        <v>956</v>
      </c>
      <c r="AL382" s="517" t="s">
        <v>1323</v>
      </c>
      <c r="AM382" s="517" t="s">
        <v>1380</v>
      </c>
      <c r="AN382" s="517" t="s">
        <v>1398</v>
      </c>
      <c r="AO382" s="517" t="s">
        <v>1399</v>
      </c>
      <c r="AP382" s="517" t="s">
        <v>1400</v>
      </c>
      <c r="AQ382" s="517" t="s">
        <v>924</v>
      </c>
      <c r="AR382" s="517" t="s">
        <v>910</v>
      </c>
      <c r="AS382" s="517" t="s">
        <v>910</v>
      </c>
      <c r="AT382" s="517" t="s">
        <v>945</v>
      </c>
      <c r="AU382" s="517" t="s">
        <v>913</v>
      </c>
      <c r="AV382" s="517" t="s">
        <v>527</v>
      </c>
      <c r="AW382" s="517" t="s">
        <v>527</v>
      </c>
      <c r="AX382" s="517" t="s">
        <v>527</v>
      </c>
      <c r="AY382" s="517" t="s">
        <v>527</v>
      </c>
      <c r="AZ382" s="517" t="s">
        <v>527</v>
      </c>
      <c r="BA382" s="517">
        <v>145</v>
      </c>
      <c r="BB382" s="517">
        <v>4.5712000000000003E-2</v>
      </c>
      <c r="BC382" s="517" t="s">
        <v>914</v>
      </c>
      <c r="BD382" s="517" t="s">
        <v>914</v>
      </c>
      <c r="BE382" s="517" t="s">
        <v>1209</v>
      </c>
      <c r="BF382" s="518">
        <v>45315</v>
      </c>
      <c r="BG382" s="518">
        <v>45329</v>
      </c>
      <c r="BH382" s="517" t="s">
        <v>527</v>
      </c>
      <c r="BI382" s="517"/>
    </row>
    <row r="383" spans="31:61" ht="15" customHeight="1" x14ac:dyDescent="0.2">
      <c r="AE383" s="517">
        <v>464</v>
      </c>
      <c r="AF383" s="517" t="s">
        <v>527</v>
      </c>
      <c r="AG383" s="517" t="s">
        <v>949</v>
      </c>
      <c r="AH383" s="517" t="s">
        <v>572</v>
      </c>
      <c r="AI383" s="517">
        <v>212</v>
      </c>
      <c r="AJ383" s="517" t="s">
        <v>1316</v>
      </c>
      <c r="AK383" s="515" t="s">
        <v>956</v>
      </c>
      <c r="AL383" s="517" t="s">
        <v>1323</v>
      </c>
      <c r="AM383" s="517" t="s">
        <v>1380</v>
      </c>
      <c r="AN383" s="517" t="s">
        <v>1391</v>
      </c>
      <c r="AO383" s="517" t="s">
        <v>1392</v>
      </c>
      <c r="AP383" s="517" t="s">
        <v>1393</v>
      </c>
      <c r="AQ383" s="517" t="s">
        <v>924</v>
      </c>
      <c r="AR383" s="517" t="s">
        <v>910</v>
      </c>
      <c r="AS383" s="517" t="s">
        <v>910</v>
      </c>
      <c r="AT383" s="517" t="s">
        <v>945</v>
      </c>
      <c r="AU383" s="517" t="s">
        <v>913</v>
      </c>
      <c r="AV383" s="517" t="s">
        <v>527</v>
      </c>
      <c r="AW383" s="517" t="s">
        <v>527</v>
      </c>
      <c r="AX383" s="517" t="s">
        <v>527</v>
      </c>
      <c r="AY383" s="517" t="s">
        <v>527</v>
      </c>
      <c r="AZ383" s="517" t="s">
        <v>527</v>
      </c>
      <c r="BA383" s="517">
        <v>130</v>
      </c>
      <c r="BB383" s="517">
        <v>4.0984E-2</v>
      </c>
      <c r="BC383" s="517" t="s">
        <v>1347</v>
      </c>
      <c r="BD383" s="517" t="s">
        <v>1227</v>
      </c>
      <c r="BE383" s="517" t="s">
        <v>1209</v>
      </c>
      <c r="BF383" s="518">
        <v>45315</v>
      </c>
      <c r="BG383" s="518">
        <v>45329</v>
      </c>
      <c r="BH383" s="517" t="s">
        <v>527</v>
      </c>
      <c r="BI383" s="517"/>
    </row>
    <row r="384" spans="31:61" ht="15" customHeight="1" x14ac:dyDescent="0.2">
      <c r="AE384" s="517">
        <v>465</v>
      </c>
      <c r="AF384" s="517" t="s">
        <v>527</v>
      </c>
      <c r="AG384" s="517" t="s">
        <v>949</v>
      </c>
      <c r="AH384" s="517" t="s">
        <v>572</v>
      </c>
      <c r="AI384" s="517">
        <v>212</v>
      </c>
      <c r="AJ384" s="517" t="s">
        <v>1316</v>
      </c>
      <c r="AK384" s="515" t="s">
        <v>956</v>
      </c>
      <c r="AL384" s="517" t="s">
        <v>1323</v>
      </c>
      <c r="AM384" s="517" t="s">
        <v>1324</v>
      </c>
      <c r="AN384" s="517" t="s">
        <v>1401</v>
      </c>
      <c r="AO384" s="517" t="s">
        <v>1402</v>
      </c>
      <c r="AP384" s="517" t="s">
        <v>1403</v>
      </c>
      <c r="AQ384" s="517" t="s">
        <v>924</v>
      </c>
      <c r="AR384" s="517" t="s">
        <v>910</v>
      </c>
      <c r="AS384" s="517" t="s">
        <v>910</v>
      </c>
      <c r="AT384" s="517" t="s">
        <v>945</v>
      </c>
      <c r="AU384" s="517" t="s">
        <v>913</v>
      </c>
      <c r="AV384" s="517" t="s">
        <v>527</v>
      </c>
      <c r="AW384" s="517" t="s">
        <v>527</v>
      </c>
      <c r="AX384" s="517" t="s">
        <v>527</v>
      </c>
      <c r="AY384" s="517" t="s">
        <v>527</v>
      </c>
      <c r="AZ384" s="517" t="s">
        <v>527</v>
      </c>
      <c r="BA384" s="517">
        <v>5</v>
      </c>
      <c r="BB384" s="517">
        <v>1.5759999999999999E-3</v>
      </c>
      <c r="BC384" s="517" t="s">
        <v>914</v>
      </c>
      <c r="BD384" s="517" t="s">
        <v>915</v>
      </c>
      <c r="BE384" s="517" t="s">
        <v>1241</v>
      </c>
      <c r="BF384" s="518">
        <v>45315</v>
      </c>
      <c r="BG384" s="518">
        <v>45329</v>
      </c>
      <c r="BH384" s="517" t="s">
        <v>527</v>
      </c>
      <c r="BI384" s="517"/>
    </row>
    <row r="385" spans="31:61" ht="15" customHeight="1" x14ac:dyDescent="0.2">
      <c r="AE385" s="517">
        <v>466</v>
      </c>
      <c r="AF385" s="517" t="s">
        <v>527</v>
      </c>
      <c r="AG385" s="517" t="s">
        <v>949</v>
      </c>
      <c r="AH385" s="517" t="s">
        <v>572</v>
      </c>
      <c r="AI385" s="517">
        <v>212</v>
      </c>
      <c r="AJ385" s="517" t="s">
        <v>1316</v>
      </c>
      <c r="AK385" s="515" t="s">
        <v>956</v>
      </c>
      <c r="AL385" s="517" t="s">
        <v>1323</v>
      </c>
      <c r="AM385" s="517" t="s">
        <v>1394</v>
      </c>
      <c r="AN385" s="517" t="s">
        <v>1395</v>
      </c>
      <c r="AO385" s="517" t="s">
        <v>1396</v>
      </c>
      <c r="AP385" s="517" t="s">
        <v>1397</v>
      </c>
      <c r="AQ385" s="517" t="s">
        <v>924</v>
      </c>
      <c r="AR385" s="517" t="s">
        <v>910</v>
      </c>
      <c r="AS385" s="517" t="s">
        <v>910</v>
      </c>
      <c r="AT385" s="517" t="s">
        <v>945</v>
      </c>
      <c r="AU385" s="517" t="s">
        <v>913</v>
      </c>
      <c r="AV385" s="517" t="s">
        <v>527</v>
      </c>
      <c r="AW385" s="517" t="s">
        <v>527</v>
      </c>
      <c r="AX385" s="517" t="s">
        <v>527</v>
      </c>
      <c r="AY385" s="517" t="s">
        <v>527</v>
      </c>
      <c r="AZ385" s="517" t="s">
        <v>527</v>
      </c>
      <c r="BA385" s="517">
        <v>22</v>
      </c>
      <c r="BB385" s="517">
        <v>6.9360000000000003E-3</v>
      </c>
      <c r="BC385" s="517" t="s">
        <v>914</v>
      </c>
      <c r="BD385" s="517" t="s">
        <v>915</v>
      </c>
      <c r="BE385" s="517" t="s">
        <v>1183</v>
      </c>
      <c r="BF385" s="518">
        <v>45315</v>
      </c>
      <c r="BG385" s="518">
        <v>45329</v>
      </c>
      <c r="BH385" s="517" t="s">
        <v>527</v>
      </c>
      <c r="BI385" s="517"/>
    </row>
    <row r="386" spans="31:61" ht="15" customHeight="1" x14ac:dyDescent="0.2">
      <c r="AE386" s="517">
        <v>467</v>
      </c>
      <c r="AF386" s="517" t="s">
        <v>527</v>
      </c>
      <c r="AG386" s="517" t="s">
        <v>949</v>
      </c>
      <c r="AH386" s="517" t="s">
        <v>572</v>
      </c>
      <c r="AI386" s="517">
        <v>212</v>
      </c>
      <c r="AJ386" s="517" t="s">
        <v>1316</v>
      </c>
      <c r="AK386" s="515" t="s">
        <v>956</v>
      </c>
      <c r="AL386" s="517" t="s">
        <v>1366</v>
      </c>
      <c r="AM386" s="517" t="s">
        <v>1367</v>
      </c>
      <c r="AN386" s="517" t="s">
        <v>1541</v>
      </c>
      <c r="AO386" s="517" t="s">
        <v>1542</v>
      </c>
      <c r="AP386" s="517" t="s">
        <v>1543</v>
      </c>
      <c r="AQ386" s="517" t="s">
        <v>924</v>
      </c>
      <c r="AR386" s="517" t="s">
        <v>910</v>
      </c>
      <c r="AS386" s="517" t="s">
        <v>910</v>
      </c>
      <c r="AT386" s="517" t="s">
        <v>945</v>
      </c>
      <c r="AU386" s="517" t="s">
        <v>913</v>
      </c>
      <c r="AV386" s="517" t="s">
        <v>527</v>
      </c>
      <c r="AW386" s="517" t="s">
        <v>527</v>
      </c>
      <c r="AX386" s="517" t="s">
        <v>527</v>
      </c>
      <c r="AY386" s="517" t="s">
        <v>527</v>
      </c>
      <c r="AZ386" s="517" t="s">
        <v>527</v>
      </c>
      <c r="BA386" s="517">
        <v>47</v>
      </c>
      <c r="BB386" s="517">
        <v>1.4817E-2</v>
      </c>
      <c r="BC386" s="517" t="s">
        <v>914</v>
      </c>
      <c r="BD386" s="517" t="s">
        <v>914</v>
      </c>
      <c r="BE386" s="517" t="s">
        <v>1544</v>
      </c>
      <c r="BF386" s="518">
        <v>45315</v>
      </c>
      <c r="BG386" s="518">
        <v>45329</v>
      </c>
      <c r="BH386" s="517" t="s">
        <v>527</v>
      </c>
      <c r="BI386" s="517"/>
    </row>
    <row r="387" spans="31:61" ht="15" customHeight="1" x14ac:dyDescent="0.2">
      <c r="AE387" s="517">
        <v>468</v>
      </c>
      <c r="AF387" s="517" t="s">
        <v>527</v>
      </c>
      <c r="AG387" s="517" t="s">
        <v>949</v>
      </c>
      <c r="AH387" s="517" t="s">
        <v>572</v>
      </c>
      <c r="AI387" s="517">
        <v>212</v>
      </c>
      <c r="AJ387" s="517" t="s">
        <v>1316</v>
      </c>
      <c r="AK387" s="515" t="s">
        <v>956</v>
      </c>
      <c r="AL387" s="517" t="s">
        <v>1366</v>
      </c>
      <c r="AM387" s="517" t="s">
        <v>1367</v>
      </c>
      <c r="AN387" s="517" t="s">
        <v>1541</v>
      </c>
      <c r="AO387" s="517" t="s">
        <v>1542</v>
      </c>
      <c r="AP387" s="517" t="s">
        <v>1543</v>
      </c>
      <c r="AQ387" s="517" t="s">
        <v>924</v>
      </c>
      <c r="AR387" s="517" t="s">
        <v>910</v>
      </c>
      <c r="AS387" s="517" t="s">
        <v>910</v>
      </c>
      <c r="AT387" s="517" t="s">
        <v>945</v>
      </c>
      <c r="AU387" s="517" t="s">
        <v>913</v>
      </c>
      <c r="AV387" s="517" t="s">
        <v>527</v>
      </c>
      <c r="AW387" s="517" t="s">
        <v>527</v>
      </c>
      <c r="AX387" s="517" t="s">
        <v>527</v>
      </c>
      <c r="AY387" s="517" t="s">
        <v>527</v>
      </c>
      <c r="AZ387" s="517" t="s">
        <v>527</v>
      </c>
      <c r="BA387" s="517">
        <v>47</v>
      </c>
      <c r="BB387" s="517">
        <v>1.4817E-2</v>
      </c>
      <c r="BC387" s="517" t="s">
        <v>914</v>
      </c>
      <c r="BD387" s="517" t="s">
        <v>914</v>
      </c>
      <c r="BE387" s="517" t="s">
        <v>1544</v>
      </c>
      <c r="BF387" s="518">
        <v>45315</v>
      </c>
      <c r="BG387" s="518">
        <v>45329</v>
      </c>
      <c r="BH387" s="517" t="s">
        <v>527</v>
      </c>
      <c r="BI387" s="517"/>
    </row>
    <row r="388" spans="31:61" ht="15" customHeight="1" x14ac:dyDescent="0.2">
      <c r="AE388" s="517">
        <v>469</v>
      </c>
      <c r="AF388" s="517" t="s">
        <v>527</v>
      </c>
      <c r="AG388" s="517" t="s">
        <v>949</v>
      </c>
      <c r="AH388" s="517" t="s">
        <v>572</v>
      </c>
      <c r="AI388" s="517">
        <v>212</v>
      </c>
      <c r="AJ388" s="517" t="s">
        <v>1316</v>
      </c>
      <c r="AK388" s="515" t="s">
        <v>956</v>
      </c>
      <c r="AL388" s="517" t="s">
        <v>1366</v>
      </c>
      <c r="AM388" s="517" t="s">
        <v>1367</v>
      </c>
      <c r="AN388" s="517" t="s">
        <v>1541</v>
      </c>
      <c r="AO388" s="517" t="s">
        <v>1542</v>
      </c>
      <c r="AP388" s="517" t="s">
        <v>1543</v>
      </c>
      <c r="AQ388" s="517" t="s">
        <v>924</v>
      </c>
      <c r="AR388" s="517" t="s">
        <v>910</v>
      </c>
      <c r="AS388" s="517" t="s">
        <v>910</v>
      </c>
      <c r="AT388" s="517" t="s">
        <v>945</v>
      </c>
      <c r="AU388" s="517" t="s">
        <v>913</v>
      </c>
      <c r="AV388" s="517" t="s">
        <v>527</v>
      </c>
      <c r="AW388" s="517" t="s">
        <v>527</v>
      </c>
      <c r="AX388" s="517" t="s">
        <v>527</v>
      </c>
      <c r="AY388" s="517" t="s">
        <v>527</v>
      </c>
      <c r="AZ388" s="517" t="s">
        <v>527</v>
      </c>
      <c r="BA388" s="517">
        <v>47</v>
      </c>
      <c r="BB388" s="517">
        <v>1.4817E-2</v>
      </c>
      <c r="BC388" s="517" t="s">
        <v>914</v>
      </c>
      <c r="BD388" s="517" t="s">
        <v>914</v>
      </c>
      <c r="BE388" s="517" t="s">
        <v>1544</v>
      </c>
      <c r="BF388" s="518">
        <v>45315</v>
      </c>
      <c r="BG388" s="518">
        <v>45329</v>
      </c>
      <c r="BH388" s="517" t="s">
        <v>527</v>
      </c>
      <c r="BI388" s="517"/>
    </row>
    <row r="389" spans="31:61" ht="15" customHeight="1" x14ac:dyDescent="0.2">
      <c r="AE389" s="517">
        <v>470</v>
      </c>
      <c r="AF389" s="517" t="s">
        <v>527</v>
      </c>
      <c r="AG389" s="517" t="s">
        <v>949</v>
      </c>
      <c r="AH389" s="517" t="s">
        <v>572</v>
      </c>
      <c r="AI389" s="517">
        <v>212</v>
      </c>
      <c r="AJ389" s="517" t="s">
        <v>1316</v>
      </c>
      <c r="AK389" s="515" t="s">
        <v>956</v>
      </c>
      <c r="AL389" s="517" t="s">
        <v>1366</v>
      </c>
      <c r="AM389" s="517" t="s">
        <v>1367</v>
      </c>
      <c r="AN389" s="517" t="s">
        <v>1545</v>
      </c>
      <c r="AO389" s="517" t="s">
        <v>1546</v>
      </c>
      <c r="AP389" s="517" t="s">
        <v>1547</v>
      </c>
      <c r="AQ389" s="517" t="s">
        <v>924</v>
      </c>
      <c r="AR389" s="517" t="s">
        <v>910</v>
      </c>
      <c r="AS389" s="517" t="s">
        <v>910</v>
      </c>
      <c r="AT389" s="517" t="s">
        <v>945</v>
      </c>
      <c r="AU389" s="517" t="s">
        <v>913</v>
      </c>
      <c r="AV389" s="517" t="s">
        <v>527</v>
      </c>
      <c r="AW389" s="517" t="s">
        <v>527</v>
      </c>
      <c r="AX389" s="517" t="s">
        <v>527</v>
      </c>
      <c r="AY389" s="517" t="s">
        <v>527</v>
      </c>
      <c r="AZ389" s="517" t="s">
        <v>527</v>
      </c>
      <c r="BA389" s="517">
        <v>31</v>
      </c>
      <c r="BB389" s="517">
        <v>9.7730000000000004E-3</v>
      </c>
      <c r="BC389" s="517" t="s">
        <v>914</v>
      </c>
      <c r="BD389" s="517" t="s">
        <v>914</v>
      </c>
      <c r="BE389" s="517" t="s">
        <v>1232</v>
      </c>
      <c r="BF389" s="518">
        <v>45315</v>
      </c>
      <c r="BG389" s="518">
        <v>45329</v>
      </c>
      <c r="BH389" s="517" t="s">
        <v>527</v>
      </c>
      <c r="BI389" s="517"/>
    </row>
    <row r="390" spans="31:61" ht="15" customHeight="1" x14ac:dyDescent="0.2">
      <c r="AE390" s="517">
        <v>471</v>
      </c>
      <c r="AF390" s="517" t="s">
        <v>527</v>
      </c>
      <c r="AG390" s="517" t="s">
        <v>949</v>
      </c>
      <c r="AH390" s="517" t="s">
        <v>572</v>
      </c>
      <c r="AI390" s="517">
        <v>212</v>
      </c>
      <c r="AJ390" s="517" t="s">
        <v>1316</v>
      </c>
      <c r="AK390" s="515" t="s">
        <v>956</v>
      </c>
      <c r="AL390" s="517" t="s">
        <v>1366</v>
      </c>
      <c r="AM390" s="517" t="s">
        <v>1367</v>
      </c>
      <c r="AN390" s="517" t="s">
        <v>1545</v>
      </c>
      <c r="AO390" s="517" t="s">
        <v>1546</v>
      </c>
      <c r="AP390" s="517" t="s">
        <v>1547</v>
      </c>
      <c r="AQ390" s="517" t="s">
        <v>924</v>
      </c>
      <c r="AR390" s="517" t="s">
        <v>910</v>
      </c>
      <c r="AS390" s="517" t="s">
        <v>910</v>
      </c>
      <c r="AT390" s="517" t="s">
        <v>945</v>
      </c>
      <c r="AU390" s="517" t="s">
        <v>913</v>
      </c>
      <c r="AV390" s="517" t="s">
        <v>527</v>
      </c>
      <c r="AW390" s="517" t="s">
        <v>527</v>
      </c>
      <c r="AX390" s="517" t="s">
        <v>527</v>
      </c>
      <c r="AY390" s="517" t="s">
        <v>527</v>
      </c>
      <c r="AZ390" s="517" t="s">
        <v>527</v>
      </c>
      <c r="BA390" s="517">
        <v>31</v>
      </c>
      <c r="BB390" s="517">
        <v>9.7730000000000004E-3</v>
      </c>
      <c r="BC390" s="517" t="s">
        <v>914</v>
      </c>
      <c r="BD390" s="517" t="s">
        <v>914</v>
      </c>
      <c r="BE390" s="517" t="s">
        <v>1232</v>
      </c>
      <c r="BF390" s="518">
        <v>45315</v>
      </c>
      <c r="BG390" s="518">
        <v>45329</v>
      </c>
      <c r="BH390" s="517" t="s">
        <v>527</v>
      </c>
      <c r="BI390" s="517"/>
    </row>
    <row r="391" spans="31:61" ht="15" customHeight="1" x14ac:dyDescent="0.2">
      <c r="AE391" s="517">
        <v>472</v>
      </c>
      <c r="AF391" s="517" t="s">
        <v>527</v>
      </c>
      <c r="AG391" s="517" t="s">
        <v>949</v>
      </c>
      <c r="AH391" s="517" t="s">
        <v>572</v>
      </c>
      <c r="AI391" s="517">
        <v>212</v>
      </c>
      <c r="AJ391" s="517" t="s">
        <v>1316</v>
      </c>
      <c r="AK391" s="515" t="s">
        <v>956</v>
      </c>
      <c r="AL391" s="517" t="s">
        <v>1323</v>
      </c>
      <c r="AM391" s="517" t="s">
        <v>1380</v>
      </c>
      <c r="AN391" s="517" t="s">
        <v>1507</v>
      </c>
      <c r="AO391" s="517" t="s">
        <v>1548</v>
      </c>
      <c r="AP391" s="517" t="s">
        <v>1549</v>
      </c>
      <c r="AQ391" s="517" t="s">
        <v>924</v>
      </c>
      <c r="AR391" s="517" t="s">
        <v>910</v>
      </c>
      <c r="AS391" s="517" t="s">
        <v>910</v>
      </c>
      <c r="AT391" s="517" t="s">
        <v>945</v>
      </c>
      <c r="AU391" s="517" t="s">
        <v>913</v>
      </c>
      <c r="AV391" s="517" t="s">
        <v>527</v>
      </c>
      <c r="AW391" s="517" t="s">
        <v>527</v>
      </c>
      <c r="AX391" s="517" t="s">
        <v>527</v>
      </c>
      <c r="AY391" s="517" t="s">
        <v>527</v>
      </c>
      <c r="AZ391" s="517" t="s">
        <v>527</v>
      </c>
      <c r="BA391" s="517">
        <v>11</v>
      </c>
      <c r="BB391" s="517">
        <v>3.4680000000000002E-3</v>
      </c>
      <c r="BC391" s="517" t="s">
        <v>914</v>
      </c>
      <c r="BD391" s="517" t="s">
        <v>914</v>
      </c>
      <c r="BE391" s="517" t="s">
        <v>1449</v>
      </c>
      <c r="BF391" s="518">
        <v>45315</v>
      </c>
      <c r="BG391" s="518">
        <v>45329</v>
      </c>
      <c r="BH391" s="517" t="s">
        <v>527</v>
      </c>
      <c r="BI391" s="517"/>
    </row>
    <row r="392" spans="31:61" ht="15" customHeight="1" x14ac:dyDescent="0.2">
      <c r="AE392" s="517">
        <v>473</v>
      </c>
      <c r="AF392" s="517" t="s">
        <v>527</v>
      </c>
      <c r="AG392" s="517" t="s">
        <v>949</v>
      </c>
      <c r="AH392" s="517" t="s">
        <v>572</v>
      </c>
      <c r="AI392" s="517">
        <v>212</v>
      </c>
      <c r="AJ392" s="517" t="s">
        <v>1316</v>
      </c>
      <c r="AK392" s="515" t="s">
        <v>956</v>
      </c>
      <c r="AL392" s="517" t="s">
        <v>1323</v>
      </c>
      <c r="AM392" s="517" t="s">
        <v>1380</v>
      </c>
      <c r="AN392" s="517" t="s">
        <v>1507</v>
      </c>
      <c r="AO392" s="517" t="s">
        <v>1508</v>
      </c>
      <c r="AP392" s="517" t="s">
        <v>1509</v>
      </c>
      <c r="AQ392" s="517" t="s">
        <v>924</v>
      </c>
      <c r="AR392" s="517" t="s">
        <v>910</v>
      </c>
      <c r="AS392" s="517" t="s">
        <v>910</v>
      </c>
      <c r="AT392" s="517" t="s">
        <v>945</v>
      </c>
      <c r="AU392" s="517" t="s">
        <v>913</v>
      </c>
      <c r="AV392" s="517" t="s">
        <v>527</v>
      </c>
      <c r="AW392" s="517" t="s">
        <v>527</v>
      </c>
      <c r="AX392" s="517" t="s">
        <v>527</v>
      </c>
      <c r="AY392" s="517" t="s">
        <v>527</v>
      </c>
      <c r="AZ392" s="517" t="s">
        <v>527</v>
      </c>
      <c r="BA392" s="517">
        <v>8</v>
      </c>
      <c r="BB392" s="517">
        <v>2.5219999999999999E-3</v>
      </c>
      <c r="BC392" s="517" t="s">
        <v>914</v>
      </c>
      <c r="BD392" s="517" t="s">
        <v>914</v>
      </c>
      <c r="BE392" s="517" t="s">
        <v>1219</v>
      </c>
      <c r="BF392" s="518">
        <v>45315</v>
      </c>
      <c r="BG392" s="518">
        <v>45329</v>
      </c>
      <c r="BH392" s="517" t="s">
        <v>527</v>
      </c>
      <c r="BI392" s="517"/>
    </row>
    <row r="393" spans="31:61" ht="15" customHeight="1" x14ac:dyDescent="0.2">
      <c r="AE393" s="517">
        <v>474</v>
      </c>
      <c r="AF393" s="517" t="s">
        <v>527</v>
      </c>
      <c r="AG393" s="517" t="s">
        <v>949</v>
      </c>
      <c r="AH393" s="517" t="s">
        <v>525</v>
      </c>
      <c r="AI393" s="517">
        <v>314</v>
      </c>
      <c r="AJ393" s="517" t="s">
        <v>1316</v>
      </c>
      <c r="AK393" s="515" t="s">
        <v>956</v>
      </c>
      <c r="AL393" s="517" t="s">
        <v>1323</v>
      </c>
      <c r="AM393" s="517" t="s">
        <v>1380</v>
      </c>
      <c r="AN393" s="517" t="s">
        <v>1391</v>
      </c>
      <c r="AO393" s="517" t="s">
        <v>1392</v>
      </c>
      <c r="AP393" s="517" t="s">
        <v>1393</v>
      </c>
      <c r="AQ393" s="517" t="s">
        <v>924</v>
      </c>
      <c r="AR393" s="517" t="s">
        <v>910</v>
      </c>
      <c r="AS393" s="517" t="s">
        <v>910</v>
      </c>
      <c r="AT393" s="517" t="s">
        <v>945</v>
      </c>
      <c r="AU393" s="517" t="s">
        <v>913</v>
      </c>
      <c r="AV393" s="517" t="s">
        <v>527</v>
      </c>
      <c r="AW393" s="517" t="s">
        <v>527</v>
      </c>
      <c r="AX393" s="517" t="s">
        <v>527</v>
      </c>
      <c r="AY393" s="517" t="s">
        <v>527</v>
      </c>
      <c r="AZ393" s="517" t="s">
        <v>527</v>
      </c>
      <c r="BA393" s="517">
        <v>130</v>
      </c>
      <c r="BB393" s="517">
        <v>4.0984E-2</v>
      </c>
      <c r="BC393" s="517" t="s">
        <v>1347</v>
      </c>
      <c r="BD393" s="517" t="s">
        <v>1227</v>
      </c>
      <c r="BE393" s="517" t="s">
        <v>1209</v>
      </c>
      <c r="BF393" s="518">
        <v>45315</v>
      </c>
      <c r="BG393" s="518">
        <v>45329</v>
      </c>
      <c r="BH393" s="517" t="s">
        <v>527</v>
      </c>
      <c r="BI393" s="517"/>
    </row>
    <row r="394" spans="31:61" ht="15" customHeight="1" x14ac:dyDescent="0.2">
      <c r="AE394" s="517">
        <v>475</v>
      </c>
      <c r="AF394" s="517" t="s">
        <v>527</v>
      </c>
      <c r="AG394" s="517" t="s">
        <v>949</v>
      </c>
      <c r="AH394" s="517" t="s">
        <v>525</v>
      </c>
      <c r="AI394" s="517">
        <v>314</v>
      </c>
      <c r="AJ394" s="517" t="s">
        <v>1316</v>
      </c>
      <c r="AK394" s="515" t="s">
        <v>956</v>
      </c>
      <c r="AL394" s="517" t="s">
        <v>1366</v>
      </c>
      <c r="AM394" s="517" t="s">
        <v>1367</v>
      </c>
      <c r="AN394" s="517" t="s">
        <v>1426</v>
      </c>
      <c r="AO394" s="517" t="s">
        <v>1427</v>
      </c>
      <c r="AP394" s="517" t="s">
        <v>1428</v>
      </c>
      <c r="AQ394" s="517" t="s">
        <v>924</v>
      </c>
      <c r="AR394" s="517" t="s">
        <v>910</v>
      </c>
      <c r="AS394" s="517" t="s">
        <v>910</v>
      </c>
      <c r="AT394" s="517" t="s">
        <v>945</v>
      </c>
      <c r="AU394" s="517" t="s">
        <v>913</v>
      </c>
      <c r="AV394" s="517" t="s">
        <v>527</v>
      </c>
      <c r="AW394" s="517" t="s">
        <v>527</v>
      </c>
      <c r="AX394" s="517" t="s">
        <v>527</v>
      </c>
      <c r="AY394" s="517" t="s">
        <v>527</v>
      </c>
      <c r="AZ394" s="517" t="s">
        <v>527</v>
      </c>
      <c r="BA394" s="517">
        <v>32</v>
      </c>
      <c r="BB394" s="517">
        <v>1.0088E-2</v>
      </c>
      <c r="BC394" s="517" t="s">
        <v>914</v>
      </c>
      <c r="BD394" s="517" t="s">
        <v>914</v>
      </c>
      <c r="BE394" s="517" t="s">
        <v>1328</v>
      </c>
      <c r="BF394" s="518">
        <v>45315</v>
      </c>
      <c r="BG394" s="518">
        <v>45329</v>
      </c>
      <c r="BH394" s="517" t="s">
        <v>527</v>
      </c>
      <c r="BI394" s="517"/>
    </row>
    <row r="395" spans="31:61" ht="15" customHeight="1" x14ac:dyDescent="0.2">
      <c r="AE395" s="517">
        <v>476</v>
      </c>
      <c r="AF395" s="517" t="s">
        <v>527</v>
      </c>
      <c r="AG395" s="517" t="s">
        <v>949</v>
      </c>
      <c r="AH395" s="517" t="s">
        <v>525</v>
      </c>
      <c r="AI395" s="517">
        <v>314</v>
      </c>
      <c r="AJ395" s="517" t="s">
        <v>1316</v>
      </c>
      <c r="AK395" s="515" t="s">
        <v>956</v>
      </c>
      <c r="AL395" s="517" t="s">
        <v>1323</v>
      </c>
      <c r="AM395" s="517" t="s">
        <v>1463</v>
      </c>
      <c r="AN395" s="517" t="s">
        <v>1523</v>
      </c>
      <c r="AO395" s="517" t="s">
        <v>1524</v>
      </c>
      <c r="AP395" s="517" t="s">
        <v>1525</v>
      </c>
      <c r="AQ395" s="517" t="s">
        <v>924</v>
      </c>
      <c r="AR395" s="517" t="s">
        <v>910</v>
      </c>
      <c r="AS395" s="517" t="s">
        <v>910</v>
      </c>
      <c r="AT395" s="517" t="s">
        <v>945</v>
      </c>
      <c r="AU395" s="517" t="s">
        <v>913</v>
      </c>
      <c r="AV395" s="517" t="s">
        <v>527</v>
      </c>
      <c r="AW395" s="517" t="s">
        <v>527</v>
      </c>
      <c r="AX395" s="517" t="s">
        <v>527</v>
      </c>
      <c r="AY395" s="517" t="s">
        <v>527</v>
      </c>
      <c r="AZ395" s="517" t="s">
        <v>527</v>
      </c>
      <c r="BA395" s="517">
        <v>22</v>
      </c>
      <c r="BB395" s="517">
        <v>6.9360000000000003E-3</v>
      </c>
      <c r="BC395" s="517" t="s">
        <v>914</v>
      </c>
      <c r="BD395" s="517" t="s">
        <v>915</v>
      </c>
      <c r="BE395" s="517" t="s">
        <v>1384</v>
      </c>
      <c r="BF395" s="518">
        <v>45315</v>
      </c>
      <c r="BG395" s="518">
        <v>45329</v>
      </c>
      <c r="BH395" s="517" t="s">
        <v>527</v>
      </c>
      <c r="BI395" s="517"/>
    </row>
    <row r="396" spans="31:61" ht="15" customHeight="1" x14ac:dyDescent="0.2">
      <c r="AE396" s="517">
        <v>477</v>
      </c>
      <c r="AF396" s="517" t="s">
        <v>527</v>
      </c>
      <c r="AG396" s="517" t="s">
        <v>949</v>
      </c>
      <c r="AH396" s="517" t="s">
        <v>525</v>
      </c>
      <c r="AI396" s="517">
        <v>314</v>
      </c>
      <c r="AJ396" s="517" t="s">
        <v>1316</v>
      </c>
      <c r="AK396" s="515" t="s">
        <v>956</v>
      </c>
      <c r="AL396" s="517" t="s">
        <v>1323</v>
      </c>
      <c r="AM396" s="517" t="s">
        <v>1463</v>
      </c>
      <c r="AN396" s="517" t="s">
        <v>1523</v>
      </c>
      <c r="AO396" s="517" t="s">
        <v>1524</v>
      </c>
      <c r="AP396" s="517" t="s">
        <v>1525</v>
      </c>
      <c r="AQ396" s="517" t="s">
        <v>924</v>
      </c>
      <c r="AR396" s="517" t="s">
        <v>910</v>
      </c>
      <c r="AS396" s="517" t="s">
        <v>910</v>
      </c>
      <c r="AT396" s="517" t="s">
        <v>945</v>
      </c>
      <c r="AU396" s="517" t="s">
        <v>913</v>
      </c>
      <c r="AV396" s="517" t="s">
        <v>527</v>
      </c>
      <c r="AW396" s="517" t="s">
        <v>527</v>
      </c>
      <c r="AX396" s="517" t="s">
        <v>527</v>
      </c>
      <c r="AY396" s="517" t="s">
        <v>527</v>
      </c>
      <c r="AZ396" s="517" t="s">
        <v>527</v>
      </c>
      <c r="BA396" s="517">
        <v>22</v>
      </c>
      <c r="BB396" s="517">
        <v>6.9360000000000003E-3</v>
      </c>
      <c r="BC396" s="517" t="s">
        <v>914</v>
      </c>
      <c r="BD396" s="517" t="s">
        <v>915</v>
      </c>
      <c r="BE396" s="517" t="s">
        <v>1384</v>
      </c>
      <c r="BF396" s="518">
        <v>45315</v>
      </c>
      <c r="BG396" s="518">
        <v>45329</v>
      </c>
      <c r="BH396" s="517" t="s">
        <v>527</v>
      </c>
      <c r="BI396" s="517"/>
    </row>
    <row r="397" spans="31:61" ht="15" customHeight="1" x14ac:dyDescent="0.2">
      <c r="AE397" s="517">
        <v>478</v>
      </c>
      <c r="AF397" s="517" t="s">
        <v>527</v>
      </c>
      <c r="AG397" s="517" t="s">
        <v>949</v>
      </c>
      <c r="AH397" s="517" t="s">
        <v>525</v>
      </c>
      <c r="AI397" s="517">
        <v>314</v>
      </c>
      <c r="AJ397" s="517" t="s">
        <v>1316</v>
      </c>
      <c r="AK397" s="515" t="s">
        <v>956</v>
      </c>
      <c r="AL397" s="517" t="s">
        <v>1323</v>
      </c>
      <c r="AM397" s="517" t="s">
        <v>1380</v>
      </c>
      <c r="AN397" s="517" t="s">
        <v>1550</v>
      </c>
      <c r="AO397" s="517" t="s">
        <v>1551</v>
      </c>
      <c r="AP397" s="517" t="s">
        <v>1552</v>
      </c>
      <c r="AQ397" s="517" t="s">
        <v>924</v>
      </c>
      <c r="AR397" s="517" t="s">
        <v>910</v>
      </c>
      <c r="AS397" s="517" t="s">
        <v>910</v>
      </c>
      <c r="AT397" s="517" t="s">
        <v>945</v>
      </c>
      <c r="AU397" s="517" t="s">
        <v>913</v>
      </c>
      <c r="AV397" s="517" t="s">
        <v>527</v>
      </c>
      <c r="AW397" s="517" t="s">
        <v>527</v>
      </c>
      <c r="AX397" s="517" t="s">
        <v>527</v>
      </c>
      <c r="AY397" s="517" t="s">
        <v>527</v>
      </c>
      <c r="AZ397" s="517" t="s">
        <v>527</v>
      </c>
      <c r="BA397" s="517">
        <v>6</v>
      </c>
      <c r="BB397" s="517">
        <v>1.892E-3</v>
      </c>
      <c r="BC397" s="517" t="s">
        <v>914</v>
      </c>
      <c r="BD397" s="517" t="s">
        <v>1227</v>
      </c>
      <c r="BE397" s="517" t="s">
        <v>1232</v>
      </c>
      <c r="BF397" s="518">
        <v>45315</v>
      </c>
      <c r="BG397" s="518">
        <v>45329</v>
      </c>
      <c r="BH397" s="517" t="s">
        <v>527</v>
      </c>
      <c r="BI397" s="517"/>
    </row>
    <row r="398" spans="31:61" ht="15" customHeight="1" x14ac:dyDescent="0.2">
      <c r="AE398" s="517">
        <v>479</v>
      </c>
      <c r="AF398" s="517" t="s">
        <v>527</v>
      </c>
      <c r="AG398" s="517" t="s">
        <v>949</v>
      </c>
      <c r="AH398" s="517" t="s">
        <v>525</v>
      </c>
      <c r="AI398" s="517">
        <v>314</v>
      </c>
      <c r="AJ398" s="517" t="s">
        <v>1316</v>
      </c>
      <c r="AK398" s="515" t="s">
        <v>956</v>
      </c>
      <c r="AL398" s="517" t="s">
        <v>1323</v>
      </c>
      <c r="AM398" s="517" t="s">
        <v>1380</v>
      </c>
      <c r="AN398" s="517" t="s">
        <v>1550</v>
      </c>
      <c r="AO398" s="517" t="s">
        <v>1551</v>
      </c>
      <c r="AP398" s="517" t="s">
        <v>1552</v>
      </c>
      <c r="AQ398" s="517" t="s">
        <v>924</v>
      </c>
      <c r="AR398" s="517" t="s">
        <v>910</v>
      </c>
      <c r="AS398" s="517" t="s">
        <v>910</v>
      </c>
      <c r="AT398" s="517" t="s">
        <v>945</v>
      </c>
      <c r="AU398" s="517" t="s">
        <v>913</v>
      </c>
      <c r="AV398" s="517" t="s">
        <v>527</v>
      </c>
      <c r="AW398" s="517" t="s">
        <v>527</v>
      </c>
      <c r="AX398" s="517" t="s">
        <v>527</v>
      </c>
      <c r="AY398" s="517" t="s">
        <v>527</v>
      </c>
      <c r="AZ398" s="517" t="s">
        <v>527</v>
      </c>
      <c r="BA398" s="517">
        <v>6</v>
      </c>
      <c r="BB398" s="517">
        <v>1.892E-3</v>
      </c>
      <c r="BC398" s="517" t="s">
        <v>914</v>
      </c>
      <c r="BD398" s="517" t="s">
        <v>1227</v>
      </c>
      <c r="BE398" s="517" t="s">
        <v>1232</v>
      </c>
      <c r="BF398" s="518">
        <v>45315</v>
      </c>
      <c r="BG398" s="518">
        <v>45329</v>
      </c>
      <c r="BH398" s="517" t="s">
        <v>527</v>
      </c>
      <c r="BI398" s="517"/>
    </row>
    <row r="399" spans="31:61" ht="15" customHeight="1" x14ac:dyDescent="0.2">
      <c r="AE399" s="517">
        <v>480</v>
      </c>
      <c r="AF399" s="517" t="s">
        <v>527</v>
      </c>
      <c r="AG399" s="517" t="s">
        <v>949</v>
      </c>
      <c r="AH399" s="517" t="s">
        <v>572</v>
      </c>
      <c r="AI399" s="517">
        <v>212</v>
      </c>
      <c r="AJ399" s="517" t="s">
        <v>1316</v>
      </c>
      <c r="AK399" s="515" t="s">
        <v>956</v>
      </c>
      <c r="AL399" s="517" t="s">
        <v>1404</v>
      </c>
      <c r="AM399" s="517" t="s">
        <v>1405</v>
      </c>
      <c r="AN399" s="517" t="s">
        <v>1406</v>
      </c>
      <c r="AO399" s="517" t="s">
        <v>1407</v>
      </c>
      <c r="AP399" s="517" t="s">
        <v>1408</v>
      </c>
      <c r="AQ399" s="517" t="s">
        <v>924</v>
      </c>
      <c r="AR399" s="517" t="s">
        <v>910</v>
      </c>
      <c r="AS399" s="517" t="s">
        <v>910</v>
      </c>
      <c r="AT399" s="517" t="s">
        <v>945</v>
      </c>
      <c r="AU399" s="517" t="s">
        <v>913</v>
      </c>
      <c r="AV399" s="517" t="s">
        <v>527</v>
      </c>
      <c r="AW399" s="517" t="s">
        <v>527</v>
      </c>
      <c r="AX399" s="517" t="s">
        <v>527</v>
      </c>
      <c r="AY399" s="517" t="s">
        <v>527</v>
      </c>
      <c r="AZ399" s="517" t="s">
        <v>527</v>
      </c>
      <c r="BA399" s="517">
        <v>108</v>
      </c>
      <c r="BB399" s="517">
        <v>3.4048000000000002E-2</v>
      </c>
      <c r="BC399" s="517" t="s">
        <v>914</v>
      </c>
      <c r="BD399" s="517" t="s">
        <v>1019</v>
      </c>
      <c r="BE399" s="517" t="s">
        <v>1409</v>
      </c>
      <c r="BF399" s="518">
        <v>45315</v>
      </c>
      <c r="BG399" s="518">
        <v>45329</v>
      </c>
      <c r="BH399" s="517" t="s">
        <v>527</v>
      </c>
      <c r="BI399" s="517"/>
    </row>
    <row r="400" spans="31:61" ht="15" customHeight="1" x14ac:dyDescent="0.2">
      <c r="AE400" s="517">
        <v>481</v>
      </c>
      <c r="AF400" s="517" t="s">
        <v>527</v>
      </c>
      <c r="AG400" s="517" t="s">
        <v>949</v>
      </c>
      <c r="AH400" s="517" t="s">
        <v>572</v>
      </c>
      <c r="AI400" s="517">
        <v>212</v>
      </c>
      <c r="AJ400" s="517" t="s">
        <v>1316</v>
      </c>
      <c r="AK400" s="515" t="s">
        <v>956</v>
      </c>
      <c r="AL400" s="517" t="s">
        <v>1404</v>
      </c>
      <c r="AM400" s="517" t="s">
        <v>1405</v>
      </c>
      <c r="AN400" s="517" t="s">
        <v>1406</v>
      </c>
      <c r="AO400" s="517" t="s">
        <v>1407</v>
      </c>
      <c r="AP400" s="517" t="s">
        <v>1408</v>
      </c>
      <c r="AQ400" s="517" t="s">
        <v>924</v>
      </c>
      <c r="AR400" s="517" t="s">
        <v>910</v>
      </c>
      <c r="AS400" s="517" t="s">
        <v>910</v>
      </c>
      <c r="AT400" s="517" t="s">
        <v>945</v>
      </c>
      <c r="AU400" s="517" t="s">
        <v>913</v>
      </c>
      <c r="AV400" s="517" t="s">
        <v>527</v>
      </c>
      <c r="AW400" s="517" t="s">
        <v>527</v>
      </c>
      <c r="AX400" s="517" t="s">
        <v>527</v>
      </c>
      <c r="AY400" s="517" t="s">
        <v>527</v>
      </c>
      <c r="AZ400" s="517" t="s">
        <v>527</v>
      </c>
      <c r="BA400" s="517">
        <v>108</v>
      </c>
      <c r="BB400" s="517">
        <v>3.4048000000000002E-2</v>
      </c>
      <c r="BC400" s="517" t="s">
        <v>914</v>
      </c>
      <c r="BD400" s="517" t="s">
        <v>1019</v>
      </c>
      <c r="BE400" s="517" t="s">
        <v>1409</v>
      </c>
      <c r="BF400" s="518">
        <v>45315</v>
      </c>
      <c r="BG400" s="518">
        <v>45329</v>
      </c>
      <c r="BH400" s="517" t="s">
        <v>527</v>
      </c>
      <c r="BI400" s="517"/>
    </row>
    <row r="401" spans="31:61" ht="15" customHeight="1" x14ac:dyDescent="0.2">
      <c r="AE401" s="517">
        <v>482</v>
      </c>
      <c r="AF401" s="517" t="s">
        <v>527</v>
      </c>
      <c r="AG401" s="517" t="s">
        <v>949</v>
      </c>
      <c r="AH401" s="517" t="s">
        <v>572</v>
      </c>
      <c r="AI401" s="517">
        <v>212</v>
      </c>
      <c r="AJ401" s="517" t="s">
        <v>1316</v>
      </c>
      <c r="AK401" s="515" t="s">
        <v>956</v>
      </c>
      <c r="AL401" s="517" t="s">
        <v>1404</v>
      </c>
      <c r="AM401" s="517" t="s">
        <v>1405</v>
      </c>
      <c r="AN401" s="517" t="s">
        <v>1406</v>
      </c>
      <c r="AO401" s="517" t="s">
        <v>1407</v>
      </c>
      <c r="AP401" s="517" t="s">
        <v>1408</v>
      </c>
      <c r="AQ401" s="517" t="s">
        <v>924</v>
      </c>
      <c r="AR401" s="517" t="s">
        <v>910</v>
      </c>
      <c r="AS401" s="517" t="s">
        <v>910</v>
      </c>
      <c r="AT401" s="517" t="s">
        <v>945</v>
      </c>
      <c r="AU401" s="517" t="s">
        <v>913</v>
      </c>
      <c r="AV401" s="517" t="s">
        <v>527</v>
      </c>
      <c r="AW401" s="517" t="s">
        <v>527</v>
      </c>
      <c r="AX401" s="517" t="s">
        <v>527</v>
      </c>
      <c r="AY401" s="517" t="s">
        <v>527</v>
      </c>
      <c r="AZ401" s="517" t="s">
        <v>527</v>
      </c>
      <c r="BA401" s="517">
        <v>108</v>
      </c>
      <c r="BB401" s="517">
        <v>3.4048000000000002E-2</v>
      </c>
      <c r="BC401" s="517" t="s">
        <v>914</v>
      </c>
      <c r="BD401" s="517" t="s">
        <v>1019</v>
      </c>
      <c r="BE401" s="517" t="s">
        <v>1409</v>
      </c>
      <c r="BF401" s="518">
        <v>45315</v>
      </c>
      <c r="BG401" s="518">
        <v>45329</v>
      </c>
      <c r="BH401" s="517" t="s">
        <v>527</v>
      </c>
      <c r="BI401" s="517"/>
    </row>
    <row r="402" spans="31:61" ht="15" customHeight="1" x14ac:dyDescent="0.2">
      <c r="AE402" s="517">
        <v>483</v>
      </c>
      <c r="AF402" s="517" t="s">
        <v>527</v>
      </c>
      <c r="AG402" s="517" t="s">
        <v>949</v>
      </c>
      <c r="AH402" s="517" t="s">
        <v>572</v>
      </c>
      <c r="AI402" s="517">
        <v>212</v>
      </c>
      <c r="AJ402" s="517" t="s">
        <v>1316</v>
      </c>
      <c r="AK402" s="515" t="s">
        <v>956</v>
      </c>
      <c r="AL402" s="517" t="s">
        <v>1404</v>
      </c>
      <c r="AM402" s="517" t="s">
        <v>1405</v>
      </c>
      <c r="AN402" s="517" t="s">
        <v>1406</v>
      </c>
      <c r="AO402" s="517" t="s">
        <v>1407</v>
      </c>
      <c r="AP402" s="517" t="s">
        <v>1408</v>
      </c>
      <c r="AQ402" s="517" t="s">
        <v>924</v>
      </c>
      <c r="AR402" s="517" t="s">
        <v>910</v>
      </c>
      <c r="AS402" s="517" t="s">
        <v>910</v>
      </c>
      <c r="AT402" s="517" t="s">
        <v>945</v>
      </c>
      <c r="AU402" s="517" t="s">
        <v>913</v>
      </c>
      <c r="AV402" s="517" t="s">
        <v>527</v>
      </c>
      <c r="AW402" s="517" t="s">
        <v>527</v>
      </c>
      <c r="AX402" s="517" t="s">
        <v>527</v>
      </c>
      <c r="AY402" s="517" t="s">
        <v>527</v>
      </c>
      <c r="AZ402" s="517" t="s">
        <v>527</v>
      </c>
      <c r="BA402" s="517">
        <v>108</v>
      </c>
      <c r="BB402" s="517">
        <v>3.4048000000000002E-2</v>
      </c>
      <c r="BC402" s="517" t="s">
        <v>914</v>
      </c>
      <c r="BD402" s="517" t="s">
        <v>1019</v>
      </c>
      <c r="BE402" s="517" t="s">
        <v>1409</v>
      </c>
      <c r="BF402" s="518">
        <v>45315</v>
      </c>
      <c r="BG402" s="518">
        <v>45329</v>
      </c>
      <c r="BH402" s="517" t="s">
        <v>527</v>
      </c>
      <c r="BI402" s="517"/>
    </row>
    <row r="403" spans="31:61" ht="15" customHeight="1" x14ac:dyDescent="0.2">
      <c r="AE403" s="517">
        <v>484</v>
      </c>
      <c r="AF403" s="517" t="s">
        <v>527</v>
      </c>
      <c r="AG403" s="517" t="s">
        <v>949</v>
      </c>
      <c r="AH403" s="517" t="s">
        <v>572</v>
      </c>
      <c r="AI403" s="517">
        <v>212</v>
      </c>
      <c r="AJ403" s="517" t="s">
        <v>1316</v>
      </c>
      <c r="AK403" s="515" t="s">
        <v>956</v>
      </c>
      <c r="AL403" s="517" t="s">
        <v>1404</v>
      </c>
      <c r="AM403" s="517" t="s">
        <v>1405</v>
      </c>
      <c r="AN403" s="517" t="s">
        <v>1406</v>
      </c>
      <c r="AO403" s="517" t="s">
        <v>1407</v>
      </c>
      <c r="AP403" s="517" t="s">
        <v>1408</v>
      </c>
      <c r="AQ403" s="517" t="s">
        <v>924</v>
      </c>
      <c r="AR403" s="517" t="s">
        <v>910</v>
      </c>
      <c r="AS403" s="517" t="s">
        <v>910</v>
      </c>
      <c r="AT403" s="517" t="s">
        <v>945</v>
      </c>
      <c r="AU403" s="517" t="s">
        <v>913</v>
      </c>
      <c r="AV403" s="517" t="s">
        <v>527</v>
      </c>
      <c r="AW403" s="517" t="s">
        <v>527</v>
      </c>
      <c r="AX403" s="517" t="s">
        <v>527</v>
      </c>
      <c r="AY403" s="517" t="s">
        <v>527</v>
      </c>
      <c r="AZ403" s="517" t="s">
        <v>527</v>
      </c>
      <c r="BA403" s="517">
        <v>108</v>
      </c>
      <c r="BB403" s="517">
        <v>3.4048000000000002E-2</v>
      </c>
      <c r="BC403" s="517" t="s">
        <v>914</v>
      </c>
      <c r="BD403" s="517" t="s">
        <v>1019</v>
      </c>
      <c r="BE403" s="517" t="s">
        <v>1409</v>
      </c>
      <c r="BF403" s="518">
        <v>45315</v>
      </c>
      <c r="BG403" s="518">
        <v>45329</v>
      </c>
      <c r="BH403" s="517" t="s">
        <v>527</v>
      </c>
      <c r="BI403" s="517"/>
    </row>
    <row r="404" spans="31:61" ht="15" customHeight="1" x14ac:dyDescent="0.2">
      <c r="AE404" s="517">
        <v>485</v>
      </c>
      <c r="AF404" s="517" t="s">
        <v>527</v>
      </c>
      <c r="AG404" s="517" t="s">
        <v>949</v>
      </c>
      <c r="AH404" s="517" t="s">
        <v>572</v>
      </c>
      <c r="AI404" s="517">
        <v>212</v>
      </c>
      <c r="AJ404" s="517" t="s">
        <v>1316</v>
      </c>
      <c r="AK404" s="515" t="s">
        <v>956</v>
      </c>
      <c r="AL404" s="517" t="s">
        <v>1404</v>
      </c>
      <c r="AM404" s="517" t="s">
        <v>1405</v>
      </c>
      <c r="AN404" s="517" t="s">
        <v>1406</v>
      </c>
      <c r="AO404" s="517" t="s">
        <v>1407</v>
      </c>
      <c r="AP404" s="517" t="s">
        <v>1408</v>
      </c>
      <c r="AQ404" s="517" t="s">
        <v>924</v>
      </c>
      <c r="AR404" s="517" t="s">
        <v>910</v>
      </c>
      <c r="AS404" s="517" t="s">
        <v>910</v>
      </c>
      <c r="AT404" s="517" t="s">
        <v>945</v>
      </c>
      <c r="AU404" s="517" t="s">
        <v>913</v>
      </c>
      <c r="AV404" s="517" t="s">
        <v>527</v>
      </c>
      <c r="AW404" s="517" t="s">
        <v>527</v>
      </c>
      <c r="AX404" s="517" t="s">
        <v>527</v>
      </c>
      <c r="AY404" s="517" t="s">
        <v>527</v>
      </c>
      <c r="AZ404" s="517" t="s">
        <v>527</v>
      </c>
      <c r="BA404" s="517">
        <v>108</v>
      </c>
      <c r="BB404" s="517">
        <v>3.4048000000000002E-2</v>
      </c>
      <c r="BC404" s="517" t="s">
        <v>914</v>
      </c>
      <c r="BD404" s="517" t="s">
        <v>1019</v>
      </c>
      <c r="BE404" s="517" t="s">
        <v>1409</v>
      </c>
      <c r="BF404" s="518">
        <v>45315</v>
      </c>
      <c r="BG404" s="518">
        <v>45329</v>
      </c>
      <c r="BH404" s="517" t="s">
        <v>527</v>
      </c>
      <c r="BI404" s="517"/>
    </row>
    <row r="405" spans="31:61" ht="15" customHeight="1" x14ac:dyDescent="0.2">
      <c r="AE405" s="517">
        <v>486</v>
      </c>
      <c r="AF405" s="517" t="s">
        <v>527</v>
      </c>
      <c r="AG405" s="517" t="s">
        <v>949</v>
      </c>
      <c r="AH405" s="517" t="s">
        <v>572</v>
      </c>
      <c r="AI405" s="517">
        <v>212</v>
      </c>
      <c r="AJ405" s="517" t="s">
        <v>1316</v>
      </c>
      <c r="AK405" s="515" t="s">
        <v>956</v>
      </c>
      <c r="AL405" s="517" t="s">
        <v>1404</v>
      </c>
      <c r="AM405" s="517" t="s">
        <v>1405</v>
      </c>
      <c r="AN405" s="517" t="s">
        <v>1406</v>
      </c>
      <c r="AO405" s="517" t="s">
        <v>1407</v>
      </c>
      <c r="AP405" s="517" t="s">
        <v>1408</v>
      </c>
      <c r="AQ405" s="517" t="s">
        <v>924</v>
      </c>
      <c r="AR405" s="517" t="s">
        <v>910</v>
      </c>
      <c r="AS405" s="517" t="s">
        <v>910</v>
      </c>
      <c r="AT405" s="517" t="s">
        <v>945</v>
      </c>
      <c r="AU405" s="517" t="s">
        <v>913</v>
      </c>
      <c r="AV405" s="517" t="s">
        <v>527</v>
      </c>
      <c r="AW405" s="517" t="s">
        <v>527</v>
      </c>
      <c r="AX405" s="517" t="s">
        <v>527</v>
      </c>
      <c r="AY405" s="517" t="s">
        <v>527</v>
      </c>
      <c r="AZ405" s="517" t="s">
        <v>527</v>
      </c>
      <c r="BA405" s="517">
        <v>108</v>
      </c>
      <c r="BB405" s="517">
        <v>3.4048000000000002E-2</v>
      </c>
      <c r="BC405" s="517" t="s">
        <v>914</v>
      </c>
      <c r="BD405" s="517" t="s">
        <v>1019</v>
      </c>
      <c r="BE405" s="517" t="s">
        <v>1409</v>
      </c>
      <c r="BF405" s="518">
        <v>45315</v>
      </c>
      <c r="BG405" s="518">
        <v>45329</v>
      </c>
      <c r="BH405" s="517" t="s">
        <v>527</v>
      </c>
      <c r="BI405" s="517"/>
    </row>
    <row r="406" spans="31:61" ht="15" customHeight="1" x14ac:dyDescent="0.2">
      <c r="AE406" s="517">
        <v>487</v>
      </c>
      <c r="AF406" s="517" t="s">
        <v>527</v>
      </c>
      <c r="AG406" s="517" t="s">
        <v>949</v>
      </c>
      <c r="AH406" s="517" t="s">
        <v>525</v>
      </c>
      <c r="AI406" s="517">
        <v>314</v>
      </c>
      <c r="AJ406" s="517" t="s">
        <v>1316</v>
      </c>
      <c r="AK406" s="515" t="s">
        <v>956</v>
      </c>
      <c r="AL406" s="517" t="s">
        <v>1323</v>
      </c>
      <c r="AM406" s="517" t="s">
        <v>1463</v>
      </c>
      <c r="AN406" s="517" t="s">
        <v>1484</v>
      </c>
      <c r="AO406" s="517" t="s">
        <v>1553</v>
      </c>
      <c r="AP406" s="517" t="s">
        <v>1554</v>
      </c>
      <c r="AQ406" s="517" t="s">
        <v>924</v>
      </c>
      <c r="AR406" s="517" t="s">
        <v>910</v>
      </c>
      <c r="AS406" s="517" t="s">
        <v>910</v>
      </c>
      <c r="AT406" s="517" t="s">
        <v>945</v>
      </c>
      <c r="AU406" s="517" t="s">
        <v>913</v>
      </c>
      <c r="AV406" s="517" t="s">
        <v>527</v>
      </c>
      <c r="AW406" s="517" t="s">
        <v>527</v>
      </c>
      <c r="AX406" s="517" t="s">
        <v>527</v>
      </c>
      <c r="AY406" s="517" t="s">
        <v>527</v>
      </c>
      <c r="AZ406" s="517" t="s">
        <v>527</v>
      </c>
      <c r="BA406" s="517">
        <v>4</v>
      </c>
      <c r="BB406" s="517">
        <v>1.261E-3</v>
      </c>
      <c r="BC406" s="517" t="s">
        <v>914</v>
      </c>
      <c r="BD406" s="517" t="s">
        <v>915</v>
      </c>
      <c r="BE406" s="517" t="s">
        <v>1254</v>
      </c>
      <c r="BF406" s="518">
        <v>45315</v>
      </c>
      <c r="BG406" s="518">
        <v>45329</v>
      </c>
      <c r="BH406" s="517" t="s">
        <v>527</v>
      </c>
      <c r="BI406" s="517"/>
    </row>
    <row r="407" spans="31:61" ht="15" customHeight="1" x14ac:dyDescent="0.2">
      <c r="AE407" s="517">
        <v>488</v>
      </c>
      <c r="AF407" s="517" t="s">
        <v>527</v>
      </c>
      <c r="AG407" s="517" t="s">
        <v>949</v>
      </c>
      <c r="AH407" s="517" t="s">
        <v>525</v>
      </c>
      <c r="AI407" s="517">
        <v>314</v>
      </c>
      <c r="AJ407" s="517" t="s">
        <v>1316</v>
      </c>
      <c r="AK407" s="515" t="s">
        <v>956</v>
      </c>
      <c r="AL407" s="517" t="s">
        <v>1323</v>
      </c>
      <c r="AM407" s="517" t="s">
        <v>1463</v>
      </c>
      <c r="AN407" s="517" t="s">
        <v>1484</v>
      </c>
      <c r="AO407" s="517" t="s">
        <v>1553</v>
      </c>
      <c r="AP407" s="517" t="s">
        <v>1554</v>
      </c>
      <c r="AQ407" s="517" t="s">
        <v>924</v>
      </c>
      <c r="AR407" s="517" t="s">
        <v>910</v>
      </c>
      <c r="AS407" s="517" t="s">
        <v>910</v>
      </c>
      <c r="AT407" s="517" t="s">
        <v>945</v>
      </c>
      <c r="AU407" s="517" t="s">
        <v>913</v>
      </c>
      <c r="AV407" s="517" t="s">
        <v>527</v>
      </c>
      <c r="AW407" s="517" t="s">
        <v>527</v>
      </c>
      <c r="AX407" s="517" t="s">
        <v>527</v>
      </c>
      <c r="AY407" s="517" t="s">
        <v>527</v>
      </c>
      <c r="AZ407" s="517" t="s">
        <v>527</v>
      </c>
      <c r="BA407" s="517">
        <v>4</v>
      </c>
      <c r="BB407" s="517">
        <v>1.261E-3</v>
      </c>
      <c r="BC407" s="517" t="s">
        <v>914</v>
      </c>
      <c r="BD407" s="517" t="s">
        <v>915</v>
      </c>
      <c r="BE407" s="517" t="s">
        <v>1254</v>
      </c>
      <c r="BF407" s="518">
        <v>45315</v>
      </c>
      <c r="BG407" s="518">
        <v>45329</v>
      </c>
      <c r="BH407" s="517" t="s">
        <v>527</v>
      </c>
      <c r="BI407" s="517"/>
    </row>
    <row r="408" spans="31:61" ht="15" customHeight="1" x14ac:dyDescent="0.2">
      <c r="AE408" s="517">
        <v>489</v>
      </c>
      <c r="AF408" s="517" t="s">
        <v>527</v>
      </c>
      <c r="AG408" s="517" t="s">
        <v>949</v>
      </c>
      <c r="AH408" s="517" t="s">
        <v>572</v>
      </c>
      <c r="AI408" s="517">
        <v>212</v>
      </c>
      <c r="AJ408" s="517" t="s">
        <v>1316</v>
      </c>
      <c r="AK408" s="515" t="s">
        <v>956</v>
      </c>
      <c r="AL408" s="517" t="s">
        <v>1385</v>
      </c>
      <c r="AM408" s="517" t="s">
        <v>1386</v>
      </c>
      <c r="AN408" s="517" t="s">
        <v>1555</v>
      </c>
      <c r="AO408" s="517" t="s">
        <v>1556</v>
      </c>
      <c r="AP408" s="517" t="s">
        <v>1557</v>
      </c>
      <c r="AQ408" s="517" t="s">
        <v>909</v>
      </c>
      <c r="AR408" s="517" t="s">
        <v>910</v>
      </c>
      <c r="AS408" s="517" t="s">
        <v>910</v>
      </c>
      <c r="AT408" s="517" t="s">
        <v>945</v>
      </c>
      <c r="AU408" s="517" t="s">
        <v>913</v>
      </c>
      <c r="AV408" s="517" t="s">
        <v>527</v>
      </c>
      <c r="AW408" s="517" t="s">
        <v>527</v>
      </c>
      <c r="AX408" s="517" t="s">
        <v>527</v>
      </c>
      <c r="AY408" s="517" t="s">
        <v>527</v>
      </c>
      <c r="AZ408" s="517" t="s">
        <v>527</v>
      </c>
      <c r="BA408" s="517">
        <v>6</v>
      </c>
      <c r="BB408" s="517">
        <v>1.892E-3</v>
      </c>
      <c r="BC408" s="517" t="s">
        <v>914</v>
      </c>
      <c r="BD408" s="517" t="s">
        <v>1227</v>
      </c>
      <c r="BE408" s="517" t="s">
        <v>1241</v>
      </c>
      <c r="BF408" s="518">
        <v>45315</v>
      </c>
      <c r="BG408" s="518">
        <v>45329</v>
      </c>
      <c r="BH408" s="517" t="s">
        <v>527</v>
      </c>
      <c r="BI408" s="517"/>
    </row>
    <row r="409" spans="31:61" ht="15" customHeight="1" x14ac:dyDescent="0.2">
      <c r="AE409" s="517">
        <v>490</v>
      </c>
      <c r="AF409" s="517" t="s">
        <v>527</v>
      </c>
      <c r="AG409" s="517" t="s">
        <v>949</v>
      </c>
      <c r="AH409" s="517" t="s">
        <v>572</v>
      </c>
      <c r="AI409" s="517">
        <v>212</v>
      </c>
      <c r="AJ409" s="517" t="s">
        <v>1316</v>
      </c>
      <c r="AK409" s="515" t="s">
        <v>956</v>
      </c>
      <c r="AL409" s="517" t="s">
        <v>1385</v>
      </c>
      <c r="AM409" s="517" t="s">
        <v>1386</v>
      </c>
      <c r="AN409" s="517" t="s">
        <v>1555</v>
      </c>
      <c r="AO409" s="517" t="s">
        <v>1556</v>
      </c>
      <c r="AP409" s="517" t="s">
        <v>1557</v>
      </c>
      <c r="AQ409" s="517" t="s">
        <v>909</v>
      </c>
      <c r="AR409" s="517" t="s">
        <v>910</v>
      </c>
      <c r="AS409" s="517" t="s">
        <v>910</v>
      </c>
      <c r="AT409" s="517" t="s">
        <v>945</v>
      </c>
      <c r="AU409" s="517" t="s">
        <v>913</v>
      </c>
      <c r="AV409" s="517" t="s">
        <v>527</v>
      </c>
      <c r="AW409" s="517" t="s">
        <v>527</v>
      </c>
      <c r="AX409" s="517" t="s">
        <v>527</v>
      </c>
      <c r="AY409" s="517" t="s">
        <v>527</v>
      </c>
      <c r="AZ409" s="517" t="s">
        <v>527</v>
      </c>
      <c r="BA409" s="517">
        <v>6</v>
      </c>
      <c r="BB409" s="517">
        <v>1.892E-3</v>
      </c>
      <c r="BC409" s="517" t="s">
        <v>914</v>
      </c>
      <c r="BD409" s="517" t="s">
        <v>1227</v>
      </c>
      <c r="BE409" s="517" t="s">
        <v>1241</v>
      </c>
      <c r="BF409" s="518">
        <v>45315</v>
      </c>
      <c r="BG409" s="518">
        <v>45329</v>
      </c>
      <c r="BH409" s="517" t="s">
        <v>527</v>
      </c>
      <c r="BI409" s="517"/>
    </row>
    <row r="410" spans="31:61" ht="15" customHeight="1" x14ac:dyDescent="0.2">
      <c r="AE410" s="517">
        <v>491</v>
      </c>
      <c r="AF410" s="517" t="s">
        <v>527</v>
      </c>
      <c r="AG410" s="517" t="s">
        <v>949</v>
      </c>
      <c r="AH410" s="517" t="s">
        <v>525</v>
      </c>
      <c r="AI410" s="517">
        <v>314</v>
      </c>
      <c r="AJ410" s="517" t="s">
        <v>1316</v>
      </c>
      <c r="AK410" s="515" t="s">
        <v>956</v>
      </c>
      <c r="AL410" s="517" t="s">
        <v>1323</v>
      </c>
      <c r="AM410" s="517" t="s">
        <v>1380</v>
      </c>
      <c r="AN410" s="517" t="s">
        <v>1558</v>
      </c>
      <c r="AO410" s="517" t="s">
        <v>1559</v>
      </c>
      <c r="AP410" s="517" t="s">
        <v>1560</v>
      </c>
      <c r="AQ410" s="517" t="s">
        <v>924</v>
      </c>
      <c r="AR410" s="517" t="s">
        <v>910</v>
      </c>
      <c r="AS410" s="517" t="s">
        <v>910</v>
      </c>
      <c r="AT410" s="517" t="s">
        <v>945</v>
      </c>
      <c r="AU410" s="517" t="s">
        <v>913</v>
      </c>
      <c r="AV410" s="517" t="s">
        <v>527</v>
      </c>
      <c r="AW410" s="517" t="s">
        <v>527</v>
      </c>
      <c r="AX410" s="517" t="s">
        <v>527</v>
      </c>
      <c r="AY410" s="517" t="s">
        <v>527</v>
      </c>
      <c r="AZ410" s="517" t="s">
        <v>527</v>
      </c>
      <c r="BA410" s="517">
        <v>1</v>
      </c>
      <c r="BB410" s="517">
        <v>3.1500000000000001E-4</v>
      </c>
      <c r="BC410" s="517" t="s">
        <v>914</v>
      </c>
      <c r="BD410" s="517" t="s">
        <v>1227</v>
      </c>
      <c r="BE410" s="517" t="s">
        <v>1219</v>
      </c>
      <c r="BF410" s="518">
        <v>45315</v>
      </c>
      <c r="BG410" s="518">
        <v>45329</v>
      </c>
      <c r="BH410" s="517" t="s">
        <v>527</v>
      </c>
      <c r="BI410" s="517"/>
    </row>
    <row r="411" spans="31:61" ht="15" customHeight="1" x14ac:dyDescent="0.2">
      <c r="AE411" s="517">
        <v>492</v>
      </c>
      <c r="AF411" s="517" t="s">
        <v>527</v>
      </c>
      <c r="AG411" s="517" t="s">
        <v>949</v>
      </c>
      <c r="AH411" s="517" t="s">
        <v>525</v>
      </c>
      <c r="AI411" s="517">
        <v>314</v>
      </c>
      <c r="AJ411" s="517" t="s">
        <v>1316</v>
      </c>
      <c r="AK411" s="515" t="s">
        <v>956</v>
      </c>
      <c r="AL411" s="517" t="s">
        <v>1323</v>
      </c>
      <c r="AM411" s="517" t="s">
        <v>1380</v>
      </c>
      <c r="AN411" s="517" t="s">
        <v>1561</v>
      </c>
      <c r="AO411" s="517" t="s">
        <v>1562</v>
      </c>
      <c r="AP411" s="517" t="s">
        <v>1563</v>
      </c>
      <c r="AQ411" s="517" t="s">
        <v>924</v>
      </c>
      <c r="AR411" s="517" t="s">
        <v>910</v>
      </c>
      <c r="AS411" s="517" t="s">
        <v>910</v>
      </c>
      <c r="AT411" s="517" t="s">
        <v>935</v>
      </c>
      <c r="AU411" s="517" t="s">
        <v>913</v>
      </c>
      <c r="AV411" s="517" t="s">
        <v>527</v>
      </c>
      <c r="AW411" s="517" t="s">
        <v>527</v>
      </c>
      <c r="AX411" s="517" t="s">
        <v>527</v>
      </c>
      <c r="AY411" s="517" t="s">
        <v>527</v>
      </c>
      <c r="AZ411" s="517" t="s">
        <v>527</v>
      </c>
      <c r="BA411" s="517">
        <v>3</v>
      </c>
      <c r="BB411" s="517">
        <v>9.4600000000000001E-4</v>
      </c>
      <c r="BC411" s="517" t="s">
        <v>914</v>
      </c>
      <c r="BD411" s="517" t="s">
        <v>1227</v>
      </c>
      <c r="BE411" s="517" t="s">
        <v>1564</v>
      </c>
      <c r="BF411" s="518">
        <v>45315</v>
      </c>
      <c r="BG411" s="518">
        <v>45329</v>
      </c>
      <c r="BH411" s="517" t="s">
        <v>527</v>
      </c>
      <c r="BI411" s="517"/>
    </row>
    <row r="412" spans="31:61" ht="15" customHeight="1" x14ac:dyDescent="0.2">
      <c r="AE412" s="517">
        <v>493</v>
      </c>
      <c r="AF412" s="517" t="s">
        <v>527</v>
      </c>
      <c r="AG412" s="517" t="s">
        <v>949</v>
      </c>
      <c r="AH412" s="517" t="s">
        <v>572</v>
      </c>
      <c r="AI412" s="517">
        <v>212</v>
      </c>
      <c r="AJ412" s="517" t="s">
        <v>1316</v>
      </c>
      <c r="AK412" s="515" t="s">
        <v>956</v>
      </c>
      <c r="AL412" s="517" t="s">
        <v>1323</v>
      </c>
      <c r="AM412" s="517" t="s">
        <v>1324</v>
      </c>
      <c r="AN412" s="517" t="s">
        <v>1325</v>
      </c>
      <c r="AO412" s="517" t="s">
        <v>1326</v>
      </c>
      <c r="AP412" s="517" t="s">
        <v>1327</v>
      </c>
      <c r="AQ412" s="517" t="s">
        <v>924</v>
      </c>
      <c r="AR412" s="517" t="s">
        <v>910</v>
      </c>
      <c r="AS412" s="517" t="s">
        <v>910</v>
      </c>
      <c r="AT412" s="517" t="s">
        <v>961</v>
      </c>
      <c r="AU412" s="517" t="s">
        <v>913</v>
      </c>
      <c r="AV412" s="517" t="s">
        <v>527</v>
      </c>
      <c r="AW412" s="517" t="s">
        <v>527</v>
      </c>
      <c r="AX412" s="517" t="s">
        <v>527</v>
      </c>
      <c r="AY412" s="517" t="s">
        <v>527</v>
      </c>
      <c r="AZ412" s="517" t="s">
        <v>527</v>
      </c>
      <c r="BA412" s="517">
        <v>87</v>
      </c>
      <c r="BB412" s="517">
        <v>2.7427E-2</v>
      </c>
      <c r="BC412" s="517" t="s">
        <v>914</v>
      </c>
      <c r="BD412" s="517" t="s">
        <v>915</v>
      </c>
      <c r="BE412" s="517" t="s">
        <v>1328</v>
      </c>
      <c r="BF412" s="518">
        <v>45315</v>
      </c>
      <c r="BG412" s="518">
        <v>45329</v>
      </c>
      <c r="BH412" s="517" t="s">
        <v>527</v>
      </c>
      <c r="BI412" s="517"/>
    </row>
    <row r="413" spans="31:61" ht="15" customHeight="1" x14ac:dyDescent="0.2">
      <c r="AE413" s="517">
        <v>494</v>
      </c>
      <c r="AF413" s="517" t="s">
        <v>527</v>
      </c>
      <c r="AG413" s="517" t="s">
        <v>949</v>
      </c>
      <c r="AH413" s="517" t="s">
        <v>525</v>
      </c>
      <c r="AI413" s="517">
        <v>314</v>
      </c>
      <c r="AJ413" s="517" t="s">
        <v>1316</v>
      </c>
      <c r="AK413" s="515" t="s">
        <v>956</v>
      </c>
      <c r="AL413" s="517" t="s">
        <v>1339</v>
      </c>
      <c r="AM413" s="517" t="s">
        <v>1340</v>
      </c>
      <c r="AN413" s="517" t="s">
        <v>1371</v>
      </c>
      <c r="AO413" s="517" t="s">
        <v>1372</v>
      </c>
      <c r="AP413" s="517" t="s">
        <v>1373</v>
      </c>
      <c r="AQ413" s="517" t="s">
        <v>909</v>
      </c>
      <c r="AR413" s="517" t="s">
        <v>910</v>
      </c>
      <c r="AS413" s="517" t="s">
        <v>910</v>
      </c>
      <c r="AT413" s="517" t="s">
        <v>935</v>
      </c>
      <c r="AU413" s="517" t="s">
        <v>913</v>
      </c>
      <c r="AV413" s="517" t="s">
        <v>527</v>
      </c>
      <c r="AW413" s="517" t="s">
        <v>527</v>
      </c>
      <c r="AX413" s="517" t="s">
        <v>527</v>
      </c>
      <c r="AY413" s="517" t="s">
        <v>527</v>
      </c>
      <c r="AZ413" s="517" t="s">
        <v>527</v>
      </c>
      <c r="BA413" s="517">
        <v>80</v>
      </c>
      <c r="BB413" s="517">
        <v>2.5221E-2</v>
      </c>
      <c r="BC413" s="517" t="s">
        <v>1347</v>
      </c>
      <c r="BD413" s="517" t="s">
        <v>1227</v>
      </c>
      <c r="BE413" s="517" t="s">
        <v>1209</v>
      </c>
      <c r="BF413" s="518">
        <v>45315</v>
      </c>
      <c r="BG413" s="518">
        <v>45329</v>
      </c>
      <c r="BH413" s="517" t="s">
        <v>527</v>
      </c>
      <c r="BI413" s="517"/>
    </row>
    <row r="414" spans="31:61" ht="15" customHeight="1" x14ac:dyDescent="0.2">
      <c r="AE414" s="517">
        <v>495</v>
      </c>
      <c r="AF414" s="517" t="s">
        <v>527</v>
      </c>
      <c r="AG414" s="517" t="s">
        <v>949</v>
      </c>
      <c r="AH414" s="517" t="s">
        <v>525</v>
      </c>
      <c r="AI414" s="517">
        <v>314</v>
      </c>
      <c r="AJ414" s="517" t="s">
        <v>1316</v>
      </c>
      <c r="AK414" s="515" t="s">
        <v>956</v>
      </c>
      <c r="AL414" s="517" t="s">
        <v>1339</v>
      </c>
      <c r="AM414" s="517" t="s">
        <v>1340</v>
      </c>
      <c r="AN414" s="517" t="s">
        <v>1371</v>
      </c>
      <c r="AO414" s="517" t="s">
        <v>1372</v>
      </c>
      <c r="AP414" s="517" t="s">
        <v>1373</v>
      </c>
      <c r="AQ414" s="517" t="s">
        <v>909</v>
      </c>
      <c r="AR414" s="517" t="s">
        <v>910</v>
      </c>
      <c r="AS414" s="517" t="s">
        <v>910</v>
      </c>
      <c r="AT414" s="517" t="s">
        <v>935</v>
      </c>
      <c r="AU414" s="517" t="s">
        <v>913</v>
      </c>
      <c r="AV414" s="517" t="s">
        <v>527</v>
      </c>
      <c r="AW414" s="517" t="s">
        <v>527</v>
      </c>
      <c r="AX414" s="517" t="s">
        <v>527</v>
      </c>
      <c r="AY414" s="517" t="s">
        <v>527</v>
      </c>
      <c r="AZ414" s="517" t="s">
        <v>527</v>
      </c>
      <c r="BA414" s="517">
        <v>80</v>
      </c>
      <c r="BB414" s="517">
        <v>2.5221E-2</v>
      </c>
      <c r="BC414" s="517" t="s">
        <v>1347</v>
      </c>
      <c r="BD414" s="517" t="s">
        <v>1227</v>
      </c>
      <c r="BE414" s="517" t="s">
        <v>1209</v>
      </c>
      <c r="BF414" s="518">
        <v>45315</v>
      </c>
      <c r="BG414" s="518">
        <v>45329</v>
      </c>
      <c r="BH414" s="517" t="s">
        <v>527</v>
      </c>
      <c r="BI414" s="517"/>
    </row>
    <row r="415" spans="31:61" ht="15" customHeight="1" x14ac:dyDescent="0.2">
      <c r="AE415" s="517">
        <v>496</v>
      </c>
      <c r="AF415" s="517" t="s">
        <v>527</v>
      </c>
      <c r="AG415" s="517" t="s">
        <v>949</v>
      </c>
      <c r="AH415" s="517" t="s">
        <v>572</v>
      </c>
      <c r="AI415" s="517">
        <v>212</v>
      </c>
      <c r="AJ415" s="517" t="s">
        <v>1316</v>
      </c>
      <c r="AK415" s="515" t="s">
        <v>956</v>
      </c>
      <c r="AL415" s="517" t="s">
        <v>1418</v>
      </c>
      <c r="AM415" s="517" t="s">
        <v>1419</v>
      </c>
      <c r="AN415" s="517" t="s">
        <v>1565</v>
      </c>
      <c r="AO415" s="517" t="s">
        <v>1566</v>
      </c>
      <c r="AP415" s="517" t="s">
        <v>1567</v>
      </c>
      <c r="AQ415" s="517" t="s">
        <v>909</v>
      </c>
      <c r="AR415" s="517" t="s">
        <v>910</v>
      </c>
      <c r="AS415" s="517" t="s">
        <v>910</v>
      </c>
      <c r="AT415" s="517" t="s">
        <v>945</v>
      </c>
      <c r="AU415" s="517" t="s">
        <v>913</v>
      </c>
      <c r="AV415" s="517" t="s">
        <v>527</v>
      </c>
      <c r="AW415" s="517" t="s">
        <v>527</v>
      </c>
      <c r="AX415" s="517" t="s">
        <v>527</v>
      </c>
      <c r="AY415" s="517" t="s">
        <v>527</v>
      </c>
      <c r="AZ415" s="517" t="s">
        <v>527</v>
      </c>
      <c r="BA415" s="517">
        <v>32</v>
      </c>
      <c r="BB415" s="517">
        <v>1.0088E-2</v>
      </c>
      <c r="BC415" s="517" t="s">
        <v>914</v>
      </c>
      <c r="BD415" s="517" t="s">
        <v>1060</v>
      </c>
      <c r="BE415" s="517" t="s">
        <v>1409</v>
      </c>
      <c r="BF415" s="518">
        <v>45315</v>
      </c>
      <c r="BG415" s="518">
        <v>45329</v>
      </c>
      <c r="BH415" s="517" t="s">
        <v>527</v>
      </c>
      <c r="BI415" s="517"/>
    </row>
    <row r="416" spans="31:61" ht="15" customHeight="1" x14ac:dyDescent="0.2">
      <c r="AE416" s="517">
        <v>497</v>
      </c>
      <c r="AF416" s="517" t="s">
        <v>527</v>
      </c>
      <c r="AG416" s="517" t="s">
        <v>949</v>
      </c>
      <c r="AH416" s="517" t="s">
        <v>572</v>
      </c>
      <c r="AI416" s="517">
        <v>212</v>
      </c>
      <c r="AJ416" s="517" t="s">
        <v>1316</v>
      </c>
      <c r="AK416" s="515" t="s">
        <v>956</v>
      </c>
      <c r="AL416" s="517" t="s">
        <v>1418</v>
      </c>
      <c r="AM416" s="517" t="s">
        <v>1419</v>
      </c>
      <c r="AN416" s="517" t="s">
        <v>1565</v>
      </c>
      <c r="AO416" s="517" t="s">
        <v>1566</v>
      </c>
      <c r="AP416" s="517" t="s">
        <v>1567</v>
      </c>
      <c r="AQ416" s="517" t="s">
        <v>909</v>
      </c>
      <c r="AR416" s="517" t="s">
        <v>910</v>
      </c>
      <c r="AS416" s="517" t="s">
        <v>910</v>
      </c>
      <c r="AT416" s="517" t="s">
        <v>945</v>
      </c>
      <c r="AU416" s="517" t="s">
        <v>913</v>
      </c>
      <c r="AV416" s="517" t="s">
        <v>527</v>
      </c>
      <c r="AW416" s="517" t="s">
        <v>527</v>
      </c>
      <c r="AX416" s="517" t="s">
        <v>527</v>
      </c>
      <c r="AY416" s="517" t="s">
        <v>527</v>
      </c>
      <c r="AZ416" s="517" t="s">
        <v>527</v>
      </c>
      <c r="BA416" s="517">
        <v>32</v>
      </c>
      <c r="BB416" s="517">
        <v>1.0088E-2</v>
      </c>
      <c r="BC416" s="517" t="s">
        <v>914</v>
      </c>
      <c r="BD416" s="517" t="s">
        <v>1060</v>
      </c>
      <c r="BE416" s="517" t="s">
        <v>1409</v>
      </c>
      <c r="BF416" s="518">
        <v>45315</v>
      </c>
      <c r="BG416" s="518">
        <v>45329</v>
      </c>
      <c r="BH416" s="517" t="s">
        <v>527</v>
      </c>
      <c r="BI416" s="517"/>
    </row>
    <row r="417" spans="31:61" ht="15" customHeight="1" x14ac:dyDescent="0.2">
      <c r="AE417" s="517">
        <v>498</v>
      </c>
      <c r="AF417" s="517" t="s">
        <v>527</v>
      </c>
      <c r="AG417" s="517" t="s">
        <v>949</v>
      </c>
      <c r="AH417" s="517" t="s">
        <v>572</v>
      </c>
      <c r="AI417" s="517">
        <v>212</v>
      </c>
      <c r="AJ417" s="517" t="s">
        <v>1316</v>
      </c>
      <c r="AK417" s="515" t="s">
        <v>956</v>
      </c>
      <c r="AL417" s="517" t="s">
        <v>1418</v>
      </c>
      <c r="AM417" s="517" t="s">
        <v>1419</v>
      </c>
      <c r="AN417" s="517" t="s">
        <v>1565</v>
      </c>
      <c r="AO417" s="517" t="s">
        <v>1566</v>
      </c>
      <c r="AP417" s="517" t="s">
        <v>1567</v>
      </c>
      <c r="AQ417" s="517" t="s">
        <v>909</v>
      </c>
      <c r="AR417" s="517" t="s">
        <v>910</v>
      </c>
      <c r="AS417" s="517" t="s">
        <v>910</v>
      </c>
      <c r="AT417" s="517" t="s">
        <v>945</v>
      </c>
      <c r="AU417" s="517" t="s">
        <v>913</v>
      </c>
      <c r="AV417" s="517" t="s">
        <v>527</v>
      </c>
      <c r="AW417" s="517" t="s">
        <v>527</v>
      </c>
      <c r="AX417" s="517" t="s">
        <v>527</v>
      </c>
      <c r="AY417" s="517" t="s">
        <v>527</v>
      </c>
      <c r="AZ417" s="517" t="s">
        <v>527</v>
      </c>
      <c r="BA417" s="517">
        <v>32</v>
      </c>
      <c r="BB417" s="517">
        <v>1.0088E-2</v>
      </c>
      <c r="BC417" s="517" t="s">
        <v>914</v>
      </c>
      <c r="BD417" s="517" t="s">
        <v>1060</v>
      </c>
      <c r="BE417" s="517" t="s">
        <v>1409</v>
      </c>
      <c r="BF417" s="518">
        <v>45315</v>
      </c>
      <c r="BG417" s="518">
        <v>45329</v>
      </c>
      <c r="BH417" s="517" t="s">
        <v>527</v>
      </c>
      <c r="BI417" s="517"/>
    </row>
    <row r="418" spans="31:61" ht="15" customHeight="1" x14ac:dyDescent="0.2">
      <c r="AE418" s="517">
        <v>499</v>
      </c>
      <c r="AF418" s="517" t="s">
        <v>527</v>
      </c>
      <c r="AG418" s="517" t="s">
        <v>949</v>
      </c>
      <c r="AH418" s="517" t="s">
        <v>572</v>
      </c>
      <c r="AI418" s="517">
        <v>212</v>
      </c>
      <c r="AJ418" s="517" t="s">
        <v>1316</v>
      </c>
      <c r="AK418" s="515" t="s">
        <v>956</v>
      </c>
      <c r="AL418" s="517" t="s">
        <v>1418</v>
      </c>
      <c r="AM418" s="517" t="s">
        <v>1419</v>
      </c>
      <c r="AN418" s="517" t="s">
        <v>1565</v>
      </c>
      <c r="AO418" s="517" t="s">
        <v>1566</v>
      </c>
      <c r="AP418" s="517" t="s">
        <v>1567</v>
      </c>
      <c r="AQ418" s="517" t="s">
        <v>909</v>
      </c>
      <c r="AR418" s="517" t="s">
        <v>910</v>
      </c>
      <c r="AS418" s="517" t="s">
        <v>910</v>
      </c>
      <c r="AT418" s="517" t="s">
        <v>945</v>
      </c>
      <c r="AU418" s="517" t="s">
        <v>913</v>
      </c>
      <c r="AV418" s="517" t="s">
        <v>527</v>
      </c>
      <c r="AW418" s="517" t="s">
        <v>527</v>
      </c>
      <c r="AX418" s="517" t="s">
        <v>527</v>
      </c>
      <c r="AY418" s="517" t="s">
        <v>527</v>
      </c>
      <c r="AZ418" s="517" t="s">
        <v>527</v>
      </c>
      <c r="BA418" s="517">
        <v>32</v>
      </c>
      <c r="BB418" s="517">
        <v>1.0088E-2</v>
      </c>
      <c r="BC418" s="517" t="s">
        <v>914</v>
      </c>
      <c r="BD418" s="517" t="s">
        <v>1060</v>
      </c>
      <c r="BE418" s="517" t="s">
        <v>1409</v>
      </c>
      <c r="BF418" s="518">
        <v>45315</v>
      </c>
      <c r="BG418" s="518">
        <v>45329</v>
      </c>
      <c r="BH418" s="517" t="s">
        <v>527</v>
      </c>
      <c r="BI418" s="517"/>
    </row>
    <row r="419" spans="31:61" ht="15" customHeight="1" x14ac:dyDescent="0.2">
      <c r="AE419" s="517">
        <v>500</v>
      </c>
      <c r="AF419" s="517" t="s">
        <v>527</v>
      </c>
      <c r="AG419" s="517" t="s">
        <v>949</v>
      </c>
      <c r="AH419" s="517" t="s">
        <v>572</v>
      </c>
      <c r="AI419" s="517">
        <v>212</v>
      </c>
      <c r="AJ419" s="517" t="s">
        <v>1316</v>
      </c>
      <c r="AK419" s="515" t="s">
        <v>956</v>
      </c>
      <c r="AL419" s="517" t="s">
        <v>1323</v>
      </c>
      <c r="AM419" s="517" t="s">
        <v>1487</v>
      </c>
      <c r="AN419" s="517" t="s">
        <v>1568</v>
      </c>
      <c r="AO419" s="517" t="s">
        <v>1569</v>
      </c>
      <c r="AP419" s="517" t="s">
        <v>1570</v>
      </c>
      <c r="AQ419" s="517" t="s">
        <v>924</v>
      </c>
      <c r="AR419" s="517" t="s">
        <v>910</v>
      </c>
      <c r="AS419" s="517" t="s">
        <v>910</v>
      </c>
      <c r="AT419" s="517" t="s">
        <v>945</v>
      </c>
      <c r="AU419" s="517" t="s">
        <v>913</v>
      </c>
      <c r="AV419" s="517" t="s">
        <v>527</v>
      </c>
      <c r="AW419" s="517" t="s">
        <v>527</v>
      </c>
      <c r="AX419" s="517" t="s">
        <v>527</v>
      </c>
      <c r="AY419" s="517" t="s">
        <v>527</v>
      </c>
      <c r="AZ419" s="517" t="s">
        <v>527</v>
      </c>
      <c r="BA419" s="517">
        <v>22</v>
      </c>
      <c r="BB419" s="517">
        <v>6.9360000000000003E-3</v>
      </c>
      <c r="BC419" s="517" t="s">
        <v>914</v>
      </c>
      <c r="BD419" s="517" t="s">
        <v>915</v>
      </c>
      <c r="BE419" s="517" t="s">
        <v>1209</v>
      </c>
      <c r="BF419" s="518">
        <v>45315</v>
      </c>
      <c r="BG419" s="518">
        <v>45329</v>
      </c>
      <c r="BH419" s="517" t="s">
        <v>527</v>
      </c>
      <c r="BI419" s="517"/>
    </row>
    <row r="420" spans="31:61" ht="15" customHeight="1" x14ac:dyDescent="0.2">
      <c r="AE420" s="517">
        <v>501</v>
      </c>
      <c r="AF420" s="517" t="s">
        <v>527</v>
      </c>
      <c r="AG420" s="517" t="s">
        <v>949</v>
      </c>
      <c r="AH420" s="517" t="s">
        <v>572</v>
      </c>
      <c r="AI420" s="517">
        <v>212</v>
      </c>
      <c r="AJ420" s="517" t="s">
        <v>1316</v>
      </c>
      <c r="AK420" s="515" t="s">
        <v>956</v>
      </c>
      <c r="AL420" s="517" t="s">
        <v>1323</v>
      </c>
      <c r="AM420" s="517" t="s">
        <v>1487</v>
      </c>
      <c r="AN420" s="517" t="s">
        <v>1568</v>
      </c>
      <c r="AO420" s="517" t="s">
        <v>1569</v>
      </c>
      <c r="AP420" s="517" t="s">
        <v>1570</v>
      </c>
      <c r="AQ420" s="517" t="s">
        <v>924</v>
      </c>
      <c r="AR420" s="517" t="s">
        <v>910</v>
      </c>
      <c r="AS420" s="517" t="s">
        <v>910</v>
      </c>
      <c r="AT420" s="517" t="s">
        <v>945</v>
      </c>
      <c r="AU420" s="517" t="s">
        <v>913</v>
      </c>
      <c r="AV420" s="517" t="s">
        <v>527</v>
      </c>
      <c r="AW420" s="517" t="s">
        <v>527</v>
      </c>
      <c r="AX420" s="517" t="s">
        <v>527</v>
      </c>
      <c r="AY420" s="517" t="s">
        <v>527</v>
      </c>
      <c r="AZ420" s="517" t="s">
        <v>527</v>
      </c>
      <c r="BA420" s="517">
        <v>22</v>
      </c>
      <c r="BB420" s="517">
        <v>6.9360000000000003E-3</v>
      </c>
      <c r="BC420" s="517" t="s">
        <v>914</v>
      </c>
      <c r="BD420" s="517" t="s">
        <v>915</v>
      </c>
      <c r="BE420" s="517" t="s">
        <v>1209</v>
      </c>
      <c r="BF420" s="518">
        <v>45315</v>
      </c>
      <c r="BG420" s="518">
        <v>45329</v>
      </c>
      <c r="BH420" s="517" t="s">
        <v>527</v>
      </c>
      <c r="BI420" s="517"/>
    </row>
    <row r="421" spans="31:61" ht="15" customHeight="1" x14ac:dyDescent="0.2">
      <c r="AE421" s="517">
        <v>502</v>
      </c>
      <c r="AF421" s="517" t="s">
        <v>527</v>
      </c>
      <c r="AG421" s="517" t="s">
        <v>949</v>
      </c>
      <c r="AH421" s="517" t="s">
        <v>572</v>
      </c>
      <c r="AI421" s="517">
        <v>212</v>
      </c>
      <c r="AJ421" s="517" t="s">
        <v>1316</v>
      </c>
      <c r="AK421" s="515" t="s">
        <v>956</v>
      </c>
      <c r="AL421" s="517" t="s">
        <v>1323</v>
      </c>
      <c r="AM421" s="517" t="s">
        <v>1487</v>
      </c>
      <c r="AN421" s="517" t="s">
        <v>1568</v>
      </c>
      <c r="AO421" s="517" t="s">
        <v>1569</v>
      </c>
      <c r="AP421" s="517" t="s">
        <v>1570</v>
      </c>
      <c r="AQ421" s="517" t="s">
        <v>924</v>
      </c>
      <c r="AR421" s="517" t="s">
        <v>910</v>
      </c>
      <c r="AS421" s="517" t="s">
        <v>910</v>
      </c>
      <c r="AT421" s="517" t="s">
        <v>945</v>
      </c>
      <c r="AU421" s="517" t="s">
        <v>913</v>
      </c>
      <c r="AV421" s="517" t="s">
        <v>527</v>
      </c>
      <c r="AW421" s="517" t="s">
        <v>527</v>
      </c>
      <c r="AX421" s="517" t="s">
        <v>527</v>
      </c>
      <c r="AY421" s="517" t="s">
        <v>527</v>
      </c>
      <c r="AZ421" s="517" t="s">
        <v>527</v>
      </c>
      <c r="BA421" s="517">
        <v>22</v>
      </c>
      <c r="BB421" s="517">
        <v>6.9360000000000003E-3</v>
      </c>
      <c r="BC421" s="517" t="s">
        <v>914</v>
      </c>
      <c r="BD421" s="517" t="s">
        <v>915</v>
      </c>
      <c r="BE421" s="517" t="s">
        <v>1209</v>
      </c>
      <c r="BF421" s="518">
        <v>45315</v>
      </c>
      <c r="BG421" s="518">
        <v>45329</v>
      </c>
      <c r="BH421" s="517" t="s">
        <v>527</v>
      </c>
      <c r="BI421" s="517"/>
    </row>
    <row r="422" spans="31:61" ht="15" customHeight="1" x14ac:dyDescent="0.2">
      <c r="AE422" s="517">
        <v>503</v>
      </c>
      <c r="AF422" s="517" t="s">
        <v>527</v>
      </c>
      <c r="AG422" s="517" t="s">
        <v>949</v>
      </c>
      <c r="AH422" s="517" t="s">
        <v>572</v>
      </c>
      <c r="AI422" s="517">
        <v>212</v>
      </c>
      <c r="AJ422" s="517" t="s">
        <v>1316</v>
      </c>
      <c r="AK422" s="515" t="s">
        <v>956</v>
      </c>
      <c r="AL422" s="517" t="s">
        <v>1323</v>
      </c>
      <c r="AM422" s="517" t="s">
        <v>1487</v>
      </c>
      <c r="AN422" s="517" t="s">
        <v>1568</v>
      </c>
      <c r="AO422" s="517" t="s">
        <v>1569</v>
      </c>
      <c r="AP422" s="517" t="s">
        <v>1570</v>
      </c>
      <c r="AQ422" s="517" t="s">
        <v>924</v>
      </c>
      <c r="AR422" s="517" t="s">
        <v>910</v>
      </c>
      <c r="AS422" s="517" t="s">
        <v>910</v>
      </c>
      <c r="AT422" s="517" t="s">
        <v>945</v>
      </c>
      <c r="AU422" s="517" t="s">
        <v>913</v>
      </c>
      <c r="AV422" s="517" t="s">
        <v>527</v>
      </c>
      <c r="AW422" s="517" t="s">
        <v>527</v>
      </c>
      <c r="AX422" s="517" t="s">
        <v>527</v>
      </c>
      <c r="AY422" s="517" t="s">
        <v>527</v>
      </c>
      <c r="AZ422" s="517" t="s">
        <v>527</v>
      </c>
      <c r="BA422" s="517">
        <v>22</v>
      </c>
      <c r="BB422" s="517">
        <v>6.9360000000000003E-3</v>
      </c>
      <c r="BC422" s="517" t="s">
        <v>914</v>
      </c>
      <c r="BD422" s="517" t="s">
        <v>915</v>
      </c>
      <c r="BE422" s="517" t="s">
        <v>1209</v>
      </c>
      <c r="BF422" s="518">
        <v>45315</v>
      </c>
      <c r="BG422" s="518">
        <v>45329</v>
      </c>
      <c r="BH422" s="517" t="s">
        <v>527</v>
      </c>
      <c r="BI422" s="517"/>
    </row>
    <row r="423" spans="31:61" ht="15" customHeight="1" x14ac:dyDescent="0.2">
      <c r="AE423" s="517">
        <v>504</v>
      </c>
      <c r="AF423" s="517" t="s">
        <v>527</v>
      </c>
      <c r="AG423" s="517" t="s">
        <v>949</v>
      </c>
      <c r="AH423" s="517" t="s">
        <v>572</v>
      </c>
      <c r="AI423" s="517">
        <v>212</v>
      </c>
      <c r="AJ423" s="517" t="s">
        <v>1316</v>
      </c>
      <c r="AK423" s="515" t="s">
        <v>956</v>
      </c>
      <c r="AL423" s="517" t="s">
        <v>1323</v>
      </c>
      <c r="AM423" s="517" t="s">
        <v>1487</v>
      </c>
      <c r="AN423" s="517" t="s">
        <v>1568</v>
      </c>
      <c r="AO423" s="517" t="s">
        <v>1569</v>
      </c>
      <c r="AP423" s="517" t="s">
        <v>1570</v>
      </c>
      <c r="AQ423" s="517" t="s">
        <v>924</v>
      </c>
      <c r="AR423" s="517" t="s">
        <v>910</v>
      </c>
      <c r="AS423" s="517" t="s">
        <v>910</v>
      </c>
      <c r="AT423" s="517" t="s">
        <v>945</v>
      </c>
      <c r="AU423" s="517" t="s">
        <v>913</v>
      </c>
      <c r="AV423" s="517" t="s">
        <v>527</v>
      </c>
      <c r="AW423" s="517" t="s">
        <v>527</v>
      </c>
      <c r="AX423" s="517" t="s">
        <v>527</v>
      </c>
      <c r="AY423" s="517" t="s">
        <v>527</v>
      </c>
      <c r="AZ423" s="517" t="s">
        <v>527</v>
      </c>
      <c r="BA423" s="517">
        <v>22</v>
      </c>
      <c r="BB423" s="517">
        <v>6.9360000000000003E-3</v>
      </c>
      <c r="BC423" s="517" t="s">
        <v>914</v>
      </c>
      <c r="BD423" s="517" t="s">
        <v>915</v>
      </c>
      <c r="BE423" s="517" t="s">
        <v>1209</v>
      </c>
      <c r="BF423" s="518">
        <v>45315</v>
      </c>
      <c r="BG423" s="518">
        <v>45329</v>
      </c>
      <c r="BH423" s="517" t="s">
        <v>527</v>
      </c>
      <c r="BI423" s="517"/>
    </row>
    <row r="424" spans="31:61" ht="15" customHeight="1" x14ac:dyDescent="0.2">
      <c r="AE424" s="517">
        <v>505</v>
      </c>
      <c r="AF424" s="517" t="s">
        <v>527</v>
      </c>
      <c r="AG424" s="517" t="s">
        <v>949</v>
      </c>
      <c r="AH424" s="517" t="s">
        <v>572</v>
      </c>
      <c r="AI424" s="517">
        <v>212</v>
      </c>
      <c r="AJ424" s="517" t="s">
        <v>1316</v>
      </c>
      <c r="AK424" s="515" t="s">
        <v>956</v>
      </c>
      <c r="AL424" s="517" t="s">
        <v>1323</v>
      </c>
      <c r="AM424" s="517" t="s">
        <v>1487</v>
      </c>
      <c r="AN424" s="517" t="s">
        <v>1568</v>
      </c>
      <c r="AO424" s="517" t="s">
        <v>1569</v>
      </c>
      <c r="AP424" s="517" t="s">
        <v>1570</v>
      </c>
      <c r="AQ424" s="517" t="s">
        <v>924</v>
      </c>
      <c r="AR424" s="517" t="s">
        <v>910</v>
      </c>
      <c r="AS424" s="517" t="s">
        <v>910</v>
      </c>
      <c r="AT424" s="517" t="s">
        <v>945</v>
      </c>
      <c r="AU424" s="517" t="s">
        <v>913</v>
      </c>
      <c r="AV424" s="517" t="s">
        <v>527</v>
      </c>
      <c r="AW424" s="517" t="s">
        <v>527</v>
      </c>
      <c r="AX424" s="517" t="s">
        <v>527</v>
      </c>
      <c r="AY424" s="517" t="s">
        <v>527</v>
      </c>
      <c r="AZ424" s="517" t="s">
        <v>527</v>
      </c>
      <c r="BA424" s="517">
        <v>22</v>
      </c>
      <c r="BB424" s="517">
        <v>6.9360000000000003E-3</v>
      </c>
      <c r="BC424" s="517" t="s">
        <v>914</v>
      </c>
      <c r="BD424" s="517" t="s">
        <v>915</v>
      </c>
      <c r="BE424" s="517" t="s">
        <v>1209</v>
      </c>
      <c r="BF424" s="518">
        <v>45315</v>
      </c>
      <c r="BG424" s="518">
        <v>45329</v>
      </c>
      <c r="BH424" s="517" t="s">
        <v>527</v>
      </c>
      <c r="BI424" s="517"/>
    </row>
    <row r="425" spans="31:61" ht="15" customHeight="1" x14ac:dyDescent="0.2">
      <c r="AE425" s="517">
        <v>506</v>
      </c>
      <c r="AF425" s="517" t="s">
        <v>527</v>
      </c>
      <c r="AG425" s="517" t="s">
        <v>949</v>
      </c>
      <c r="AH425" s="517" t="s">
        <v>572</v>
      </c>
      <c r="AI425" s="517">
        <v>212</v>
      </c>
      <c r="AJ425" s="517" t="s">
        <v>1316</v>
      </c>
      <c r="AK425" s="515" t="s">
        <v>956</v>
      </c>
      <c r="AL425" s="517" t="s">
        <v>1323</v>
      </c>
      <c r="AM425" s="517" t="s">
        <v>1487</v>
      </c>
      <c r="AN425" s="517" t="s">
        <v>1568</v>
      </c>
      <c r="AO425" s="517" t="s">
        <v>1569</v>
      </c>
      <c r="AP425" s="517" t="s">
        <v>1570</v>
      </c>
      <c r="AQ425" s="517" t="s">
        <v>924</v>
      </c>
      <c r="AR425" s="517" t="s">
        <v>910</v>
      </c>
      <c r="AS425" s="517" t="s">
        <v>910</v>
      </c>
      <c r="AT425" s="517" t="s">
        <v>945</v>
      </c>
      <c r="AU425" s="517" t="s">
        <v>913</v>
      </c>
      <c r="AV425" s="517" t="s">
        <v>527</v>
      </c>
      <c r="AW425" s="517" t="s">
        <v>527</v>
      </c>
      <c r="AX425" s="517" t="s">
        <v>527</v>
      </c>
      <c r="AY425" s="517" t="s">
        <v>527</v>
      </c>
      <c r="AZ425" s="517" t="s">
        <v>527</v>
      </c>
      <c r="BA425" s="517">
        <v>22</v>
      </c>
      <c r="BB425" s="517">
        <v>6.9360000000000003E-3</v>
      </c>
      <c r="BC425" s="517" t="s">
        <v>914</v>
      </c>
      <c r="BD425" s="517" t="s">
        <v>915</v>
      </c>
      <c r="BE425" s="517" t="s">
        <v>1209</v>
      </c>
      <c r="BF425" s="518">
        <v>45315</v>
      </c>
      <c r="BG425" s="518">
        <v>45329</v>
      </c>
      <c r="BH425" s="517" t="s">
        <v>527</v>
      </c>
      <c r="BI425" s="517"/>
    </row>
    <row r="426" spans="31:61" ht="15" customHeight="1" x14ac:dyDescent="0.2">
      <c r="AE426" s="517">
        <v>507</v>
      </c>
      <c r="AF426" s="517" t="s">
        <v>527</v>
      </c>
      <c r="AG426" s="517" t="s">
        <v>949</v>
      </c>
      <c r="AH426" s="517" t="s">
        <v>572</v>
      </c>
      <c r="AI426" s="517">
        <v>212</v>
      </c>
      <c r="AJ426" s="517" t="s">
        <v>1316</v>
      </c>
      <c r="AK426" s="515" t="s">
        <v>956</v>
      </c>
      <c r="AL426" s="517" t="s">
        <v>1323</v>
      </c>
      <c r="AM426" s="517" t="s">
        <v>1487</v>
      </c>
      <c r="AN426" s="517" t="s">
        <v>1568</v>
      </c>
      <c r="AO426" s="517" t="s">
        <v>1569</v>
      </c>
      <c r="AP426" s="517" t="s">
        <v>1570</v>
      </c>
      <c r="AQ426" s="517" t="s">
        <v>924</v>
      </c>
      <c r="AR426" s="517" t="s">
        <v>910</v>
      </c>
      <c r="AS426" s="517" t="s">
        <v>910</v>
      </c>
      <c r="AT426" s="517" t="s">
        <v>945</v>
      </c>
      <c r="AU426" s="517" t="s">
        <v>913</v>
      </c>
      <c r="AV426" s="517" t="s">
        <v>527</v>
      </c>
      <c r="AW426" s="517" t="s">
        <v>527</v>
      </c>
      <c r="AX426" s="517" t="s">
        <v>527</v>
      </c>
      <c r="AY426" s="517" t="s">
        <v>527</v>
      </c>
      <c r="AZ426" s="517" t="s">
        <v>527</v>
      </c>
      <c r="BA426" s="517">
        <v>22</v>
      </c>
      <c r="BB426" s="517">
        <v>6.9360000000000003E-3</v>
      </c>
      <c r="BC426" s="517" t="s">
        <v>914</v>
      </c>
      <c r="BD426" s="517" t="s">
        <v>915</v>
      </c>
      <c r="BE426" s="517" t="s">
        <v>1209</v>
      </c>
      <c r="BF426" s="518">
        <v>45315</v>
      </c>
      <c r="BG426" s="518">
        <v>45329</v>
      </c>
      <c r="BH426" s="517" t="s">
        <v>527</v>
      </c>
      <c r="BI426" s="517"/>
    </row>
    <row r="427" spans="31:61" ht="15" customHeight="1" x14ac:dyDescent="0.2">
      <c r="AE427" s="517">
        <v>508</v>
      </c>
      <c r="AF427" s="517" t="s">
        <v>527</v>
      </c>
      <c r="AG427" s="517" t="s">
        <v>949</v>
      </c>
      <c r="AH427" s="517" t="s">
        <v>572</v>
      </c>
      <c r="AI427" s="517">
        <v>212</v>
      </c>
      <c r="AJ427" s="517" t="s">
        <v>1316</v>
      </c>
      <c r="AK427" s="515" t="s">
        <v>956</v>
      </c>
      <c r="AL427" s="517" t="s">
        <v>1339</v>
      </c>
      <c r="AM427" s="517" t="s">
        <v>1340</v>
      </c>
      <c r="AN427" s="517" t="s">
        <v>1344</v>
      </c>
      <c r="AO427" s="517" t="s">
        <v>1345</v>
      </c>
      <c r="AP427" s="517" t="s">
        <v>1346</v>
      </c>
      <c r="AQ427" s="517" t="s">
        <v>909</v>
      </c>
      <c r="AR427" s="517" t="s">
        <v>910</v>
      </c>
      <c r="AS427" s="517" t="s">
        <v>910</v>
      </c>
      <c r="AT427" s="517" t="s">
        <v>945</v>
      </c>
      <c r="AU427" s="517" t="s">
        <v>913</v>
      </c>
      <c r="AV427" s="517" t="s">
        <v>527</v>
      </c>
      <c r="AW427" s="517" t="s">
        <v>527</v>
      </c>
      <c r="AX427" s="517" t="s">
        <v>527</v>
      </c>
      <c r="AY427" s="517" t="s">
        <v>527</v>
      </c>
      <c r="AZ427" s="517" t="s">
        <v>527</v>
      </c>
      <c r="BA427" s="517">
        <v>198</v>
      </c>
      <c r="BB427" s="517">
        <v>6.2420999999999997E-2</v>
      </c>
      <c r="BC427" s="517" t="s">
        <v>1347</v>
      </c>
      <c r="BD427" s="517" t="s">
        <v>1227</v>
      </c>
      <c r="BE427" s="517" t="s">
        <v>1254</v>
      </c>
      <c r="BF427" s="518">
        <v>45315</v>
      </c>
      <c r="BG427" s="518">
        <v>45329</v>
      </c>
      <c r="BH427" s="517" t="s">
        <v>527</v>
      </c>
      <c r="BI427" s="517"/>
    </row>
    <row r="428" spans="31:61" ht="15" customHeight="1" x14ac:dyDescent="0.2">
      <c r="AE428" s="517">
        <v>509</v>
      </c>
      <c r="AF428" s="517" t="s">
        <v>527</v>
      </c>
      <c r="AG428" s="517" t="s">
        <v>949</v>
      </c>
      <c r="AH428" s="517" t="s">
        <v>572</v>
      </c>
      <c r="AI428" s="517">
        <v>212</v>
      </c>
      <c r="AJ428" s="517" t="s">
        <v>1316</v>
      </c>
      <c r="AK428" s="515" t="s">
        <v>956</v>
      </c>
      <c r="AL428" s="517" t="s">
        <v>1339</v>
      </c>
      <c r="AM428" s="517" t="s">
        <v>1340</v>
      </c>
      <c r="AN428" s="517" t="s">
        <v>1344</v>
      </c>
      <c r="AO428" s="517" t="s">
        <v>1345</v>
      </c>
      <c r="AP428" s="517" t="s">
        <v>1346</v>
      </c>
      <c r="AQ428" s="517" t="s">
        <v>909</v>
      </c>
      <c r="AR428" s="517" t="s">
        <v>910</v>
      </c>
      <c r="AS428" s="517" t="s">
        <v>910</v>
      </c>
      <c r="AT428" s="517" t="s">
        <v>945</v>
      </c>
      <c r="AU428" s="517" t="s">
        <v>913</v>
      </c>
      <c r="AV428" s="517" t="s">
        <v>527</v>
      </c>
      <c r="AW428" s="517" t="s">
        <v>527</v>
      </c>
      <c r="AX428" s="517" t="s">
        <v>527</v>
      </c>
      <c r="AY428" s="517" t="s">
        <v>527</v>
      </c>
      <c r="AZ428" s="517" t="s">
        <v>527</v>
      </c>
      <c r="BA428" s="517">
        <v>198</v>
      </c>
      <c r="BB428" s="517">
        <v>6.2420999999999997E-2</v>
      </c>
      <c r="BC428" s="517" t="s">
        <v>1347</v>
      </c>
      <c r="BD428" s="517" t="s">
        <v>1227</v>
      </c>
      <c r="BE428" s="517" t="s">
        <v>1254</v>
      </c>
      <c r="BF428" s="518">
        <v>45315</v>
      </c>
      <c r="BG428" s="518">
        <v>45329</v>
      </c>
      <c r="BH428" s="517" t="s">
        <v>527</v>
      </c>
      <c r="BI428" s="517"/>
    </row>
    <row r="429" spans="31:61" ht="15" customHeight="1" x14ac:dyDescent="0.2">
      <c r="AE429" s="517">
        <v>510</v>
      </c>
      <c r="AF429" s="517" t="s">
        <v>527</v>
      </c>
      <c r="AG429" s="517" t="s">
        <v>949</v>
      </c>
      <c r="AH429" s="517" t="s">
        <v>572</v>
      </c>
      <c r="AI429" s="517">
        <v>212</v>
      </c>
      <c r="AJ429" s="517" t="s">
        <v>1316</v>
      </c>
      <c r="AK429" s="515" t="s">
        <v>956</v>
      </c>
      <c r="AL429" s="517" t="s">
        <v>1339</v>
      </c>
      <c r="AM429" s="517" t="s">
        <v>1340</v>
      </c>
      <c r="AN429" s="517" t="s">
        <v>1344</v>
      </c>
      <c r="AO429" s="517" t="s">
        <v>1345</v>
      </c>
      <c r="AP429" s="517" t="s">
        <v>1346</v>
      </c>
      <c r="AQ429" s="517" t="s">
        <v>909</v>
      </c>
      <c r="AR429" s="517" t="s">
        <v>910</v>
      </c>
      <c r="AS429" s="517" t="s">
        <v>910</v>
      </c>
      <c r="AT429" s="517" t="s">
        <v>945</v>
      </c>
      <c r="AU429" s="517" t="s">
        <v>913</v>
      </c>
      <c r="AV429" s="517" t="s">
        <v>527</v>
      </c>
      <c r="AW429" s="517" t="s">
        <v>527</v>
      </c>
      <c r="AX429" s="517" t="s">
        <v>527</v>
      </c>
      <c r="AY429" s="517" t="s">
        <v>527</v>
      </c>
      <c r="AZ429" s="517" t="s">
        <v>527</v>
      </c>
      <c r="BA429" s="517">
        <v>198</v>
      </c>
      <c r="BB429" s="517">
        <v>6.2420999999999997E-2</v>
      </c>
      <c r="BC429" s="517" t="s">
        <v>1347</v>
      </c>
      <c r="BD429" s="517" t="s">
        <v>1227</v>
      </c>
      <c r="BE429" s="517" t="s">
        <v>1254</v>
      </c>
      <c r="BF429" s="518">
        <v>45315</v>
      </c>
      <c r="BG429" s="518">
        <v>45329</v>
      </c>
      <c r="BH429" s="517" t="s">
        <v>527</v>
      </c>
      <c r="BI429" s="517"/>
    </row>
    <row r="430" spans="31:61" ht="15" customHeight="1" x14ac:dyDescent="0.2">
      <c r="AE430" s="517">
        <v>511</v>
      </c>
      <c r="AF430" s="517" t="s">
        <v>527</v>
      </c>
      <c r="AG430" s="517" t="s">
        <v>949</v>
      </c>
      <c r="AH430" s="517" t="s">
        <v>572</v>
      </c>
      <c r="AI430" s="517">
        <v>212</v>
      </c>
      <c r="AJ430" s="517" t="s">
        <v>1316</v>
      </c>
      <c r="AK430" s="515" t="s">
        <v>956</v>
      </c>
      <c r="AL430" s="517" t="s">
        <v>1339</v>
      </c>
      <c r="AM430" s="517" t="s">
        <v>1340</v>
      </c>
      <c r="AN430" s="517" t="s">
        <v>1344</v>
      </c>
      <c r="AO430" s="517" t="s">
        <v>1345</v>
      </c>
      <c r="AP430" s="517" t="s">
        <v>1346</v>
      </c>
      <c r="AQ430" s="517" t="s">
        <v>909</v>
      </c>
      <c r="AR430" s="517" t="s">
        <v>910</v>
      </c>
      <c r="AS430" s="517" t="s">
        <v>910</v>
      </c>
      <c r="AT430" s="517" t="s">
        <v>945</v>
      </c>
      <c r="AU430" s="517" t="s">
        <v>913</v>
      </c>
      <c r="AV430" s="517" t="s">
        <v>527</v>
      </c>
      <c r="AW430" s="517" t="s">
        <v>527</v>
      </c>
      <c r="AX430" s="517" t="s">
        <v>527</v>
      </c>
      <c r="AY430" s="517" t="s">
        <v>527</v>
      </c>
      <c r="AZ430" s="517" t="s">
        <v>527</v>
      </c>
      <c r="BA430" s="517">
        <v>198</v>
      </c>
      <c r="BB430" s="517">
        <v>6.2420999999999997E-2</v>
      </c>
      <c r="BC430" s="517" t="s">
        <v>1347</v>
      </c>
      <c r="BD430" s="517" t="s">
        <v>1227</v>
      </c>
      <c r="BE430" s="517" t="s">
        <v>1254</v>
      </c>
      <c r="BF430" s="518">
        <v>45315</v>
      </c>
      <c r="BG430" s="518">
        <v>45329</v>
      </c>
      <c r="BH430" s="517" t="s">
        <v>527</v>
      </c>
      <c r="BI430" s="517"/>
    </row>
    <row r="431" spans="31:61" ht="15" customHeight="1" x14ac:dyDescent="0.2">
      <c r="AE431" s="517">
        <v>512</v>
      </c>
      <c r="AF431" s="517" t="s">
        <v>527</v>
      </c>
      <c r="AG431" s="517" t="s">
        <v>949</v>
      </c>
      <c r="AH431" s="517" t="s">
        <v>572</v>
      </c>
      <c r="AI431" s="517">
        <v>212</v>
      </c>
      <c r="AJ431" s="517" t="s">
        <v>1316</v>
      </c>
      <c r="AK431" s="515" t="s">
        <v>956</v>
      </c>
      <c r="AL431" s="517" t="s">
        <v>1339</v>
      </c>
      <c r="AM431" s="517" t="s">
        <v>1340</v>
      </c>
      <c r="AN431" s="517" t="s">
        <v>1344</v>
      </c>
      <c r="AO431" s="517" t="s">
        <v>1345</v>
      </c>
      <c r="AP431" s="517" t="s">
        <v>1346</v>
      </c>
      <c r="AQ431" s="517" t="s">
        <v>909</v>
      </c>
      <c r="AR431" s="517" t="s">
        <v>910</v>
      </c>
      <c r="AS431" s="517" t="s">
        <v>910</v>
      </c>
      <c r="AT431" s="517" t="s">
        <v>945</v>
      </c>
      <c r="AU431" s="517" t="s">
        <v>913</v>
      </c>
      <c r="AV431" s="517" t="s">
        <v>527</v>
      </c>
      <c r="AW431" s="517" t="s">
        <v>527</v>
      </c>
      <c r="AX431" s="517" t="s">
        <v>527</v>
      </c>
      <c r="AY431" s="517" t="s">
        <v>527</v>
      </c>
      <c r="AZ431" s="517" t="s">
        <v>527</v>
      </c>
      <c r="BA431" s="517">
        <v>198</v>
      </c>
      <c r="BB431" s="517">
        <v>6.2420999999999997E-2</v>
      </c>
      <c r="BC431" s="517" t="s">
        <v>1347</v>
      </c>
      <c r="BD431" s="517" t="s">
        <v>1227</v>
      </c>
      <c r="BE431" s="517" t="s">
        <v>1254</v>
      </c>
      <c r="BF431" s="518">
        <v>45315</v>
      </c>
      <c r="BG431" s="518">
        <v>45329</v>
      </c>
      <c r="BH431" s="517" t="s">
        <v>527</v>
      </c>
      <c r="BI431" s="517"/>
    </row>
    <row r="432" spans="31:61" ht="15" customHeight="1" x14ac:dyDescent="0.2">
      <c r="AE432" s="517">
        <v>513</v>
      </c>
      <c r="AF432" s="517" t="s">
        <v>527</v>
      </c>
      <c r="AG432" s="517" t="s">
        <v>949</v>
      </c>
      <c r="AH432" s="517" t="s">
        <v>572</v>
      </c>
      <c r="AI432" s="517">
        <v>212</v>
      </c>
      <c r="AJ432" s="517" t="s">
        <v>1316</v>
      </c>
      <c r="AK432" s="515" t="s">
        <v>956</v>
      </c>
      <c r="AL432" s="517" t="s">
        <v>1339</v>
      </c>
      <c r="AM432" s="517" t="s">
        <v>1340</v>
      </c>
      <c r="AN432" s="517" t="s">
        <v>1344</v>
      </c>
      <c r="AO432" s="517" t="s">
        <v>1345</v>
      </c>
      <c r="AP432" s="517" t="s">
        <v>1346</v>
      </c>
      <c r="AQ432" s="517" t="s">
        <v>909</v>
      </c>
      <c r="AR432" s="517" t="s">
        <v>910</v>
      </c>
      <c r="AS432" s="517" t="s">
        <v>910</v>
      </c>
      <c r="AT432" s="517" t="s">
        <v>945</v>
      </c>
      <c r="AU432" s="517" t="s">
        <v>913</v>
      </c>
      <c r="AV432" s="517" t="s">
        <v>527</v>
      </c>
      <c r="AW432" s="517" t="s">
        <v>527</v>
      </c>
      <c r="AX432" s="517" t="s">
        <v>527</v>
      </c>
      <c r="AY432" s="517" t="s">
        <v>527</v>
      </c>
      <c r="AZ432" s="517" t="s">
        <v>527</v>
      </c>
      <c r="BA432" s="517">
        <v>198</v>
      </c>
      <c r="BB432" s="517">
        <v>6.2420999999999997E-2</v>
      </c>
      <c r="BC432" s="517" t="s">
        <v>1347</v>
      </c>
      <c r="BD432" s="517" t="s">
        <v>1227</v>
      </c>
      <c r="BE432" s="517" t="s">
        <v>1254</v>
      </c>
      <c r="BF432" s="518">
        <v>45315</v>
      </c>
      <c r="BG432" s="518">
        <v>45329</v>
      </c>
      <c r="BH432" s="517" t="s">
        <v>527</v>
      </c>
      <c r="BI432" s="517"/>
    </row>
    <row r="433" spans="31:61" ht="15" customHeight="1" x14ac:dyDescent="0.2">
      <c r="AE433" s="517">
        <v>514</v>
      </c>
      <c r="AF433" s="517" t="s">
        <v>527</v>
      </c>
      <c r="AG433" s="517" t="s">
        <v>949</v>
      </c>
      <c r="AH433" s="517" t="s">
        <v>572</v>
      </c>
      <c r="AI433" s="517">
        <v>212</v>
      </c>
      <c r="AJ433" s="517" t="s">
        <v>1316</v>
      </c>
      <c r="AK433" s="515" t="s">
        <v>956</v>
      </c>
      <c r="AL433" s="517" t="s">
        <v>1339</v>
      </c>
      <c r="AM433" s="517" t="s">
        <v>1340</v>
      </c>
      <c r="AN433" s="517" t="s">
        <v>1344</v>
      </c>
      <c r="AO433" s="517" t="s">
        <v>1345</v>
      </c>
      <c r="AP433" s="517" t="s">
        <v>1346</v>
      </c>
      <c r="AQ433" s="517" t="s">
        <v>909</v>
      </c>
      <c r="AR433" s="517" t="s">
        <v>910</v>
      </c>
      <c r="AS433" s="517" t="s">
        <v>910</v>
      </c>
      <c r="AT433" s="517" t="s">
        <v>945</v>
      </c>
      <c r="AU433" s="517" t="s">
        <v>913</v>
      </c>
      <c r="AV433" s="517" t="s">
        <v>527</v>
      </c>
      <c r="AW433" s="517" t="s">
        <v>527</v>
      </c>
      <c r="AX433" s="517" t="s">
        <v>527</v>
      </c>
      <c r="AY433" s="517" t="s">
        <v>527</v>
      </c>
      <c r="AZ433" s="517" t="s">
        <v>527</v>
      </c>
      <c r="BA433" s="517">
        <v>198</v>
      </c>
      <c r="BB433" s="517">
        <v>6.2420999999999997E-2</v>
      </c>
      <c r="BC433" s="517" t="s">
        <v>1347</v>
      </c>
      <c r="BD433" s="517" t="s">
        <v>1227</v>
      </c>
      <c r="BE433" s="517" t="s">
        <v>1254</v>
      </c>
      <c r="BF433" s="518">
        <v>45315</v>
      </c>
      <c r="BG433" s="518">
        <v>45329</v>
      </c>
      <c r="BH433" s="517" t="s">
        <v>527</v>
      </c>
      <c r="BI433" s="517"/>
    </row>
    <row r="434" spans="31:61" ht="15" customHeight="1" x14ac:dyDescent="0.2">
      <c r="AE434" s="517">
        <v>515</v>
      </c>
      <c r="AF434" s="517" t="s">
        <v>527</v>
      </c>
      <c r="AG434" s="517" t="s">
        <v>949</v>
      </c>
      <c r="AH434" s="517" t="s">
        <v>572</v>
      </c>
      <c r="AI434" s="517">
        <v>212</v>
      </c>
      <c r="AJ434" s="517" t="s">
        <v>1316</v>
      </c>
      <c r="AK434" s="515" t="s">
        <v>956</v>
      </c>
      <c r="AL434" s="517" t="s">
        <v>1339</v>
      </c>
      <c r="AM434" s="517" t="s">
        <v>1340</v>
      </c>
      <c r="AN434" s="517" t="s">
        <v>1344</v>
      </c>
      <c r="AO434" s="517" t="s">
        <v>1345</v>
      </c>
      <c r="AP434" s="517" t="s">
        <v>1346</v>
      </c>
      <c r="AQ434" s="517" t="s">
        <v>909</v>
      </c>
      <c r="AR434" s="517" t="s">
        <v>910</v>
      </c>
      <c r="AS434" s="517" t="s">
        <v>910</v>
      </c>
      <c r="AT434" s="517" t="s">
        <v>945</v>
      </c>
      <c r="AU434" s="517" t="s">
        <v>913</v>
      </c>
      <c r="AV434" s="517" t="s">
        <v>527</v>
      </c>
      <c r="AW434" s="517" t="s">
        <v>527</v>
      </c>
      <c r="AX434" s="517" t="s">
        <v>527</v>
      </c>
      <c r="AY434" s="517" t="s">
        <v>527</v>
      </c>
      <c r="AZ434" s="517" t="s">
        <v>527</v>
      </c>
      <c r="BA434" s="517">
        <v>198</v>
      </c>
      <c r="BB434" s="517">
        <v>6.2420999999999997E-2</v>
      </c>
      <c r="BC434" s="517" t="s">
        <v>1347</v>
      </c>
      <c r="BD434" s="517" t="s">
        <v>1227</v>
      </c>
      <c r="BE434" s="517" t="s">
        <v>1254</v>
      </c>
      <c r="BF434" s="518">
        <v>45315</v>
      </c>
      <c r="BG434" s="518">
        <v>45329</v>
      </c>
      <c r="BH434" s="517" t="s">
        <v>527</v>
      </c>
      <c r="BI434" s="517"/>
    </row>
    <row r="435" spans="31:61" ht="15" customHeight="1" x14ac:dyDescent="0.2">
      <c r="AE435" s="517">
        <v>516</v>
      </c>
      <c r="AF435" s="517" t="s">
        <v>527</v>
      </c>
      <c r="AG435" s="517" t="s">
        <v>949</v>
      </c>
      <c r="AH435" s="517" t="s">
        <v>572</v>
      </c>
      <c r="AI435" s="517">
        <v>212</v>
      </c>
      <c r="AJ435" s="517" t="s">
        <v>1316</v>
      </c>
      <c r="AK435" s="515" t="s">
        <v>956</v>
      </c>
      <c r="AL435" s="517" t="s">
        <v>1571</v>
      </c>
      <c r="AM435" s="517" t="s">
        <v>1572</v>
      </c>
      <c r="AN435" s="517" t="s">
        <v>1573</v>
      </c>
      <c r="AO435" s="517" t="s">
        <v>1574</v>
      </c>
      <c r="AP435" s="517" t="s">
        <v>1575</v>
      </c>
      <c r="AQ435" s="517" t="s">
        <v>924</v>
      </c>
      <c r="AR435" s="517" t="s">
        <v>910</v>
      </c>
      <c r="AS435" s="517" t="s">
        <v>910</v>
      </c>
      <c r="AT435" s="517" t="s">
        <v>945</v>
      </c>
      <c r="AU435" s="517" t="s">
        <v>913</v>
      </c>
      <c r="AV435" s="517" t="s">
        <v>527</v>
      </c>
      <c r="AW435" s="517" t="s">
        <v>527</v>
      </c>
      <c r="AX435" s="517" t="s">
        <v>527</v>
      </c>
      <c r="AY435" s="517" t="s">
        <v>527</v>
      </c>
      <c r="AZ435" s="517" t="s">
        <v>527</v>
      </c>
      <c r="BA435" s="517">
        <v>37</v>
      </c>
      <c r="BB435" s="517">
        <v>1.1665E-2</v>
      </c>
      <c r="BC435" s="517" t="s">
        <v>914</v>
      </c>
      <c r="BD435" s="517" t="s">
        <v>915</v>
      </c>
      <c r="BE435" s="517" t="s">
        <v>1441</v>
      </c>
      <c r="BF435" s="518">
        <v>45315</v>
      </c>
      <c r="BG435" s="518">
        <v>45329</v>
      </c>
      <c r="BH435" s="517" t="s">
        <v>527</v>
      </c>
      <c r="BI435" s="517"/>
    </row>
    <row r="436" spans="31:61" ht="15" customHeight="1" x14ac:dyDescent="0.2">
      <c r="AE436" s="517">
        <v>517</v>
      </c>
      <c r="AF436" s="517" t="s">
        <v>527</v>
      </c>
      <c r="AG436" s="517" t="s">
        <v>949</v>
      </c>
      <c r="AH436" s="517" t="s">
        <v>572</v>
      </c>
      <c r="AI436" s="517">
        <v>212</v>
      </c>
      <c r="AJ436" s="517" t="s">
        <v>1316</v>
      </c>
      <c r="AK436" s="515" t="s">
        <v>956</v>
      </c>
      <c r="AL436" s="517" t="s">
        <v>1571</v>
      </c>
      <c r="AM436" s="517" t="s">
        <v>1572</v>
      </c>
      <c r="AN436" s="517" t="s">
        <v>1573</v>
      </c>
      <c r="AO436" s="517" t="s">
        <v>1574</v>
      </c>
      <c r="AP436" s="517" t="s">
        <v>1575</v>
      </c>
      <c r="AQ436" s="517" t="s">
        <v>924</v>
      </c>
      <c r="AR436" s="517" t="s">
        <v>910</v>
      </c>
      <c r="AS436" s="517" t="s">
        <v>910</v>
      </c>
      <c r="AT436" s="517" t="s">
        <v>945</v>
      </c>
      <c r="AU436" s="517" t="s">
        <v>913</v>
      </c>
      <c r="AV436" s="517" t="s">
        <v>527</v>
      </c>
      <c r="AW436" s="517" t="s">
        <v>527</v>
      </c>
      <c r="AX436" s="517" t="s">
        <v>527</v>
      </c>
      <c r="AY436" s="517" t="s">
        <v>527</v>
      </c>
      <c r="AZ436" s="517" t="s">
        <v>527</v>
      </c>
      <c r="BA436" s="517">
        <v>37</v>
      </c>
      <c r="BB436" s="517">
        <v>1.1665E-2</v>
      </c>
      <c r="BC436" s="517" t="s">
        <v>914</v>
      </c>
      <c r="BD436" s="517" t="s">
        <v>915</v>
      </c>
      <c r="BE436" s="517" t="s">
        <v>1441</v>
      </c>
      <c r="BF436" s="518">
        <v>45315</v>
      </c>
      <c r="BG436" s="518">
        <v>45329</v>
      </c>
      <c r="BH436" s="517" t="s">
        <v>527</v>
      </c>
      <c r="BI436" s="517"/>
    </row>
    <row r="437" spans="31:61" ht="15" customHeight="1" x14ac:dyDescent="0.2">
      <c r="AE437" s="517">
        <v>518</v>
      </c>
      <c r="AF437" s="517" t="s">
        <v>527</v>
      </c>
      <c r="AG437" s="517" t="s">
        <v>949</v>
      </c>
      <c r="AH437" s="517" t="s">
        <v>572</v>
      </c>
      <c r="AI437" s="517">
        <v>212</v>
      </c>
      <c r="AJ437" s="517" t="s">
        <v>1316</v>
      </c>
      <c r="AK437" s="515" t="s">
        <v>956</v>
      </c>
      <c r="AL437" s="517" t="s">
        <v>1571</v>
      </c>
      <c r="AM437" s="517" t="s">
        <v>1572</v>
      </c>
      <c r="AN437" s="517" t="s">
        <v>1573</v>
      </c>
      <c r="AO437" s="517" t="s">
        <v>1574</v>
      </c>
      <c r="AP437" s="517" t="s">
        <v>1575</v>
      </c>
      <c r="AQ437" s="517" t="s">
        <v>924</v>
      </c>
      <c r="AR437" s="517" t="s">
        <v>910</v>
      </c>
      <c r="AS437" s="517" t="s">
        <v>910</v>
      </c>
      <c r="AT437" s="517" t="s">
        <v>945</v>
      </c>
      <c r="AU437" s="517" t="s">
        <v>913</v>
      </c>
      <c r="AV437" s="517" t="s">
        <v>527</v>
      </c>
      <c r="AW437" s="517" t="s">
        <v>527</v>
      </c>
      <c r="AX437" s="517" t="s">
        <v>527</v>
      </c>
      <c r="AY437" s="517" t="s">
        <v>527</v>
      </c>
      <c r="AZ437" s="517" t="s">
        <v>527</v>
      </c>
      <c r="BA437" s="517">
        <v>37</v>
      </c>
      <c r="BB437" s="517">
        <v>1.1665E-2</v>
      </c>
      <c r="BC437" s="517" t="s">
        <v>914</v>
      </c>
      <c r="BD437" s="517" t="s">
        <v>915</v>
      </c>
      <c r="BE437" s="517" t="s">
        <v>1441</v>
      </c>
      <c r="BF437" s="518">
        <v>45315</v>
      </c>
      <c r="BG437" s="518">
        <v>45329</v>
      </c>
      <c r="BH437" s="517" t="s">
        <v>527</v>
      </c>
      <c r="BI437" s="517"/>
    </row>
    <row r="438" spans="31:61" ht="15" customHeight="1" x14ac:dyDescent="0.2">
      <c r="AE438" s="517">
        <v>519</v>
      </c>
      <c r="AF438" s="517" t="s">
        <v>527</v>
      </c>
      <c r="AG438" s="517" t="s">
        <v>949</v>
      </c>
      <c r="AH438" s="517" t="s">
        <v>572</v>
      </c>
      <c r="AI438" s="517">
        <v>212</v>
      </c>
      <c r="AJ438" s="517" t="s">
        <v>1316</v>
      </c>
      <c r="AK438" s="515" t="s">
        <v>956</v>
      </c>
      <c r="AL438" s="517" t="s">
        <v>1571</v>
      </c>
      <c r="AM438" s="517" t="s">
        <v>1572</v>
      </c>
      <c r="AN438" s="517" t="s">
        <v>1573</v>
      </c>
      <c r="AO438" s="517" t="s">
        <v>1574</v>
      </c>
      <c r="AP438" s="517" t="s">
        <v>1575</v>
      </c>
      <c r="AQ438" s="517" t="s">
        <v>924</v>
      </c>
      <c r="AR438" s="517" t="s">
        <v>910</v>
      </c>
      <c r="AS438" s="517" t="s">
        <v>910</v>
      </c>
      <c r="AT438" s="517" t="s">
        <v>945</v>
      </c>
      <c r="AU438" s="517" t="s">
        <v>913</v>
      </c>
      <c r="AV438" s="517" t="s">
        <v>527</v>
      </c>
      <c r="AW438" s="517" t="s">
        <v>527</v>
      </c>
      <c r="AX438" s="517" t="s">
        <v>527</v>
      </c>
      <c r="AY438" s="517" t="s">
        <v>527</v>
      </c>
      <c r="AZ438" s="517" t="s">
        <v>527</v>
      </c>
      <c r="BA438" s="517">
        <v>37</v>
      </c>
      <c r="BB438" s="517">
        <v>1.1665E-2</v>
      </c>
      <c r="BC438" s="517" t="s">
        <v>914</v>
      </c>
      <c r="BD438" s="517" t="s">
        <v>915</v>
      </c>
      <c r="BE438" s="517" t="s">
        <v>1441</v>
      </c>
      <c r="BF438" s="518">
        <v>45315</v>
      </c>
      <c r="BG438" s="518">
        <v>45329</v>
      </c>
      <c r="BH438" s="517" t="s">
        <v>527</v>
      </c>
      <c r="BI438" s="517"/>
    </row>
    <row r="439" spans="31:61" ht="15" customHeight="1" x14ac:dyDescent="0.2">
      <c r="AE439" s="517">
        <v>520</v>
      </c>
      <c r="AF439" s="517" t="s">
        <v>527</v>
      </c>
      <c r="AG439" s="517" t="s">
        <v>949</v>
      </c>
      <c r="AH439" s="517" t="s">
        <v>572</v>
      </c>
      <c r="AI439" s="517">
        <v>212</v>
      </c>
      <c r="AJ439" s="517" t="s">
        <v>1316</v>
      </c>
      <c r="AK439" s="515" t="s">
        <v>956</v>
      </c>
      <c r="AL439" s="517" t="s">
        <v>1571</v>
      </c>
      <c r="AM439" s="517" t="s">
        <v>1572</v>
      </c>
      <c r="AN439" s="517" t="s">
        <v>1573</v>
      </c>
      <c r="AO439" s="517" t="s">
        <v>1574</v>
      </c>
      <c r="AP439" s="517" t="s">
        <v>1575</v>
      </c>
      <c r="AQ439" s="517" t="s">
        <v>924</v>
      </c>
      <c r="AR439" s="517" t="s">
        <v>910</v>
      </c>
      <c r="AS439" s="517" t="s">
        <v>910</v>
      </c>
      <c r="AT439" s="517" t="s">
        <v>945</v>
      </c>
      <c r="AU439" s="517" t="s">
        <v>913</v>
      </c>
      <c r="AV439" s="517" t="s">
        <v>527</v>
      </c>
      <c r="AW439" s="517" t="s">
        <v>527</v>
      </c>
      <c r="AX439" s="517" t="s">
        <v>527</v>
      </c>
      <c r="AY439" s="517" t="s">
        <v>527</v>
      </c>
      <c r="AZ439" s="517" t="s">
        <v>527</v>
      </c>
      <c r="BA439" s="517">
        <v>37</v>
      </c>
      <c r="BB439" s="517">
        <v>1.1665E-2</v>
      </c>
      <c r="BC439" s="517" t="s">
        <v>914</v>
      </c>
      <c r="BD439" s="517" t="s">
        <v>915</v>
      </c>
      <c r="BE439" s="517" t="s">
        <v>1441</v>
      </c>
      <c r="BF439" s="518">
        <v>45315</v>
      </c>
      <c r="BG439" s="518">
        <v>45329</v>
      </c>
      <c r="BH439" s="517" t="s">
        <v>527</v>
      </c>
      <c r="BI439" s="517"/>
    </row>
    <row r="440" spans="31:61" ht="15" customHeight="1" x14ac:dyDescent="0.2">
      <c r="AE440" s="517">
        <v>521</v>
      </c>
      <c r="AF440" s="517" t="s">
        <v>527</v>
      </c>
      <c r="AG440" s="517" t="s">
        <v>949</v>
      </c>
      <c r="AH440" s="517" t="s">
        <v>572</v>
      </c>
      <c r="AI440" s="517">
        <v>212</v>
      </c>
      <c r="AJ440" s="517" t="s">
        <v>1316</v>
      </c>
      <c r="AK440" s="515" t="s">
        <v>956</v>
      </c>
      <c r="AL440" s="517" t="s">
        <v>1571</v>
      </c>
      <c r="AM440" s="517" t="s">
        <v>1572</v>
      </c>
      <c r="AN440" s="517" t="s">
        <v>1573</v>
      </c>
      <c r="AO440" s="517" t="s">
        <v>1574</v>
      </c>
      <c r="AP440" s="517" t="s">
        <v>1575</v>
      </c>
      <c r="AQ440" s="517" t="s">
        <v>924</v>
      </c>
      <c r="AR440" s="517" t="s">
        <v>910</v>
      </c>
      <c r="AS440" s="517" t="s">
        <v>910</v>
      </c>
      <c r="AT440" s="517" t="s">
        <v>945</v>
      </c>
      <c r="AU440" s="517" t="s">
        <v>913</v>
      </c>
      <c r="AV440" s="517" t="s">
        <v>527</v>
      </c>
      <c r="AW440" s="517" t="s">
        <v>527</v>
      </c>
      <c r="AX440" s="517" t="s">
        <v>527</v>
      </c>
      <c r="AY440" s="517" t="s">
        <v>527</v>
      </c>
      <c r="AZ440" s="517" t="s">
        <v>527</v>
      </c>
      <c r="BA440" s="517">
        <v>37</v>
      </c>
      <c r="BB440" s="517">
        <v>1.1665E-2</v>
      </c>
      <c r="BC440" s="517" t="s">
        <v>914</v>
      </c>
      <c r="BD440" s="517" t="s">
        <v>915</v>
      </c>
      <c r="BE440" s="517" t="s">
        <v>1441</v>
      </c>
      <c r="BF440" s="518">
        <v>45315</v>
      </c>
      <c r="BG440" s="518">
        <v>45329</v>
      </c>
      <c r="BH440" s="517" t="s">
        <v>527</v>
      </c>
      <c r="BI440" s="517"/>
    </row>
    <row r="441" spans="31:61" ht="15" customHeight="1" x14ac:dyDescent="0.2">
      <c r="AE441" s="517">
        <v>522</v>
      </c>
      <c r="AF441" s="517" t="s">
        <v>527</v>
      </c>
      <c r="AG441" s="517" t="s">
        <v>949</v>
      </c>
      <c r="AH441" s="517" t="s">
        <v>572</v>
      </c>
      <c r="AI441" s="517">
        <v>212</v>
      </c>
      <c r="AJ441" s="517" t="s">
        <v>1316</v>
      </c>
      <c r="AK441" s="515" t="s">
        <v>956</v>
      </c>
      <c r="AL441" s="517" t="s">
        <v>1571</v>
      </c>
      <c r="AM441" s="517" t="s">
        <v>1572</v>
      </c>
      <c r="AN441" s="517" t="s">
        <v>1573</v>
      </c>
      <c r="AO441" s="517" t="s">
        <v>1574</v>
      </c>
      <c r="AP441" s="517" t="s">
        <v>1575</v>
      </c>
      <c r="AQ441" s="517" t="s">
        <v>924</v>
      </c>
      <c r="AR441" s="517" t="s">
        <v>910</v>
      </c>
      <c r="AS441" s="517" t="s">
        <v>910</v>
      </c>
      <c r="AT441" s="517" t="s">
        <v>945</v>
      </c>
      <c r="AU441" s="517" t="s">
        <v>913</v>
      </c>
      <c r="AV441" s="517" t="s">
        <v>527</v>
      </c>
      <c r="AW441" s="517" t="s">
        <v>527</v>
      </c>
      <c r="AX441" s="517" t="s">
        <v>527</v>
      </c>
      <c r="AY441" s="517" t="s">
        <v>527</v>
      </c>
      <c r="AZ441" s="517" t="s">
        <v>527</v>
      </c>
      <c r="BA441" s="517">
        <v>37</v>
      </c>
      <c r="BB441" s="517">
        <v>1.1665E-2</v>
      </c>
      <c r="BC441" s="517" t="s">
        <v>914</v>
      </c>
      <c r="BD441" s="517" t="s">
        <v>915</v>
      </c>
      <c r="BE441" s="517" t="s">
        <v>1441</v>
      </c>
      <c r="BF441" s="518">
        <v>45315</v>
      </c>
      <c r="BG441" s="518">
        <v>45329</v>
      </c>
      <c r="BH441" s="517" t="s">
        <v>527</v>
      </c>
      <c r="BI441" s="517"/>
    </row>
    <row r="442" spans="31:61" ht="15" customHeight="1" x14ac:dyDescent="0.2">
      <c r="AE442" s="517">
        <v>523</v>
      </c>
      <c r="AF442" s="517" t="s">
        <v>527</v>
      </c>
      <c r="AG442" s="517" t="s">
        <v>949</v>
      </c>
      <c r="AH442" s="517" t="s">
        <v>572</v>
      </c>
      <c r="AI442" s="517">
        <v>212</v>
      </c>
      <c r="AJ442" s="517" t="s">
        <v>1316</v>
      </c>
      <c r="AK442" s="515" t="s">
        <v>956</v>
      </c>
      <c r="AL442" s="517" t="s">
        <v>1418</v>
      </c>
      <c r="AM442" s="517" t="s">
        <v>1419</v>
      </c>
      <c r="AN442" s="517" t="s">
        <v>1420</v>
      </c>
      <c r="AO442" s="517" t="s">
        <v>1421</v>
      </c>
      <c r="AP442" s="517" t="s">
        <v>1422</v>
      </c>
      <c r="AQ442" s="517" t="s">
        <v>909</v>
      </c>
      <c r="AR442" s="517" t="s">
        <v>910</v>
      </c>
      <c r="AS442" s="517" t="s">
        <v>910</v>
      </c>
      <c r="AT442" s="517" t="s">
        <v>945</v>
      </c>
      <c r="AU442" s="517" t="s">
        <v>913</v>
      </c>
      <c r="AV442" s="517" t="s">
        <v>527</v>
      </c>
      <c r="AW442" s="517" t="s">
        <v>527</v>
      </c>
      <c r="AX442" s="517" t="s">
        <v>527</v>
      </c>
      <c r="AY442" s="517" t="s">
        <v>527</v>
      </c>
      <c r="AZ442" s="517" t="s">
        <v>527</v>
      </c>
      <c r="BA442" s="517">
        <v>30</v>
      </c>
      <c r="BB442" s="517">
        <v>9.4579999999999994E-3</v>
      </c>
      <c r="BC442" s="517" t="s">
        <v>914</v>
      </c>
      <c r="BD442" s="517" t="s">
        <v>1060</v>
      </c>
      <c r="BE442" s="517" t="s">
        <v>1355</v>
      </c>
      <c r="BF442" s="518">
        <v>45315</v>
      </c>
      <c r="BG442" s="518">
        <v>45329</v>
      </c>
      <c r="BH442" s="517" t="s">
        <v>527</v>
      </c>
      <c r="BI442" s="517"/>
    </row>
    <row r="443" spans="31:61" ht="15" customHeight="1" x14ac:dyDescent="0.2">
      <c r="AE443" s="517">
        <v>524</v>
      </c>
      <c r="AF443" s="517" t="s">
        <v>527</v>
      </c>
      <c r="AG443" s="517" t="s">
        <v>949</v>
      </c>
      <c r="AH443" s="517" t="s">
        <v>572</v>
      </c>
      <c r="AI443" s="517">
        <v>212</v>
      </c>
      <c r="AJ443" s="517" t="s">
        <v>1316</v>
      </c>
      <c r="AK443" s="515" t="s">
        <v>956</v>
      </c>
      <c r="AL443" s="517" t="s">
        <v>1323</v>
      </c>
      <c r="AM443" s="517" t="s">
        <v>1380</v>
      </c>
      <c r="AN443" s="517" t="s">
        <v>1391</v>
      </c>
      <c r="AO443" s="517" t="s">
        <v>1392</v>
      </c>
      <c r="AP443" s="517" t="s">
        <v>1393</v>
      </c>
      <c r="AQ443" s="517" t="s">
        <v>924</v>
      </c>
      <c r="AR443" s="517" t="s">
        <v>910</v>
      </c>
      <c r="AS443" s="517" t="s">
        <v>910</v>
      </c>
      <c r="AT443" s="517" t="s">
        <v>945</v>
      </c>
      <c r="AU443" s="517" t="s">
        <v>913</v>
      </c>
      <c r="AV443" s="517" t="s">
        <v>527</v>
      </c>
      <c r="AW443" s="517" t="s">
        <v>527</v>
      </c>
      <c r="AX443" s="517" t="s">
        <v>527</v>
      </c>
      <c r="AY443" s="517" t="s">
        <v>527</v>
      </c>
      <c r="AZ443" s="517" t="s">
        <v>527</v>
      </c>
      <c r="BA443" s="517">
        <v>130</v>
      </c>
      <c r="BB443" s="517">
        <v>4.0984E-2</v>
      </c>
      <c r="BC443" s="517" t="s">
        <v>1347</v>
      </c>
      <c r="BD443" s="517" t="s">
        <v>1227</v>
      </c>
      <c r="BE443" s="517" t="s">
        <v>1209</v>
      </c>
      <c r="BF443" s="518">
        <v>45315</v>
      </c>
      <c r="BG443" s="518">
        <v>45329</v>
      </c>
      <c r="BH443" s="517" t="s">
        <v>527</v>
      </c>
      <c r="BI443" s="517"/>
    </row>
    <row r="444" spans="31:61" ht="15" customHeight="1" x14ac:dyDescent="0.2">
      <c r="AE444" s="517">
        <v>525</v>
      </c>
      <c r="AF444" s="517" t="s">
        <v>527</v>
      </c>
      <c r="AG444" s="517" t="s">
        <v>949</v>
      </c>
      <c r="AH444" s="517" t="s">
        <v>572</v>
      </c>
      <c r="AI444" s="517">
        <v>212</v>
      </c>
      <c r="AJ444" s="517" t="s">
        <v>1316</v>
      </c>
      <c r="AK444" s="515" t="s">
        <v>956</v>
      </c>
      <c r="AL444" s="517" t="s">
        <v>1323</v>
      </c>
      <c r="AM444" s="517" t="s">
        <v>1380</v>
      </c>
      <c r="AN444" s="517" t="s">
        <v>1391</v>
      </c>
      <c r="AO444" s="517" t="s">
        <v>1392</v>
      </c>
      <c r="AP444" s="517" t="s">
        <v>1393</v>
      </c>
      <c r="AQ444" s="517" t="s">
        <v>924</v>
      </c>
      <c r="AR444" s="517" t="s">
        <v>910</v>
      </c>
      <c r="AS444" s="517" t="s">
        <v>910</v>
      </c>
      <c r="AT444" s="517" t="s">
        <v>945</v>
      </c>
      <c r="AU444" s="517" t="s">
        <v>913</v>
      </c>
      <c r="AV444" s="517" t="s">
        <v>527</v>
      </c>
      <c r="AW444" s="517" t="s">
        <v>527</v>
      </c>
      <c r="AX444" s="517" t="s">
        <v>527</v>
      </c>
      <c r="AY444" s="517" t="s">
        <v>527</v>
      </c>
      <c r="AZ444" s="517" t="s">
        <v>527</v>
      </c>
      <c r="BA444" s="517">
        <v>130</v>
      </c>
      <c r="BB444" s="517">
        <v>4.0984E-2</v>
      </c>
      <c r="BC444" s="517" t="s">
        <v>1347</v>
      </c>
      <c r="BD444" s="517" t="s">
        <v>1227</v>
      </c>
      <c r="BE444" s="517" t="s">
        <v>1209</v>
      </c>
      <c r="BF444" s="518">
        <v>45315</v>
      </c>
      <c r="BG444" s="518">
        <v>45329</v>
      </c>
      <c r="BH444" s="517" t="s">
        <v>527</v>
      </c>
      <c r="BI444" s="517"/>
    </row>
    <row r="445" spans="31:61" ht="15" customHeight="1" x14ac:dyDescent="0.2">
      <c r="AE445" s="517">
        <v>526</v>
      </c>
      <c r="AF445" s="517" t="s">
        <v>527</v>
      </c>
      <c r="AG445" s="517" t="s">
        <v>949</v>
      </c>
      <c r="AH445" s="517" t="s">
        <v>518</v>
      </c>
      <c r="AI445" s="517">
        <v>233</v>
      </c>
      <c r="AJ445" s="517" t="s">
        <v>1316</v>
      </c>
      <c r="AK445" s="515" t="s">
        <v>956</v>
      </c>
      <c r="AL445" s="517" t="s">
        <v>1323</v>
      </c>
      <c r="AM445" s="517" t="s">
        <v>1324</v>
      </c>
      <c r="AN445" s="517" t="s">
        <v>1348</v>
      </c>
      <c r="AO445" s="517" t="s">
        <v>1349</v>
      </c>
      <c r="AP445" s="517" t="s">
        <v>1350</v>
      </c>
      <c r="AQ445" s="517" t="s">
        <v>924</v>
      </c>
      <c r="AR445" s="517" t="s">
        <v>910</v>
      </c>
      <c r="AS445" s="517" t="s">
        <v>910</v>
      </c>
      <c r="AT445" s="517" t="s">
        <v>945</v>
      </c>
      <c r="AU445" s="517" t="s">
        <v>913</v>
      </c>
      <c r="AV445" s="517" t="s">
        <v>527</v>
      </c>
      <c r="AW445" s="517" t="s">
        <v>527</v>
      </c>
      <c r="AX445" s="517" t="s">
        <v>527</v>
      </c>
      <c r="AY445" s="517" t="s">
        <v>527</v>
      </c>
      <c r="AZ445" s="517" t="s">
        <v>527</v>
      </c>
      <c r="BA445" s="517">
        <v>32</v>
      </c>
      <c r="BB445" s="517">
        <v>1.0088E-2</v>
      </c>
      <c r="BC445" s="517" t="s">
        <v>914</v>
      </c>
      <c r="BD445" s="517" t="s">
        <v>915</v>
      </c>
      <c r="BE445" s="517" t="s">
        <v>1219</v>
      </c>
      <c r="BF445" s="518">
        <v>45315</v>
      </c>
      <c r="BG445" s="518">
        <v>45329</v>
      </c>
      <c r="BH445" s="517" t="s">
        <v>527</v>
      </c>
      <c r="BI445" s="517"/>
    </row>
    <row r="446" spans="31:61" ht="15" customHeight="1" x14ac:dyDescent="0.2">
      <c r="AE446" s="517">
        <v>527</v>
      </c>
      <c r="AF446" s="517" t="s">
        <v>527</v>
      </c>
      <c r="AG446" s="517" t="s">
        <v>949</v>
      </c>
      <c r="AH446" s="517" t="s">
        <v>518</v>
      </c>
      <c r="AI446" s="517">
        <v>233</v>
      </c>
      <c r="AJ446" s="517" t="s">
        <v>1316</v>
      </c>
      <c r="AK446" s="515" t="s">
        <v>956</v>
      </c>
      <c r="AL446" s="517" t="s">
        <v>1323</v>
      </c>
      <c r="AM446" s="517" t="s">
        <v>1324</v>
      </c>
      <c r="AN446" s="517" t="s">
        <v>1348</v>
      </c>
      <c r="AO446" s="517" t="s">
        <v>1349</v>
      </c>
      <c r="AP446" s="517" t="s">
        <v>1350</v>
      </c>
      <c r="AQ446" s="517" t="s">
        <v>924</v>
      </c>
      <c r="AR446" s="517" t="s">
        <v>910</v>
      </c>
      <c r="AS446" s="517" t="s">
        <v>910</v>
      </c>
      <c r="AT446" s="517" t="s">
        <v>945</v>
      </c>
      <c r="AU446" s="517" t="s">
        <v>913</v>
      </c>
      <c r="AV446" s="517" t="s">
        <v>527</v>
      </c>
      <c r="AW446" s="517" t="s">
        <v>527</v>
      </c>
      <c r="AX446" s="517" t="s">
        <v>527</v>
      </c>
      <c r="AY446" s="517" t="s">
        <v>527</v>
      </c>
      <c r="AZ446" s="517" t="s">
        <v>527</v>
      </c>
      <c r="BA446" s="517">
        <v>32</v>
      </c>
      <c r="BB446" s="517">
        <v>1.0088E-2</v>
      </c>
      <c r="BC446" s="517" t="s">
        <v>914</v>
      </c>
      <c r="BD446" s="517" t="s">
        <v>915</v>
      </c>
      <c r="BE446" s="517" t="s">
        <v>1219</v>
      </c>
      <c r="BF446" s="518">
        <v>45315</v>
      </c>
      <c r="BG446" s="518">
        <v>45329</v>
      </c>
      <c r="BH446" s="517" t="s">
        <v>527</v>
      </c>
      <c r="BI446" s="517"/>
    </row>
    <row r="447" spans="31:61" ht="15" customHeight="1" x14ac:dyDescent="0.2">
      <c r="AE447" s="517">
        <v>528</v>
      </c>
      <c r="AF447" s="517" t="s">
        <v>527</v>
      </c>
      <c r="AG447" s="517" t="s">
        <v>949</v>
      </c>
      <c r="AH447" s="517" t="s">
        <v>518</v>
      </c>
      <c r="AI447" s="517">
        <v>233</v>
      </c>
      <c r="AJ447" s="517" t="s">
        <v>1316</v>
      </c>
      <c r="AK447" s="515" t="s">
        <v>956</v>
      </c>
      <c r="AL447" s="517" t="s">
        <v>1576</v>
      </c>
      <c r="AM447" s="517" t="s">
        <v>1577</v>
      </c>
      <c r="AN447" s="517" t="s">
        <v>1578</v>
      </c>
      <c r="AO447" s="517" t="s">
        <v>1579</v>
      </c>
      <c r="AP447" s="517" t="s">
        <v>1580</v>
      </c>
      <c r="AQ447" s="517" t="s">
        <v>924</v>
      </c>
      <c r="AR447" s="517" t="s">
        <v>910</v>
      </c>
      <c r="AS447" s="517" t="s">
        <v>910</v>
      </c>
      <c r="AT447" s="517" t="s">
        <v>961</v>
      </c>
      <c r="AU447" s="517" t="s">
        <v>913</v>
      </c>
      <c r="AV447" s="517" t="s">
        <v>527</v>
      </c>
      <c r="AW447" s="517" t="s">
        <v>527</v>
      </c>
      <c r="AX447" s="517" t="s">
        <v>527</v>
      </c>
      <c r="AY447" s="517" t="s">
        <v>527</v>
      </c>
      <c r="AZ447" s="517" t="s">
        <v>527</v>
      </c>
      <c r="BA447" s="517">
        <v>5</v>
      </c>
      <c r="BB447" s="517">
        <v>1.5759999999999999E-3</v>
      </c>
      <c r="BC447" s="517" t="s">
        <v>914</v>
      </c>
      <c r="BD447" s="517" t="s">
        <v>1060</v>
      </c>
      <c r="BE447" s="517" t="s">
        <v>1241</v>
      </c>
      <c r="BF447" s="518">
        <v>45315</v>
      </c>
      <c r="BG447" s="518">
        <v>45329</v>
      </c>
      <c r="BH447" s="517" t="s">
        <v>527</v>
      </c>
      <c r="BI447" s="517"/>
    </row>
    <row r="448" spans="31:61" ht="15" customHeight="1" x14ac:dyDescent="0.2">
      <c r="AE448" s="517">
        <v>529</v>
      </c>
      <c r="AF448" s="517" t="s">
        <v>527</v>
      </c>
      <c r="AG448" s="517" t="s">
        <v>949</v>
      </c>
      <c r="AH448" s="517" t="s">
        <v>518</v>
      </c>
      <c r="AI448" s="517">
        <v>233</v>
      </c>
      <c r="AJ448" s="517" t="s">
        <v>1316</v>
      </c>
      <c r="AK448" s="515" t="s">
        <v>956</v>
      </c>
      <c r="AL448" s="517" t="s">
        <v>1576</v>
      </c>
      <c r="AM448" s="517" t="s">
        <v>1577</v>
      </c>
      <c r="AN448" s="517" t="s">
        <v>1578</v>
      </c>
      <c r="AO448" s="517" t="s">
        <v>1579</v>
      </c>
      <c r="AP448" s="517" t="s">
        <v>1580</v>
      </c>
      <c r="AQ448" s="517" t="s">
        <v>924</v>
      </c>
      <c r="AR448" s="517" t="s">
        <v>910</v>
      </c>
      <c r="AS448" s="517" t="s">
        <v>910</v>
      </c>
      <c r="AT448" s="517" t="s">
        <v>961</v>
      </c>
      <c r="AU448" s="517" t="s">
        <v>913</v>
      </c>
      <c r="AV448" s="517" t="s">
        <v>527</v>
      </c>
      <c r="AW448" s="517" t="s">
        <v>527</v>
      </c>
      <c r="AX448" s="517" t="s">
        <v>527</v>
      </c>
      <c r="AY448" s="517" t="s">
        <v>527</v>
      </c>
      <c r="AZ448" s="517" t="s">
        <v>527</v>
      </c>
      <c r="BA448" s="517">
        <v>5</v>
      </c>
      <c r="BB448" s="517">
        <v>1.5759999999999999E-3</v>
      </c>
      <c r="BC448" s="517" t="s">
        <v>914</v>
      </c>
      <c r="BD448" s="517" t="s">
        <v>1060</v>
      </c>
      <c r="BE448" s="517" t="s">
        <v>1241</v>
      </c>
      <c r="BF448" s="518">
        <v>45315</v>
      </c>
      <c r="BG448" s="518">
        <v>45329</v>
      </c>
      <c r="BH448" s="517" t="s">
        <v>527</v>
      </c>
      <c r="BI448" s="517"/>
    </row>
    <row r="449" spans="31:61" ht="15" customHeight="1" x14ac:dyDescent="0.2">
      <c r="AE449" s="517">
        <v>530</v>
      </c>
      <c r="AF449" s="517" t="s">
        <v>527</v>
      </c>
      <c r="AG449" s="517" t="s">
        <v>949</v>
      </c>
      <c r="AH449" s="517" t="s">
        <v>518</v>
      </c>
      <c r="AI449" s="517">
        <v>233</v>
      </c>
      <c r="AJ449" s="517" t="s">
        <v>1316</v>
      </c>
      <c r="AK449" s="515" t="s">
        <v>956</v>
      </c>
      <c r="AL449" s="517" t="s">
        <v>1323</v>
      </c>
      <c r="AM449" s="517" t="s">
        <v>1324</v>
      </c>
      <c r="AN449" s="517" t="s">
        <v>1325</v>
      </c>
      <c r="AO449" s="517" t="s">
        <v>1535</v>
      </c>
      <c r="AP449" s="517" t="s">
        <v>1536</v>
      </c>
      <c r="AQ449" s="517" t="s">
        <v>924</v>
      </c>
      <c r="AR449" s="517" t="s">
        <v>910</v>
      </c>
      <c r="AS449" s="517" t="s">
        <v>910</v>
      </c>
      <c r="AT449" s="517" t="s">
        <v>961</v>
      </c>
      <c r="AU449" s="517" t="s">
        <v>1236</v>
      </c>
      <c r="AV449" s="517" t="s">
        <v>1354</v>
      </c>
      <c r="AW449" s="517" t="s">
        <v>527</v>
      </c>
      <c r="AX449" s="517" t="s">
        <v>527</v>
      </c>
      <c r="AY449" s="517" t="s">
        <v>527</v>
      </c>
      <c r="AZ449" s="517" t="s">
        <v>527</v>
      </c>
      <c r="BA449" s="517">
        <v>15</v>
      </c>
      <c r="BB449" s="517">
        <v>4.7289999999999997E-3</v>
      </c>
      <c r="BC449" s="517" t="s">
        <v>914</v>
      </c>
      <c r="BD449" s="517" t="s">
        <v>915</v>
      </c>
      <c r="BE449" s="517" t="s">
        <v>1199</v>
      </c>
      <c r="BF449" s="518">
        <v>45315</v>
      </c>
      <c r="BG449" s="518">
        <v>45329</v>
      </c>
      <c r="BH449" s="517" t="s">
        <v>527</v>
      </c>
      <c r="BI449" s="517"/>
    </row>
    <row r="450" spans="31:61" ht="15" customHeight="1" x14ac:dyDescent="0.2">
      <c r="AE450" s="517">
        <v>531</v>
      </c>
      <c r="AF450" s="517" t="s">
        <v>527</v>
      </c>
      <c r="AG450" s="517" t="s">
        <v>949</v>
      </c>
      <c r="AH450" s="517" t="s">
        <v>518</v>
      </c>
      <c r="AI450" s="517">
        <v>233</v>
      </c>
      <c r="AJ450" s="517" t="s">
        <v>1316</v>
      </c>
      <c r="AK450" s="515" t="s">
        <v>956</v>
      </c>
      <c r="AL450" s="517" t="s">
        <v>1323</v>
      </c>
      <c r="AM450" s="517" t="s">
        <v>1324</v>
      </c>
      <c r="AN450" s="517" t="s">
        <v>1325</v>
      </c>
      <c r="AO450" s="517" t="s">
        <v>1535</v>
      </c>
      <c r="AP450" s="517" t="s">
        <v>1536</v>
      </c>
      <c r="AQ450" s="517" t="s">
        <v>924</v>
      </c>
      <c r="AR450" s="517" t="s">
        <v>910</v>
      </c>
      <c r="AS450" s="517" t="s">
        <v>910</v>
      </c>
      <c r="AT450" s="517" t="s">
        <v>961</v>
      </c>
      <c r="AU450" s="517" t="s">
        <v>1236</v>
      </c>
      <c r="AV450" s="517" t="s">
        <v>1354</v>
      </c>
      <c r="AW450" s="517" t="s">
        <v>527</v>
      </c>
      <c r="AX450" s="517" t="s">
        <v>527</v>
      </c>
      <c r="AY450" s="517" t="s">
        <v>527</v>
      </c>
      <c r="AZ450" s="517" t="s">
        <v>527</v>
      </c>
      <c r="BA450" s="517">
        <v>15</v>
      </c>
      <c r="BB450" s="517">
        <v>4.7289999999999997E-3</v>
      </c>
      <c r="BC450" s="517" t="s">
        <v>914</v>
      </c>
      <c r="BD450" s="517" t="s">
        <v>915</v>
      </c>
      <c r="BE450" s="517" t="s">
        <v>1199</v>
      </c>
      <c r="BF450" s="518">
        <v>45315</v>
      </c>
      <c r="BG450" s="518">
        <v>45329</v>
      </c>
      <c r="BH450" s="517" t="s">
        <v>527</v>
      </c>
      <c r="BI450" s="517"/>
    </row>
    <row r="451" spans="31:61" ht="15" customHeight="1" x14ac:dyDescent="0.2">
      <c r="AE451" s="517">
        <v>532</v>
      </c>
      <c r="AF451" s="517" t="s">
        <v>527</v>
      </c>
      <c r="AG451" s="517" t="s">
        <v>949</v>
      </c>
      <c r="AH451" s="517" t="s">
        <v>518</v>
      </c>
      <c r="AI451" s="517">
        <v>233</v>
      </c>
      <c r="AJ451" s="517" t="s">
        <v>1316</v>
      </c>
      <c r="AK451" s="515" t="s">
        <v>956</v>
      </c>
      <c r="AL451" s="517" t="s">
        <v>1323</v>
      </c>
      <c r="AM451" s="517" t="s">
        <v>1324</v>
      </c>
      <c r="AN451" s="517" t="s">
        <v>1325</v>
      </c>
      <c r="AO451" s="517" t="s">
        <v>1535</v>
      </c>
      <c r="AP451" s="517" t="s">
        <v>1536</v>
      </c>
      <c r="AQ451" s="517" t="s">
        <v>924</v>
      </c>
      <c r="AR451" s="517" t="s">
        <v>910</v>
      </c>
      <c r="AS451" s="517" t="s">
        <v>910</v>
      </c>
      <c r="AT451" s="517" t="s">
        <v>961</v>
      </c>
      <c r="AU451" s="517" t="s">
        <v>1236</v>
      </c>
      <c r="AV451" s="517" t="s">
        <v>1354</v>
      </c>
      <c r="AW451" s="517" t="s">
        <v>527</v>
      </c>
      <c r="AX451" s="517" t="s">
        <v>527</v>
      </c>
      <c r="AY451" s="517" t="s">
        <v>527</v>
      </c>
      <c r="AZ451" s="517" t="s">
        <v>527</v>
      </c>
      <c r="BA451" s="517">
        <v>15</v>
      </c>
      <c r="BB451" s="517">
        <v>4.7289999999999997E-3</v>
      </c>
      <c r="BC451" s="517" t="s">
        <v>914</v>
      </c>
      <c r="BD451" s="517" t="s">
        <v>915</v>
      </c>
      <c r="BE451" s="517" t="s">
        <v>1199</v>
      </c>
      <c r="BF451" s="518">
        <v>45315</v>
      </c>
      <c r="BG451" s="518">
        <v>45329</v>
      </c>
      <c r="BH451" s="517" t="s">
        <v>527</v>
      </c>
      <c r="BI451" s="517"/>
    </row>
    <row r="452" spans="31:61" ht="15" customHeight="1" x14ac:dyDescent="0.2">
      <c r="AE452" s="517">
        <v>533</v>
      </c>
      <c r="AF452" s="517" t="s">
        <v>527</v>
      </c>
      <c r="AG452" s="517" t="s">
        <v>949</v>
      </c>
      <c r="AH452" s="517" t="s">
        <v>518</v>
      </c>
      <c r="AI452" s="517">
        <v>233</v>
      </c>
      <c r="AJ452" s="517" t="s">
        <v>1316</v>
      </c>
      <c r="AK452" s="515" t="s">
        <v>956</v>
      </c>
      <c r="AL452" s="517" t="s">
        <v>1323</v>
      </c>
      <c r="AM452" s="517" t="s">
        <v>1380</v>
      </c>
      <c r="AN452" s="517" t="s">
        <v>1398</v>
      </c>
      <c r="AO452" s="517" t="s">
        <v>1399</v>
      </c>
      <c r="AP452" s="517" t="s">
        <v>1400</v>
      </c>
      <c r="AQ452" s="517" t="s">
        <v>924</v>
      </c>
      <c r="AR452" s="517" t="s">
        <v>910</v>
      </c>
      <c r="AS452" s="517" t="s">
        <v>910</v>
      </c>
      <c r="AT452" s="517" t="s">
        <v>945</v>
      </c>
      <c r="AU452" s="517" t="s">
        <v>913</v>
      </c>
      <c r="AV452" s="517" t="s">
        <v>527</v>
      </c>
      <c r="AW452" s="517" t="s">
        <v>527</v>
      </c>
      <c r="AX452" s="517" t="s">
        <v>527</v>
      </c>
      <c r="AY452" s="517" t="s">
        <v>527</v>
      </c>
      <c r="AZ452" s="517" t="s">
        <v>527</v>
      </c>
      <c r="BA452" s="517">
        <v>145</v>
      </c>
      <c r="BB452" s="517">
        <v>4.5712000000000003E-2</v>
      </c>
      <c r="BC452" s="517" t="s">
        <v>914</v>
      </c>
      <c r="BD452" s="517" t="s">
        <v>914</v>
      </c>
      <c r="BE452" s="517" t="s">
        <v>1209</v>
      </c>
      <c r="BF452" s="518">
        <v>45315</v>
      </c>
      <c r="BG452" s="518">
        <v>45329</v>
      </c>
      <c r="BH452" s="517" t="s">
        <v>527</v>
      </c>
      <c r="BI452" s="517"/>
    </row>
    <row r="453" spans="31:61" ht="15" customHeight="1" x14ac:dyDescent="0.2">
      <c r="AE453" s="517">
        <v>534</v>
      </c>
      <c r="AF453" s="517" t="s">
        <v>527</v>
      </c>
      <c r="AG453" s="517" t="s">
        <v>949</v>
      </c>
      <c r="AH453" s="517" t="s">
        <v>518</v>
      </c>
      <c r="AI453" s="517">
        <v>233</v>
      </c>
      <c r="AJ453" s="517" t="s">
        <v>1316</v>
      </c>
      <c r="AK453" s="515" t="s">
        <v>956</v>
      </c>
      <c r="AL453" s="517" t="s">
        <v>1323</v>
      </c>
      <c r="AM453" s="517" t="s">
        <v>1380</v>
      </c>
      <c r="AN453" s="517" t="s">
        <v>1398</v>
      </c>
      <c r="AO453" s="517" t="s">
        <v>1399</v>
      </c>
      <c r="AP453" s="517" t="s">
        <v>1400</v>
      </c>
      <c r="AQ453" s="517" t="s">
        <v>924</v>
      </c>
      <c r="AR453" s="517" t="s">
        <v>910</v>
      </c>
      <c r="AS453" s="517" t="s">
        <v>910</v>
      </c>
      <c r="AT453" s="517" t="s">
        <v>945</v>
      </c>
      <c r="AU453" s="517" t="s">
        <v>913</v>
      </c>
      <c r="AV453" s="517" t="s">
        <v>527</v>
      </c>
      <c r="AW453" s="517" t="s">
        <v>527</v>
      </c>
      <c r="AX453" s="517" t="s">
        <v>527</v>
      </c>
      <c r="AY453" s="517" t="s">
        <v>527</v>
      </c>
      <c r="AZ453" s="517" t="s">
        <v>527</v>
      </c>
      <c r="BA453" s="517">
        <v>145</v>
      </c>
      <c r="BB453" s="517">
        <v>4.5712000000000003E-2</v>
      </c>
      <c r="BC453" s="517" t="s">
        <v>914</v>
      </c>
      <c r="BD453" s="517" t="s">
        <v>914</v>
      </c>
      <c r="BE453" s="517" t="s">
        <v>1209</v>
      </c>
      <c r="BF453" s="518">
        <v>45315</v>
      </c>
      <c r="BG453" s="518">
        <v>45329</v>
      </c>
      <c r="BH453" s="517" t="s">
        <v>527</v>
      </c>
      <c r="BI453" s="517"/>
    </row>
    <row r="454" spans="31:61" ht="15" customHeight="1" x14ac:dyDescent="0.2">
      <c r="AE454" s="517">
        <v>535</v>
      </c>
      <c r="AF454" s="517" t="s">
        <v>527</v>
      </c>
      <c r="AG454" s="517" t="s">
        <v>949</v>
      </c>
      <c r="AH454" s="517" t="s">
        <v>518</v>
      </c>
      <c r="AI454" s="517">
        <v>233</v>
      </c>
      <c r="AJ454" s="517" t="s">
        <v>1316</v>
      </c>
      <c r="AK454" s="515" t="s">
        <v>956</v>
      </c>
      <c r="AL454" s="517" t="s">
        <v>1323</v>
      </c>
      <c r="AM454" s="517" t="s">
        <v>1380</v>
      </c>
      <c r="AN454" s="517" t="s">
        <v>1398</v>
      </c>
      <c r="AO454" s="517" t="s">
        <v>1399</v>
      </c>
      <c r="AP454" s="517" t="s">
        <v>1400</v>
      </c>
      <c r="AQ454" s="517" t="s">
        <v>924</v>
      </c>
      <c r="AR454" s="517" t="s">
        <v>910</v>
      </c>
      <c r="AS454" s="517" t="s">
        <v>910</v>
      </c>
      <c r="AT454" s="517" t="s">
        <v>945</v>
      </c>
      <c r="AU454" s="517" t="s">
        <v>913</v>
      </c>
      <c r="AV454" s="517" t="s">
        <v>527</v>
      </c>
      <c r="AW454" s="517" t="s">
        <v>527</v>
      </c>
      <c r="AX454" s="517" t="s">
        <v>527</v>
      </c>
      <c r="AY454" s="517" t="s">
        <v>527</v>
      </c>
      <c r="AZ454" s="517" t="s">
        <v>527</v>
      </c>
      <c r="BA454" s="517">
        <v>145</v>
      </c>
      <c r="BB454" s="517">
        <v>4.5712000000000003E-2</v>
      </c>
      <c r="BC454" s="517" t="s">
        <v>914</v>
      </c>
      <c r="BD454" s="517" t="s">
        <v>914</v>
      </c>
      <c r="BE454" s="517" t="s">
        <v>1209</v>
      </c>
      <c r="BF454" s="518">
        <v>45315</v>
      </c>
      <c r="BG454" s="518">
        <v>45329</v>
      </c>
      <c r="BH454" s="517" t="s">
        <v>527</v>
      </c>
      <c r="BI454" s="517"/>
    </row>
    <row r="455" spans="31:61" ht="15" customHeight="1" x14ac:dyDescent="0.2">
      <c r="AE455" s="517">
        <v>536</v>
      </c>
      <c r="AF455" s="517" t="s">
        <v>527</v>
      </c>
      <c r="AG455" s="517" t="s">
        <v>949</v>
      </c>
      <c r="AH455" s="517" t="s">
        <v>518</v>
      </c>
      <c r="AI455" s="517">
        <v>233</v>
      </c>
      <c r="AJ455" s="517" t="s">
        <v>1316</v>
      </c>
      <c r="AK455" s="515" t="s">
        <v>956</v>
      </c>
      <c r="AL455" s="517" t="s">
        <v>1323</v>
      </c>
      <c r="AM455" s="517" t="s">
        <v>1380</v>
      </c>
      <c r="AN455" s="517" t="s">
        <v>1398</v>
      </c>
      <c r="AO455" s="517" t="s">
        <v>1399</v>
      </c>
      <c r="AP455" s="517" t="s">
        <v>1400</v>
      </c>
      <c r="AQ455" s="517" t="s">
        <v>924</v>
      </c>
      <c r="AR455" s="517" t="s">
        <v>910</v>
      </c>
      <c r="AS455" s="517" t="s">
        <v>910</v>
      </c>
      <c r="AT455" s="517" t="s">
        <v>945</v>
      </c>
      <c r="AU455" s="517" t="s">
        <v>913</v>
      </c>
      <c r="AV455" s="517" t="s">
        <v>527</v>
      </c>
      <c r="AW455" s="517" t="s">
        <v>527</v>
      </c>
      <c r="AX455" s="517" t="s">
        <v>527</v>
      </c>
      <c r="AY455" s="517" t="s">
        <v>527</v>
      </c>
      <c r="AZ455" s="517" t="s">
        <v>527</v>
      </c>
      <c r="BA455" s="517">
        <v>145</v>
      </c>
      <c r="BB455" s="517">
        <v>4.5712000000000003E-2</v>
      </c>
      <c r="BC455" s="517" t="s">
        <v>914</v>
      </c>
      <c r="BD455" s="517" t="s">
        <v>914</v>
      </c>
      <c r="BE455" s="517" t="s">
        <v>1209</v>
      </c>
      <c r="BF455" s="518">
        <v>45315</v>
      </c>
      <c r="BG455" s="518">
        <v>45329</v>
      </c>
      <c r="BH455" s="517" t="s">
        <v>527</v>
      </c>
      <c r="BI455" s="517"/>
    </row>
    <row r="456" spans="31:61" ht="15" customHeight="1" x14ac:dyDescent="0.2">
      <c r="AE456" s="517">
        <v>537</v>
      </c>
      <c r="AF456" s="517" t="s">
        <v>527</v>
      </c>
      <c r="AG456" s="517" t="s">
        <v>949</v>
      </c>
      <c r="AH456" s="517" t="s">
        <v>518</v>
      </c>
      <c r="AI456" s="517">
        <v>233</v>
      </c>
      <c r="AJ456" s="517" t="s">
        <v>1316</v>
      </c>
      <c r="AK456" s="515" t="s">
        <v>956</v>
      </c>
      <c r="AL456" s="517" t="s">
        <v>1323</v>
      </c>
      <c r="AM456" s="517" t="s">
        <v>1380</v>
      </c>
      <c r="AN456" s="517" t="s">
        <v>1398</v>
      </c>
      <c r="AO456" s="517" t="s">
        <v>1399</v>
      </c>
      <c r="AP456" s="517" t="s">
        <v>1400</v>
      </c>
      <c r="AQ456" s="517" t="s">
        <v>924</v>
      </c>
      <c r="AR456" s="517" t="s">
        <v>910</v>
      </c>
      <c r="AS456" s="517" t="s">
        <v>910</v>
      </c>
      <c r="AT456" s="517" t="s">
        <v>945</v>
      </c>
      <c r="AU456" s="517" t="s">
        <v>913</v>
      </c>
      <c r="AV456" s="517" t="s">
        <v>527</v>
      </c>
      <c r="AW456" s="517" t="s">
        <v>527</v>
      </c>
      <c r="AX456" s="517" t="s">
        <v>527</v>
      </c>
      <c r="AY456" s="517" t="s">
        <v>527</v>
      </c>
      <c r="AZ456" s="517" t="s">
        <v>527</v>
      </c>
      <c r="BA456" s="517">
        <v>145</v>
      </c>
      <c r="BB456" s="517">
        <v>4.5712000000000003E-2</v>
      </c>
      <c r="BC456" s="517" t="s">
        <v>914</v>
      </c>
      <c r="BD456" s="517" t="s">
        <v>914</v>
      </c>
      <c r="BE456" s="517" t="s">
        <v>1209</v>
      </c>
      <c r="BF456" s="518">
        <v>45315</v>
      </c>
      <c r="BG456" s="518">
        <v>45329</v>
      </c>
      <c r="BH456" s="517" t="s">
        <v>527</v>
      </c>
      <c r="BI456" s="517"/>
    </row>
    <row r="457" spans="31:61" ht="15" customHeight="1" x14ac:dyDescent="0.2">
      <c r="AE457" s="517">
        <v>538</v>
      </c>
      <c r="AF457" s="517" t="s">
        <v>527</v>
      </c>
      <c r="AG457" s="517" t="s">
        <v>949</v>
      </c>
      <c r="AH457" s="517" t="s">
        <v>518</v>
      </c>
      <c r="AI457" s="517">
        <v>233</v>
      </c>
      <c r="AJ457" s="517" t="s">
        <v>1316</v>
      </c>
      <c r="AK457" s="515" t="s">
        <v>956</v>
      </c>
      <c r="AL457" s="517" t="s">
        <v>1323</v>
      </c>
      <c r="AM457" s="517" t="s">
        <v>1380</v>
      </c>
      <c r="AN457" s="517" t="s">
        <v>1398</v>
      </c>
      <c r="AO457" s="517" t="s">
        <v>1399</v>
      </c>
      <c r="AP457" s="517" t="s">
        <v>1400</v>
      </c>
      <c r="AQ457" s="517" t="s">
        <v>924</v>
      </c>
      <c r="AR457" s="517" t="s">
        <v>910</v>
      </c>
      <c r="AS457" s="517" t="s">
        <v>910</v>
      </c>
      <c r="AT457" s="517" t="s">
        <v>945</v>
      </c>
      <c r="AU457" s="517" t="s">
        <v>913</v>
      </c>
      <c r="AV457" s="517" t="s">
        <v>527</v>
      </c>
      <c r="AW457" s="517" t="s">
        <v>527</v>
      </c>
      <c r="AX457" s="517" t="s">
        <v>527</v>
      </c>
      <c r="AY457" s="517" t="s">
        <v>527</v>
      </c>
      <c r="AZ457" s="517" t="s">
        <v>527</v>
      </c>
      <c r="BA457" s="517">
        <v>145</v>
      </c>
      <c r="BB457" s="517">
        <v>4.5712000000000003E-2</v>
      </c>
      <c r="BC457" s="517" t="s">
        <v>914</v>
      </c>
      <c r="BD457" s="517" t="s">
        <v>914</v>
      </c>
      <c r="BE457" s="517" t="s">
        <v>1209</v>
      </c>
      <c r="BF457" s="518">
        <v>45315</v>
      </c>
      <c r="BG457" s="518">
        <v>45329</v>
      </c>
      <c r="BH457" s="517" t="s">
        <v>527</v>
      </c>
      <c r="BI457" s="517"/>
    </row>
    <row r="458" spans="31:61" ht="15" customHeight="1" x14ac:dyDescent="0.2">
      <c r="AE458" s="517">
        <v>539</v>
      </c>
      <c r="AF458" s="517" t="s">
        <v>527</v>
      </c>
      <c r="AG458" s="517" t="s">
        <v>949</v>
      </c>
      <c r="AH458" s="517" t="s">
        <v>518</v>
      </c>
      <c r="AI458" s="517">
        <v>233</v>
      </c>
      <c r="AJ458" s="517" t="s">
        <v>1316</v>
      </c>
      <c r="AK458" s="515" t="s">
        <v>956</v>
      </c>
      <c r="AL458" s="517" t="s">
        <v>1323</v>
      </c>
      <c r="AM458" s="517" t="s">
        <v>1380</v>
      </c>
      <c r="AN458" s="517" t="s">
        <v>1398</v>
      </c>
      <c r="AO458" s="517" t="s">
        <v>1399</v>
      </c>
      <c r="AP458" s="517" t="s">
        <v>1400</v>
      </c>
      <c r="AQ458" s="517" t="s">
        <v>924</v>
      </c>
      <c r="AR458" s="517" t="s">
        <v>910</v>
      </c>
      <c r="AS458" s="517" t="s">
        <v>910</v>
      </c>
      <c r="AT458" s="517" t="s">
        <v>945</v>
      </c>
      <c r="AU458" s="517" t="s">
        <v>913</v>
      </c>
      <c r="AV458" s="517" t="s">
        <v>527</v>
      </c>
      <c r="AW458" s="517" t="s">
        <v>527</v>
      </c>
      <c r="AX458" s="517" t="s">
        <v>527</v>
      </c>
      <c r="AY458" s="517" t="s">
        <v>527</v>
      </c>
      <c r="AZ458" s="517" t="s">
        <v>527</v>
      </c>
      <c r="BA458" s="517">
        <v>145</v>
      </c>
      <c r="BB458" s="517">
        <v>4.5712000000000003E-2</v>
      </c>
      <c r="BC458" s="517" t="s">
        <v>914</v>
      </c>
      <c r="BD458" s="517" t="s">
        <v>914</v>
      </c>
      <c r="BE458" s="517" t="s">
        <v>1209</v>
      </c>
      <c r="BF458" s="518">
        <v>45315</v>
      </c>
      <c r="BG458" s="518">
        <v>45329</v>
      </c>
      <c r="BH458" s="517" t="s">
        <v>527</v>
      </c>
      <c r="BI458" s="517"/>
    </row>
    <row r="459" spans="31:61" ht="15" customHeight="1" x14ac:dyDescent="0.2">
      <c r="AE459" s="517">
        <v>540</v>
      </c>
      <c r="AF459" s="517" t="s">
        <v>527</v>
      </c>
      <c r="AG459" s="517" t="s">
        <v>949</v>
      </c>
      <c r="AH459" s="517" t="s">
        <v>518</v>
      </c>
      <c r="AI459" s="517">
        <v>233</v>
      </c>
      <c r="AJ459" s="517" t="s">
        <v>1316</v>
      </c>
      <c r="AK459" s="515" t="s">
        <v>956</v>
      </c>
      <c r="AL459" s="517" t="s">
        <v>1323</v>
      </c>
      <c r="AM459" s="517" t="s">
        <v>1380</v>
      </c>
      <c r="AN459" s="517" t="s">
        <v>1398</v>
      </c>
      <c r="AO459" s="517" t="s">
        <v>1399</v>
      </c>
      <c r="AP459" s="517" t="s">
        <v>1400</v>
      </c>
      <c r="AQ459" s="517" t="s">
        <v>924</v>
      </c>
      <c r="AR459" s="517" t="s">
        <v>910</v>
      </c>
      <c r="AS459" s="517" t="s">
        <v>910</v>
      </c>
      <c r="AT459" s="517" t="s">
        <v>945</v>
      </c>
      <c r="AU459" s="517" t="s">
        <v>913</v>
      </c>
      <c r="AV459" s="517" t="s">
        <v>527</v>
      </c>
      <c r="AW459" s="517" t="s">
        <v>527</v>
      </c>
      <c r="AX459" s="517" t="s">
        <v>527</v>
      </c>
      <c r="AY459" s="517" t="s">
        <v>527</v>
      </c>
      <c r="AZ459" s="517" t="s">
        <v>527</v>
      </c>
      <c r="BA459" s="517">
        <v>145</v>
      </c>
      <c r="BB459" s="517">
        <v>4.5712000000000003E-2</v>
      </c>
      <c r="BC459" s="517" t="s">
        <v>914</v>
      </c>
      <c r="BD459" s="517" t="s">
        <v>914</v>
      </c>
      <c r="BE459" s="517" t="s">
        <v>1209</v>
      </c>
      <c r="BF459" s="518">
        <v>45315</v>
      </c>
      <c r="BG459" s="518">
        <v>45329</v>
      </c>
      <c r="BH459" s="517" t="s">
        <v>527</v>
      </c>
      <c r="BI459" s="517"/>
    </row>
    <row r="460" spans="31:61" ht="15" customHeight="1" x14ac:dyDescent="0.2">
      <c r="AE460" s="517">
        <v>541</v>
      </c>
      <c r="AF460" s="517" t="s">
        <v>527</v>
      </c>
      <c r="AG460" s="517" t="s">
        <v>949</v>
      </c>
      <c r="AH460" s="517" t="s">
        <v>518</v>
      </c>
      <c r="AI460" s="517">
        <v>233</v>
      </c>
      <c r="AJ460" s="517" t="s">
        <v>1316</v>
      </c>
      <c r="AK460" s="515" t="s">
        <v>956</v>
      </c>
      <c r="AL460" s="517" t="s">
        <v>1323</v>
      </c>
      <c r="AM460" s="517" t="s">
        <v>1380</v>
      </c>
      <c r="AN460" s="517" t="s">
        <v>1398</v>
      </c>
      <c r="AO460" s="517" t="s">
        <v>1399</v>
      </c>
      <c r="AP460" s="517" t="s">
        <v>1400</v>
      </c>
      <c r="AQ460" s="517" t="s">
        <v>924</v>
      </c>
      <c r="AR460" s="517" t="s">
        <v>910</v>
      </c>
      <c r="AS460" s="517" t="s">
        <v>910</v>
      </c>
      <c r="AT460" s="517" t="s">
        <v>945</v>
      </c>
      <c r="AU460" s="517" t="s">
        <v>913</v>
      </c>
      <c r="AV460" s="517" t="s">
        <v>527</v>
      </c>
      <c r="AW460" s="517" t="s">
        <v>527</v>
      </c>
      <c r="AX460" s="517" t="s">
        <v>527</v>
      </c>
      <c r="AY460" s="517" t="s">
        <v>527</v>
      </c>
      <c r="AZ460" s="517" t="s">
        <v>527</v>
      </c>
      <c r="BA460" s="517">
        <v>145</v>
      </c>
      <c r="BB460" s="517">
        <v>4.5712000000000003E-2</v>
      </c>
      <c r="BC460" s="517" t="s">
        <v>914</v>
      </c>
      <c r="BD460" s="517" t="s">
        <v>914</v>
      </c>
      <c r="BE460" s="517" t="s">
        <v>1209</v>
      </c>
      <c r="BF460" s="518">
        <v>45315</v>
      </c>
      <c r="BG460" s="518">
        <v>45329</v>
      </c>
      <c r="BH460" s="517" t="s">
        <v>527</v>
      </c>
      <c r="BI460" s="517"/>
    </row>
    <row r="461" spans="31:61" ht="15" customHeight="1" x14ac:dyDescent="0.2">
      <c r="AE461" s="517">
        <v>542</v>
      </c>
      <c r="AF461" s="517" t="s">
        <v>527</v>
      </c>
      <c r="AG461" s="517" t="s">
        <v>949</v>
      </c>
      <c r="AH461" s="517" t="s">
        <v>518</v>
      </c>
      <c r="AI461" s="517">
        <v>233</v>
      </c>
      <c r="AJ461" s="517" t="s">
        <v>1316</v>
      </c>
      <c r="AK461" s="515" t="s">
        <v>956</v>
      </c>
      <c r="AL461" s="517" t="s">
        <v>1323</v>
      </c>
      <c r="AM461" s="517" t="s">
        <v>1380</v>
      </c>
      <c r="AN461" s="517" t="s">
        <v>1398</v>
      </c>
      <c r="AO461" s="517" t="s">
        <v>1399</v>
      </c>
      <c r="AP461" s="517" t="s">
        <v>1400</v>
      </c>
      <c r="AQ461" s="517" t="s">
        <v>924</v>
      </c>
      <c r="AR461" s="517" t="s">
        <v>910</v>
      </c>
      <c r="AS461" s="517" t="s">
        <v>910</v>
      </c>
      <c r="AT461" s="517" t="s">
        <v>945</v>
      </c>
      <c r="AU461" s="517" t="s">
        <v>913</v>
      </c>
      <c r="AV461" s="517" t="s">
        <v>527</v>
      </c>
      <c r="AW461" s="517" t="s">
        <v>527</v>
      </c>
      <c r="AX461" s="517" t="s">
        <v>527</v>
      </c>
      <c r="AY461" s="517" t="s">
        <v>527</v>
      </c>
      <c r="AZ461" s="517" t="s">
        <v>527</v>
      </c>
      <c r="BA461" s="517">
        <v>145</v>
      </c>
      <c r="BB461" s="517">
        <v>4.5712000000000003E-2</v>
      </c>
      <c r="BC461" s="517" t="s">
        <v>914</v>
      </c>
      <c r="BD461" s="517" t="s">
        <v>914</v>
      </c>
      <c r="BE461" s="517" t="s">
        <v>1209</v>
      </c>
      <c r="BF461" s="518">
        <v>45315</v>
      </c>
      <c r="BG461" s="518">
        <v>45329</v>
      </c>
      <c r="BH461" s="517" t="s">
        <v>527</v>
      </c>
      <c r="BI461" s="517"/>
    </row>
    <row r="462" spans="31:61" ht="15" customHeight="1" x14ac:dyDescent="0.2">
      <c r="AE462" s="517">
        <v>543</v>
      </c>
      <c r="AF462" s="517" t="s">
        <v>527</v>
      </c>
      <c r="AG462" s="517" t="s">
        <v>949</v>
      </c>
      <c r="AH462" s="517" t="s">
        <v>518</v>
      </c>
      <c r="AI462" s="517">
        <v>233</v>
      </c>
      <c r="AJ462" s="517" t="s">
        <v>1316</v>
      </c>
      <c r="AK462" s="515" t="s">
        <v>956</v>
      </c>
      <c r="AL462" s="517" t="s">
        <v>1323</v>
      </c>
      <c r="AM462" s="517" t="s">
        <v>1380</v>
      </c>
      <c r="AN462" s="517" t="s">
        <v>1398</v>
      </c>
      <c r="AO462" s="517" t="s">
        <v>1399</v>
      </c>
      <c r="AP462" s="517" t="s">
        <v>1400</v>
      </c>
      <c r="AQ462" s="517" t="s">
        <v>924</v>
      </c>
      <c r="AR462" s="517" t="s">
        <v>910</v>
      </c>
      <c r="AS462" s="517" t="s">
        <v>910</v>
      </c>
      <c r="AT462" s="517" t="s">
        <v>945</v>
      </c>
      <c r="AU462" s="517" t="s">
        <v>913</v>
      </c>
      <c r="AV462" s="517" t="s">
        <v>527</v>
      </c>
      <c r="AW462" s="517" t="s">
        <v>527</v>
      </c>
      <c r="AX462" s="517" t="s">
        <v>527</v>
      </c>
      <c r="AY462" s="517" t="s">
        <v>527</v>
      </c>
      <c r="AZ462" s="517" t="s">
        <v>527</v>
      </c>
      <c r="BA462" s="517">
        <v>145</v>
      </c>
      <c r="BB462" s="517">
        <v>4.5712000000000003E-2</v>
      </c>
      <c r="BC462" s="517" t="s">
        <v>914</v>
      </c>
      <c r="BD462" s="517" t="s">
        <v>914</v>
      </c>
      <c r="BE462" s="517" t="s">
        <v>1209</v>
      </c>
      <c r="BF462" s="518">
        <v>45315</v>
      </c>
      <c r="BG462" s="518">
        <v>45329</v>
      </c>
      <c r="BH462" s="517" t="s">
        <v>527</v>
      </c>
      <c r="BI462" s="517"/>
    </row>
    <row r="463" spans="31:61" ht="15" customHeight="1" x14ac:dyDescent="0.2">
      <c r="AE463" s="517">
        <v>544</v>
      </c>
      <c r="AF463" s="517" t="s">
        <v>527</v>
      </c>
      <c r="AG463" s="517" t="s">
        <v>949</v>
      </c>
      <c r="AH463" s="517" t="s">
        <v>518</v>
      </c>
      <c r="AI463" s="517">
        <v>233</v>
      </c>
      <c r="AJ463" s="517" t="s">
        <v>1316</v>
      </c>
      <c r="AK463" s="515" t="s">
        <v>956</v>
      </c>
      <c r="AL463" s="517" t="s">
        <v>1323</v>
      </c>
      <c r="AM463" s="517" t="s">
        <v>1380</v>
      </c>
      <c r="AN463" s="517" t="s">
        <v>1398</v>
      </c>
      <c r="AO463" s="517" t="s">
        <v>1399</v>
      </c>
      <c r="AP463" s="517" t="s">
        <v>1400</v>
      </c>
      <c r="AQ463" s="517" t="s">
        <v>924</v>
      </c>
      <c r="AR463" s="517" t="s">
        <v>910</v>
      </c>
      <c r="AS463" s="517" t="s">
        <v>910</v>
      </c>
      <c r="AT463" s="517" t="s">
        <v>945</v>
      </c>
      <c r="AU463" s="517" t="s">
        <v>913</v>
      </c>
      <c r="AV463" s="517" t="s">
        <v>527</v>
      </c>
      <c r="AW463" s="517" t="s">
        <v>527</v>
      </c>
      <c r="AX463" s="517" t="s">
        <v>527</v>
      </c>
      <c r="AY463" s="517" t="s">
        <v>527</v>
      </c>
      <c r="AZ463" s="517" t="s">
        <v>527</v>
      </c>
      <c r="BA463" s="517">
        <v>145</v>
      </c>
      <c r="BB463" s="517">
        <v>4.5712000000000003E-2</v>
      </c>
      <c r="BC463" s="517" t="s">
        <v>914</v>
      </c>
      <c r="BD463" s="517" t="s">
        <v>914</v>
      </c>
      <c r="BE463" s="517" t="s">
        <v>1209</v>
      </c>
      <c r="BF463" s="518">
        <v>45315</v>
      </c>
      <c r="BG463" s="518">
        <v>45329</v>
      </c>
      <c r="BH463" s="517" t="s">
        <v>527</v>
      </c>
      <c r="BI463" s="517"/>
    </row>
    <row r="464" spans="31:61" ht="15" customHeight="1" x14ac:dyDescent="0.2">
      <c r="AE464" s="517">
        <v>545</v>
      </c>
      <c r="AF464" s="517" t="s">
        <v>527</v>
      </c>
      <c r="AG464" s="517" t="s">
        <v>949</v>
      </c>
      <c r="AH464" s="517" t="s">
        <v>518</v>
      </c>
      <c r="AI464" s="517">
        <v>233</v>
      </c>
      <c r="AJ464" s="517" t="s">
        <v>1316</v>
      </c>
      <c r="AK464" s="515" t="s">
        <v>956</v>
      </c>
      <c r="AL464" s="517" t="s">
        <v>1323</v>
      </c>
      <c r="AM464" s="517" t="s">
        <v>1380</v>
      </c>
      <c r="AN464" s="517" t="s">
        <v>1398</v>
      </c>
      <c r="AO464" s="517" t="s">
        <v>1399</v>
      </c>
      <c r="AP464" s="517" t="s">
        <v>1400</v>
      </c>
      <c r="AQ464" s="517" t="s">
        <v>924</v>
      </c>
      <c r="AR464" s="517" t="s">
        <v>910</v>
      </c>
      <c r="AS464" s="517" t="s">
        <v>910</v>
      </c>
      <c r="AT464" s="517" t="s">
        <v>945</v>
      </c>
      <c r="AU464" s="517" t="s">
        <v>913</v>
      </c>
      <c r="AV464" s="517" t="s">
        <v>527</v>
      </c>
      <c r="AW464" s="517" t="s">
        <v>527</v>
      </c>
      <c r="AX464" s="517" t="s">
        <v>527</v>
      </c>
      <c r="AY464" s="517" t="s">
        <v>527</v>
      </c>
      <c r="AZ464" s="517" t="s">
        <v>527</v>
      </c>
      <c r="BA464" s="517">
        <v>145</v>
      </c>
      <c r="BB464" s="517">
        <v>4.5712000000000003E-2</v>
      </c>
      <c r="BC464" s="517" t="s">
        <v>914</v>
      </c>
      <c r="BD464" s="517" t="s">
        <v>914</v>
      </c>
      <c r="BE464" s="517" t="s">
        <v>1209</v>
      </c>
      <c r="BF464" s="518">
        <v>45315</v>
      </c>
      <c r="BG464" s="518">
        <v>45329</v>
      </c>
      <c r="BH464" s="517" t="s">
        <v>527</v>
      </c>
      <c r="BI464" s="517"/>
    </row>
    <row r="465" spans="31:61" ht="15" customHeight="1" x14ac:dyDescent="0.2">
      <c r="AE465" s="517">
        <v>546</v>
      </c>
      <c r="AF465" s="517" t="s">
        <v>527</v>
      </c>
      <c r="AG465" s="517" t="s">
        <v>949</v>
      </c>
      <c r="AH465" s="517" t="s">
        <v>518</v>
      </c>
      <c r="AI465" s="517">
        <v>233</v>
      </c>
      <c r="AJ465" s="517" t="s">
        <v>1316</v>
      </c>
      <c r="AK465" s="515" t="s">
        <v>956</v>
      </c>
      <c r="AL465" s="517" t="s">
        <v>1366</v>
      </c>
      <c r="AM465" s="517" t="s">
        <v>1367</v>
      </c>
      <c r="AN465" s="517" t="s">
        <v>1368</v>
      </c>
      <c r="AO465" s="517" t="s">
        <v>1369</v>
      </c>
      <c r="AP465" s="517" t="s">
        <v>1370</v>
      </c>
      <c r="AQ465" s="517" t="s">
        <v>924</v>
      </c>
      <c r="AR465" s="517" t="s">
        <v>910</v>
      </c>
      <c r="AS465" s="517" t="s">
        <v>910</v>
      </c>
      <c r="AT465" s="517" t="s">
        <v>945</v>
      </c>
      <c r="AU465" s="517" t="s">
        <v>913</v>
      </c>
      <c r="AV465" s="517" t="s">
        <v>527</v>
      </c>
      <c r="AW465" s="517" t="s">
        <v>527</v>
      </c>
      <c r="AX465" s="517" t="s">
        <v>527</v>
      </c>
      <c r="AY465" s="517" t="s">
        <v>527</v>
      </c>
      <c r="AZ465" s="517" t="s">
        <v>527</v>
      </c>
      <c r="BA465" s="517">
        <v>167</v>
      </c>
      <c r="BB465" s="517">
        <v>5.2648E-2</v>
      </c>
      <c r="BC465" s="517" t="s">
        <v>914</v>
      </c>
      <c r="BD465" s="517" t="s">
        <v>914</v>
      </c>
      <c r="BE465" s="517" t="s">
        <v>1247</v>
      </c>
      <c r="BF465" s="518">
        <v>45315</v>
      </c>
      <c r="BG465" s="518">
        <v>45329</v>
      </c>
      <c r="BH465" s="517" t="s">
        <v>527</v>
      </c>
      <c r="BI465" s="517"/>
    </row>
    <row r="466" spans="31:61" ht="15" customHeight="1" x14ac:dyDescent="0.2">
      <c r="AE466" s="517">
        <v>547</v>
      </c>
      <c r="AF466" s="517" t="s">
        <v>527</v>
      </c>
      <c r="AG466" s="517" t="s">
        <v>949</v>
      </c>
      <c r="AH466" s="517" t="s">
        <v>518</v>
      </c>
      <c r="AI466" s="517">
        <v>233</v>
      </c>
      <c r="AJ466" s="517" t="s">
        <v>1316</v>
      </c>
      <c r="AK466" s="515" t="s">
        <v>956</v>
      </c>
      <c r="AL466" s="517" t="s">
        <v>1366</v>
      </c>
      <c r="AM466" s="517" t="s">
        <v>1367</v>
      </c>
      <c r="AN466" s="517" t="s">
        <v>1368</v>
      </c>
      <c r="AO466" s="517" t="s">
        <v>1369</v>
      </c>
      <c r="AP466" s="517" t="s">
        <v>1370</v>
      </c>
      <c r="AQ466" s="517" t="s">
        <v>924</v>
      </c>
      <c r="AR466" s="517" t="s">
        <v>910</v>
      </c>
      <c r="AS466" s="517" t="s">
        <v>910</v>
      </c>
      <c r="AT466" s="517" t="s">
        <v>945</v>
      </c>
      <c r="AU466" s="517" t="s">
        <v>913</v>
      </c>
      <c r="AV466" s="517" t="s">
        <v>527</v>
      </c>
      <c r="AW466" s="517" t="s">
        <v>527</v>
      </c>
      <c r="AX466" s="517" t="s">
        <v>527</v>
      </c>
      <c r="AY466" s="517" t="s">
        <v>527</v>
      </c>
      <c r="AZ466" s="517" t="s">
        <v>527</v>
      </c>
      <c r="BA466" s="517">
        <v>167</v>
      </c>
      <c r="BB466" s="517">
        <v>5.2648E-2</v>
      </c>
      <c r="BC466" s="517" t="s">
        <v>914</v>
      </c>
      <c r="BD466" s="517" t="s">
        <v>914</v>
      </c>
      <c r="BE466" s="517" t="s">
        <v>1247</v>
      </c>
      <c r="BF466" s="518">
        <v>45315</v>
      </c>
      <c r="BG466" s="518">
        <v>45329</v>
      </c>
      <c r="BH466" s="517" t="s">
        <v>527</v>
      </c>
      <c r="BI466" s="517"/>
    </row>
    <row r="467" spans="31:61" ht="15" customHeight="1" x14ac:dyDescent="0.2">
      <c r="AE467" s="517">
        <v>548</v>
      </c>
      <c r="AF467" s="517" t="s">
        <v>527</v>
      </c>
      <c r="AG467" s="517" t="s">
        <v>949</v>
      </c>
      <c r="AH467" s="517" t="s">
        <v>518</v>
      </c>
      <c r="AI467" s="517">
        <v>233</v>
      </c>
      <c r="AJ467" s="517" t="s">
        <v>1316</v>
      </c>
      <c r="AK467" s="515" t="s">
        <v>956</v>
      </c>
      <c r="AL467" s="517" t="s">
        <v>1366</v>
      </c>
      <c r="AM467" s="517" t="s">
        <v>1367</v>
      </c>
      <c r="AN467" s="517" t="s">
        <v>1368</v>
      </c>
      <c r="AO467" s="517" t="s">
        <v>1369</v>
      </c>
      <c r="AP467" s="517" t="s">
        <v>1370</v>
      </c>
      <c r="AQ467" s="517" t="s">
        <v>924</v>
      </c>
      <c r="AR467" s="517" t="s">
        <v>910</v>
      </c>
      <c r="AS467" s="517" t="s">
        <v>910</v>
      </c>
      <c r="AT467" s="517" t="s">
        <v>945</v>
      </c>
      <c r="AU467" s="517" t="s">
        <v>913</v>
      </c>
      <c r="AV467" s="517" t="s">
        <v>527</v>
      </c>
      <c r="AW467" s="517" t="s">
        <v>527</v>
      </c>
      <c r="AX467" s="517" t="s">
        <v>527</v>
      </c>
      <c r="AY467" s="517" t="s">
        <v>527</v>
      </c>
      <c r="AZ467" s="517" t="s">
        <v>527</v>
      </c>
      <c r="BA467" s="517">
        <v>167</v>
      </c>
      <c r="BB467" s="517">
        <v>5.2648E-2</v>
      </c>
      <c r="BC467" s="517" t="s">
        <v>914</v>
      </c>
      <c r="BD467" s="517" t="s">
        <v>914</v>
      </c>
      <c r="BE467" s="517" t="s">
        <v>1247</v>
      </c>
      <c r="BF467" s="518">
        <v>45315</v>
      </c>
      <c r="BG467" s="518">
        <v>45329</v>
      </c>
      <c r="BH467" s="517" t="s">
        <v>527</v>
      </c>
      <c r="BI467" s="517"/>
    </row>
    <row r="468" spans="31:61" ht="15" customHeight="1" x14ac:dyDescent="0.2">
      <c r="AE468" s="517">
        <v>549</v>
      </c>
      <c r="AF468" s="517" t="s">
        <v>527</v>
      </c>
      <c r="AG468" s="517" t="s">
        <v>949</v>
      </c>
      <c r="AH468" s="517" t="s">
        <v>518</v>
      </c>
      <c r="AI468" s="517">
        <v>233</v>
      </c>
      <c r="AJ468" s="517" t="s">
        <v>1316</v>
      </c>
      <c r="AK468" s="515" t="s">
        <v>956</v>
      </c>
      <c r="AL468" s="517" t="s">
        <v>1366</v>
      </c>
      <c r="AM468" s="517" t="s">
        <v>1367</v>
      </c>
      <c r="AN468" s="517" t="s">
        <v>1368</v>
      </c>
      <c r="AO468" s="517" t="s">
        <v>1369</v>
      </c>
      <c r="AP468" s="517" t="s">
        <v>1370</v>
      </c>
      <c r="AQ468" s="517" t="s">
        <v>924</v>
      </c>
      <c r="AR468" s="517" t="s">
        <v>910</v>
      </c>
      <c r="AS468" s="517" t="s">
        <v>910</v>
      </c>
      <c r="AT468" s="517" t="s">
        <v>945</v>
      </c>
      <c r="AU468" s="517" t="s">
        <v>913</v>
      </c>
      <c r="AV468" s="517" t="s">
        <v>527</v>
      </c>
      <c r="AW468" s="517" t="s">
        <v>527</v>
      </c>
      <c r="AX468" s="517" t="s">
        <v>527</v>
      </c>
      <c r="AY468" s="517" t="s">
        <v>527</v>
      </c>
      <c r="AZ468" s="517" t="s">
        <v>527</v>
      </c>
      <c r="BA468" s="517">
        <v>167</v>
      </c>
      <c r="BB468" s="517">
        <v>5.2648E-2</v>
      </c>
      <c r="BC468" s="517" t="s">
        <v>914</v>
      </c>
      <c r="BD468" s="517" t="s">
        <v>914</v>
      </c>
      <c r="BE468" s="517" t="s">
        <v>1247</v>
      </c>
      <c r="BF468" s="518">
        <v>45315</v>
      </c>
      <c r="BG468" s="518">
        <v>45329</v>
      </c>
      <c r="BH468" s="517" t="s">
        <v>527</v>
      </c>
      <c r="BI468" s="517"/>
    </row>
    <row r="469" spans="31:61" ht="15" customHeight="1" x14ac:dyDescent="0.2">
      <c r="AE469" s="517">
        <v>550</v>
      </c>
      <c r="AF469" s="517" t="s">
        <v>527</v>
      </c>
      <c r="AG469" s="517" t="s">
        <v>949</v>
      </c>
      <c r="AH469" s="517" t="s">
        <v>518</v>
      </c>
      <c r="AI469" s="517">
        <v>233</v>
      </c>
      <c r="AJ469" s="517" t="s">
        <v>1316</v>
      </c>
      <c r="AK469" s="515" t="s">
        <v>956</v>
      </c>
      <c r="AL469" s="517" t="s">
        <v>1323</v>
      </c>
      <c r="AM469" s="517" t="s">
        <v>1329</v>
      </c>
      <c r="AN469" s="517" t="s">
        <v>1330</v>
      </c>
      <c r="AO469" s="517" t="s">
        <v>1331</v>
      </c>
      <c r="AP469" s="517" t="s">
        <v>1332</v>
      </c>
      <c r="AQ469" s="517" t="s">
        <v>924</v>
      </c>
      <c r="AR469" s="517" t="s">
        <v>910</v>
      </c>
      <c r="AS469" s="517" t="s">
        <v>910</v>
      </c>
      <c r="AT469" s="517" t="s">
        <v>935</v>
      </c>
      <c r="AU469" s="517" t="s">
        <v>913</v>
      </c>
      <c r="AV469" s="517" t="s">
        <v>527</v>
      </c>
      <c r="AW469" s="517" t="s">
        <v>527</v>
      </c>
      <c r="AX469" s="517" t="s">
        <v>527</v>
      </c>
      <c r="AY469" s="517" t="s">
        <v>527</v>
      </c>
      <c r="AZ469" s="517" t="s">
        <v>527</v>
      </c>
      <c r="BA469" s="517">
        <v>52</v>
      </c>
      <c r="BB469" s="517">
        <v>1.6393000000000001E-2</v>
      </c>
      <c r="BC469" s="517" t="s">
        <v>914</v>
      </c>
      <c r="BD469" s="517" t="s">
        <v>1019</v>
      </c>
      <c r="BE469" s="517" t="s">
        <v>1209</v>
      </c>
      <c r="BF469" s="518">
        <v>45315</v>
      </c>
      <c r="BG469" s="518">
        <v>45329</v>
      </c>
      <c r="BH469" s="517" t="s">
        <v>527</v>
      </c>
      <c r="BI469" s="517"/>
    </row>
    <row r="470" spans="31:61" ht="15" customHeight="1" x14ac:dyDescent="0.2">
      <c r="AE470" s="517">
        <v>551</v>
      </c>
      <c r="AF470" s="517" t="s">
        <v>527</v>
      </c>
      <c r="AG470" s="517" t="s">
        <v>949</v>
      </c>
      <c r="AH470" s="517" t="s">
        <v>518</v>
      </c>
      <c r="AI470" s="517">
        <v>233</v>
      </c>
      <c r="AJ470" s="517" t="s">
        <v>1316</v>
      </c>
      <c r="AK470" s="515" t="s">
        <v>956</v>
      </c>
      <c r="AL470" s="517" t="s">
        <v>1323</v>
      </c>
      <c r="AM470" s="517" t="s">
        <v>1329</v>
      </c>
      <c r="AN470" s="517" t="s">
        <v>1330</v>
      </c>
      <c r="AO470" s="517" t="s">
        <v>1331</v>
      </c>
      <c r="AP470" s="517" t="s">
        <v>1332</v>
      </c>
      <c r="AQ470" s="517" t="s">
        <v>924</v>
      </c>
      <c r="AR470" s="517" t="s">
        <v>910</v>
      </c>
      <c r="AS470" s="517" t="s">
        <v>910</v>
      </c>
      <c r="AT470" s="517" t="s">
        <v>935</v>
      </c>
      <c r="AU470" s="517" t="s">
        <v>913</v>
      </c>
      <c r="AV470" s="517" t="s">
        <v>527</v>
      </c>
      <c r="AW470" s="517" t="s">
        <v>527</v>
      </c>
      <c r="AX470" s="517" t="s">
        <v>527</v>
      </c>
      <c r="AY470" s="517" t="s">
        <v>527</v>
      </c>
      <c r="AZ470" s="517" t="s">
        <v>527</v>
      </c>
      <c r="BA470" s="517">
        <v>52</v>
      </c>
      <c r="BB470" s="517">
        <v>1.6393000000000001E-2</v>
      </c>
      <c r="BC470" s="517" t="s">
        <v>914</v>
      </c>
      <c r="BD470" s="517" t="s">
        <v>1019</v>
      </c>
      <c r="BE470" s="517" t="s">
        <v>1209</v>
      </c>
      <c r="BF470" s="518">
        <v>45315</v>
      </c>
      <c r="BG470" s="518">
        <v>45329</v>
      </c>
      <c r="BH470" s="517" t="s">
        <v>527</v>
      </c>
      <c r="BI470" s="517"/>
    </row>
    <row r="471" spans="31:61" ht="15" customHeight="1" x14ac:dyDescent="0.2">
      <c r="AE471" s="517">
        <v>552</v>
      </c>
      <c r="AF471" s="517" t="s">
        <v>527</v>
      </c>
      <c r="AG471" s="517" t="s">
        <v>949</v>
      </c>
      <c r="AH471" s="517" t="s">
        <v>518</v>
      </c>
      <c r="AI471" s="517">
        <v>233</v>
      </c>
      <c r="AJ471" s="517" t="s">
        <v>1316</v>
      </c>
      <c r="AK471" s="515" t="s">
        <v>956</v>
      </c>
      <c r="AL471" s="517" t="s">
        <v>1323</v>
      </c>
      <c r="AM471" s="517" t="s">
        <v>1329</v>
      </c>
      <c r="AN471" s="517" t="s">
        <v>1330</v>
      </c>
      <c r="AO471" s="517" t="s">
        <v>1331</v>
      </c>
      <c r="AP471" s="517" t="s">
        <v>1332</v>
      </c>
      <c r="AQ471" s="517" t="s">
        <v>924</v>
      </c>
      <c r="AR471" s="517" t="s">
        <v>910</v>
      </c>
      <c r="AS471" s="517" t="s">
        <v>910</v>
      </c>
      <c r="AT471" s="517" t="s">
        <v>935</v>
      </c>
      <c r="AU471" s="517" t="s">
        <v>913</v>
      </c>
      <c r="AV471" s="517" t="s">
        <v>527</v>
      </c>
      <c r="AW471" s="517" t="s">
        <v>527</v>
      </c>
      <c r="AX471" s="517" t="s">
        <v>527</v>
      </c>
      <c r="AY471" s="517" t="s">
        <v>527</v>
      </c>
      <c r="AZ471" s="517" t="s">
        <v>527</v>
      </c>
      <c r="BA471" s="517">
        <v>52</v>
      </c>
      <c r="BB471" s="517">
        <v>1.6393000000000001E-2</v>
      </c>
      <c r="BC471" s="517" t="s">
        <v>914</v>
      </c>
      <c r="BD471" s="517" t="s">
        <v>1019</v>
      </c>
      <c r="BE471" s="517" t="s">
        <v>1209</v>
      </c>
      <c r="BF471" s="518">
        <v>45315</v>
      </c>
      <c r="BG471" s="518">
        <v>45329</v>
      </c>
      <c r="BH471" s="517" t="s">
        <v>527</v>
      </c>
      <c r="BI471" s="517"/>
    </row>
    <row r="472" spans="31:61" ht="15" customHeight="1" x14ac:dyDescent="0.2">
      <c r="AE472" s="517">
        <v>553</v>
      </c>
      <c r="AF472" s="517" t="s">
        <v>527</v>
      </c>
      <c r="AG472" s="517" t="s">
        <v>949</v>
      </c>
      <c r="AH472" s="517" t="s">
        <v>518</v>
      </c>
      <c r="AI472" s="517">
        <v>233</v>
      </c>
      <c r="AJ472" s="517" t="s">
        <v>1316</v>
      </c>
      <c r="AK472" s="515" t="s">
        <v>956</v>
      </c>
      <c r="AL472" s="517" t="s">
        <v>1323</v>
      </c>
      <c r="AM472" s="517" t="s">
        <v>1329</v>
      </c>
      <c r="AN472" s="517" t="s">
        <v>1330</v>
      </c>
      <c r="AO472" s="517" t="s">
        <v>1331</v>
      </c>
      <c r="AP472" s="517" t="s">
        <v>1332</v>
      </c>
      <c r="AQ472" s="517" t="s">
        <v>924</v>
      </c>
      <c r="AR472" s="517" t="s">
        <v>910</v>
      </c>
      <c r="AS472" s="517" t="s">
        <v>910</v>
      </c>
      <c r="AT472" s="517" t="s">
        <v>935</v>
      </c>
      <c r="AU472" s="517" t="s">
        <v>913</v>
      </c>
      <c r="AV472" s="517" t="s">
        <v>527</v>
      </c>
      <c r="AW472" s="517" t="s">
        <v>527</v>
      </c>
      <c r="AX472" s="517" t="s">
        <v>527</v>
      </c>
      <c r="AY472" s="517" t="s">
        <v>527</v>
      </c>
      <c r="AZ472" s="517" t="s">
        <v>527</v>
      </c>
      <c r="BA472" s="517">
        <v>52</v>
      </c>
      <c r="BB472" s="517">
        <v>1.6393000000000001E-2</v>
      </c>
      <c r="BC472" s="517" t="s">
        <v>914</v>
      </c>
      <c r="BD472" s="517" t="s">
        <v>1019</v>
      </c>
      <c r="BE472" s="517" t="s">
        <v>1209</v>
      </c>
      <c r="BF472" s="518">
        <v>45315</v>
      </c>
      <c r="BG472" s="518">
        <v>45329</v>
      </c>
      <c r="BH472" s="517" t="s">
        <v>527</v>
      </c>
      <c r="BI472" s="517"/>
    </row>
    <row r="473" spans="31:61" ht="15" customHeight="1" x14ac:dyDescent="0.2">
      <c r="AE473" s="517">
        <v>554</v>
      </c>
      <c r="AF473" s="517" t="s">
        <v>527</v>
      </c>
      <c r="AG473" s="517" t="s">
        <v>949</v>
      </c>
      <c r="AH473" s="517" t="s">
        <v>518</v>
      </c>
      <c r="AI473" s="517">
        <v>233</v>
      </c>
      <c r="AJ473" s="517" t="s">
        <v>1316</v>
      </c>
      <c r="AK473" s="515" t="s">
        <v>956</v>
      </c>
      <c r="AL473" s="517" t="s">
        <v>1323</v>
      </c>
      <c r="AM473" s="517" t="s">
        <v>1329</v>
      </c>
      <c r="AN473" s="517" t="s">
        <v>1330</v>
      </c>
      <c r="AO473" s="517" t="s">
        <v>1331</v>
      </c>
      <c r="AP473" s="517" t="s">
        <v>1332</v>
      </c>
      <c r="AQ473" s="517" t="s">
        <v>924</v>
      </c>
      <c r="AR473" s="517" t="s">
        <v>910</v>
      </c>
      <c r="AS473" s="517" t="s">
        <v>910</v>
      </c>
      <c r="AT473" s="517" t="s">
        <v>935</v>
      </c>
      <c r="AU473" s="517" t="s">
        <v>913</v>
      </c>
      <c r="AV473" s="517" t="s">
        <v>527</v>
      </c>
      <c r="AW473" s="517" t="s">
        <v>527</v>
      </c>
      <c r="AX473" s="517" t="s">
        <v>527</v>
      </c>
      <c r="AY473" s="517" t="s">
        <v>527</v>
      </c>
      <c r="AZ473" s="517" t="s">
        <v>527</v>
      </c>
      <c r="BA473" s="517">
        <v>52</v>
      </c>
      <c r="BB473" s="517">
        <v>1.6393000000000001E-2</v>
      </c>
      <c r="BC473" s="517" t="s">
        <v>914</v>
      </c>
      <c r="BD473" s="517" t="s">
        <v>1019</v>
      </c>
      <c r="BE473" s="517" t="s">
        <v>1209</v>
      </c>
      <c r="BF473" s="518">
        <v>45315</v>
      </c>
      <c r="BG473" s="518">
        <v>45329</v>
      </c>
      <c r="BH473" s="517" t="s">
        <v>527</v>
      </c>
      <c r="BI473" s="517"/>
    </row>
    <row r="474" spans="31:61" ht="15" customHeight="1" x14ac:dyDescent="0.2">
      <c r="AE474" s="517">
        <v>555</v>
      </c>
      <c r="AF474" s="517" t="s">
        <v>527</v>
      </c>
      <c r="AG474" s="517" t="s">
        <v>949</v>
      </c>
      <c r="AH474" s="517" t="s">
        <v>518</v>
      </c>
      <c r="AI474" s="517">
        <v>233</v>
      </c>
      <c r="AJ474" s="517" t="s">
        <v>1316</v>
      </c>
      <c r="AK474" s="515" t="s">
        <v>956</v>
      </c>
      <c r="AL474" s="517" t="s">
        <v>1323</v>
      </c>
      <c r="AM474" s="517" t="s">
        <v>1329</v>
      </c>
      <c r="AN474" s="517" t="s">
        <v>1330</v>
      </c>
      <c r="AO474" s="517" t="s">
        <v>1331</v>
      </c>
      <c r="AP474" s="517" t="s">
        <v>1332</v>
      </c>
      <c r="AQ474" s="517" t="s">
        <v>924</v>
      </c>
      <c r="AR474" s="517" t="s">
        <v>910</v>
      </c>
      <c r="AS474" s="517" t="s">
        <v>910</v>
      </c>
      <c r="AT474" s="517" t="s">
        <v>935</v>
      </c>
      <c r="AU474" s="517" t="s">
        <v>913</v>
      </c>
      <c r="AV474" s="517" t="s">
        <v>527</v>
      </c>
      <c r="AW474" s="517" t="s">
        <v>527</v>
      </c>
      <c r="AX474" s="517" t="s">
        <v>527</v>
      </c>
      <c r="AY474" s="517" t="s">
        <v>527</v>
      </c>
      <c r="AZ474" s="517" t="s">
        <v>527</v>
      </c>
      <c r="BA474" s="517">
        <v>52</v>
      </c>
      <c r="BB474" s="517">
        <v>1.6393000000000001E-2</v>
      </c>
      <c r="BC474" s="517" t="s">
        <v>914</v>
      </c>
      <c r="BD474" s="517" t="s">
        <v>1019</v>
      </c>
      <c r="BE474" s="517" t="s">
        <v>1209</v>
      </c>
      <c r="BF474" s="518">
        <v>45315</v>
      </c>
      <c r="BG474" s="518">
        <v>45329</v>
      </c>
      <c r="BH474" s="517" t="s">
        <v>527</v>
      </c>
      <c r="BI474" s="517"/>
    </row>
    <row r="475" spans="31:61" ht="15" customHeight="1" x14ac:dyDescent="0.2">
      <c r="AE475" s="517">
        <v>556</v>
      </c>
      <c r="AF475" s="517" t="s">
        <v>527</v>
      </c>
      <c r="AG475" s="517" t="s">
        <v>949</v>
      </c>
      <c r="AH475" s="517" t="s">
        <v>518</v>
      </c>
      <c r="AI475" s="517">
        <v>233</v>
      </c>
      <c r="AJ475" s="517" t="s">
        <v>1316</v>
      </c>
      <c r="AK475" s="515" t="s">
        <v>956</v>
      </c>
      <c r="AL475" s="517" t="s">
        <v>1323</v>
      </c>
      <c r="AM475" s="517" t="s">
        <v>1329</v>
      </c>
      <c r="AN475" s="517" t="s">
        <v>1330</v>
      </c>
      <c r="AO475" s="517" t="s">
        <v>1331</v>
      </c>
      <c r="AP475" s="517" t="s">
        <v>1332</v>
      </c>
      <c r="AQ475" s="517" t="s">
        <v>924</v>
      </c>
      <c r="AR475" s="517" t="s">
        <v>910</v>
      </c>
      <c r="AS475" s="517" t="s">
        <v>910</v>
      </c>
      <c r="AT475" s="517" t="s">
        <v>935</v>
      </c>
      <c r="AU475" s="517" t="s">
        <v>913</v>
      </c>
      <c r="AV475" s="517" t="s">
        <v>527</v>
      </c>
      <c r="AW475" s="517" t="s">
        <v>527</v>
      </c>
      <c r="AX475" s="517" t="s">
        <v>527</v>
      </c>
      <c r="AY475" s="517" t="s">
        <v>527</v>
      </c>
      <c r="AZ475" s="517" t="s">
        <v>527</v>
      </c>
      <c r="BA475" s="517">
        <v>52</v>
      </c>
      <c r="BB475" s="517">
        <v>1.6393000000000001E-2</v>
      </c>
      <c r="BC475" s="517" t="s">
        <v>914</v>
      </c>
      <c r="BD475" s="517" t="s">
        <v>1019</v>
      </c>
      <c r="BE475" s="517" t="s">
        <v>1209</v>
      </c>
      <c r="BF475" s="518">
        <v>45315</v>
      </c>
      <c r="BG475" s="518">
        <v>45329</v>
      </c>
      <c r="BH475" s="517" t="s">
        <v>527</v>
      </c>
      <c r="BI475" s="517"/>
    </row>
    <row r="476" spans="31:61" ht="15" customHeight="1" x14ac:dyDescent="0.2">
      <c r="AE476" s="517">
        <v>557</v>
      </c>
      <c r="AF476" s="517" t="s">
        <v>527</v>
      </c>
      <c r="AG476" s="517" t="s">
        <v>949</v>
      </c>
      <c r="AH476" s="517" t="s">
        <v>518</v>
      </c>
      <c r="AI476" s="517">
        <v>233</v>
      </c>
      <c r="AJ476" s="517" t="s">
        <v>1316</v>
      </c>
      <c r="AK476" s="515" t="s">
        <v>956</v>
      </c>
      <c r="AL476" s="517" t="s">
        <v>1385</v>
      </c>
      <c r="AM476" s="517" t="s">
        <v>1386</v>
      </c>
      <c r="AN476" s="517" t="s">
        <v>1555</v>
      </c>
      <c r="AO476" s="517" t="s">
        <v>1556</v>
      </c>
      <c r="AP476" s="517" t="s">
        <v>1557</v>
      </c>
      <c r="AQ476" s="517" t="s">
        <v>909</v>
      </c>
      <c r="AR476" s="517" t="s">
        <v>910</v>
      </c>
      <c r="AS476" s="517" t="s">
        <v>910</v>
      </c>
      <c r="AT476" s="517" t="s">
        <v>945</v>
      </c>
      <c r="AU476" s="517" t="s">
        <v>913</v>
      </c>
      <c r="AV476" s="517" t="s">
        <v>527</v>
      </c>
      <c r="AW476" s="517" t="s">
        <v>527</v>
      </c>
      <c r="AX476" s="517" t="s">
        <v>527</v>
      </c>
      <c r="AY476" s="517" t="s">
        <v>527</v>
      </c>
      <c r="AZ476" s="517" t="s">
        <v>527</v>
      </c>
      <c r="BA476" s="517">
        <v>6</v>
      </c>
      <c r="BB476" s="517">
        <v>1.892E-3</v>
      </c>
      <c r="BC476" s="517" t="s">
        <v>914</v>
      </c>
      <c r="BD476" s="517" t="s">
        <v>1227</v>
      </c>
      <c r="BE476" s="517" t="s">
        <v>1241</v>
      </c>
      <c r="BF476" s="518">
        <v>45315</v>
      </c>
      <c r="BG476" s="518">
        <v>45329</v>
      </c>
      <c r="BH476" s="517" t="s">
        <v>527</v>
      </c>
      <c r="BI476" s="517"/>
    </row>
    <row r="477" spans="31:61" ht="15" customHeight="1" x14ac:dyDescent="0.2">
      <c r="AE477" s="517">
        <v>558</v>
      </c>
      <c r="AF477" s="517" t="s">
        <v>527</v>
      </c>
      <c r="AG477" s="517" t="s">
        <v>949</v>
      </c>
      <c r="AH477" s="517" t="s">
        <v>518</v>
      </c>
      <c r="AI477" s="517">
        <v>233</v>
      </c>
      <c r="AJ477" s="517" t="s">
        <v>1316</v>
      </c>
      <c r="AK477" s="515" t="s">
        <v>956</v>
      </c>
      <c r="AL477" s="517" t="s">
        <v>1385</v>
      </c>
      <c r="AM477" s="517" t="s">
        <v>1386</v>
      </c>
      <c r="AN477" s="517" t="s">
        <v>1555</v>
      </c>
      <c r="AO477" s="517" t="s">
        <v>1556</v>
      </c>
      <c r="AP477" s="517" t="s">
        <v>1557</v>
      </c>
      <c r="AQ477" s="517" t="s">
        <v>909</v>
      </c>
      <c r="AR477" s="517" t="s">
        <v>910</v>
      </c>
      <c r="AS477" s="517" t="s">
        <v>910</v>
      </c>
      <c r="AT477" s="517" t="s">
        <v>945</v>
      </c>
      <c r="AU477" s="517" t="s">
        <v>913</v>
      </c>
      <c r="AV477" s="517" t="s">
        <v>527</v>
      </c>
      <c r="AW477" s="517" t="s">
        <v>527</v>
      </c>
      <c r="AX477" s="517" t="s">
        <v>527</v>
      </c>
      <c r="AY477" s="517" t="s">
        <v>527</v>
      </c>
      <c r="AZ477" s="517" t="s">
        <v>527</v>
      </c>
      <c r="BA477" s="517">
        <v>6</v>
      </c>
      <c r="BB477" s="517">
        <v>1.892E-3</v>
      </c>
      <c r="BC477" s="517" t="s">
        <v>914</v>
      </c>
      <c r="BD477" s="517" t="s">
        <v>1227</v>
      </c>
      <c r="BE477" s="517" t="s">
        <v>1241</v>
      </c>
      <c r="BF477" s="518">
        <v>45315</v>
      </c>
      <c r="BG477" s="518">
        <v>45329</v>
      </c>
      <c r="BH477" s="517" t="s">
        <v>527</v>
      </c>
      <c r="BI477" s="517"/>
    </row>
    <row r="478" spans="31:61" ht="15" customHeight="1" x14ac:dyDescent="0.2">
      <c r="AE478" s="517">
        <v>559</v>
      </c>
      <c r="AF478" s="517" t="s">
        <v>527</v>
      </c>
      <c r="AG478" s="517" t="s">
        <v>949</v>
      </c>
      <c r="AH478" s="517" t="s">
        <v>518</v>
      </c>
      <c r="AI478" s="517">
        <v>233</v>
      </c>
      <c r="AJ478" s="517" t="s">
        <v>1316</v>
      </c>
      <c r="AK478" s="515" t="s">
        <v>956</v>
      </c>
      <c r="AL478" s="517" t="s">
        <v>1339</v>
      </c>
      <c r="AM478" s="517" t="s">
        <v>1340</v>
      </c>
      <c r="AN478" s="517" t="s">
        <v>1371</v>
      </c>
      <c r="AO478" s="517" t="s">
        <v>1372</v>
      </c>
      <c r="AP478" s="517" t="s">
        <v>1373</v>
      </c>
      <c r="AQ478" s="517" t="s">
        <v>909</v>
      </c>
      <c r="AR478" s="517" t="s">
        <v>910</v>
      </c>
      <c r="AS478" s="517" t="s">
        <v>910</v>
      </c>
      <c r="AT478" s="517" t="s">
        <v>935</v>
      </c>
      <c r="AU478" s="517" t="s">
        <v>913</v>
      </c>
      <c r="AV478" s="517" t="s">
        <v>527</v>
      </c>
      <c r="AW478" s="517" t="s">
        <v>527</v>
      </c>
      <c r="AX478" s="517" t="s">
        <v>527</v>
      </c>
      <c r="AY478" s="517" t="s">
        <v>527</v>
      </c>
      <c r="AZ478" s="517" t="s">
        <v>527</v>
      </c>
      <c r="BA478" s="517">
        <v>80</v>
      </c>
      <c r="BB478" s="517">
        <v>2.5221E-2</v>
      </c>
      <c r="BC478" s="517" t="s">
        <v>1347</v>
      </c>
      <c r="BD478" s="517" t="s">
        <v>1227</v>
      </c>
      <c r="BE478" s="517" t="s">
        <v>1209</v>
      </c>
      <c r="BF478" s="518">
        <v>45315</v>
      </c>
      <c r="BG478" s="518">
        <v>45329</v>
      </c>
      <c r="BH478" s="517" t="s">
        <v>527</v>
      </c>
      <c r="BI478" s="517"/>
    </row>
    <row r="479" spans="31:61" ht="15" customHeight="1" x14ac:dyDescent="0.2">
      <c r="AE479" s="517">
        <v>560</v>
      </c>
      <c r="AF479" s="517" t="s">
        <v>527</v>
      </c>
      <c r="AG479" s="517" t="s">
        <v>949</v>
      </c>
      <c r="AH479" s="517" t="s">
        <v>518</v>
      </c>
      <c r="AI479" s="517">
        <v>233</v>
      </c>
      <c r="AJ479" s="517" t="s">
        <v>1316</v>
      </c>
      <c r="AK479" s="515" t="s">
        <v>956</v>
      </c>
      <c r="AL479" s="517" t="s">
        <v>1339</v>
      </c>
      <c r="AM479" s="517" t="s">
        <v>1340</v>
      </c>
      <c r="AN479" s="517" t="s">
        <v>1371</v>
      </c>
      <c r="AO479" s="517" t="s">
        <v>1372</v>
      </c>
      <c r="AP479" s="517" t="s">
        <v>1373</v>
      </c>
      <c r="AQ479" s="517" t="s">
        <v>909</v>
      </c>
      <c r="AR479" s="517" t="s">
        <v>910</v>
      </c>
      <c r="AS479" s="517" t="s">
        <v>910</v>
      </c>
      <c r="AT479" s="517" t="s">
        <v>935</v>
      </c>
      <c r="AU479" s="517" t="s">
        <v>913</v>
      </c>
      <c r="AV479" s="517" t="s">
        <v>527</v>
      </c>
      <c r="AW479" s="517" t="s">
        <v>527</v>
      </c>
      <c r="AX479" s="517" t="s">
        <v>527</v>
      </c>
      <c r="AY479" s="517" t="s">
        <v>527</v>
      </c>
      <c r="AZ479" s="517" t="s">
        <v>527</v>
      </c>
      <c r="BA479" s="517">
        <v>80</v>
      </c>
      <c r="BB479" s="517">
        <v>2.5221E-2</v>
      </c>
      <c r="BC479" s="517" t="s">
        <v>1347</v>
      </c>
      <c r="BD479" s="517" t="s">
        <v>1227</v>
      </c>
      <c r="BE479" s="517" t="s">
        <v>1209</v>
      </c>
      <c r="BF479" s="518">
        <v>45315</v>
      </c>
      <c r="BG479" s="518">
        <v>45329</v>
      </c>
      <c r="BH479" s="517" t="s">
        <v>527</v>
      </c>
      <c r="BI479" s="517"/>
    </row>
    <row r="480" spans="31:61" ht="15" customHeight="1" x14ac:dyDescent="0.2">
      <c r="AE480" s="517">
        <v>561</v>
      </c>
      <c r="AF480" s="517" t="s">
        <v>527</v>
      </c>
      <c r="AG480" s="517" t="s">
        <v>949</v>
      </c>
      <c r="AH480" s="517" t="s">
        <v>518</v>
      </c>
      <c r="AI480" s="517">
        <v>233</v>
      </c>
      <c r="AJ480" s="517" t="s">
        <v>1316</v>
      </c>
      <c r="AK480" s="515" t="s">
        <v>956</v>
      </c>
      <c r="AL480" s="517" t="s">
        <v>1339</v>
      </c>
      <c r="AM480" s="517" t="s">
        <v>1340</v>
      </c>
      <c r="AN480" s="517" t="s">
        <v>1371</v>
      </c>
      <c r="AO480" s="517" t="s">
        <v>1372</v>
      </c>
      <c r="AP480" s="517" t="s">
        <v>1373</v>
      </c>
      <c r="AQ480" s="517" t="s">
        <v>909</v>
      </c>
      <c r="AR480" s="517" t="s">
        <v>910</v>
      </c>
      <c r="AS480" s="517" t="s">
        <v>910</v>
      </c>
      <c r="AT480" s="517" t="s">
        <v>935</v>
      </c>
      <c r="AU480" s="517" t="s">
        <v>913</v>
      </c>
      <c r="AV480" s="517" t="s">
        <v>527</v>
      </c>
      <c r="AW480" s="517" t="s">
        <v>527</v>
      </c>
      <c r="AX480" s="517" t="s">
        <v>527</v>
      </c>
      <c r="AY480" s="517" t="s">
        <v>527</v>
      </c>
      <c r="AZ480" s="517" t="s">
        <v>527</v>
      </c>
      <c r="BA480" s="517">
        <v>80</v>
      </c>
      <c r="BB480" s="517">
        <v>2.5221E-2</v>
      </c>
      <c r="BC480" s="517" t="s">
        <v>1347</v>
      </c>
      <c r="BD480" s="517" t="s">
        <v>1227</v>
      </c>
      <c r="BE480" s="517" t="s">
        <v>1209</v>
      </c>
      <c r="BF480" s="518">
        <v>45315</v>
      </c>
      <c r="BG480" s="518">
        <v>45329</v>
      </c>
      <c r="BH480" s="517" t="s">
        <v>527</v>
      </c>
      <c r="BI480" s="517"/>
    </row>
    <row r="481" spans="31:61" ht="15" customHeight="1" x14ac:dyDescent="0.2">
      <c r="AE481" s="517">
        <v>562</v>
      </c>
      <c r="AF481" s="517" t="s">
        <v>527</v>
      </c>
      <c r="AG481" s="517" t="s">
        <v>949</v>
      </c>
      <c r="AH481" s="517" t="s">
        <v>518</v>
      </c>
      <c r="AI481" s="517">
        <v>233</v>
      </c>
      <c r="AJ481" s="517" t="s">
        <v>1316</v>
      </c>
      <c r="AK481" s="515" t="s">
        <v>956</v>
      </c>
      <c r="AL481" s="517" t="s">
        <v>1339</v>
      </c>
      <c r="AM481" s="517" t="s">
        <v>1340</v>
      </c>
      <c r="AN481" s="517" t="s">
        <v>1371</v>
      </c>
      <c r="AO481" s="517" t="s">
        <v>1372</v>
      </c>
      <c r="AP481" s="517" t="s">
        <v>1373</v>
      </c>
      <c r="AQ481" s="517" t="s">
        <v>909</v>
      </c>
      <c r="AR481" s="517" t="s">
        <v>910</v>
      </c>
      <c r="AS481" s="517" t="s">
        <v>910</v>
      </c>
      <c r="AT481" s="517" t="s">
        <v>935</v>
      </c>
      <c r="AU481" s="517" t="s">
        <v>913</v>
      </c>
      <c r="AV481" s="517" t="s">
        <v>527</v>
      </c>
      <c r="AW481" s="517" t="s">
        <v>527</v>
      </c>
      <c r="AX481" s="517" t="s">
        <v>527</v>
      </c>
      <c r="AY481" s="517" t="s">
        <v>527</v>
      </c>
      <c r="AZ481" s="517" t="s">
        <v>527</v>
      </c>
      <c r="BA481" s="517">
        <v>80</v>
      </c>
      <c r="BB481" s="517">
        <v>2.5221E-2</v>
      </c>
      <c r="BC481" s="517" t="s">
        <v>1347</v>
      </c>
      <c r="BD481" s="517" t="s">
        <v>1227</v>
      </c>
      <c r="BE481" s="517" t="s">
        <v>1209</v>
      </c>
      <c r="BF481" s="518">
        <v>45315</v>
      </c>
      <c r="BG481" s="518">
        <v>45329</v>
      </c>
      <c r="BH481" s="517" t="s">
        <v>527</v>
      </c>
      <c r="BI481" s="517"/>
    </row>
    <row r="482" spans="31:61" ht="15" customHeight="1" x14ac:dyDescent="0.2">
      <c r="AE482" s="517">
        <v>563</v>
      </c>
      <c r="AF482" s="517" t="s">
        <v>527</v>
      </c>
      <c r="AG482" s="517" t="s">
        <v>949</v>
      </c>
      <c r="AH482" s="517" t="s">
        <v>518</v>
      </c>
      <c r="AI482" s="517">
        <v>233</v>
      </c>
      <c r="AJ482" s="517" t="s">
        <v>1316</v>
      </c>
      <c r="AK482" s="515" t="s">
        <v>956</v>
      </c>
      <c r="AL482" s="517" t="s">
        <v>1339</v>
      </c>
      <c r="AM482" s="517" t="s">
        <v>1340</v>
      </c>
      <c r="AN482" s="517" t="s">
        <v>1371</v>
      </c>
      <c r="AO482" s="517" t="s">
        <v>1372</v>
      </c>
      <c r="AP482" s="517" t="s">
        <v>1373</v>
      </c>
      <c r="AQ482" s="517" t="s">
        <v>909</v>
      </c>
      <c r="AR482" s="517" t="s">
        <v>910</v>
      </c>
      <c r="AS482" s="517" t="s">
        <v>910</v>
      </c>
      <c r="AT482" s="517" t="s">
        <v>935</v>
      </c>
      <c r="AU482" s="517" t="s">
        <v>913</v>
      </c>
      <c r="AV482" s="517" t="s">
        <v>527</v>
      </c>
      <c r="AW482" s="517" t="s">
        <v>527</v>
      </c>
      <c r="AX482" s="517" t="s">
        <v>527</v>
      </c>
      <c r="AY482" s="517" t="s">
        <v>527</v>
      </c>
      <c r="AZ482" s="517" t="s">
        <v>527</v>
      </c>
      <c r="BA482" s="517">
        <v>80</v>
      </c>
      <c r="BB482" s="517">
        <v>2.5221E-2</v>
      </c>
      <c r="BC482" s="517" t="s">
        <v>1347</v>
      </c>
      <c r="BD482" s="517" t="s">
        <v>1227</v>
      </c>
      <c r="BE482" s="517" t="s">
        <v>1209</v>
      </c>
      <c r="BF482" s="518">
        <v>45315</v>
      </c>
      <c r="BG482" s="518">
        <v>45329</v>
      </c>
      <c r="BH482" s="517" t="s">
        <v>527</v>
      </c>
      <c r="BI482" s="517"/>
    </row>
    <row r="483" spans="31:61" ht="15" customHeight="1" x14ac:dyDescent="0.2">
      <c r="AE483" s="517">
        <v>564</v>
      </c>
      <c r="AF483" s="517" t="s">
        <v>527</v>
      </c>
      <c r="AG483" s="517" t="s">
        <v>949</v>
      </c>
      <c r="AH483" s="517" t="s">
        <v>518</v>
      </c>
      <c r="AI483" s="517">
        <v>233</v>
      </c>
      <c r="AJ483" s="517" t="s">
        <v>1316</v>
      </c>
      <c r="AK483" s="515" t="s">
        <v>956</v>
      </c>
      <c r="AL483" s="517" t="s">
        <v>1339</v>
      </c>
      <c r="AM483" s="517" t="s">
        <v>1340</v>
      </c>
      <c r="AN483" s="517" t="s">
        <v>1371</v>
      </c>
      <c r="AO483" s="517" t="s">
        <v>1372</v>
      </c>
      <c r="AP483" s="517" t="s">
        <v>1373</v>
      </c>
      <c r="AQ483" s="517" t="s">
        <v>909</v>
      </c>
      <c r="AR483" s="517" t="s">
        <v>910</v>
      </c>
      <c r="AS483" s="517" t="s">
        <v>910</v>
      </c>
      <c r="AT483" s="517" t="s">
        <v>935</v>
      </c>
      <c r="AU483" s="517" t="s">
        <v>913</v>
      </c>
      <c r="AV483" s="517" t="s">
        <v>527</v>
      </c>
      <c r="AW483" s="517" t="s">
        <v>527</v>
      </c>
      <c r="AX483" s="517" t="s">
        <v>527</v>
      </c>
      <c r="AY483" s="517" t="s">
        <v>527</v>
      </c>
      <c r="AZ483" s="517" t="s">
        <v>527</v>
      </c>
      <c r="BA483" s="517">
        <v>80</v>
      </c>
      <c r="BB483" s="517">
        <v>2.5221E-2</v>
      </c>
      <c r="BC483" s="517" t="s">
        <v>1347</v>
      </c>
      <c r="BD483" s="517" t="s">
        <v>1227</v>
      </c>
      <c r="BE483" s="517" t="s">
        <v>1209</v>
      </c>
      <c r="BF483" s="518">
        <v>45315</v>
      </c>
      <c r="BG483" s="518">
        <v>45329</v>
      </c>
      <c r="BH483" s="517" t="s">
        <v>527</v>
      </c>
      <c r="BI483" s="517"/>
    </row>
    <row r="484" spans="31:61" ht="15" customHeight="1" x14ac:dyDescent="0.2">
      <c r="AE484" s="517">
        <v>565</v>
      </c>
      <c r="AF484" s="517" t="s">
        <v>527</v>
      </c>
      <c r="AG484" s="517" t="s">
        <v>949</v>
      </c>
      <c r="AH484" s="517" t="s">
        <v>518</v>
      </c>
      <c r="AI484" s="517">
        <v>233</v>
      </c>
      <c r="AJ484" s="517" t="s">
        <v>1316</v>
      </c>
      <c r="AK484" s="515" t="s">
        <v>956</v>
      </c>
      <c r="AL484" s="517" t="s">
        <v>1339</v>
      </c>
      <c r="AM484" s="517" t="s">
        <v>1340</v>
      </c>
      <c r="AN484" s="517" t="s">
        <v>1344</v>
      </c>
      <c r="AO484" s="517" t="s">
        <v>1345</v>
      </c>
      <c r="AP484" s="517" t="s">
        <v>1346</v>
      </c>
      <c r="AQ484" s="517" t="s">
        <v>909</v>
      </c>
      <c r="AR484" s="517" t="s">
        <v>910</v>
      </c>
      <c r="AS484" s="517" t="s">
        <v>910</v>
      </c>
      <c r="AT484" s="517" t="s">
        <v>945</v>
      </c>
      <c r="AU484" s="517" t="s">
        <v>913</v>
      </c>
      <c r="AV484" s="517" t="s">
        <v>527</v>
      </c>
      <c r="AW484" s="517" t="s">
        <v>527</v>
      </c>
      <c r="AX484" s="517" t="s">
        <v>527</v>
      </c>
      <c r="AY484" s="517" t="s">
        <v>527</v>
      </c>
      <c r="AZ484" s="517" t="s">
        <v>527</v>
      </c>
      <c r="BA484" s="517">
        <v>198</v>
      </c>
      <c r="BB484" s="517">
        <v>6.2420999999999997E-2</v>
      </c>
      <c r="BC484" s="517" t="s">
        <v>1347</v>
      </c>
      <c r="BD484" s="517" t="s">
        <v>1227</v>
      </c>
      <c r="BE484" s="517" t="s">
        <v>1254</v>
      </c>
      <c r="BF484" s="518">
        <v>45315</v>
      </c>
      <c r="BG484" s="518">
        <v>45329</v>
      </c>
      <c r="BH484" s="517" t="s">
        <v>527</v>
      </c>
      <c r="BI484" s="517"/>
    </row>
    <row r="485" spans="31:61" ht="15" customHeight="1" x14ac:dyDescent="0.2">
      <c r="AE485" s="517">
        <v>566</v>
      </c>
      <c r="AF485" s="517" t="s">
        <v>527</v>
      </c>
      <c r="AG485" s="517" t="s">
        <v>949</v>
      </c>
      <c r="AH485" s="517" t="s">
        <v>518</v>
      </c>
      <c r="AI485" s="517">
        <v>233</v>
      </c>
      <c r="AJ485" s="517" t="s">
        <v>1316</v>
      </c>
      <c r="AK485" s="515" t="s">
        <v>956</v>
      </c>
      <c r="AL485" s="517" t="s">
        <v>1339</v>
      </c>
      <c r="AM485" s="517" t="s">
        <v>1340</v>
      </c>
      <c r="AN485" s="517" t="s">
        <v>1344</v>
      </c>
      <c r="AO485" s="517" t="s">
        <v>1345</v>
      </c>
      <c r="AP485" s="517" t="s">
        <v>1346</v>
      </c>
      <c r="AQ485" s="517" t="s">
        <v>909</v>
      </c>
      <c r="AR485" s="517" t="s">
        <v>910</v>
      </c>
      <c r="AS485" s="517" t="s">
        <v>910</v>
      </c>
      <c r="AT485" s="517" t="s">
        <v>945</v>
      </c>
      <c r="AU485" s="517" t="s">
        <v>913</v>
      </c>
      <c r="AV485" s="517" t="s">
        <v>527</v>
      </c>
      <c r="AW485" s="517" t="s">
        <v>527</v>
      </c>
      <c r="AX485" s="517" t="s">
        <v>527</v>
      </c>
      <c r="AY485" s="517" t="s">
        <v>527</v>
      </c>
      <c r="AZ485" s="517" t="s">
        <v>527</v>
      </c>
      <c r="BA485" s="517">
        <v>198</v>
      </c>
      <c r="BB485" s="517">
        <v>6.2420999999999997E-2</v>
      </c>
      <c r="BC485" s="517" t="s">
        <v>1347</v>
      </c>
      <c r="BD485" s="517" t="s">
        <v>1227</v>
      </c>
      <c r="BE485" s="517" t="s">
        <v>1254</v>
      </c>
      <c r="BF485" s="518">
        <v>45315</v>
      </c>
      <c r="BG485" s="518">
        <v>45329</v>
      </c>
      <c r="BH485" s="517" t="s">
        <v>527</v>
      </c>
      <c r="BI485" s="517"/>
    </row>
    <row r="486" spans="31:61" ht="15" customHeight="1" x14ac:dyDescent="0.2">
      <c r="AE486" s="517">
        <v>567</v>
      </c>
      <c r="AF486" s="517" t="s">
        <v>527</v>
      </c>
      <c r="AG486" s="517" t="s">
        <v>949</v>
      </c>
      <c r="AH486" s="517" t="s">
        <v>518</v>
      </c>
      <c r="AI486" s="517">
        <v>233</v>
      </c>
      <c r="AJ486" s="517" t="s">
        <v>1316</v>
      </c>
      <c r="AK486" s="515" t="s">
        <v>956</v>
      </c>
      <c r="AL486" s="517" t="s">
        <v>1339</v>
      </c>
      <c r="AM486" s="517" t="s">
        <v>1340</v>
      </c>
      <c r="AN486" s="517" t="s">
        <v>1344</v>
      </c>
      <c r="AO486" s="517" t="s">
        <v>1345</v>
      </c>
      <c r="AP486" s="517" t="s">
        <v>1346</v>
      </c>
      <c r="AQ486" s="517" t="s">
        <v>909</v>
      </c>
      <c r="AR486" s="517" t="s">
        <v>910</v>
      </c>
      <c r="AS486" s="517" t="s">
        <v>910</v>
      </c>
      <c r="AT486" s="517" t="s">
        <v>945</v>
      </c>
      <c r="AU486" s="517" t="s">
        <v>913</v>
      </c>
      <c r="AV486" s="517" t="s">
        <v>527</v>
      </c>
      <c r="AW486" s="517" t="s">
        <v>527</v>
      </c>
      <c r="AX486" s="517" t="s">
        <v>527</v>
      </c>
      <c r="AY486" s="517" t="s">
        <v>527</v>
      </c>
      <c r="AZ486" s="517" t="s">
        <v>527</v>
      </c>
      <c r="BA486" s="517">
        <v>198</v>
      </c>
      <c r="BB486" s="517">
        <v>6.2420999999999997E-2</v>
      </c>
      <c r="BC486" s="517" t="s">
        <v>1347</v>
      </c>
      <c r="BD486" s="517" t="s">
        <v>1227</v>
      </c>
      <c r="BE486" s="517" t="s">
        <v>1254</v>
      </c>
      <c r="BF486" s="518">
        <v>45315</v>
      </c>
      <c r="BG486" s="518">
        <v>45329</v>
      </c>
      <c r="BH486" s="517" t="s">
        <v>527</v>
      </c>
      <c r="BI486" s="517"/>
    </row>
    <row r="487" spans="31:61" ht="15" customHeight="1" x14ac:dyDescent="0.2">
      <c r="AE487" s="517">
        <v>568</v>
      </c>
      <c r="AF487" s="517" t="s">
        <v>527</v>
      </c>
      <c r="AG487" s="517" t="s">
        <v>949</v>
      </c>
      <c r="AH487" s="517" t="s">
        <v>518</v>
      </c>
      <c r="AI487" s="517">
        <v>233</v>
      </c>
      <c r="AJ487" s="517" t="s">
        <v>1316</v>
      </c>
      <c r="AK487" s="515" t="s">
        <v>956</v>
      </c>
      <c r="AL487" s="517" t="s">
        <v>1339</v>
      </c>
      <c r="AM487" s="517" t="s">
        <v>1340</v>
      </c>
      <c r="AN487" s="517" t="s">
        <v>1344</v>
      </c>
      <c r="AO487" s="517" t="s">
        <v>1345</v>
      </c>
      <c r="AP487" s="517" t="s">
        <v>1346</v>
      </c>
      <c r="AQ487" s="517" t="s">
        <v>909</v>
      </c>
      <c r="AR487" s="517" t="s">
        <v>910</v>
      </c>
      <c r="AS487" s="517" t="s">
        <v>910</v>
      </c>
      <c r="AT487" s="517" t="s">
        <v>945</v>
      </c>
      <c r="AU487" s="517" t="s">
        <v>913</v>
      </c>
      <c r="AV487" s="517" t="s">
        <v>527</v>
      </c>
      <c r="AW487" s="517" t="s">
        <v>527</v>
      </c>
      <c r="AX487" s="517" t="s">
        <v>527</v>
      </c>
      <c r="AY487" s="517" t="s">
        <v>527</v>
      </c>
      <c r="AZ487" s="517" t="s">
        <v>527</v>
      </c>
      <c r="BA487" s="517">
        <v>198</v>
      </c>
      <c r="BB487" s="517">
        <v>6.2420999999999997E-2</v>
      </c>
      <c r="BC487" s="517" t="s">
        <v>1347</v>
      </c>
      <c r="BD487" s="517" t="s">
        <v>1227</v>
      </c>
      <c r="BE487" s="517" t="s">
        <v>1254</v>
      </c>
      <c r="BF487" s="518">
        <v>45315</v>
      </c>
      <c r="BG487" s="518">
        <v>45329</v>
      </c>
      <c r="BH487" s="517" t="s">
        <v>527</v>
      </c>
      <c r="BI487" s="517"/>
    </row>
    <row r="488" spans="31:61" ht="15" customHeight="1" x14ac:dyDescent="0.2">
      <c r="AE488" s="517">
        <v>569</v>
      </c>
      <c r="AF488" s="517" t="s">
        <v>527</v>
      </c>
      <c r="AG488" s="517" t="s">
        <v>949</v>
      </c>
      <c r="AH488" s="517" t="s">
        <v>518</v>
      </c>
      <c r="AI488" s="517">
        <v>233</v>
      </c>
      <c r="AJ488" s="517" t="s">
        <v>1316</v>
      </c>
      <c r="AK488" s="515" t="s">
        <v>956</v>
      </c>
      <c r="AL488" s="517" t="s">
        <v>1339</v>
      </c>
      <c r="AM488" s="517" t="s">
        <v>1340</v>
      </c>
      <c r="AN488" s="517" t="s">
        <v>1344</v>
      </c>
      <c r="AO488" s="517" t="s">
        <v>1345</v>
      </c>
      <c r="AP488" s="517" t="s">
        <v>1346</v>
      </c>
      <c r="AQ488" s="517" t="s">
        <v>909</v>
      </c>
      <c r="AR488" s="517" t="s">
        <v>910</v>
      </c>
      <c r="AS488" s="517" t="s">
        <v>910</v>
      </c>
      <c r="AT488" s="517" t="s">
        <v>945</v>
      </c>
      <c r="AU488" s="517" t="s">
        <v>913</v>
      </c>
      <c r="AV488" s="517" t="s">
        <v>527</v>
      </c>
      <c r="AW488" s="517" t="s">
        <v>527</v>
      </c>
      <c r="AX488" s="517" t="s">
        <v>527</v>
      </c>
      <c r="AY488" s="517" t="s">
        <v>527</v>
      </c>
      <c r="AZ488" s="517" t="s">
        <v>527</v>
      </c>
      <c r="BA488" s="517">
        <v>198</v>
      </c>
      <c r="BB488" s="517">
        <v>6.2420999999999997E-2</v>
      </c>
      <c r="BC488" s="517" t="s">
        <v>1347</v>
      </c>
      <c r="BD488" s="517" t="s">
        <v>1227</v>
      </c>
      <c r="BE488" s="517" t="s">
        <v>1254</v>
      </c>
      <c r="BF488" s="518">
        <v>45315</v>
      </c>
      <c r="BG488" s="518">
        <v>45329</v>
      </c>
      <c r="BH488" s="517" t="s">
        <v>527</v>
      </c>
      <c r="BI488" s="517"/>
    </row>
    <row r="489" spans="31:61" ht="15" customHeight="1" x14ac:dyDescent="0.2">
      <c r="AE489" s="517">
        <v>570</v>
      </c>
      <c r="AF489" s="517" t="s">
        <v>527</v>
      </c>
      <c r="AG489" s="517" t="s">
        <v>949</v>
      </c>
      <c r="AH489" s="517" t="s">
        <v>518</v>
      </c>
      <c r="AI489" s="517">
        <v>233</v>
      </c>
      <c r="AJ489" s="517" t="s">
        <v>1316</v>
      </c>
      <c r="AK489" s="515" t="s">
        <v>956</v>
      </c>
      <c r="AL489" s="517" t="s">
        <v>1339</v>
      </c>
      <c r="AM489" s="517" t="s">
        <v>1340</v>
      </c>
      <c r="AN489" s="517" t="s">
        <v>1344</v>
      </c>
      <c r="AO489" s="517" t="s">
        <v>1345</v>
      </c>
      <c r="AP489" s="517" t="s">
        <v>1346</v>
      </c>
      <c r="AQ489" s="517" t="s">
        <v>909</v>
      </c>
      <c r="AR489" s="517" t="s">
        <v>910</v>
      </c>
      <c r="AS489" s="517" t="s">
        <v>910</v>
      </c>
      <c r="AT489" s="517" t="s">
        <v>945</v>
      </c>
      <c r="AU489" s="517" t="s">
        <v>913</v>
      </c>
      <c r="AV489" s="517" t="s">
        <v>527</v>
      </c>
      <c r="AW489" s="517" t="s">
        <v>527</v>
      </c>
      <c r="AX489" s="517" t="s">
        <v>527</v>
      </c>
      <c r="AY489" s="517" t="s">
        <v>527</v>
      </c>
      <c r="AZ489" s="517" t="s">
        <v>527</v>
      </c>
      <c r="BA489" s="517">
        <v>198</v>
      </c>
      <c r="BB489" s="517">
        <v>6.2420999999999997E-2</v>
      </c>
      <c r="BC489" s="517" t="s">
        <v>1347</v>
      </c>
      <c r="BD489" s="517" t="s">
        <v>1227</v>
      </c>
      <c r="BE489" s="517" t="s">
        <v>1254</v>
      </c>
      <c r="BF489" s="518">
        <v>45315</v>
      </c>
      <c r="BG489" s="518">
        <v>45329</v>
      </c>
      <c r="BH489" s="517" t="s">
        <v>527</v>
      </c>
      <c r="BI489" s="517"/>
    </row>
    <row r="490" spans="31:61" ht="15" customHeight="1" x14ac:dyDescent="0.2">
      <c r="AE490" s="517">
        <v>571</v>
      </c>
      <c r="AF490" s="517" t="s">
        <v>527</v>
      </c>
      <c r="AG490" s="517" t="s">
        <v>949</v>
      </c>
      <c r="AH490" s="517" t="s">
        <v>518</v>
      </c>
      <c r="AI490" s="517">
        <v>233</v>
      </c>
      <c r="AJ490" s="517" t="s">
        <v>1316</v>
      </c>
      <c r="AK490" s="515" t="s">
        <v>956</v>
      </c>
      <c r="AL490" s="517" t="s">
        <v>1339</v>
      </c>
      <c r="AM490" s="517" t="s">
        <v>1340</v>
      </c>
      <c r="AN490" s="517" t="s">
        <v>1344</v>
      </c>
      <c r="AO490" s="517" t="s">
        <v>1345</v>
      </c>
      <c r="AP490" s="517" t="s">
        <v>1346</v>
      </c>
      <c r="AQ490" s="517" t="s">
        <v>909</v>
      </c>
      <c r="AR490" s="517" t="s">
        <v>910</v>
      </c>
      <c r="AS490" s="517" t="s">
        <v>910</v>
      </c>
      <c r="AT490" s="517" t="s">
        <v>945</v>
      </c>
      <c r="AU490" s="517" t="s">
        <v>913</v>
      </c>
      <c r="AV490" s="517" t="s">
        <v>527</v>
      </c>
      <c r="AW490" s="517" t="s">
        <v>527</v>
      </c>
      <c r="AX490" s="517" t="s">
        <v>527</v>
      </c>
      <c r="AY490" s="517" t="s">
        <v>527</v>
      </c>
      <c r="AZ490" s="517" t="s">
        <v>527</v>
      </c>
      <c r="BA490" s="517">
        <v>198</v>
      </c>
      <c r="BB490" s="517">
        <v>6.2420999999999997E-2</v>
      </c>
      <c r="BC490" s="517" t="s">
        <v>1347</v>
      </c>
      <c r="BD490" s="517" t="s">
        <v>1227</v>
      </c>
      <c r="BE490" s="517" t="s">
        <v>1254</v>
      </c>
      <c r="BF490" s="518">
        <v>45315</v>
      </c>
      <c r="BG490" s="518">
        <v>45329</v>
      </c>
      <c r="BH490" s="517" t="s">
        <v>527</v>
      </c>
      <c r="BI490" s="517"/>
    </row>
    <row r="491" spans="31:61" ht="15" customHeight="1" x14ac:dyDescent="0.2">
      <c r="AE491" s="517">
        <v>572</v>
      </c>
      <c r="AF491" s="517" t="s">
        <v>527</v>
      </c>
      <c r="AG491" s="517" t="s">
        <v>949</v>
      </c>
      <c r="AH491" s="517" t="s">
        <v>518</v>
      </c>
      <c r="AI491" s="517">
        <v>233</v>
      </c>
      <c r="AJ491" s="517" t="s">
        <v>1316</v>
      </c>
      <c r="AK491" s="515" t="s">
        <v>956</v>
      </c>
      <c r="AL491" s="517" t="s">
        <v>1339</v>
      </c>
      <c r="AM491" s="517" t="s">
        <v>1340</v>
      </c>
      <c r="AN491" s="517" t="s">
        <v>1344</v>
      </c>
      <c r="AO491" s="517" t="s">
        <v>1345</v>
      </c>
      <c r="AP491" s="517" t="s">
        <v>1346</v>
      </c>
      <c r="AQ491" s="517" t="s">
        <v>909</v>
      </c>
      <c r="AR491" s="517" t="s">
        <v>910</v>
      </c>
      <c r="AS491" s="517" t="s">
        <v>910</v>
      </c>
      <c r="AT491" s="517" t="s">
        <v>945</v>
      </c>
      <c r="AU491" s="517" t="s">
        <v>913</v>
      </c>
      <c r="AV491" s="517" t="s">
        <v>527</v>
      </c>
      <c r="AW491" s="517" t="s">
        <v>527</v>
      </c>
      <c r="AX491" s="517" t="s">
        <v>527</v>
      </c>
      <c r="AY491" s="517" t="s">
        <v>527</v>
      </c>
      <c r="AZ491" s="517" t="s">
        <v>527</v>
      </c>
      <c r="BA491" s="517">
        <v>198</v>
      </c>
      <c r="BB491" s="517">
        <v>6.2420999999999997E-2</v>
      </c>
      <c r="BC491" s="517" t="s">
        <v>1347</v>
      </c>
      <c r="BD491" s="517" t="s">
        <v>1227</v>
      </c>
      <c r="BE491" s="517" t="s">
        <v>1254</v>
      </c>
      <c r="BF491" s="518">
        <v>45315</v>
      </c>
      <c r="BG491" s="518">
        <v>45329</v>
      </c>
      <c r="BH491" s="517" t="s">
        <v>527</v>
      </c>
      <c r="BI491" s="517"/>
    </row>
    <row r="492" spans="31:61" ht="15" customHeight="1" x14ac:dyDescent="0.2">
      <c r="AE492" s="517">
        <v>573</v>
      </c>
      <c r="AF492" s="517" t="s">
        <v>527</v>
      </c>
      <c r="AG492" s="517" t="s">
        <v>949</v>
      </c>
      <c r="AH492" s="517" t="s">
        <v>518</v>
      </c>
      <c r="AI492" s="517">
        <v>233</v>
      </c>
      <c r="AJ492" s="517" t="s">
        <v>1316</v>
      </c>
      <c r="AK492" s="515" t="s">
        <v>956</v>
      </c>
      <c r="AL492" s="517" t="s">
        <v>1339</v>
      </c>
      <c r="AM492" s="517" t="s">
        <v>1340</v>
      </c>
      <c r="AN492" s="517" t="s">
        <v>1344</v>
      </c>
      <c r="AO492" s="517" t="s">
        <v>1345</v>
      </c>
      <c r="AP492" s="517" t="s">
        <v>1346</v>
      </c>
      <c r="AQ492" s="517" t="s">
        <v>909</v>
      </c>
      <c r="AR492" s="517" t="s">
        <v>910</v>
      </c>
      <c r="AS492" s="517" t="s">
        <v>910</v>
      </c>
      <c r="AT492" s="517" t="s">
        <v>945</v>
      </c>
      <c r="AU492" s="517" t="s">
        <v>913</v>
      </c>
      <c r="AV492" s="517" t="s">
        <v>527</v>
      </c>
      <c r="AW492" s="517" t="s">
        <v>527</v>
      </c>
      <c r="AX492" s="517" t="s">
        <v>527</v>
      </c>
      <c r="AY492" s="517" t="s">
        <v>527</v>
      </c>
      <c r="AZ492" s="517" t="s">
        <v>527</v>
      </c>
      <c r="BA492" s="517">
        <v>198</v>
      </c>
      <c r="BB492" s="517">
        <v>6.2420999999999997E-2</v>
      </c>
      <c r="BC492" s="517" t="s">
        <v>1347</v>
      </c>
      <c r="BD492" s="517" t="s">
        <v>1227</v>
      </c>
      <c r="BE492" s="517" t="s">
        <v>1254</v>
      </c>
      <c r="BF492" s="518">
        <v>45315</v>
      </c>
      <c r="BG492" s="518">
        <v>45329</v>
      </c>
      <c r="BH492" s="517" t="s">
        <v>527</v>
      </c>
      <c r="BI492" s="517"/>
    </row>
    <row r="493" spans="31:61" ht="15" customHeight="1" x14ac:dyDescent="0.2">
      <c r="AE493" s="517">
        <v>574</v>
      </c>
      <c r="AF493" s="517" t="s">
        <v>527</v>
      </c>
      <c r="AG493" s="517" t="s">
        <v>949</v>
      </c>
      <c r="AH493" s="517" t="s">
        <v>518</v>
      </c>
      <c r="AI493" s="517">
        <v>233</v>
      </c>
      <c r="AJ493" s="517" t="s">
        <v>1316</v>
      </c>
      <c r="AK493" s="515" t="s">
        <v>956</v>
      </c>
      <c r="AL493" s="517" t="s">
        <v>1339</v>
      </c>
      <c r="AM493" s="517" t="s">
        <v>1340</v>
      </c>
      <c r="AN493" s="517" t="s">
        <v>1344</v>
      </c>
      <c r="AO493" s="517" t="s">
        <v>1345</v>
      </c>
      <c r="AP493" s="517" t="s">
        <v>1346</v>
      </c>
      <c r="AQ493" s="517" t="s">
        <v>909</v>
      </c>
      <c r="AR493" s="517" t="s">
        <v>910</v>
      </c>
      <c r="AS493" s="517" t="s">
        <v>910</v>
      </c>
      <c r="AT493" s="517" t="s">
        <v>945</v>
      </c>
      <c r="AU493" s="517" t="s">
        <v>913</v>
      </c>
      <c r="AV493" s="517" t="s">
        <v>527</v>
      </c>
      <c r="AW493" s="517" t="s">
        <v>527</v>
      </c>
      <c r="AX493" s="517" t="s">
        <v>527</v>
      </c>
      <c r="AY493" s="517" t="s">
        <v>527</v>
      </c>
      <c r="AZ493" s="517" t="s">
        <v>527</v>
      </c>
      <c r="BA493" s="517">
        <v>198</v>
      </c>
      <c r="BB493" s="517">
        <v>6.2420999999999997E-2</v>
      </c>
      <c r="BC493" s="517" t="s">
        <v>1347</v>
      </c>
      <c r="BD493" s="517" t="s">
        <v>1227</v>
      </c>
      <c r="BE493" s="517" t="s">
        <v>1254</v>
      </c>
      <c r="BF493" s="518">
        <v>45315</v>
      </c>
      <c r="BG493" s="518">
        <v>45329</v>
      </c>
      <c r="BH493" s="517" t="s">
        <v>527</v>
      </c>
      <c r="BI493" s="517"/>
    </row>
    <row r="494" spans="31:61" ht="15" customHeight="1" x14ac:dyDescent="0.2">
      <c r="AE494" s="517">
        <v>575</v>
      </c>
      <c r="AF494" s="517" t="s">
        <v>527</v>
      </c>
      <c r="AG494" s="517" t="s">
        <v>949</v>
      </c>
      <c r="AH494" s="517" t="s">
        <v>518</v>
      </c>
      <c r="AI494" s="517">
        <v>233</v>
      </c>
      <c r="AJ494" s="517" t="s">
        <v>1316</v>
      </c>
      <c r="AK494" s="515" t="s">
        <v>956</v>
      </c>
      <c r="AL494" s="517" t="s">
        <v>1323</v>
      </c>
      <c r="AM494" s="517" t="s">
        <v>1324</v>
      </c>
      <c r="AN494" s="517" t="s">
        <v>1360</v>
      </c>
      <c r="AO494" s="517" t="s">
        <v>1361</v>
      </c>
      <c r="AP494" s="517" t="s">
        <v>1362</v>
      </c>
      <c r="AQ494" s="517" t="s">
        <v>924</v>
      </c>
      <c r="AR494" s="517" t="s">
        <v>910</v>
      </c>
      <c r="AS494" s="517" t="s">
        <v>910</v>
      </c>
      <c r="AT494" s="517" t="s">
        <v>945</v>
      </c>
      <c r="AU494" s="517" t="s">
        <v>913</v>
      </c>
      <c r="AV494" s="517" t="s">
        <v>527</v>
      </c>
      <c r="AW494" s="517" t="s">
        <v>527</v>
      </c>
      <c r="AX494" s="517" t="s">
        <v>527</v>
      </c>
      <c r="AY494" s="517" t="s">
        <v>527</v>
      </c>
      <c r="AZ494" s="517" t="s">
        <v>527</v>
      </c>
      <c r="BA494" s="517">
        <v>10</v>
      </c>
      <c r="BB494" s="517">
        <v>3.153E-3</v>
      </c>
      <c r="BC494" s="517" t="s">
        <v>914</v>
      </c>
      <c r="BD494" s="517" t="s">
        <v>915</v>
      </c>
      <c r="BE494" s="517" t="s">
        <v>1254</v>
      </c>
      <c r="BF494" s="518">
        <v>45315</v>
      </c>
      <c r="BG494" s="518">
        <v>45329</v>
      </c>
      <c r="BH494" s="517" t="s">
        <v>527</v>
      </c>
      <c r="BI494" s="517"/>
    </row>
    <row r="495" spans="31:61" ht="15" customHeight="1" x14ac:dyDescent="0.2">
      <c r="AE495" s="517">
        <v>576</v>
      </c>
      <c r="AF495" s="517" t="s">
        <v>527</v>
      </c>
      <c r="AG495" s="517" t="s">
        <v>949</v>
      </c>
      <c r="AH495" s="517" t="s">
        <v>518</v>
      </c>
      <c r="AI495" s="517">
        <v>233</v>
      </c>
      <c r="AJ495" s="517" t="s">
        <v>1316</v>
      </c>
      <c r="AK495" s="515" t="s">
        <v>956</v>
      </c>
      <c r="AL495" s="517" t="s">
        <v>1323</v>
      </c>
      <c r="AM495" s="517" t="s">
        <v>1324</v>
      </c>
      <c r="AN495" s="517" t="s">
        <v>1401</v>
      </c>
      <c r="AO495" s="517" t="s">
        <v>1402</v>
      </c>
      <c r="AP495" s="517" t="s">
        <v>1403</v>
      </c>
      <c r="AQ495" s="517" t="s">
        <v>924</v>
      </c>
      <c r="AR495" s="517" t="s">
        <v>910</v>
      </c>
      <c r="AS495" s="517" t="s">
        <v>910</v>
      </c>
      <c r="AT495" s="517" t="s">
        <v>945</v>
      </c>
      <c r="AU495" s="517" t="s">
        <v>913</v>
      </c>
      <c r="AV495" s="517" t="s">
        <v>527</v>
      </c>
      <c r="AW495" s="517" t="s">
        <v>527</v>
      </c>
      <c r="AX495" s="517" t="s">
        <v>527</v>
      </c>
      <c r="AY495" s="517" t="s">
        <v>527</v>
      </c>
      <c r="AZ495" s="517" t="s">
        <v>527</v>
      </c>
      <c r="BA495" s="517">
        <v>5</v>
      </c>
      <c r="BB495" s="517">
        <v>1.5759999999999999E-3</v>
      </c>
      <c r="BC495" s="517" t="s">
        <v>914</v>
      </c>
      <c r="BD495" s="517" t="s">
        <v>915</v>
      </c>
      <c r="BE495" s="517" t="s">
        <v>1241</v>
      </c>
      <c r="BF495" s="518">
        <v>45315</v>
      </c>
      <c r="BG495" s="518">
        <v>45329</v>
      </c>
      <c r="BH495" s="517" t="s">
        <v>527</v>
      </c>
      <c r="BI495" s="517"/>
    </row>
    <row r="496" spans="31:61" ht="15" customHeight="1" x14ac:dyDescent="0.2">
      <c r="AE496" s="517">
        <v>577</v>
      </c>
      <c r="AF496" s="517" t="s">
        <v>527</v>
      </c>
      <c r="AG496" s="517" t="s">
        <v>949</v>
      </c>
      <c r="AH496" s="517" t="s">
        <v>518</v>
      </c>
      <c r="AI496" s="517">
        <v>233</v>
      </c>
      <c r="AJ496" s="517" t="s">
        <v>1316</v>
      </c>
      <c r="AK496" s="515" t="s">
        <v>956</v>
      </c>
      <c r="AL496" s="517" t="s">
        <v>1418</v>
      </c>
      <c r="AM496" s="517" t="s">
        <v>1419</v>
      </c>
      <c r="AN496" s="517" t="s">
        <v>1420</v>
      </c>
      <c r="AO496" s="517" t="s">
        <v>1421</v>
      </c>
      <c r="AP496" s="517" t="s">
        <v>1422</v>
      </c>
      <c r="AQ496" s="517" t="s">
        <v>909</v>
      </c>
      <c r="AR496" s="517" t="s">
        <v>910</v>
      </c>
      <c r="AS496" s="517" t="s">
        <v>910</v>
      </c>
      <c r="AT496" s="517" t="s">
        <v>945</v>
      </c>
      <c r="AU496" s="517" t="s">
        <v>913</v>
      </c>
      <c r="AV496" s="517" t="s">
        <v>527</v>
      </c>
      <c r="AW496" s="517" t="s">
        <v>527</v>
      </c>
      <c r="AX496" s="517" t="s">
        <v>527</v>
      </c>
      <c r="AY496" s="517" t="s">
        <v>527</v>
      </c>
      <c r="AZ496" s="517" t="s">
        <v>527</v>
      </c>
      <c r="BA496" s="517">
        <v>30</v>
      </c>
      <c r="BB496" s="517">
        <v>9.4579999999999994E-3</v>
      </c>
      <c r="BC496" s="517" t="s">
        <v>914</v>
      </c>
      <c r="BD496" s="517" t="s">
        <v>1060</v>
      </c>
      <c r="BE496" s="517" t="s">
        <v>1355</v>
      </c>
      <c r="BF496" s="518">
        <v>45315</v>
      </c>
      <c r="BG496" s="518">
        <v>45329</v>
      </c>
      <c r="BH496" s="517" t="s">
        <v>527</v>
      </c>
      <c r="BI496" s="517"/>
    </row>
    <row r="497" spans="31:61" ht="15" customHeight="1" x14ac:dyDescent="0.2">
      <c r="AE497" s="517">
        <v>578</v>
      </c>
      <c r="AF497" s="517" t="s">
        <v>527</v>
      </c>
      <c r="AG497" s="517" t="s">
        <v>949</v>
      </c>
      <c r="AH497" s="517" t="s">
        <v>518</v>
      </c>
      <c r="AI497" s="517">
        <v>233</v>
      </c>
      <c r="AJ497" s="517" t="s">
        <v>1316</v>
      </c>
      <c r="AK497" s="515" t="s">
        <v>956</v>
      </c>
      <c r="AL497" s="517" t="s">
        <v>1418</v>
      </c>
      <c r="AM497" s="517" t="s">
        <v>1419</v>
      </c>
      <c r="AN497" s="517" t="s">
        <v>1420</v>
      </c>
      <c r="AO497" s="517" t="s">
        <v>1421</v>
      </c>
      <c r="AP497" s="517" t="s">
        <v>1422</v>
      </c>
      <c r="AQ497" s="517" t="s">
        <v>909</v>
      </c>
      <c r="AR497" s="517" t="s">
        <v>910</v>
      </c>
      <c r="AS497" s="517" t="s">
        <v>910</v>
      </c>
      <c r="AT497" s="517" t="s">
        <v>945</v>
      </c>
      <c r="AU497" s="517" t="s">
        <v>913</v>
      </c>
      <c r="AV497" s="517" t="s">
        <v>527</v>
      </c>
      <c r="AW497" s="517" t="s">
        <v>527</v>
      </c>
      <c r="AX497" s="517" t="s">
        <v>527</v>
      </c>
      <c r="AY497" s="517" t="s">
        <v>527</v>
      </c>
      <c r="AZ497" s="517" t="s">
        <v>527</v>
      </c>
      <c r="BA497" s="517">
        <v>30</v>
      </c>
      <c r="BB497" s="517">
        <v>9.4579999999999994E-3</v>
      </c>
      <c r="BC497" s="517" t="s">
        <v>914</v>
      </c>
      <c r="BD497" s="517" t="s">
        <v>1060</v>
      </c>
      <c r="BE497" s="517" t="s">
        <v>1355</v>
      </c>
      <c r="BF497" s="518">
        <v>45315</v>
      </c>
      <c r="BG497" s="518">
        <v>45329</v>
      </c>
      <c r="BH497" s="517" t="s">
        <v>527</v>
      </c>
      <c r="BI497" s="517"/>
    </row>
    <row r="498" spans="31:61" ht="15" customHeight="1" x14ac:dyDescent="0.2">
      <c r="AE498" s="517">
        <v>579</v>
      </c>
      <c r="AF498" s="517" t="s">
        <v>527</v>
      </c>
      <c r="AG498" s="517" t="s">
        <v>949</v>
      </c>
      <c r="AH498" s="517" t="s">
        <v>518</v>
      </c>
      <c r="AI498" s="517">
        <v>233</v>
      </c>
      <c r="AJ498" s="517" t="s">
        <v>1316</v>
      </c>
      <c r="AK498" s="515" t="s">
        <v>956</v>
      </c>
      <c r="AL498" s="517" t="s">
        <v>1323</v>
      </c>
      <c r="AM498" s="517" t="s">
        <v>1324</v>
      </c>
      <c r="AN498" s="517" t="s">
        <v>1532</v>
      </c>
      <c r="AO498" s="517" t="s">
        <v>1533</v>
      </c>
      <c r="AP498" s="517" t="s">
        <v>1534</v>
      </c>
      <c r="AQ498" s="517" t="s">
        <v>924</v>
      </c>
      <c r="AR498" s="517" t="s">
        <v>910</v>
      </c>
      <c r="AS498" s="517" t="s">
        <v>910</v>
      </c>
      <c r="AT498" s="517" t="s">
        <v>945</v>
      </c>
      <c r="AU498" s="517" t="s">
        <v>913</v>
      </c>
      <c r="AV498" s="517" t="s">
        <v>527</v>
      </c>
      <c r="AW498" s="517" t="s">
        <v>527</v>
      </c>
      <c r="AX498" s="517" t="s">
        <v>527</v>
      </c>
      <c r="AY498" s="517" t="s">
        <v>527</v>
      </c>
      <c r="AZ498" s="517" t="s">
        <v>527</v>
      </c>
      <c r="BA498" s="517">
        <v>79</v>
      </c>
      <c r="BB498" s="517">
        <v>2.4905E-2</v>
      </c>
      <c r="BC498" s="517" t="s">
        <v>914</v>
      </c>
      <c r="BD498" s="517" t="s">
        <v>915</v>
      </c>
      <c r="BE498" s="517" t="s">
        <v>1209</v>
      </c>
      <c r="BF498" s="518">
        <v>45315</v>
      </c>
      <c r="BG498" s="518">
        <v>45329</v>
      </c>
      <c r="BH498" s="517" t="s">
        <v>527</v>
      </c>
      <c r="BI498" s="517"/>
    </row>
    <row r="499" spans="31:61" ht="15" customHeight="1" x14ac:dyDescent="0.2">
      <c r="AE499" s="517">
        <v>580</v>
      </c>
      <c r="AF499" s="517" t="s">
        <v>527</v>
      </c>
      <c r="AG499" s="517" t="s">
        <v>949</v>
      </c>
      <c r="AH499" s="517" t="s">
        <v>518</v>
      </c>
      <c r="AI499" s="517">
        <v>233</v>
      </c>
      <c r="AJ499" s="517" t="s">
        <v>1316</v>
      </c>
      <c r="AK499" s="515" t="s">
        <v>956</v>
      </c>
      <c r="AL499" s="517" t="s">
        <v>1323</v>
      </c>
      <c r="AM499" s="517" t="s">
        <v>1324</v>
      </c>
      <c r="AN499" s="517" t="s">
        <v>1532</v>
      </c>
      <c r="AO499" s="517" t="s">
        <v>1533</v>
      </c>
      <c r="AP499" s="517" t="s">
        <v>1534</v>
      </c>
      <c r="AQ499" s="517" t="s">
        <v>924</v>
      </c>
      <c r="AR499" s="517" t="s">
        <v>910</v>
      </c>
      <c r="AS499" s="517" t="s">
        <v>910</v>
      </c>
      <c r="AT499" s="517" t="s">
        <v>945</v>
      </c>
      <c r="AU499" s="517" t="s">
        <v>913</v>
      </c>
      <c r="AV499" s="517" t="s">
        <v>527</v>
      </c>
      <c r="AW499" s="517" t="s">
        <v>527</v>
      </c>
      <c r="AX499" s="517" t="s">
        <v>527</v>
      </c>
      <c r="AY499" s="517" t="s">
        <v>527</v>
      </c>
      <c r="AZ499" s="517" t="s">
        <v>527</v>
      </c>
      <c r="BA499" s="517">
        <v>79</v>
      </c>
      <c r="BB499" s="517">
        <v>2.4905E-2</v>
      </c>
      <c r="BC499" s="517" t="s">
        <v>914</v>
      </c>
      <c r="BD499" s="517" t="s">
        <v>915</v>
      </c>
      <c r="BE499" s="517" t="s">
        <v>1209</v>
      </c>
      <c r="BF499" s="518">
        <v>45315</v>
      </c>
      <c r="BG499" s="518">
        <v>45329</v>
      </c>
      <c r="BH499" s="517" t="s">
        <v>527</v>
      </c>
      <c r="BI499" s="517"/>
    </row>
    <row r="500" spans="31:61" ht="15" customHeight="1" x14ac:dyDescent="0.2">
      <c r="AE500" s="517">
        <v>581</v>
      </c>
      <c r="AF500" s="517" t="s">
        <v>527</v>
      </c>
      <c r="AG500" s="517" t="s">
        <v>949</v>
      </c>
      <c r="AH500" s="517" t="s">
        <v>518</v>
      </c>
      <c r="AI500" s="517">
        <v>233</v>
      </c>
      <c r="AJ500" s="517" t="s">
        <v>1316</v>
      </c>
      <c r="AK500" s="515" t="s">
        <v>956</v>
      </c>
      <c r="AL500" s="517" t="s">
        <v>1323</v>
      </c>
      <c r="AM500" s="517" t="s">
        <v>1324</v>
      </c>
      <c r="AN500" s="517" t="s">
        <v>1532</v>
      </c>
      <c r="AO500" s="517" t="s">
        <v>1533</v>
      </c>
      <c r="AP500" s="517" t="s">
        <v>1534</v>
      </c>
      <c r="AQ500" s="517" t="s">
        <v>924</v>
      </c>
      <c r="AR500" s="517" t="s">
        <v>910</v>
      </c>
      <c r="AS500" s="517" t="s">
        <v>910</v>
      </c>
      <c r="AT500" s="517" t="s">
        <v>945</v>
      </c>
      <c r="AU500" s="517" t="s">
        <v>913</v>
      </c>
      <c r="AV500" s="517" t="s">
        <v>527</v>
      </c>
      <c r="AW500" s="517" t="s">
        <v>527</v>
      </c>
      <c r="AX500" s="517" t="s">
        <v>527</v>
      </c>
      <c r="AY500" s="517" t="s">
        <v>527</v>
      </c>
      <c r="AZ500" s="517" t="s">
        <v>527</v>
      </c>
      <c r="BA500" s="517">
        <v>79</v>
      </c>
      <c r="BB500" s="517">
        <v>2.4905E-2</v>
      </c>
      <c r="BC500" s="517" t="s">
        <v>914</v>
      </c>
      <c r="BD500" s="517" t="s">
        <v>915</v>
      </c>
      <c r="BE500" s="517" t="s">
        <v>1209</v>
      </c>
      <c r="BF500" s="518">
        <v>45315</v>
      </c>
      <c r="BG500" s="518">
        <v>45329</v>
      </c>
      <c r="BH500" s="517" t="s">
        <v>527</v>
      </c>
      <c r="BI500" s="517"/>
    </row>
    <row r="501" spans="31:61" ht="15" customHeight="1" x14ac:dyDescent="0.2">
      <c r="AE501" s="517">
        <v>582</v>
      </c>
      <c r="AF501" s="517" t="s">
        <v>527</v>
      </c>
      <c r="AG501" s="517" t="s">
        <v>949</v>
      </c>
      <c r="AH501" s="517" t="s">
        <v>518</v>
      </c>
      <c r="AI501" s="517">
        <v>233</v>
      </c>
      <c r="AJ501" s="517" t="s">
        <v>1316</v>
      </c>
      <c r="AK501" s="515" t="s">
        <v>956</v>
      </c>
      <c r="AL501" s="517" t="s">
        <v>1323</v>
      </c>
      <c r="AM501" s="517" t="s">
        <v>1324</v>
      </c>
      <c r="AN501" s="517" t="s">
        <v>1532</v>
      </c>
      <c r="AO501" s="517" t="s">
        <v>1533</v>
      </c>
      <c r="AP501" s="517" t="s">
        <v>1534</v>
      </c>
      <c r="AQ501" s="517" t="s">
        <v>924</v>
      </c>
      <c r="AR501" s="517" t="s">
        <v>910</v>
      </c>
      <c r="AS501" s="517" t="s">
        <v>910</v>
      </c>
      <c r="AT501" s="517" t="s">
        <v>945</v>
      </c>
      <c r="AU501" s="517" t="s">
        <v>913</v>
      </c>
      <c r="AV501" s="517" t="s">
        <v>527</v>
      </c>
      <c r="AW501" s="517" t="s">
        <v>527</v>
      </c>
      <c r="AX501" s="517" t="s">
        <v>527</v>
      </c>
      <c r="AY501" s="517" t="s">
        <v>527</v>
      </c>
      <c r="AZ501" s="517" t="s">
        <v>527</v>
      </c>
      <c r="BA501" s="517">
        <v>79</v>
      </c>
      <c r="BB501" s="517">
        <v>2.4905E-2</v>
      </c>
      <c r="BC501" s="517" t="s">
        <v>914</v>
      </c>
      <c r="BD501" s="517" t="s">
        <v>915</v>
      </c>
      <c r="BE501" s="517" t="s">
        <v>1209</v>
      </c>
      <c r="BF501" s="518">
        <v>45315</v>
      </c>
      <c r="BG501" s="518">
        <v>45329</v>
      </c>
      <c r="BH501" s="517" t="s">
        <v>527</v>
      </c>
      <c r="BI501" s="517"/>
    </row>
    <row r="502" spans="31:61" ht="15" customHeight="1" x14ac:dyDescent="0.2">
      <c r="AE502" s="517">
        <v>583</v>
      </c>
      <c r="AF502" s="517" t="s">
        <v>527</v>
      </c>
      <c r="AG502" s="517" t="s">
        <v>949</v>
      </c>
      <c r="AH502" s="517" t="s">
        <v>518</v>
      </c>
      <c r="AI502" s="517">
        <v>233</v>
      </c>
      <c r="AJ502" s="517" t="s">
        <v>1316</v>
      </c>
      <c r="AK502" s="515" t="s">
        <v>956</v>
      </c>
      <c r="AL502" s="517" t="s">
        <v>1323</v>
      </c>
      <c r="AM502" s="517" t="s">
        <v>1324</v>
      </c>
      <c r="AN502" s="517" t="s">
        <v>1325</v>
      </c>
      <c r="AO502" s="517" t="s">
        <v>1326</v>
      </c>
      <c r="AP502" s="517" t="s">
        <v>1327</v>
      </c>
      <c r="AQ502" s="517" t="s">
        <v>924</v>
      </c>
      <c r="AR502" s="517" t="s">
        <v>910</v>
      </c>
      <c r="AS502" s="517" t="s">
        <v>910</v>
      </c>
      <c r="AT502" s="517" t="s">
        <v>961</v>
      </c>
      <c r="AU502" s="517" t="s">
        <v>913</v>
      </c>
      <c r="AV502" s="517" t="s">
        <v>527</v>
      </c>
      <c r="AW502" s="517" t="s">
        <v>527</v>
      </c>
      <c r="AX502" s="517" t="s">
        <v>527</v>
      </c>
      <c r="AY502" s="517" t="s">
        <v>527</v>
      </c>
      <c r="AZ502" s="517" t="s">
        <v>527</v>
      </c>
      <c r="BA502" s="517">
        <v>87</v>
      </c>
      <c r="BB502" s="517">
        <v>2.7427E-2</v>
      </c>
      <c r="BC502" s="517" t="s">
        <v>914</v>
      </c>
      <c r="BD502" s="517" t="s">
        <v>915</v>
      </c>
      <c r="BE502" s="517" t="s">
        <v>1328</v>
      </c>
      <c r="BF502" s="518">
        <v>45315</v>
      </c>
      <c r="BG502" s="518">
        <v>45329</v>
      </c>
      <c r="BH502" s="517" t="s">
        <v>527</v>
      </c>
      <c r="BI502" s="517"/>
    </row>
    <row r="503" spans="31:61" ht="15" customHeight="1" x14ac:dyDescent="0.2">
      <c r="AE503" s="517">
        <v>584</v>
      </c>
      <c r="AF503" s="517" t="s">
        <v>527</v>
      </c>
      <c r="AG503" s="517" t="s">
        <v>949</v>
      </c>
      <c r="AH503" s="517" t="s">
        <v>518</v>
      </c>
      <c r="AI503" s="517">
        <v>233</v>
      </c>
      <c r="AJ503" s="517" t="s">
        <v>1316</v>
      </c>
      <c r="AK503" s="515" t="s">
        <v>956</v>
      </c>
      <c r="AL503" s="517" t="s">
        <v>1323</v>
      </c>
      <c r="AM503" s="517" t="s">
        <v>1324</v>
      </c>
      <c r="AN503" s="517" t="s">
        <v>1325</v>
      </c>
      <c r="AO503" s="517" t="s">
        <v>1326</v>
      </c>
      <c r="AP503" s="517" t="s">
        <v>1327</v>
      </c>
      <c r="AQ503" s="517" t="s">
        <v>924</v>
      </c>
      <c r="AR503" s="517" t="s">
        <v>910</v>
      </c>
      <c r="AS503" s="517" t="s">
        <v>910</v>
      </c>
      <c r="AT503" s="517" t="s">
        <v>961</v>
      </c>
      <c r="AU503" s="517" t="s">
        <v>913</v>
      </c>
      <c r="AV503" s="517" t="s">
        <v>527</v>
      </c>
      <c r="AW503" s="517" t="s">
        <v>527</v>
      </c>
      <c r="AX503" s="517" t="s">
        <v>527</v>
      </c>
      <c r="AY503" s="517" t="s">
        <v>527</v>
      </c>
      <c r="AZ503" s="517" t="s">
        <v>527</v>
      </c>
      <c r="BA503" s="517">
        <v>87</v>
      </c>
      <c r="BB503" s="517">
        <v>2.7427E-2</v>
      </c>
      <c r="BC503" s="517" t="s">
        <v>914</v>
      </c>
      <c r="BD503" s="517" t="s">
        <v>915</v>
      </c>
      <c r="BE503" s="517" t="s">
        <v>1328</v>
      </c>
      <c r="BF503" s="518">
        <v>45315</v>
      </c>
      <c r="BG503" s="518">
        <v>45329</v>
      </c>
      <c r="BH503" s="517" t="s">
        <v>527</v>
      </c>
      <c r="BI503" s="517"/>
    </row>
    <row r="504" spans="31:61" ht="15" customHeight="1" x14ac:dyDescent="0.2">
      <c r="AE504" s="517">
        <v>585</v>
      </c>
      <c r="AF504" s="517" t="s">
        <v>527</v>
      </c>
      <c r="AG504" s="517" t="s">
        <v>949</v>
      </c>
      <c r="AH504" s="517" t="s">
        <v>518</v>
      </c>
      <c r="AI504" s="517">
        <v>233</v>
      </c>
      <c r="AJ504" s="517" t="s">
        <v>1316</v>
      </c>
      <c r="AK504" s="515" t="s">
        <v>956</v>
      </c>
      <c r="AL504" s="517" t="s">
        <v>1323</v>
      </c>
      <c r="AM504" s="517" t="s">
        <v>1324</v>
      </c>
      <c r="AN504" s="517" t="s">
        <v>1325</v>
      </c>
      <c r="AO504" s="517" t="s">
        <v>1326</v>
      </c>
      <c r="AP504" s="517" t="s">
        <v>1327</v>
      </c>
      <c r="AQ504" s="517" t="s">
        <v>924</v>
      </c>
      <c r="AR504" s="517" t="s">
        <v>910</v>
      </c>
      <c r="AS504" s="517" t="s">
        <v>910</v>
      </c>
      <c r="AT504" s="517" t="s">
        <v>961</v>
      </c>
      <c r="AU504" s="517" t="s">
        <v>913</v>
      </c>
      <c r="AV504" s="517" t="s">
        <v>527</v>
      </c>
      <c r="AW504" s="517" t="s">
        <v>527</v>
      </c>
      <c r="AX504" s="517" t="s">
        <v>527</v>
      </c>
      <c r="AY504" s="517" t="s">
        <v>527</v>
      </c>
      <c r="AZ504" s="517" t="s">
        <v>527</v>
      </c>
      <c r="BA504" s="517">
        <v>87</v>
      </c>
      <c r="BB504" s="517">
        <v>2.7427E-2</v>
      </c>
      <c r="BC504" s="517" t="s">
        <v>914</v>
      </c>
      <c r="BD504" s="517" t="s">
        <v>915</v>
      </c>
      <c r="BE504" s="517" t="s">
        <v>1328</v>
      </c>
      <c r="BF504" s="518">
        <v>45315</v>
      </c>
      <c r="BG504" s="518">
        <v>45329</v>
      </c>
      <c r="BH504" s="517" t="s">
        <v>527</v>
      </c>
      <c r="BI504" s="517"/>
    </row>
    <row r="505" spans="31:61" ht="15" customHeight="1" x14ac:dyDescent="0.2">
      <c r="AE505" s="517">
        <v>586</v>
      </c>
      <c r="AF505" s="517" t="s">
        <v>527</v>
      </c>
      <c r="AG505" s="517" t="s">
        <v>949</v>
      </c>
      <c r="AH505" s="517" t="s">
        <v>518</v>
      </c>
      <c r="AI505" s="517">
        <v>233</v>
      </c>
      <c r="AJ505" s="517" t="s">
        <v>1316</v>
      </c>
      <c r="AK505" s="515" t="s">
        <v>956</v>
      </c>
      <c r="AL505" s="517" t="s">
        <v>1323</v>
      </c>
      <c r="AM505" s="517" t="s">
        <v>1380</v>
      </c>
      <c r="AN505" s="517" t="s">
        <v>1507</v>
      </c>
      <c r="AO505" s="517" t="s">
        <v>1508</v>
      </c>
      <c r="AP505" s="517" t="s">
        <v>1509</v>
      </c>
      <c r="AQ505" s="517" t="s">
        <v>924</v>
      </c>
      <c r="AR505" s="517" t="s">
        <v>910</v>
      </c>
      <c r="AS505" s="517" t="s">
        <v>910</v>
      </c>
      <c r="AT505" s="517" t="s">
        <v>945</v>
      </c>
      <c r="AU505" s="517" t="s">
        <v>913</v>
      </c>
      <c r="AV505" s="517" t="s">
        <v>527</v>
      </c>
      <c r="AW505" s="517" t="s">
        <v>527</v>
      </c>
      <c r="AX505" s="517" t="s">
        <v>527</v>
      </c>
      <c r="AY505" s="517" t="s">
        <v>527</v>
      </c>
      <c r="AZ505" s="517" t="s">
        <v>527</v>
      </c>
      <c r="BA505" s="517">
        <v>8</v>
      </c>
      <c r="BB505" s="517">
        <v>2.5219999999999999E-3</v>
      </c>
      <c r="BC505" s="517" t="s">
        <v>914</v>
      </c>
      <c r="BD505" s="517" t="s">
        <v>914</v>
      </c>
      <c r="BE505" s="517" t="s">
        <v>1219</v>
      </c>
      <c r="BF505" s="518">
        <v>45315</v>
      </c>
      <c r="BG505" s="518">
        <v>45329</v>
      </c>
      <c r="BH505" s="517" t="s">
        <v>527</v>
      </c>
      <c r="BI505" s="517"/>
    </row>
    <row r="506" spans="31:61" ht="15" customHeight="1" x14ac:dyDescent="0.2">
      <c r="AE506" s="517">
        <v>587</v>
      </c>
      <c r="AF506" s="517" t="s">
        <v>527</v>
      </c>
      <c r="AG506" s="517" t="s">
        <v>949</v>
      </c>
      <c r="AH506" s="517" t="s">
        <v>518</v>
      </c>
      <c r="AI506" s="517">
        <v>233</v>
      </c>
      <c r="AJ506" s="517" t="s">
        <v>1316</v>
      </c>
      <c r="AK506" s="515" t="s">
        <v>956</v>
      </c>
      <c r="AL506" s="517" t="s">
        <v>1323</v>
      </c>
      <c r="AM506" s="517" t="s">
        <v>1380</v>
      </c>
      <c r="AN506" s="517" t="s">
        <v>1507</v>
      </c>
      <c r="AO506" s="517" t="s">
        <v>1508</v>
      </c>
      <c r="AP506" s="517" t="s">
        <v>1509</v>
      </c>
      <c r="AQ506" s="517" t="s">
        <v>924</v>
      </c>
      <c r="AR506" s="517" t="s">
        <v>910</v>
      </c>
      <c r="AS506" s="517" t="s">
        <v>910</v>
      </c>
      <c r="AT506" s="517" t="s">
        <v>945</v>
      </c>
      <c r="AU506" s="517" t="s">
        <v>913</v>
      </c>
      <c r="AV506" s="517" t="s">
        <v>527</v>
      </c>
      <c r="AW506" s="517" t="s">
        <v>527</v>
      </c>
      <c r="AX506" s="517" t="s">
        <v>527</v>
      </c>
      <c r="AY506" s="517" t="s">
        <v>527</v>
      </c>
      <c r="AZ506" s="517" t="s">
        <v>527</v>
      </c>
      <c r="BA506" s="517">
        <v>8</v>
      </c>
      <c r="BB506" s="517">
        <v>2.5219999999999999E-3</v>
      </c>
      <c r="BC506" s="517" t="s">
        <v>914</v>
      </c>
      <c r="BD506" s="517" t="s">
        <v>914</v>
      </c>
      <c r="BE506" s="517" t="s">
        <v>1219</v>
      </c>
      <c r="BF506" s="518">
        <v>45315</v>
      </c>
      <c r="BG506" s="518">
        <v>45329</v>
      </c>
      <c r="BH506" s="517" t="s">
        <v>527</v>
      </c>
      <c r="BI506" s="517"/>
    </row>
    <row r="507" spans="31:61" ht="15" customHeight="1" x14ac:dyDescent="0.2">
      <c r="AE507" s="517">
        <v>588</v>
      </c>
      <c r="AF507" s="517" t="s">
        <v>527</v>
      </c>
      <c r="AG507" s="517" t="s">
        <v>949</v>
      </c>
      <c r="AH507" s="517" t="s">
        <v>518</v>
      </c>
      <c r="AI507" s="517">
        <v>233</v>
      </c>
      <c r="AJ507" s="517" t="s">
        <v>1316</v>
      </c>
      <c r="AK507" s="515" t="s">
        <v>956</v>
      </c>
      <c r="AL507" s="517" t="s">
        <v>1339</v>
      </c>
      <c r="AM507" s="517" t="s">
        <v>1340</v>
      </c>
      <c r="AN507" s="517" t="s">
        <v>1341</v>
      </c>
      <c r="AO507" s="517" t="s">
        <v>1342</v>
      </c>
      <c r="AP507" s="517" t="s">
        <v>1343</v>
      </c>
      <c r="AQ507" s="517" t="s">
        <v>909</v>
      </c>
      <c r="AR507" s="517" t="s">
        <v>910</v>
      </c>
      <c r="AS507" s="517" t="s">
        <v>910</v>
      </c>
      <c r="AT507" s="517" t="s">
        <v>945</v>
      </c>
      <c r="AU507" s="517" t="s">
        <v>913</v>
      </c>
      <c r="AV507" s="517" t="s">
        <v>527</v>
      </c>
      <c r="AW507" s="517" t="s">
        <v>527</v>
      </c>
      <c r="AX507" s="517" t="s">
        <v>527</v>
      </c>
      <c r="AY507" s="517" t="s">
        <v>527</v>
      </c>
      <c r="AZ507" s="517" t="s">
        <v>527</v>
      </c>
      <c r="BA507" s="517">
        <v>44</v>
      </c>
      <c r="BB507" s="517">
        <v>1.3871E-2</v>
      </c>
      <c r="BC507" s="517" t="s">
        <v>914</v>
      </c>
      <c r="BD507" s="517" t="s">
        <v>914</v>
      </c>
      <c r="BE507" s="517" t="s">
        <v>1232</v>
      </c>
      <c r="BF507" s="518">
        <v>45315</v>
      </c>
      <c r="BG507" s="518">
        <v>45329</v>
      </c>
      <c r="BH507" s="517" t="s">
        <v>527</v>
      </c>
      <c r="BI507" s="517"/>
    </row>
    <row r="508" spans="31:61" ht="15" customHeight="1" x14ac:dyDescent="0.2">
      <c r="AE508" s="517">
        <v>589</v>
      </c>
      <c r="AF508" s="517" t="s">
        <v>527</v>
      </c>
      <c r="AG508" s="517" t="s">
        <v>949</v>
      </c>
      <c r="AH508" s="517" t="s">
        <v>518</v>
      </c>
      <c r="AI508" s="517">
        <v>233</v>
      </c>
      <c r="AJ508" s="517" t="s">
        <v>1316</v>
      </c>
      <c r="AK508" s="515" t="s">
        <v>956</v>
      </c>
      <c r="AL508" s="517" t="s">
        <v>1339</v>
      </c>
      <c r="AM508" s="517" t="s">
        <v>1340</v>
      </c>
      <c r="AN508" s="517" t="s">
        <v>1341</v>
      </c>
      <c r="AO508" s="517" t="s">
        <v>1342</v>
      </c>
      <c r="AP508" s="517" t="s">
        <v>1343</v>
      </c>
      <c r="AQ508" s="517" t="s">
        <v>909</v>
      </c>
      <c r="AR508" s="517" t="s">
        <v>910</v>
      </c>
      <c r="AS508" s="517" t="s">
        <v>910</v>
      </c>
      <c r="AT508" s="517" t="s">
        <v>945</v>
      </c>
      <c r="AU508" s="517" t="s">
        <v>913</v>
      </c>
      <c r="AV508" s="517" t="s">
        <v>527</v>
      </c>
      <c r="AW508" s="517" t="s">
        <v>527</v>
      </c>
      <c r="AX508" s="517" t="s">
        <v>527</v>
      </c>
      <c r="AY508" s="517" t="s">
        <v>527</v>
      </c>
      <c r="AZ508" s="517" t="s">
        <v>527</v>
      </c>
      <c r="BA508" s="517">
        <v>44</v>
      </c>
      <c r="BB508" s="517">
        <v>1.3871E-2</v>
      </c>
      <c r="BC508" s="517" t="s">
        <v>914</v>
      </c>
      <c r="BD508" s="517" t="s">
        <v>914</v>
      </c>
      <c r="BE508" s="517" t="s">
        <v>1232</v>
      </c>
      <c r="BF508" s="518">
        <v>45315</v>
      </c>
      <c r="BG508" s="518">
        <v>45329</v>
      </c>
      <c r="BH508" s="517" t="s">
        <v>527</v>
      </c>
      <c r="BI508" s="517"/>
    </row>
    <row r="509" spans="31:61" ht="15" customHeight="1" x14ac:dyDescent="0.2">
      <c r="AE509" s="517">
        <v>590</v>
      </c>
      <c r="AF509" s="517" t="s">
        <v>527</v>
      </c>
      <c r="AG509" s="517" t="s">
        <v>949</v>
      </c>
      <c r="AH509" s="517" t="s">
        <v>518</v>
      </c>
      <c r="AI509" s="517">
        <v>233</v>
      </c>
      <c r="AJ509" s="517" t="s">
        <v>1316</v>
      </c>
      <c r="AK509" s="515" t="s">
        <v>956</v>
      </c>
      <c r="AL509" s="517" t="s">
        <v>1323</v>
      </c>
      <c r="AM509" s="517" t="s">
        <v>1380</v>
      </c>
      <c r="AN509" s="517" t="s">
        <v>1391</v>
      </c>
      <c r="AO509" s="517" t="s">
        <v>1392</v>
      </c>
      <c r="AP509" s="517" t="s">
        <v>1393</v>
      </c>
      <c r="AQ509" s="517" t="s">
        <v>924</v>
      </c>
      <c r="AR509" s="517" t="s">
        <v>910</v>
      </c>
      <c r="AS509" s="517" t="s">
        <v>910</v>
      </c>
      <c r="AT509" s="517" t="s">
        <v>945</v>
      </c>
      <c r="AU509" s="517" t="s">
        <v>913</v>
      </c>
      <c r="AV509" s="517" t="s">
        <v>527</v>
      </c>
      <c r="AW509" s="517" t="s">
        <v>527</v>
      </c>
      <c r="AX509" s="517" t="s">
        <v>527</v>
      </c>
      <c r="AY509" s="517" t="s">
        <v>527</v>
      </c>
      <c r="AZ509" s="517" t="s">
        <v>527</v>
      </c>
      <c r="BA509" s="517">
        <v>130</v>
      </c>
      <c r="BB509" s="517">
        <v>4.0984E-2</v>
      </c>
      <c r="BC509" s="517" t="s">
        <v>1347</v>
      </c>
      <c r="BD509" s="517" t="s">
        <v>1227</v>
      </c>
      <c r="BE509" s="517" t="s">
        <v>1209</v>
      </c>
      <c r="BF509" s="518">
        <v>45315</v>
      </c>
      <c r="BG509" s="518">
        <v>45329</v>
      </c>
      <c r="BH509" s="517" t="s">
        <v>527</v>
      </c>
      <c r="BI509" s="517"/>
    </row>
    <row r="510" spans="31:61" ht="15" customHeight="1" x14ac:dyDescent="0.2">
      <c r="AE510" s="517">
        <v>591</v>
      </c>
      <c r="AF510" s="517" t="s">
        <v>527</v>
      </c>
      <c r="AG510" s="517" t="s">
        <v>949</v>
      </c>
      <c r="AH510" s="517" t="s">
        <v>518</v>
      </c>
      <c r="AI510" s="517">
        <v>233</v>
      </c>
      <c r="AJ510" s="517" t="s">
        <v>1316</v>
      </c>
      <c r="AK510" s="515" t="s">
        <v>956</v>
      </c>
      <c r="AL510" s="517" t="s">
        <v>1323</v>
      </c>
      <c r="AM510" s="517" t="s">
        <v>1380</v>
      </c>
      <c r="AN510" s="517" t="s">
        <v>1391</v>
      </c>
      <c r="AO510" s="517" t="s">
        <v>1392</v>
      </c>
      <c r="AP510" s="517" t="s">
        <v>1393</v>
      </c>
      <c r="AQ510" s="517" t="s">
        <v>924</v>
      </c>
      <c r="AR510" s="517" t="s">
        <v>910</v>
      </c>
      <c r="AS510" s="517" t="s">
        <v>910</v>
      </c>
      <c r="AT510" s="517" t="s">
        <v>945</v>
      </c>
      <c r="AU510" s="517" t="s">
        <v>913</v>
      </c>
      <c r="AV510" s="517" t="s">
        <v>527</v>
      </c>
      <c r="AW510" s="517" t="s">
        <v>527</v>
      </c>
      <c r="AX510" s="517" t="s">
        <v>527</v>
      </c>
      <c r="AY510" s="517" t="s">
        <v>527</v>
      </c>
      <c r="AZ510" s="517" t="s">
        <v>527</v>
      </c>
      <c r="BA510" s="517">
        <v>130</v>
      </c>
      <c r="BB510" s="517">
        <v>4.0984E-2</v>
      </c>
      <c r="BC510" s="517" t="s">
        <v>1347</v>
      </c>
      <c r="BD510" s="517" t="s">
        <v>1227</v>
      </c>
      <c r="BE510" s="517" t="s">
        <v>1209</v>
      </c>
      <c r="BF510" s="518">
        <v>45315</v>
      </c>
      <c r="BG510" s="518">
        <v>45329</v>
      </c>
      <c r="BH510" s="517" t="s">
        <v>527</v>
      </c>
      <c r="BI510" s="517"/>
    </row>
    <row r="511" spans="31:61" ht="15" customHeight="1" x14ac:dyDescent="0.2">
      <c r="AE511" s="517">
        <v>592</v>
      </c>
      <c r="AF511" s="517" t="s">
        <v>527</v>
      </c>
      <c r="AG511" s="517" t="s">
        <v>949</v>
      </c>
      <c r="AH511" s="517" t="s">
        <v>518</v>
      </c>
      <c r="AI511" s="517">
        <v>233</v>
      </c>
      <c r="AJ511" s="517" t="s">
        <v>1316</v>
      </c>
      <c r="AK511" s="515" t="s">
        <v>956</v>
      </c>
      <c r="AL511" s="517" t="s">
        <v>1323</v>
      </c>
      <c r="AM511" s="517" t="s">
        <v>1380</v>
      </c>
      <c r="AN511" s="517" t="s">
        <v>1391</v>
      </c>
      <c r="AO511" s="517" t="s">
        <v>1392</v>
      </c>
      <c r="AP511" s="517" t="s">
        <v>1393</v>
      </c>
      <c r="AQ511" s="517" t="s">
        <v>924</v>
      </c>
      <c r="AR511" s="517" t="s">
        <v>910</v>
      </c>
      <c r="AS511" s="517" t="s">
        <v>910</v>
      </c>
      <c r="AT511" s="517" t="s">
        <v>945</v>
      </c>
      <c r="AU511" s="517" t="s">
        <v>913</v>
      </c>
      <c r="AV511" s="517" t="s">
        <v>527</v>
      </c>
      <c r="AW511" s="517" t="s">
        <v>527</v>
      </c>
      <c r="AX511" s="517" t="s">
        <v>527</v>
      </c>
      <c r="AY511" s="517" t="s">
        <v>527</v>
      </c>
      <c r="AZ511" s="517" t="s">
        <v>527</v>
      </c>
      <c r="BA511" s="517">
        <v>130</v>
      </c>
      <c r="BB511" s="517">
        <v>4.0984E-2</v>
      </c>
      <c r="BC511" s="517" t="s">
        <v>1347</v>
      </c>
      <c r="BD511" s="517" t="s">
        <v>1227</v>
      </c>
      <c r="BE511" s="517" t="s">
        <v>1209</v>
      </c>
      <c r="BF511" s="518">
        <v>45315</v>
      </c>
      <c r="BG511" s="518">
        <v>45329</v>
      </c>
      <c r="BH511" s="517" t="s">
        <v>527</v>
      </c>
      <c r="BI511" s="517"/>
    </row>
    <row r="512" spans="31:61" ht="15" customHeight="1" x14ac:dyDescent="0.2">
      <c r="AE512" s="517">
        <v>593</v>
      </c>
      <c r="AF512" s="517" t="s">
        <v>527</v>
      </c>
      <c r="AG512" s="517" t="s">
        <v>949</v>
      </c>
      <c r="AH512" s="517" t="s">
        <v>518</v>
      </c>
      <c r="AI512" s="517">
        <v>233</v>
      </c>
      <c r="AJ512" s="517" t="s">
        <v>1316</v>
      </c>
      <c r="AK512" s="515" t="s">
        <v>956</v>
      </c>
      <c r="AL512" s="517" t="s">
        <v>1323</v>
      </c>
      <c r="AM512" s="517" t="s">
        <v>1380</v>
      </c>
      <c r="AN512" s="517" t="s">
        <v>1391</v>
      </c>
      <c r="AO512" s="517" t="s">
        <v>1392</v>
      </c>
      <c r="AP512" s="517" t="s">
        <v>1393</v>
      </c>
      <c r="AQ512" s="517" t="s">
        <v>924</v>
      </c>
      <c r="AR512" s="517" t="s">
        <v>910</v>
      </c>
      <c r="AS512" s="517" t="s">
        <v>910</v>
      </c>
      <c r="AT512" s="517" t="s">
        <v>945</v>
      </c>
      <c r="AU512" s="517" t="s">
        <v>913</v>
      </c>
      <c r="AV512" s="517" t="s">
        <v>527</v>
      </c>
      <c r="AW512" s="517" t="s">
        <v>527</v>
      </c>
      <c r="AX512" s="517" t="s">
        <v>527</v>
      </c>
      <c r="AY512" s="517" t="s">
        <v>527</v>
      </c>
      <c r="AZ512" s="517" t="s">
        <v>527</v>
      </c>
      <c r="BA512" s="517">
        <v>130</v>
      </c>
      <c r="BB512" s="517">
        <v>4.0984E-2</v>
      </c>
      <c r="BC512" s="517" t="s">
        <v>1347</v>
      </c>
      <c r="BD512" s="517" t="s">
        <v>1227</v>
      </c>
      <c r="BE512" s="517" t="s">
        <v>1209</v>
      </c>
      <c r="BF512" s="518">
        <v>45315</v>
      </c>
      <c r="BG512" s="518">
        <v>45329</v>
      </c>
      <c r="BH512" s="517" t="s">
        <v>527</v>
      </c>
      <c r="BI512" s="517"/>
    </row>
    <row r="513" spans="31:61" ht="15" customHeight="1" x14ac:dyDescent="0.2">
      <c r="AE513" s="517">
        <v>594</v>
      </c>
      <c r="AF513" s="517" t="s">
        <v>527</v>
      </c>
      <c r="AG513" s="517" t="s">
        <v>949</v>
      </c>
      <c r="AH513" s="517" t="s">
        <v>518</v>
      </c>
      <c r="AI513" s="517">
        <v>233</v>
      </c>
      <c r="AJ513" s="517" t="s">
        <v>1316</v>
      </c>
      <c r="AK513" s="515" t="s">
        <v>956</v>
      </c>
      <c r="AL513" s="517" t="s">
        <v>1323</v>
      </c>
      <c r="AM513" s="517" t="s">
        <v>1356</v>
      </c>
      <c r="AN513" s="517" t="s">
        <v>1357</v>
      </c>
      <c r="AO513" s="517" t="s">
        <v>1358</v>
      </c>
      <c r="AP513" s="517" t="s">
        <v>1359</v>
      </c>
      <c r="AQ513" s="517" t="s">
        <v>924</v>
      </c>
      <c r="AR513" s="517" t="s">
        <v>910</v>
      </c>
      <c r="AS513" s="517" t="s">
        <v>910</v>
      </c>
      <c r="AT513" s="517" t="s">
        <v>961</v>
      </c>
      <c r="AU513" s="517" t="s">
        <v>1236</v>
      </c>
      <c r="AV513" s="517" t="s">
        <v>1354</v>
      </c>
      <c r="AW513" s="517" t="s">
        <v>527</v>
      </c>
      <c r="AX513" s="517" t="s">
        <v>527</v>
      </c>
      <c r="AY513" s="517" t="s">
        <v>527</v>
      </c>
      <c r="AZ513" s="517" t="s">
        <v>527</v>
      </c>
      <c r="BA513" s="517">
        <v>9</v>
      </c>
      <c r="BB513" s="517">
        <v>2.8370000000000001E-3</v>
      </c>
      <c r="BC513" s="517" t="s">
        <v>914</v>
      </c>
      <c r="BD513" s="517" t="s">
        <v>915</v>
      </c>
      <c r="BE513" s="517" t="s">
        <v>1355</v>
      </c>
      <c r="BF513" s="518">
        <v>45315</v>
      </c>
      <c r="BG513" s="518">
        <v>45329</v>
      </c>
      <c r="BH513" s="517" t="s">
        <v>527</v>
      </c>
      <c r="BI513" s="517"/>
    </row>
    <row r="514" spans="31:61" ht="15" customHeight="1" x14ac:dyDescent="0.2">
      <c r="AE514" s="517">
        <v>595</v>
      </c>
      <c r="AF514" s="517" t="s">
        <v>527</v>
      </c>
      <c r="AG514" s="517" t="s">
        <v>949</v>
      </c>
      <c r="AH514" s="517" t="s">
        <v>518</v>
      </c>
      <c r="AI514" s="517">
        <v>233</v>
      </c>
      <c r="AJ514" s="517" t="s">
        <v>1316</v>
      </c>
      <c r="AK514" s="515" t="s">
        <v>956</v>
      </c>
      <c r="AL514" s="517" t="s">
        <v>1323</v>
      </c>
      <c r="AM514" s="517" t="s">
        <v>1356</v>
      </c>
      <c r="AN514" s="517" t="s">
        <v>1357</v>
      </c>
      <c r="AO514" s="517" t="s">
        <v>1358</v>
      </c>
      <c r="AP514" s="517" t="s">
        <v>1359</v>
      </c>
      <c r="AQ514" s="517" t="s">
        <v>924</v>
      </c>
      <c r="AR514" s="517" t="s">
        <v>910</v>
      </c>
      <c r="AS514" s="517" t="s">
        <v>910</v>
      </c>
      <c r="AT514" s="517" t="s">
        <v>961</v>
      </c>
      <c r="AU514" s="517" t="s">
        <v>1236</v>
      </c>
      <c r="AV514" s="517" t="s">
        <v>1354</v>
      </c>
      <c r="AW514" s="517" t="s">
        <v>527</v>
      </c>
      <c r="AX514" s="517" t="s">
        <v>527</v>
      </c>
      <c r="AY514" s="517" t="s">
        <v>527</v>
      </c>
      <c r="AZ514" s="517" t="s">
        <v>527</v>
      </c>
      <c r="BA514" s="517">
        <v>9</v>
      </c>
      <c r="BB514" s="517">
        <v>2.8370000000000001E-3</v>
      </c>
      <c r="BC514" s="517" t="s">
        <v>914</v>
      </c>
      <c r="BD514" s="517" t="s">
        <v>915</v>
      </c>
      <c r="BE514" s="517" t="s">
        <v>1355</v>
      </c>
      <c r="BF514" s="518">
        <v>45315</v>
      </c>
      <c r="BG514" s="518">
        <v>45329</v>
      </c>
      <c r="BH514" s="517" t="s">
        <v>527</v>
      </c>
      <c r="BI514" s="517"/>
    </row>
    <row r="515" spans="31:61" ht="15" customHeight="1" x14ac:dyDescent="0.2">
      <c r="AE515" s="517">
        <v>596</v>
      </c>
      <c r="AF515" s="517" t="s">
        <v>527</v>
      </c>
      <c r="AG515" s="517" t="s">
        <v>949</v>
      </c>
      <c r="AH515" s="517" t="s">
        <v>518</v>
      </c>
      <c r="AI515" s="517">
        <v>233</v>
      </c>
      <c r="AJ515" s="517" t="s">
        <v>1316</v>
      </c>
      <c r="AK515" s="515" t="s">
        <v>956</v>
      </c>
      <c r="AL515" s="517" t="s">
        <v>1323</v>
      </c>
      <c r="AM515" s="517" t="s">
        <v>1380</v>
      </c>
      <c r="AN515" s="517" t="s">
        <v>1581</v>
      </c>
      <c r="AO515" s="517" t="s">
        <v>1582</v>
      </c>
      <c r="AP515" s="517" t="s">
        <v>1583</v>
      </c>
      <c r="AQ515" s="517" t="s">
        <v>924</v>
      </c>
      <c r="AR515" s="517" t="s">
        <v>910</v>
      </c>
      <c r="AS515" s="517" t="s">
        <v>910</v>
      </c>
      <c r="AT515" s="517" t="s">
        <v>945</v>
      </c>
      <c r="AU515" s="517" t="s">
        <v>913</v>
      </c>
      <c r="AV515" s="517" t="s">
        <v>527</v>
      </c>
      <c r="AW515" s="517" t="s">
        <v>527</v>
      </c>
      <c r="AX515" s="517" t="s">
        <v>527</v>
      </c>
      <c r="AY515" s="517" t="s">
        <v>527</v>
      </c>
      <c r="AZ515" s="517" t="s">
        <v>527</v>
      </c>
      <c r="BA515" s="517">
        <v>2</v>
      </c>
      <c r="BB515" s="517">
        <v>6.3100000000000005E-4</v>
      </c>
      <c r="BC515" s="517" t="s">
        <v>914</v>
      </c>
      <c r="BD515" s="517" t="s">
        <v>1227</v>
      </c>
      <c r="BE515" s="517" t="s">
        <v>1506</v>
      </c>
      <c r="BF515" s="518">
        <v>45315</v>
      </c>
      <c r="BG515" s="518">
        <v>45329</v>
      </c>
      <c r="BH515" s="517" t="s">
        <v>527</v>
      </c>
      <c r="BI515" s="517"/>
    </row>
    <row r="516" spans="31:61" ht="15" customHeight="1" x14ac:dyDescent="0.2">
      <c r="AE516" s="517">
        <v>597</v>
      </c>
      <c r="AF516" s="517" t="s">
        <v>527</v>
      </c>
      <c r="AG516" s="517" t="s">
        <v>949</v>
      </c>
      <c r="AH516" s="517" t="s">
        <v>518</v>
      </c>
      <c r="AI516" s="517">
        <v>233</v>
      </c>
      <c r="AJ516" s="517" t="s">
        <v>1316</v>
      </c>
      <c r="AK516" s="515" t="s">
        <v>956</v>
      </c>
      <c r="AL516" s="517" t="s">
        <v>1323</v>
      </c>
      <c r="AM516" s="517" t="s">
        <v>1380</v>
      </c>
      <c r="AN516" s="517" t="s">
        <v>1581</v>
      </c>
      <c r="AO516" s="517" t="s">
        <v>1582</v>
      </c>
      <c r="AP516" s="517" t="s">
        <v>1583</v>
      </c>
      <c r="AQ516" s="517" t="s">
        <v>924</v>
      </c>
      <c r="AR516" s="517" t="s">
        <v>910</v>
      </c>
      <c r="AS516" s="517" t="s">
        <v>910</v>
      </c>
      <c r="AT516" s="517" t="s">
        <v>945</v>
      </c>
      <c r="AU516" s="517" t="s">
        <v>913</v>
      </c>
      <c r="AV516" s="517" t="s">
        <v>527</v>
      </c>
      <c r="AW516" s="517" t="s">
        <v>527</v>
      </c>
      <c r="AX516" s="517" t="s">
        <v>527</v>
      </c>
      <c r="AY516" s="517" t="s">
        <v>527</v>
      </c>
      <c r="AZ516" s="517" t="s">
        <v>527</v>
      </c>
      <c r="BA516" s="517">
        <v>2</v>
      </c>
      <c r="BB516" s="517">
        <v>6.3100000000000005E-4</v>
      </c>
      <c r="BC516" s="517" t="s">
        <v>914</v>
      </c>
      <c r="BD516" s="517" t="s">
        <v>1227</v>
      </c>
      <c r="BE516" s="517" t="s">
        <v>1506</v>
      </c>
      <c r="BF516" s="518">
        <v>45315</v>
      </c>
      <c r="BG516" s="518">
        <v>45329</v>
      </c>
      <c r="BH516" s="517" t="s">
        <v>527</v>
      </c>
      <c r="BI516" s="517"/>
    </row>
    <row r="517" spans="31:61" ht="15" customHeight="1" x14ac:dyDescent="0.2">
      <c r="AE517" s="517">
        <v>598</v>
      </c>
      <c r="AF517" s="517" t="s">
        <v>527</v>
      </c>
      <c r="AG517" s="517" t="s">
        <v>949</v>
      </c>
      <c r="AH517" s="517" t="s">
        <v>518</v>
      </c>
      <c r="AI517" s="517">
        <v>233</v>
      </c>
      <c r="AJ517" s="517" t="s">
        <v>1316</v>
      </c>
      <c r="AK517" s="515" t="s">
        <v>956</v>
      </c>
      <c r="AL517" s="517" t="s">
        <v>1323</v>
      </c>
      <c r="AM517" s="517" t="s">
        <v>1429</v>
      </c>
      <c r="AN517" s="517" t="s">
        <v>1430</v>
      </c>
      <c r="AO517" s="517" t="s">
        <v>1584</v>
      </c>
      <c r="AP517" s="517" t="s">
        <v>1585</v>
      </c>
      <c r="AQ517" s="517" t="s">
        <v>924</v>
      </c>
      <c r="AR517" s="517" t="s">
        <v>910</v>
      </c>
      <c r="AS517" s="517" t="s">
        <v>910</v>
      </c>
      <c r="AT517" s="517" t="s">
        <v>912</v>
      </c>
      <c r="AU517" s="517" t="s">
        <v>913</v>
      </c>
      <c r="AV517" s="517" t="s">
        <v>527</v>
      </c>
      <c r="AW517" s="517" t="s">
        <v>527</v>
      </c>
      <c r="AX517" s="517" t="s">
        <v>527</v>
      </c>
      <c r="AY517" s="517" t="s">
        <v>527</v>
      </c>
      <c r="AZ517" s="517" t="s">
        <v>527</v>
      </c>
      <c r="BA517" s="517">
        <v>14</v>
      </c>
      <c r="BB517" s="517">
        <v>4.4140000000000004E-3</v>
      </c>
      <c r="BC517" s="517" t="s">
        <v>914</v>
      </c>
      <c r="BD517" s="517" t="s">
        <v>1227</v>
      </c>
      <c r="BE517" s="517" t="s">
        <v>1586</v>
      </c>
      <c r="BF517" s="518">
        <v>45315</v>
      </c>
      <c r="BG517" s="518">
        <v>45329</v>
      </c>
      <c r="BH517" s="517" t="s">
        <v>527</v>
      </c>
      <c r="BI517" s="517"/>
    </row>
    <row r="518" spans="31:61" ht="15" customHeight="1" x14ac:dyDescent="0.2">
      <c r="AE518" s="517">
        <v>599</v>
      </c>
      <c r="AF518" s="517" t="s">
        <v>527</v>
      </c>
      <c r="AG518" s="517" t="s">
        <v>949</v>
      </c>
      <c r="AH518" s="517" t="s">
        <v>518</v>
      </c>
      <c r="AI518" s="517">
        <v>233</v>
      </c>
      <c r="AJ518" s="517" t="s">
        <v>1316</v>
      </c>
      <c r="AK518" s="515" t="s">
        <v>956</v>
      </c>
      <c r="AL518" s="517" t="s">
        <v>1323</v>
      </c>
      <c r="AM518" s="517" t="s">
        <v>1437</v>
      </c>
      <c r="AN518" s="517" t="s">
        <v>1587</v>
      </c>
      <c r="AO518" s="517" t="s">
        <v>1588</v>
      </c>
      <c r="AP518" s="517" t="s">
        <v>1589</v>
      </c>
      <c r="AQ518" s="517" t="s">
        <v>924</v>
      </c>
      <c r="AR518" s="517" t="s">
        <v>910</v>
      </c>
      <c r="AS518" s="517" t="s">
        <v>910</v>
      </c>
      <c r="AT518" s="517" t="s">
        <v>945</v>
      </c>
      <c r="AU518" s="517" t="s">
        <v>913</v>
      </c>
      <c r="AV518" s="517" t="s">
        <v>527</v>
      </c>
      <c r="AW518" s="517" t="s">
        <v>527</v>
      </c>
      <c r="AX518" s="517" t="s">
        <v>527</v>
      </c>
      <c r="AY518" s="517" t="s">
        <v>527</v>
      </c>
      <c r="AZ518" s="517" t="s">
        <v>527</v>
      </c>
      <c r="BA518" s="517">
        <v>1</v>
      </c>
      <c r="BB518" s="517">
        <v>3.1500000000000001E-4</v>
      </c>
      <c r="BC518" s="517" t="s">
        <v>914</v>
      </c>
      <c r="BD518" s="517" t="s">
        <v>1019</v>
      </c>
      <c r="BE518" s="517" t="s">
        <v>1209</v>
      </c>
      <c r="BF518" s="518">
        <v>45315</v>
      </c>
      <c r="BG518" s="518">
        <v>45329</v>
      </c>
      <c r="BH518" s="517" t="s">
        <v>527</v>
      </c>
      <c r="BI518" s="517"/>
    </row>
    <row r="519" spans="31:61" ht="15" customHeight="1" x14ac:dyDescent="0.2">
      <c r="AE519" s="517">
        <v>600</v>
      </c>
      <c r="AF519" s="517" t="s">
        <v>527</v>
      </c>
      <c r="AG519" s="517" t="s">
        <v>949</v>
      </c>
      <c r="AH519" s="517" t="s">
        <v>518</v>
      </c>
      <c r="AI519" s="517">
        <v>233</v>
      </c>
      <c r="AJ519" s="517" t="s">
        <v>1316</v>
      </c>
      <c r="AK519" s="515" t="s">
        <v>956</v>
      </c>
      <c r="AL519" s="517" t="s">
        <v>1374</v>
      </c>
      <c r="AM519" s="517" t="s">
        <v>1375</v>
      </c>
      <c r="AN519" s="517" t="s">
        <v>1376</v>
      </c>
      <c r="AO519" s="517" t="s">
        <v>1377</v>
      </c>
      <c r="AP519" s="517" t="s">
        <v>1378</v>
      </c>
      <c r="AQ519" s="517" t="s">
        <v>924</v>
      </c>
      <c r="AR519" s="517" t="s">
        <v>910</v>
      </c>
      <c r="AS519" s="517" t="s">
        <v>910</v>
      </c>
      <c r="AT519" s="517" t="s">
        <v>912</v>
      </c>
      <c r="AU519" s="517" t="s">
        <v>913</v>
      </c>
      <c r="AV519" s="517" t="s">
        <v>527</v>
      </c>
      <c r="AW519" s="517" t="s">
        <v>527</v>
      </c>
      <c r="AX519" s="517" t="s">
        <v>527</v>
      </c>
      <c r="AY519" s="517" t="s">
        <v>527</v>
      </c>
      <c r="AZ519" s="517" t="s">
        <v>527</v>
      </c>
      <c r="BA519" s="517">
        <v>14</v>
      </c>
      <c r="BB519" s="517">
        <v>4.4140000000000004E-3</v>
      </c>
      <c r="BC519" s="517" t="s">
        <v>1059</v>
      </c>
      <c r="BD519" s="517" t="s">
        <v>1227</v>
      </c>
      <c r="BE519" s="517" t="s">
        <v>1379</v>
      </c>
      <c r="BF519" s="518">
        <v>45315</v>
      </c>
      <c r="BG519" s="518">
        <v>45329</v>
      </c>
      <c r="BH519" s="517" t="s">
        <v>527</v>
      </c>
      <c r="BI519" s="517"/>
    </row>
    <row r="520" spans="31:61" ht="15" customHeight="1" x14ac:dyDescent="0.2">
      <c r="AE520" s="517">
        <v>601</v>
      </c>
      <c r="AF520" s="517" t="s">
        <v>527</v>
      </c>
      <c r="AG520" s="517" t="s">
        <v>949</v>
      </c>
      <c r="AH520" s="517" t="s">
        <v>518</v>
      </c>
      <c r="AI520" s="517">
        <v>233</v>
      </c>
      <c r="AJ520" s="517" t="s">
        <v>1316</v>
      </c>
      <c r="AK520" s="515" t="s">
        <v>956</v>
      </c>
      <c r="AL520" s="517" t="s">
        <v>1374</v>
      </c>
      <c r="AM520" s="517" t="s">
        <v>1375</v>
      </c>
      <c r="AN520" s="517" t="s">
        <v>1376</v>
      </c>
      <c r="AO520" s="517" t="s">
        <v>1377</v>
      </c>
      <c r="AP520" s="517" t="s">
        <v>1378</v>
      </c>
      <c r="AQ520" s="517" t="s">
        <v>924</v>
      </c>
      <c r="AR520" s="517" t="s">
        <v>910</v>
      </c>
      <c r="AS520" s="517" t="s">
        <v>910</v>
      </c>
      <c r="AT520" s="517" t="s">
        <v>912</v>
      </c>
      <c r="AU520" s="517" t="s">
        <v>913</v>
      </c>
      <c r="AV520" s="517" t="s">
        <v>527</v>
      </c>
      <c r="AW520" s="517" t="s">
        <v>527</v>
      </c>
      <c r="AX520" s="517" t="s">
        <v>527</v>
      </c>
      <c r="AY520" s="517" t="s">
        <v>527</v>
      </c>
      <c r="AZ520" s="517" t="s">
        <v>527</v>
      </c>
      <c r="BA520" s="517">
        <v>14</v>
      </c>
      <c r="BB520" s="517">
        <v>4.4140000000000004E-3</v>
      </c>
      <c r="BC520" s="517" t="s">
        <v>1059</v>
      </c>
      <c r="BD520" s="517" t="s">
        <v>1227</v>
      </c>
      <c r="BE520" s="517" t="s">
        <v>1379</v>
      </c>
      <c r="BF520" s="518">
        <v>45315</v>
      </c>
      <c r="BG520" s="518">
        <v>45329</v>
      </c>
      <c r="BH520" s="517" t="s">
        <v>527</v>
      </c>
      <c r="BI520" s="517"/>
    </row>
    <row r="521" spans="31:61" ht="15" customHeight="1" x14ac:dyDescent="0.2">
      <c r="AE521" s="517">
        <v>602</v>
      </c>
      <c r="AF521" s="517" t="s">
        <v>527</v>
      </c>
      <c r="AG521" s="517" t="s">
        <v>949</v>
      </c>
      <c r="AH521" s="517" t="s">
        <v>518</v>
      </c>
      <c r="AI521" s="517">
        <v>233</v>
      </c>
      <c r="AJ521" s="517" t="s">
        <v>1316</v>
      </c>
      <c r="AK521" s="515" t="s">
        <v>956</v>
      </c>
      <c r="AL521" s="517" t="s">
        <v>1513</v>
      </c>
      <c r="AM521" s="517" t="s">
        <v>1514</v>
      </c>
      <c r="AN521" s="517" t="s">
        <v>1590</v>
      </c>
      <c r="AO521" s="517" t="s">
        <v>1591</v>
      </c>
      <c r="AP521" s="517" t="s">
        <v>1592</v>
      </c>
      <c r="AQ521" s="517" t="s">
        <v>924</v>
      </c>
      <c r="AR521" s="517" t="s">
        <v>910</v>
      </c>
      <c r="AS521" s="517" t="s">
        <v>910</v>
      </c>
      <c r="AT521" s="517" t="s">
        <v>945</v>
      </c>
      <c r="AU521" s="517" t="s">
        <v>913</v>
      </c>
      <c r="AV521" s="517" t="s">
        <v>527</v>
      </c>
      <c r="AW521" s="517" t="s">
        <v>527</v>
      </c>
      <c r="AX521" s="517" t="s">
        <v>527</v>
      </c>
      <c r="AY521" s="517" t="s">
        <v>527</v>
      </c>
      <c r="AZ521" s="517" t="s">
        <v>527</v>
      </c>
      <c r="BA521" s="517">
        <v>6</v>
      </c>
      <c r="BB521" s="517">
        <v>1.892E-3</v>
      </c>
      <c r="BC521" s="517" t="s">
        <v>914</v>
      </c>
      <c r="BD521" s="517" t="s">
        <v>915</v>
      </c>
      <c r="BE521" s="517" t="s">
        <v>1322</v>
      </c>
      <c r="BF521" s="518">
        <v>45315</v>
      </c>
      <c r="BG521" s="518">
        <v>45329</v>
      </c>
      <c r="BH521" s="517" t="s">
        <v>527</v>
      </c>
      <c r="BI521" s="517"/>
    </row>
    <row r="522" spans="31:61" ht="15" customHeight="1" x14ac:dyDescent="0.2">
      <c r="AE522" s="517">
        <v>603</v>
      </c>
      <c r="AF522" s="517" t="s">
        <v>527</v>
      </c>
      <c r="AG522" s="517" t="s">
        <v>949</v>
      </c>
      <c r="AH522" s="517" t="s">
        <v>518</v>
      </c>
      <c r="AI522" s="517">
        <v>233</v>
      </c>
      <c r="AJ522" s="517" t="s">
        <v>1316</v>
      </c>
      <c r="AK522" s="515" t="s">
        <v>956</v>
      </c>
      <c r="AL522" s="517" t="s">
        <v>1513</v>
      </c>
      <c r="AM522" s="517" t="s">
        <v>1514</v>
      </c>
      <c r="AN522" s="517" t="s">
        <v>1590</v>
      </c>
      <c r="AO522" s="517" t="s">
        <v>1591</v>
      </c>
      <c r="AP522" s="517" t="s">
        <v>1592</v>
      </c>
      <c r="AQ522" s="517" t="s">
        <v>924</v>
      </c>
      <c r="AR522" s="517" t="s">
        <v>910</v>
      </c>
      <c r="AS522" s="517" t="s">
        <v>910</v>
      </c>
      <c r="AT522" s="517" t="s">
        <v>945</v>
      </c>
      <c r="AU522" s="517" t="s">
        <v>913</v>
      </c>
      <c r="AV522" s="517" t="s">
        <v>527</v>
      </c>
      <c r="AW522" s="517" t="s">
        <v>527</v>
      </c>
      <c r="AX522" s="517" t="s">
        <v>527</v>
      </c>
      <c r="AY522" s="517" t="s">
        <v>527</v>
      </c>
      <c r="AZ522" s="517" t="s">
        <v>527</v>
      </c>
      <c r="BA522" s="517">
        <v>6</v>
      </c>
      <c r="BB522" s="517">
        <v>1.892E-3</v>
      </c>
      <c r="BC522" s="517" t="s">
        <v>914</v>
      </c>
      <c r="BD522" s="517" t="s">
        <v>915</v>
      </c>
      <c r="BE522" s="517" t="s">
        <v>1322</v>
      </c>
      <c r="BF522" s="518">
        <v>45315</v>
      </c>
      <c r="BG522" s="518">
        <v>45329</v>
      </c>
      <c r="BH522" s="517" t="s">
        <v>527</v>
      </c>
      <c r="BI522" s="517"/>
    </row>
    <row r="523" spans="31:61" ht="15" customHeight="1" x14ac:dyDescent="0.2">
      <c r="AE523" s="517">
        <v>604</v>
      </c>
      <c r="AF523" s="517" t="s">
        <v>527</v>
      </c>
      <c r="AG523" s="517" t="s">
        <v>949</v>
      </c>
      <c r="AH523" s="517" t="s">
        <v>518</v>
      </c>
      <c r="AI523" s="517">
        <v>233</v>
      </c>
      <c r="AJ523" s="517" t="s">
        <v>1316</v>
      </c>
      <c r="AK523" s="515" t="s">
        <v>956</v>
      </c>
      <c r="AL523" s="517" t="s">
        <v>1513</v>
      </c>
      <c r="AM523" s="517" t="s">
        <v>1514</v>
      </c>
      <c r="AN523" s="517" t="s">
        <v>1593</v>
      </c>
      <c r="AO523" s="517" t="s">
        <v>1594</v>
      </c>
      <c r="AP523" s="517" t="s">
        <v>1595</v>
      </c>
      <c r="AQ523" s="517" t="s">
        <v>924</v>
      </c>
      <c r="AR523" s="517" t="s">
        <v>910</v>
      </c>
      <c r="AS523" s="517" t="s">
        <v>910</v>
      </c>
      <c r="AT523" s="517" t="s">
        <v>945</v>
      </c>
      <c r="AU523" s="517" t="s">
        <v>913</v>
      </c>
      <c r="AV523" s="517" t="s">
        <v>527</v>
      </c>
      <c r="AW523" s="517" t="s">
        <v>527</v>
      </c>
      <c r="AX523" s="517" t="s">
        <v>527</v>
      </c>
      <c r="AY523" s="517" t="s">
        <v>527</v>
      </c>
      <c r="AZ523" s="517" t="s">
        <v>527</v>
      </c>
      <c r="BA523" s="517">
        <v>36</v>
      </c>
      <c r="BB523" s="517">
        <v>1.1349E-2</v>
      </c>
      <c r="BC523" s="517" t="s">
        <v>914</v>
      </c>
      <c r="BD523" s="517" t="s">
        <v>915</v>
      </c>
      <c r="BE523" s="517" t="s">
        <v>1232</v>
      </c>
      <c r="BF523" s="518">
        <v>45315</v>
      </c>
      <c r="BG523" s="518">
        <v>45329</v>
      </c>
      <c r="BH523" s="517" t="s">
        <v>527</v>
      </c>
      <c r="BI523" s="517"/>
    </row>
    <row r="524" spans="31:61" ht="15" customHeight="1" x14ac:dyDescent="0.2">
      <c r="AE524" s="517">
        <v>605</v>
      </c>
      <c r="AF524" s="517" t="s">
        <v>527</v>
      </c>
      <c r="AG524" s="517" t="s">
        <v>949</v>
      </c>
      <c r="AH524" s="517" t="s">
        <v>518</v>
      </c>
      <c r="AI524" s="517">
        <v>233</v>
      </c>
      <c r="AJ524" s="517" t="s">
        <v>1316</v>
      </c>
      <c r="AK524" s="515" t="s">
        <v>956</v>
      </c>
      <c r="AL524" s="517" t="s">
        <v>1513</v>
      </c>
      <c r="AM524" s="517" t="s">
        <v>1514</v>
      </c>
      <c r="AN524" s="517" t="s">
        <v>1593</v>
      </c>
      <c r="AO524" s="517" t="s">
        <v>1594</v>
      </c>
      <c r="AP524" s="517" t="s">
        <v>1595</v>
      </c>
      <c r="AQ524" s="517" t="s">
        <v>924</v>
      </c>
      <c r="AR524" s="517" t="s">
        <v>910</v>
      </c>
      <c r="AS524" s="517" t="s">
        <v>910</v>
      </c>
      <c r="AT524" s="517" t="s">
        <v>945</v>
      </c>
      <c r="AU524" s="517" t="s">
        <v>913</v>
      </c>
      <c r="AV524" s="517" t="s">
        <v>527</v>
      </c>
      <c r="AW524" s="517" t="s">
        <v>527</v>
      </c>
      <c r="AX524" s="517" t="s">
        <v>527</v>
      </c>
      <c r="AY524" s="517" t="s">
        <v>527</v>
      </c>
      <c r="AZ524" s="517" t="s">
        <v>527</v>
      </c>
      <c r="BA524" s="517">
        <v>36</v>
      </c>
      <c r="BB524" s="517">
        <v>1.1349E-2</v>
      </c>
      <c r="BC524" s="517" t="s">
        <v>914</v>
      </c>
      <c r="BD524" s="517" t="s">
        <v>915</v>
      </c>
      <c r="BE524" s="517" t="s">
        <v>1232</v>
      </c>
      <c r="BF524" s="518">
        <v>45315</v>
      </c>
      <c r="BG524" s="518">
        <v>45329</v>
      </c>
      <c r="BH524" s="517" t="s">
        <v>527</v>
      </c>
      <c r="BI524" s="517"/>
    </row>
    <row r="525" spans="31:61" ht="15" customHeight="1" x14ac:dyDescent="0.2">
      <c r="AE525" s="517">
        <v>606</v>
      </c>
      <c r="AF525" s="517" t="s">
        <v>527</v>
      </c>
      <c r="AG525" s="517" t="s">
        <v>949</v>
      </c>
      <c r="AH525" s="517" t="s">
        <v>518</v>
      </c>
      <c r="AI525" s="517">
        <v>233</v>
      </c>
      <c r="AJ525" s="517" t="s">
        <v>1316</v>
      </c>
      <c r="AK525" s="515" t="s">
        <v>956</v>
      </c>
      <c r="AL525" s="517" t="s">
        <v>1385</v>
      </c>
      <c r="AM525" s="517" t="s">
        <v>1386</v>
      </c>
      <c r="AN525" s="517" t="s">
        <v>1387</v>
      </c>
      <c r="AO525" s="517" t="s">
        <v>1388</v>
      </c>
      <c r="AP525" s="517" t="s">
        <v>1389</v>
      </c>
      <c r="AQ525" s="517" t="s">
        <v>909</v>
      </c>
      <c r="AR525" s="517" t="s">
        <v>910</v>
      </c>
      <c r="AS525" s="517" t="s">
        <v>910</v>
      </c>
      <c r="AT525" s="517" t="s">
        <v>945</v>
      </c>
      <c r="AU525" s="517" t="s">
        <v>913</v>
      </c>
      <c r="AV525" s="517" t="s">
        <v>527</v>
      </c>
      <c r="AW525" s="517" t="s">
        <v>527</v>
      </c>
      <c r="AX525" s="517" t="s">
        <v>527</v>
      </c>
      <c r="AY525" s="517" t="s">
        <v>527</v>
      </c>
      <c r="AZ525" s="517" t="s">
        <v>527</v>
      </c>
      <c r="BA525" s="517">
        <v>12</v>
      </c>
      <c r="BB525" s="517">
        <v>3.7829999999999999E-3</v>
      </c>
      <c r="BC525" s="517" t="s">
        <v>914</v>
      </c>
      <c r="BD525" s="517" t="s">
        <v>1227</v>
      </c>
      <c r="BE525" s="517" t="s">
        <v>1390</v>
      </c>
      <c r="BF525" s="518">
        <v>45315</v>
      </c>
      <c r="BG525" s="518">
        <v>45329</v>
      </c>
      <c r="BH525" s="517" t="s">
        <v>527</v>
      </c>
      <c r="BI525" s="517"/>
    </row>
    <row r="526" spans="31:61" ht="15" customHeight="1" x14ac:dyDescent="0.2">
      <c r="AE526" s="517">
        <v>607</v>
      </c>
      <c r="AF526" s="517" t="s">
        <v>527</v>
      </c>
      <c r="AG526" s="517" t="s">
        <v>949</v>
      </c>
      <c r="AH526" s="517" t="s">
        <v>518</v>
      </c>
      <c r="AI526" s="517">
        <v>233</v>
      </c>
      <c r="AJ526" s="517" t="s">
        <v>1316</v>
      </c>
      <c r="AK526" s="515" t="s">
        <v>956</v>
      </c>
      <c r="AL526" s="517" t="s">
        <v>1323</v>
      </c>
      <c r="AM526" s="517" t="s">
        <v>1380</v>
      </c>
      <c r="AN526" s="517" t="s">
        <v>1391</v>
      </c>
      <c r="AO526" s="517" t="s">
        <v>1392</v>
      </c>
      <c r="AP526" s="517" t="s">
        <v>1393</v>
      </c>
      <c r="AQ526" s="517" t="s">
        <v>924</v>
      </c>
      <c r="AR526" s="517" t="s">
        <v>910</v>
      </c>
      <c r="AS526" s="517" t="s">
        <v>910</v>
      </c>
      <c r="AT526" s="517" t="s">
        <v>945</v>
      </c>
      <c r="AU526" s="517" t="s">
        <v>913</v>
      </c>
      <c r="AV526" s="517" t="s">
        <v>527</v>
      </c>
      <c r="AW526" s="517" t="s">
        <v>527</v>
      </c>
      <c r="AX526" s="517" t="s">
        <v>527</v>
      </c>
      <c r="AY526" s="517" t="s">
        <v>527</v>
      </c>
      <c r="AZ526" s="517" t="s">
        <v>527</v>
      </c>
      <c r="BA526" s="517">
        <v>130</v>
      </c>
      <c r="BB526" s="517">
        <v>4.0984E-2</v>
      </c>
      <c r="BC526" s="517" t="s">
        <v>1347</v>
      </c>
      <c r="BD526" s="517" t="s">
        <v>1227</v>
      </c>
      <c r="BE526" s="517" t="s">
        <v>1209</v>
      </c>
      <c r="BF526" s="518">
        <v>45315</v>
      </c>
      <c r="BG526" s="518">
        <v>45329</v>
      </c>
      <c r="BH526" s="517" t="s">
        <v>527</v>
      </c>
      <c r="BI526" s="517"/>
    </row>
    <row r="527" spans="31:61" ht="15" customHeight="1" x14ac:dyDescent="0.2">
      <c r="AE527" s="517">
        <v>608</v>
      </c>
      <c r="AF527" s="517" t="s">
        <v>527</v>
      </c>
      <c r="AG527" s="517" t="s">
        <v>949</v>
      </c>
      <c r="AH527" s="517" t="s">
        <v>518</v>
      </c>
      <c r="AI527" s="517">
        <v>233</v>
      </c>
      <c r="AJ527" s="517" t="s">
        <v>1316</v>
      </c>
      <c r="AK527" s="515" t="s">
        <v>956</v>
      </c>
      <c r="AL527" s="517" t="s">
        <v>1385</v>
      </c>
      <c r="AM527" s="517" t="s">
        <v>1386</v>
      </c>
      <c r="AN527" s="517" t="s">
        <v>1470</v>
      </c>
      <c r="AO527" s="517" t="s">
        <v>1471</v>
      </c>
      <c r="AP527" s="517" t="s">
        <v>1472</v>
      </c>
      <c r="AQ527" s="517" t="s">
        <v>909</v>
      </c>
      <c r="AR527" s="517" t="s">
        <v>910</v>
      </c>
      <c r="AS527" s="517" t="s">
        <v>910</v>
      </c>
      <c r="AT527" s="517" t="s">
        <v>935</v>
      </c>
      <c r="AU527" s="517" t="s">
        <v>913</v>
      </c>
      <c r="AV527" s="517" t="s">
        <v>527</v>
      </c>
      <c r="AW527" s="517" t="s">
        <v>527</v>
      </c>
      <c r="AX527" s="517" t="s">
        <v>527</v>
      </c>
      <c r="AY527" s="517" t="s">
        <v>527</v>
      </c>
      <c r="AZ527" s="517" t="s">
        <v>527</v>
      </c>
      <c r="BA527" s="517">
        <v>3</v>
      </c>
      <c r="BB527" s="517">
        <v>9.4600000000000001E-4</v>
      </c>
      <c r="BC527" s="517" t="s">
        <v>914</v>
      </c>
      <c r="BD527" s="517" t="s">
        <v>1227</v>
      </c>
      <c r="BE527" s="517" t="s">
        <v>1288</v>
      </c>
      <c r="BF527" s="518">
        <v>45315</v>
      </c>
      <c r="BG527" s="518">
        <v>45329</v>
      </c>
      <c r="BH527" s="517" t="s">
        <v>527</v>
      </c>
      <c r="BI527" s="517"/>
    </row>
    <row r="528" spans="31:61" ht="15" customHeight="1" x14ac:dyDescent="0.2">
      <c r="AE528" s="517">
        <v>609</v>
      </c>
      <c r="AF528" s="517" t="s">
        <v>527</v>
      </c>
      <c r="AG528" s="517" t="s">
        <v>949</v>
      </c>
      <c r="AH528" s="517" t="s">
        <v>518</v>
      </c>
      <c r="AI528" s="517">
        <v>233</v>
      </c>
      <c r="AJ528" s="517" t="s">
        <v>1316</v>
      </c>
      <c r="AK528" s="515" t="s">
        <v>956</v>
      </c>
      <c r="AL528" s="517" t="s">
        <v>1323</v>
      </c>
      <c r="AM528" s="517" t="s">
        <v>1429</v>
      </c>
      <c r="AN528" s="517" t="s">
        <v>1430</v>
      </c>
      <c r="AO528" s="517" t="s">
        <v>1431</v>
      </c>
      <c r="AP528" s="517" t="s">
        <v>1432</v>
      </c>
      <c r="AQ528" s="517" t="s">
        <v>924</v>
      </c>
      <c r="AR528" s="517" t="s">
        <v>910</v>
      </c>
      <c r="AS528" s="517" t="s">
        <v>910</v>
      </c>
      <c r="AT528" s="517" t="s">
        <v>945</v>
      </c>
      <c r="AU528" s="517" t="s">
        <v>913</v>
      </c>
      <c r="AV528" s="517" t="s">
        <v>527</v>
      </c>
      <c r="AW528" s="517" t="s">
        <v>527</v>
      </c>
      <c r="AX528" s="517" t="s">
        <v>527</v>
      </c>
      <c r="AY528" s="517" t="s">
        <v>527</v>
      </c>
      <c r="AZ528" s="517" t="s">
        <v>527</v>
      </c>
      <c r="BA528" s="517">
        <v>52</v>
      </c>
      <c r="BB528" s="517">
        <v>1.6393000000000001E-2</v>
      </c>
      <c r="BC528" s="517" t="s">
        <v>914</v>
      </c>
      <c r="BD528" s="517" t="s">
        <v>1227</v>
      </c>
      <c r="BE528" s="517" t="s">
        <v>1195</v>
      </c>
      <c r="BF528" s="518">
        <v>45315</v>
      </c>
      <c r="BG528" s="518">
        <v>45329</v>
      </c>
      <c r="BH528" s="517" t="s">
        <v>527</v>
      </c>
      <c r="BI528" s="517"/>
    </row>
    <row r="529" spans="31:61" ht="15" customHeight="1" x14ac:dyDescent="0.2">
      <c r="AE529" s="517">
        <v>610</v>
      </c>
      <c r="AF529" s="517" t="s">
        <v>527</v>
      </c>
      <c r="AG529" s="517" t="s">
        <v>949</v>
      </c>
      <c r="AH529" s="517" t="s">
        <v>518</v>
      </c>
      <c r="AI529" s="517">
        <v>233</v>
      </c>
      <c r="AJ529" s="517" t="s">
        <v>1316</v>
      </c>
      <c r="AK529" s="515" t="s">
        <v>956</v>
      </c>
      <c r="AL529" s="517" t="s">
        <v>1323</v>
      </c>
      <c r="AM529" s="517" t="s">
        <v>1429</v>
      </c>
      <c r="AN529" s="517" t="s">
        <v>1430</v>
      </c>
      <c r="AO529" s="517" t="s">
        <v>1431</v>
      </c>
      <c r="AP529" s="517" t="s">
        <v>1432</v>
      </c>
      <c r="AQ529" s="517" t="s">
        <v>924</v>
      </c>
      <c r="AR529" s="517" t="s">
        <v>910</v>
      </c>
      <c r="AS529" s="517" t="s">
        <v>910</v>
      </c>
      <c r="AT529" s="517" t="s">
        <v>945</v>
      </c>
      <c r="AU529" s="517" t="s">
        <v>913</v>
      </c>
      <c r="AV529" s="517" t="s">
        <v>527</v>
      </c>
      <c r="AW529" s="517" t="s">
        <v>527</v>
      </c>
      <c r="AX529" s="517" t="s">
        <v>527</v>
      </c>
      <c r="AY529" s="517" t="s">
        <v>527</v>
      </c>
      <c r="AZ529" s="517" t="s">
        <v>527</v>
      </c>
      <c r="BA529" s="517">
        <v>52</v>
      </c>
      <c r="BB529" s="517">
        <v>1.6393000000000001E-2</v>
      </c>
      <c r="BC529" s="517" t="s">
        <v>914</v>
      </c>
      <c r="BD529" s="517" t="s">
        <v>1227</v>
      </c>
      <c r="BE529" s="517" t="s">
        <v>1195</v>
      </c>
      <c r="BF529" s="518">
        <v>45315</v>
      </c>
      <c r="BG529" s="518">
        <v>45329</v>
      </c>
      <c r="BH529" s="517" t="s">
        <v>527</v>
      </c>
      <c r="BI529" s="517"/>
    </row>
    <row r="530" spans="31:61" ht="15" customHeight="1" x14ac:dyDescent="0.2">
      <c r="AE530" s="517">
        <v>611</v>
      </c>
      <c r="AF530" s="517" t="s">
        <v>527</v>
      </c>
      <c r="AG530" s="517" t="s">
        <v>949</v>
      </c>
      <c r="AH530" s="517" t="s">
        <v>518</v>
      </c>
      <c r="AI530" s="517">
        <v>233</v>
      </c>
      <c r="AJ530" s="517" t="s">
        <v>1316</v>
      </c>
      <c r="AK530" s="515" t="s">
        <v>956</v>
      </c>
      <c r="AL530" s="517" t="s">
        <v>1323</v>
      </c>
      <c r="AM530" s="517" t="s">
        <v>1324</v>
      </c>
      <c r="AN530" s="517" t="s">
        <v>1363</v>
      </c>
      <c r="AO530" s="517" t="s">
        <v>1364</v>
      </c>
      <c r="AP530" s="517" t="s">
        <v>1365</v>
      </c>
      <c r="AQ530" s="517" t="s">
        <v>924</v>
      </c>
      <c r="AR530" s="517" t="s">
        <v>910</v>
      </c>
      <c r="AS530" s="517" t="s">
        <v>910</v>
      </c>
      <c r="AT530" s="517" t="s">
        <v>945</v>
      </c>
      <c r="AU530" s="517" t="s">
        <v>913</v>
      </c>
      <c r="AV530" s="517" t="s">
        <v>527</v>
      </c>
      <c r="AW530" s="517" t="s">
        <v>527</v>
      </c>
      <c r="AX530" s="517" t="s">
        <v>527</v>
      </c>
      <c r="AY530" s="517" t="s">
        <v>527</v>
      </c>
      <c r="AZ530" s="517" t="s">
        <v>527</v>
      </c>
      <c r="BA530" s="517">
        <v>13</v>
      </c>
      <c r="BB530" s="517">
        <v>4.0980000000000001E-3</v>
      </c>
      <c r="BC530" s="517" t="s">
        <v>914</v>
      </c>
      <c r="BD530" s="517" t="s">
        <v>915</v>
      </c>
      <c r="BE530" s="517" t="s">
        <v>1232</v>
      </c>
      <c r="BF530" s="518">
        <v>45315</v>
      </c>
      <c r="BG530" s="518">
        <v>45329</v>
      </c>
      <c r="BH530" s="517" t="s">
        <v>527</v>
      </c>
      <c r="BI530" s="517"/>
    </row>
    <row r="531" spans="31:61" ht="15" customHeight="1" x14ac:dyDescent="0.2">
      <c r="AE531" s="517">
        <v>612</v>
      </c>
      <c r="AF531" s="517" t="s">
        <v>527</v>
      </c>
      <c r="AG531" s="517" t="s">
        <v>949</v>
      </c>
      <c r="AH531" s="517" t="s">
        <v>518</v>
      </c>
      <c r="AI531" s="517">
        <v>233</v>
      </c>
      <c r="AJ531" s="517" t="s">
        <v>1316</v>
      </c>
      <c r="AK531" s="515" t="s">
        <v>956</v>
      </c>
      <c r="AL531" s="517" t="s">
        <v>1323</v>
      </c>
      <c r="AM531" s="517" t="s">
        <v>1394</v>
      </c>
      <c r="AN531" s="517" t="s">
        <v>1395</v>
      </c>
      <c r="AO531" s="517" t="s">
        <v>1396</v>
      </c>
      <c r="AP531" s="517" t="s">
        <v>1397</v>
      </c>
      <c r="AQ531" s="517" t="s">
        <v>924</v>
      </c>
      <c r="AR531" s="517" t="s">
        <v>910</v>
      </c>
      <c r="AS531" s="517" t="s">
        <v>910</v>
      </c>
      <c r="AT531" s="517" t="s">
        <v>945</v>
      </c>
      <c r="AU531" s="517" t="s">
        <v>913</v>
      </c>
      <c r="AV531" s="517" t="s">
        <v>527</v>
      </c>
      <c r="AW531" s="517" t="s">
        <v>527</v>
      </c>
      <c r="AX531" s="517" t="s">
        <v>527</v>
      </c>
      <c r="AY531" s="517" t="s">
        <v>527</v>
      </c>
      <c r="AZ531" s="517" t="s">
        <v>527</v>
      </c>
      <c r="BA531" s="517">
        <v>22</v>
      </c>
      <c r="BB531" s="517">
        <v>6.9360000000000003E-3</v>
      </c>
      <c r="BC531" s="517" t="s">
        <v>914</v>
      </c>
      <c r="BD531" s="517" t="s">
        <v>915</v>
      </c>
      <c r="BE531" s="517" t="s">
        <v>1183</v>
      </c>
      <c r="BF531" s="518">
        <v>45315</v>
      </c>
      <c r="BG531" s="518">
        <v>45329</v>
      </c>
      <c r="BH531" s="517" t="s">
        <v>527</v>
      </c>
      <c r="BI531" s="517"/>
    </row>
    <row r="532" spans="31:61" ht="15" customHeight="1" x14ac:dyDescent="0.2">
      <c r="AE532" s="517">
        <v>613</v>
      </c>
      <c r="AF532" s="517" t="s">
        <v>527</v>
      </c>
      <c r="AG532" s="517" t="s">
        <v>949</v>
      </c>
      <c r="AH532" s="517" t="s">
        <v>518</v>
      </c>
      <c r="AI532" s="517">
        <v>233</v>
      </c>
      <c r="AJ532" s="517" t="s">
        <v>1316</v>
      </c>
      <c r="AK532" s="515" t="s">
        <v>956</v>
      </c>
      <c r="AL532" s="517" t="s">
        <v>1418</v>
      </c>
      <c r="AM532" s="517" t="s">
        <v>1419</v>
      </c>
      <c r="AN532" s="517" t="s">
        <v>1565</v>
      </c>
      <c r="AO532" s="517" t="s">
        <v>1566</v>
      </c>
      <c r="AP532" s="517" t="s">
        <v>1567</v>
      </c>
      <c r="AQ532" s="517" t="s">
        <v>909</v>
      </c>
      <c r="AR532" s="517" t="s">
        <v>910</v>
      </c>
      <c r="AS532" s="517" t="s">
        <v>910</v>
      </c>
      <c r="AT532" s="517" t="s">
        <v>945</v>
      </c>
      <c r="AU532" s="517" t="s">
        <v>913</v>
      </c>
      <c r="AV532" s="517" t="s">
        <v>527</v>
      </c>
      <c r="AW532" s="517" t="s">
        <v>527</v>
      </c>
      <c r="AX532" s="517" t="s">
        <v>527</v>
      </c>
      <c r="AY532" s="517" t="s">
        <v>527</v>
      </c>
      <c r="AZ532" s="517" t="s">
        <v>527</v>
      </c>
      <c r="BA532" s="517">
        <v>32</v>
      </c>
      <c r="BB532" s="517">
        <v>1.0088E-2</v>
      </c>
      <c r="BC532" s="517" t="s">
        <v>914</v>
      </c>
      <c r="BD532" s="517" t="s">
        <v>1060</v>
      </c>
      <c r="BE532" s="517" t="s">
        <v>1409</v>
      </c>
      <c r="BF532" s="518">
        <v>45315</v>
      </c>
      <c r="BG532" s="518">
        <v>45329</v>
      </c>
      <c r="BH532" s="517" t="s">
        <v>527</v>
      </c>
      <c r="BI532" s="517"/>
    </row>
    <row r="533" spans="31:61" ht="15" customHeight="1" x14ac:dyDescent="0.2">
      <c r="AE533" s="517">
        <v>614</v>
      </c>
      <c r="AF533" s="517" t="s">
        <v>527</v>
      </c>
      <c r="AG533" s="517" t="s">
        <v>949</v>
      </c>
      <c r="AH533" s="517" t="s">
        <v>518</v>
      </c>
      <c r="AI533" s="517">
        <v>233</v>
      </c>
      <c r="AJ533" s="517" t="s">
        <v>1316</v>
      </c>
      <c r="AK533" s="515" t="s">
        <v>956</v>
      </c>
      <c r="AL533" s="517" t="s">
        <v>1418</v>
      </c>
      <c r="AM533" s="517" t="s">
        <v>1419</v>
      </c>
      <c r="AN533" s="517" t="s">
        <v>1565</v>
      </c>
      <c r="AO533" s="517" t="s">
        <v>1566</v>
      </c>
      <c r="AP533" s="517" t="s">
        <v>1567</v>
      </c>
      <c r="AQ533" s="517" t="s">
        <v>909</v>
      </c>
      <c r="AR533" s="517" t="s">
        <v>910</v>
      </c>
      <c r="AS533" s="517" t="s">
        <v>910</v>
      </c>
      <c r="AT533" s="517" t="s">
        <v>945</v>
      </c>
      <c r="AU533" s="517" t="s">
        <v>913</v>
      </c>
      <c r="AV533" s="517" t="s">
        <v>527</v>
      </c>
      <c r="AW533" s="517" t="s">
        <v>527</v>
      </c>
      <c r="AX533" s="517" t="s">
        <v>527</v>
      </c>
      <c r="AY533" s="517" t="s">
        <v>527</v>
      </c>
      <c r="AZ533" s="517" t="s">
        <v>527</v>
      </c>
      <c r="BA533" s="517">
        <v>32</v>
      </c>
      <c r="BB533" s="517">
        <v>1.0088E-2</v>
      </c>
      <c r="BC533" s="517" t="s">
        <v>914</v>
      </c>
      <c r="BD533" s="517" t="s">
        <v>1060</v>
      </c>
      <c r="BE533" s="517" t="s">
        <v>1409</v>
      </c>
      <c r="BF533" s="518">
        <v>45315</v>
      </c>
      <c r="BG533" s="518">
        <v>45329</v>
      </c>
      <c r="BH533" s="517" t="s">
        <v>527</v>
      </c>
      <c r="BI533" s="517"/>
    </row>
    <row r="534" spans="31:61" ht="15" customHeight="1" x14ac:dyDescent="0.2">
      <c r="AE534" s="517">
        <v>615</v>
      </c>
      <c r="AF534" s="517" t="s">
        <v>527</v>
      </c>
      <c r="AG534" s="517" t="s">
        <v>949</v>
      </c>
      <c r="AH534" s="517" t="s">
        <v>518</v>
      </c>
      <c r="AI534" s="517">
        <v>233</v>
      </c>
      <c r="AJ534" s="517" t="s">
        <v>1316</v>
      </c>
      <c r="AK534" s="515" t="s">
        <v>956</v>
      </c>
      <c r="AL534" s="517" t="s">
        <v>1418</v>
      </c>
      <c r="AM534" s="517" t="s">
        <v>1419</v>
      </c>
      <c r="AN534" s="517" t="s">
        <v>1565</v>
      </c>
      <c r="AO534" s="517" t="s">
        <v>1566</v>
      </c>
      <c r="AP534" s="517" t="s">
        <v>1567</v>
      </c>
      <c r="AQ534" s="517" t="s">
        <v>909</v>
      </c>
      <c r="AR534" s="517" t="s">
        <v>910</v>
      </c>
      <c r="AS534" s="517" t="s">
        <v>910</v>
      </c>
      <c r="AT534" s="517" t="s">
        <v>945</v>
      </c>
      <c r="AU534" s="517" t="s">
        <v>913</v>
      </c>
      <c r="AV534" s="517" t="s">
        <v>527</v>
      </c>
      <c r="AW534" s="517" t="s">
        <v>527</v>
      </c>
      <c r="AX534" s="517" t="s">
        <v>527</v>
      </c>
      <c r="AY534" s="517" t="s">
        <v>527</v>
      </c>
      <c r="AZ534" s="517" t="s">
        <v>527</v>
      </c>
      <c r="BA534" s="517">
        <v>32</v>
      </c>
      <c r="BB534" s="517">
        <v>1.0088E-2</v>
      </c>
      <c r="BC534" s="517" t="s">
        <v>914</v>
      </c>
      <c r="BD534" s="517" t="s">
        <v>1060</v>
      </c>
      <c r="BE534" s="517" t="s">
        <v>1409</v>
      </c>
      <c r="BF534" s="518">
        <v>45315</v>
      </c>
      <c r="BG534" s="518">
        <v>45329</v>
      </c>
      <c r="BH534" s="517" t="s">
        <v>527</v>
      </c>
      <c r="BI534" s="517"/>
    </row>
    <row r="535" spans="31:61" ht="15" customHeight="1" x14ac:dyDescent="0.2">
      <c r="AE535" s="517">
        <v>616</v>
      </c>
      <c r="AF535" s="517" t="s">
        <v>527</v>
      </c>
      <c r="AG535" s="517" t="s">
        <v>949</v>
      </c>
      <c r="AH535" s="517" t="s">
        <v>518</v>
      </c>
      <c r="AI535" s="517">
        <v>233</v>
      </c>
      <c r="AJ535" s="517" t="s">
        <v>1316</v>
      </c>
      <c r="AK535" s="515" t="s">
        <v>956</v>
      </c>
      <c r="AL535" s="517" t="s">
        <v>1418</v>
      </c>
      <c r="AM535" s="517" t="s">
        <v>1419</v>
      </c>
      <c r="AN535" s="517" t="s">
        <v>1565</v>
      </c>
      <c r="AO535" s="517" t="s">
        <v>1566</v>
      </c>
      <c r="AP535" s="517" t="s">
        <v>1567</v>
      </c>
      <c r="AQ535" s="517" t="s">
        <v>909</v>
      </c>
      <c r="AR535" s="517" t="s">
        <v>910</v>
      </c>
      <c r="AS535" s="517" t="s">
        <v>910</v>
      </c>
      <c r="AT535" s="517" t="s">
        <v>945</v>
      </c>
      <c r="AU535" s="517" t="s">
        <v>913</v>
      </c>
      <c r="AV535" s="517" t="s">
        <v>527</v>
      </c>
      <c r="AW535" s="517" t="s">
        <v>527</v>
      </c>
      <c r="AX535" s="517" t="s">
        <v>527</v>
      </c>
      <c r="AY535" s="517" t="s">
        <v>527</v>
      </c>
      <c r="AZ535" s="517" t="s">
        <v>527</v>
      </c>
      <c r="BA535" s="517">
        <v>32</v>
      </c>
      <c r="BB535" s="517">
        <v>1.0088E-2</v>
      </c>
      <c r="BC535" s="517" t="s">
        <v>914</v>
      </c>
      <c r="BD535" s="517" t="s">
        <v>1060</v>
      </c>
      <c r="BE535" s="517" t="s">
        <v>1409</v>
      </c>
      <c r="BF535" s="518">
        <v>45315</v>
      </c>
      <c r="BG535" s="518">
        <v>45329</v>
      </c>
      <c r="BH535" s="517" t="s">
        <v>527</v>
      </c>
      <c r="BI535" s="517"/>
    </row>
    <row r="536" spans="31:61" ht="15" customHeight="1" x14ac:dyDescent="0.2">
      <c r="AE536" s="517">
        <v>617</v>
      </c>
      <c r="AF536" s="517" t="s">
        <v>527</v>
      </c>
      <c r="AG536" s="517" t="s">
        <v>949</v>
      </c>
      <c r="AH536" s="517" t="s">
        <v>518</v>
      </c>
      <c r="AI536" s="517">
        <v>233</v>
      </c>
      <c r="AJ536" s="517" t="s">
        <v>1316</v>
      </c>
      <c r="AK536" s="515" t="s">
        <v>956</v>
      </c>
      <c r="AL536" s="517" t="s">
        <v>1323</v>
      </c>
      <c r="AM536" s="517" t="s">
        <v>1463</v>
      </c>
      <c r="AN536" s="517" t="s">
        <v>1484</v>
      </c>
      <c r="AO536" s="517" t="s">
        <v>1553</v>
      </c>
      <c r="AP536" s="517" t="s">
        <v>1554</v>
      </c>
      <c r="AQ536" s="517" t="s">
        <v>924</v>
      </c>
      <c r="AR536" s="517" t="s">
        <v>910</v>
      </c>
      <c r="AS536" s="517" t="s">
        <v>910</v>
      </c>
      <c r="AT536" s="517" t="s">
        <v>945</v>
      </c>
      <c r="AU536" s="517" t="s">
        <v>913</v>
      </c>
      <c r="AV536" s="517" t="s">
        <v>527</v>
      </c>
      <c r="AW536" s="517" t="s">
        <v>527</v>
      </c>
      <c r="AX536" s="517" t="s">
        <v>527</v>
      </c>
      <c r="AY536" s="517" t="s">
        <v>527</v>
      </c>
      <c r="AZ536" s="517" t="s">
        <v>527</v>
      </c>
      <c r="BA536" s="517">
        <v>4</v>
      </c>
      <c r="BB536" s="517">
        <v>1.261E-3</v>
      </c>
      <c r="BC536" s="517" t="s">
        <v>914</v>
      </c>
      <c r="BD536" s="517" t="s">
        <v>915</v>
      </c>
      <c r="BE536" s="517" t="s">
        <v>1254</v>
      </c>
      <c r="BF536" s="518">
        <v>45315</v>
      </c>
      <c r="BG536" s="518">
        <v>45329</v>
      </c>
      <c r="BH536" s="517" t="s">
        <v>527</v>
      </c>
      <c r="BI536" s="517"/>
    </row>
    <row r="537" spans="31:61" ht="15" customHeight="1" x14ac:dyDescent="0.2">
      <c r="AE537" s="517">
        <v>618</v>
      </c>
      <c r="AF537" s="517" t="s">
        <v>527</v>
      </c>
      <c r="AG537" s="517" t="s">
        <v>949</v>
      </c>
      <c r="AH537" s="517" t="s">
        <v>518</v>
      </c>
      <c r="AI537" s="517">
        <v>233</v>
      </c>
      <c r="AJ537" s="517" t="s">
        <v>1316</v>
      </c>
      <c r="AK537" s="515" t="s">
        <v>956</v>
      </c>
      <c r="AL537" s="517" t="s">
        <v>1323</v>
      </c>
      <c r="AM537" s="517" t="s">
        <v>1463</v>
      </c>
      <c r="AN537" s="517" t="s">
        <v>1484</v>
      </c>
      <c r="AO537" s="517" t="s">
        <v>1553</v>
      </c>
      <c r="AP537" s="517" t="s">
        <v>1554</v>
      </c>
      <c r="AQ537" s="517" t="s">
        <v>924</v>
      </c>
      <c r="AR537" s="517" t="s">
        <v>910</v>
      </c>
      <c r="AS537" s="517" t="s">
        <v>910</v>
      </c>
      <c r="AT537" s="517" t="s">
        <v>945</v>
      </c>
      <c r="AU537" s="517" t="s">
        <v>913</v>
      </c>
      <c r="AV537" s="517" t="s">
        <v>527</v>
      </c>
      <c r="AW537" s="517" t="s">
        <v>527</v>
      </c>
      <c r="AX537" s="517" t="s">
        <v>527</v>
      </c>
      <c r="AY537" s="517" t="s">
        <v>527</v>
      </c>
      <c r="AZ537" s="517" t="s">
        <v>527</v>
      </c>
      <c r="BA537" s="517">
        <v>4</v>
      </c>
      <c r="BB537" s="517">
        <v>1.261E-3</v>
      </c>
      <c r="BC537" s="517" t="s">
        <v>914</v>
      </c>
      <c r="BD537" s="517" t="s">
        <v>915</v>
      </c>
      <c r="BE537" s="517" t="s">
        <v>1254</v>
      </c>
      <c r="BF537" s="518">
        <v>45315</v>
      </c>
      <c r="BG537" s="518">
        <v>45329</v>
      </c>
      <c r="BH537" s="517" t="s">
        <v>527</v>
      </c>
      <c r="BI537" s="517"/>
    </row>
    <row r="538" spans="31:61" ht="15" customHeight="1" x14ac:dyDescent="0.2">
      <c r="AE538" s="517">
        <v>619</v>
      </c>
      <c r="AF538" s="517" t="s">
        <v>527</v>
      </c>
      <c r="AG538" s="517" t="s">
        <v>949</v>
      </c>
      <c r="AH538" s="517" t="s">
        <v>518</v>
      </c>
      <c r="AI538" s="517">
        <v>233</v>
      </c>
      <c r="AJ538" s="517" t="s">
        <v>1316</v>
      </c>
      <c r="AK538" s="515" t="s">
        <v>956</v>
      </c>
      <c r="AL538" s="517" t="s">
        <v>1323</v>
      </c>
      <c r="AM538" s="517" t="s">
        <v>1380</v>
      </c>
      <c r="AN538" s="517" t="s">
        <v>1391</v>
      </c>
      <c r="AO538" s="517" t="s">
        <v>1392</v>
      </c>
      <c r="AP538" s="517" t="s">
        <v>1393</v>
      </c>
      <c r="AQ538" s="517" t="s">
        <v>924</v>
      </c>
      <c r="AR538" s="517" t="s">
        <v>910</v>
      </c>
      <c r="AS538" s="517" t="s">
        <v>910</v>
      </c>
      <c r="AT538" s="517" t="s">
        <v>945</v>
      </c>
      <c r="AU538" s="517" t="s">
        <v>913</v>
      </c>
      <c r="AV538" s="517" t="s">
        <v>527</v>
      </c>
      <c r="AW538" s="517" t="s">
        <v>527</v>
      </c>
      <c r="AX538" s="517" t="s">
        <v>527</v>
      </c>
      <c r="AY538" s="517" t="s">
        <v>527</v>
      </c>
      <c r="AZ538" s="517" t="s">
        <v>527</v>
      </c>
      <c r="BA538" s="517">
        <v>130</v>
      </c>
      <c r="BB538" s="517">
        <v>4.0984E-2</v>
      </c>
      <c r="BC538" s="517" t="s">
        <v>1347</v>
      </c>
      <c r="BD538" s="517" t="s">
        <v>1227</v>
      </c>
      <c r="BE538" s="517" t="s">
        <v>1209</v>
      </c>
      <c r="BF538" s="518">
        <v>45315</v>
      </c>
      <c r="BG538" s="518">
        <v>45329</v>
      </c>
      <c r="BH538" s="517" t="s">
        <v>527</v>
      </c>
      <c r="BI538" s="517"/>
    </row>
    <row r="539" spans="31:61" ht="15" customHeight="1" x14ac:dyDescent="0.2">
      <c r="AE539" s="517">
        <v>620</v>
      </c>
      <c r="AF539" s="517" t="s">
        <v>527</v>
      </c>
      <c r="AG539" s="517" t="s">
        <v>949</v>
      </c>
      <c r="AH539" s="517" t="s">
        <v>518</v>
      </c>
      <c r="AI539" s="517">
        <v>233</v>
      </c>
      <c r="AJ539" s="517" t="s">
        <v>1316</v>
      </c>
      <c r="AK539" s="515" t="s">
        <v>956</v>
      </c>
      <c r="AL539" s="517" t="s">
        <v>1323</v>
      </c>
      <c r="AM539" s="517" t="s">
        <v>1380</v>
      </c>
      <c r="AN539" s="517" t="s">
        <v>1391</v>
      </c>
      <c r="AO539" s="517" t="s">
        <v>1392</v>
      </c>
      <c r="AP539" s="517" t="s">
        <v>1393</v>
      </c>
      <c r="AQ539" s="517" t="s">
        <v>924</v>
      </c>
      <c r="AR539" s="517" t="s">
        <v>910</v>
      </c>
      <c r="AS539" s="517" t="s">
        <v>910</v>
      </c>
      <c r="AT539" s="517" t="s">
        <v>945</v>
      </c>
      <c r="AU539" s="517" t="s">
        <v>913</v>
      </c>
      <c r="AV539" s="517" t="s">
        <v>527</v>
      </c>
      <c r="AW539" s="517" t="s">
        <v>527</v>
      </c>
      <c r="AX539" s="517" t="s">
        <v>527</v>
      </c>
      <c r="AY539" s="517" t="s">
        <v>527</v>
      </c>
      <c r="AZ539" s="517" t="s">
        <v>527</v>
      </c>
      <c r="BA539" s="517">
        <v>130</v>
      </c>
      <c r="BB539" s="517">
        <v>4.0984E-2</v>
      </c>
      <c r="BC539" s="517" t="s">
        <v>1347</v>
      </c>
      <c r="BD539" s="517" t="s">
        <v>1227</v>
      </c>
      <c r="BE539" s="517" t="s">
        <v>1209</v>
      </c>
      <c r="BF539" s="518">
        <v>45315</v>
      </c>
      <c r="BG539" s="518">
        <v>45329</v>
      </c>
      <c r="BH539" s="517" t="s">
        <v>527</v>
      </c>
      <c r="BI539" s="517"/>
    </row>
    <row r="540" spans="31:61" ht="15" customHeight="1" x14ac:dyDescent="0.2">
      <c r="AE540" s="517">
        <v>621</v>
      </c>
      <c r="AF540" s="517" t="s">
        <v>527</v>
      </c>
      <c r="AG540" s="517" t="s">
        <v>949</v>
      </c>
      <c r="AH540" s="517" t="s">
        <v>518</v>
      </c>
      <c r="AI540" s="517">
        <v>233</v>
      </c>
      <c r="AJ540" s="517" t="s">
        <v>1316</v>
      </c>
      <c r="AK540" s="515" t="s">
        <v>956</v>
      </c>
      <c r="AL540" s="517" t="s">
        <v>1323</v>
      </c>
      <c r="AM540" s="517" t="s">
        <v>1596</v>
      </c>
      <c r="AN540" s="517" t="s">
        <v>1597</v>
      </c>
      <c r="AO540" s="517" t="s">
        <v>1598</v>
      </c>
      <c r="AP540" s="517" t="s">
        <v>1599</v>
      </c>
      <c r="AQ540" s="517" t="s">
        <v>924</v>
      </c>
      <c r="AR540" s="517" t="s">
        <v>910</v>
      </c>
      <c r="AS540" s="517" t="s">
        <v>910</v>
      </c>
      <c r="AT540" s="517" t="s">
        <v>945</v>
      </c>
      <c r="AU540" s="517" t="s">
        <v>913</v>
      </c>
      <c r="AV540" s="517" t="s">
        <v>527</v>
      </c>
      <c r="AW540" s="517" t="s">
        <v>527</v>
      </c>
      <c r="AX540" s="517" t="s">
        <v>527</v>
      </c>
      <c r="AY540" s="517" t="s">
        <v>527</v>
      </c>
      <c r="AZ540" s="517" t="s">
        <v>527</v>
      </c>
      <c r="BA540" s="517">
        <v>25</v>
      </c>
      <c r="BB540" s="517">
        <v>7.8810000000000009E-3</v>
      </c>
      <c r="BC540" s="517" t="s">
        <v>914</v>
      </c>
      <c r="BD540" s="517" t="s">
        <v>1227</v>
      </c>
      <c r="BE540" s="517" t="s">
        <v>1338</v>
      </c>
      <c r="BF540" s="518">
        <v>45315</v>
      </c>
      <c r="BG540" s="518">
        <v>45329</v>
      </c>
      <c r="BH540" s="517" t="s">
        <v>527</v>
      </c>
      <c r="BI540" s="517"/>
    </row>
    <row r="541" spans="31:61" ht="15" customHeight="1" x14ac:dyDescent="0.2">
      <c r="AE541" s="517">
        <v>622</v>
      </c>
      <c r="AF541" s="517" t="s">
        <v>527</v>
      </c>
      <c r="AG541" s="517" t="s">
        <v>949</v>
      </c>
      <c r="AH541" s="517" t="s">
        <v>518</v>
      </c>
      <c r="AI541" s="517">
        <v>233</v>
      </c>
      <c r="AJ541" s="517" t="s">
        <v>1316</v>
      </c>
      <c r="AK541" s="515" t="s">
        <v>956</v>
      </c>
      <c r="AL541" s="517" t="s">
        <v>1513</v>
      </c>
      <c r="AM541" s="517" t="s">
        <v>1514</v>
      </c>
      <c r="AN541" s="517" t="s">
        <v>1600</v>
      </c>
      <c r="AO541" s="517" t="s">
        <v>1601</v>
      </c>
      <c r="AP541" s="517" t="s">
        <v>1602</v>
      </c>
      <c r="AQ541" s="517" t="s">
        <v>924</v>
      </c>
      <c r="AR541" s="517" t="s">
        <v>910</v>
      </c>
      <c r="AS541" s="517" t="s">
        <v>910</v>
      </c>
      <c r="AT541" s="517" t="s">
        <v>945</v>
      </c>
      <c r="AU541" s="517" t="s">
        <v>913</v>
      </c>
      <c r="AV541" s="517" t="s">
        <v>527</v>
      </c>
      <c r="AW541" s="517" t="s">
        <v>527</v>
      </c>
      <c r="AX541" s="517" t="s">
        <v>527</v>
      </c>
      <c r="AY541" s="517" t="s">
        <v>527</v>
      </c>
      <c r="AZ541" s="517" t="s">
        <v>527</v>
      </c>
      <c r="BA541" s="517">
        <v>3</v>
      </c>
      <c r="BB541" s="517">
        <v>9.4600000000000001E-4</v>
      </c>
      <c r="BC541" s="517" t="s">
        <v>914</v>
      </c>
      <c r="BD541" s="517" t="s">
        <v>915</v>
      </c>
      <c r="BE541" s="517" t="s">
        <v>1232</v>
      </c>
      <c r="BF541" s="518">
        <v>45315</v>
      </c>
      <c r="BG541" s="518">
        <v>45329</v>
      </c>
      <c r="BH541" s="517" t="s">
        <v>527</v>
      </c>
      <c r="BI541" s="517"/>
    </row>
    <row r="542" spans="31:61" ht="15" customHeight="1" x14ac:dyDescent="0.2">
      <c r="AE542" s="517">
        <v>623</v>
      </c>
      <c r="AF542" s="517" t="s">
        <v>527</v>
      </c>
      <c r="AG542" s="517" t="s">
        <v>949</v>
      </c>
      <c r="AH542" s="517" t="s">
        <v>518</v>
      </c>
      <c r="AI542" s="517">
        <v>233</v>
      </c>
      <c r="AJ542" s="517" t="s">
        <v>1316</v>
      </c>
      <c r="AK542" s="515" t="s">
        <v>956</v>
      </c>
      <c r="AL542" s="517" t="s">
        <v>1513</v>
      </c>
      <c r="AM542" s="517" t="s">
        <v>1514</v>
      </c>
      <c r="AN542" s="517" t="s">
        <v>1600</v>
      </c>
      <c r="AO542" s="517" t="s">
        <v>1601</v>
      </c>
      <c r="AP542" s="517" t="s">
        <v>1602</v>
      </c>
      <c r="AQ542" s="517" t="s">
        <v>924</v>
      </c>
      <c r="AR542" s="517" t="s">
        <v>910</v>
      </c>
      <c r="AS542" s="517" t="s">
        <v>910</v>
      </c>
      <c r="AT542" s="517" t="s">
        <v>945</v>
      </c>
      <c r="AU542" s="517" t="s">
        <v>913</v>
      </c>
      <c r="AV542" s="517" t="s">
        <v>527</v>
      </c>
      <c r="AW542" s="517" t="s">
        <v>527</v>
      </c>
      <c r="AX542" s="517" t="s">
        <v>527</v>
      </c>
      <c r="AY542" s="517" t="s">
        <v>527</v>
      </c>
      <c r="AZ542" s="517" t="s">
        <v>527</v>
      </c>
      <c r="BA542" s="517">
        <v>3</v>
      </c>
      <c r="BB542" s="517">
        <v>9.4600000000000001E-4</v>
      </c>
      <c r="BC542" s="517" t="s">
        <v>914</v>
      </c>
      <c r="BD542" s="517" t="s">
        <v>915</v>
      </c>
      <c r="BE542" s="517" t="s">
        <v>1232</v>
      </c>
      <c r="BF542" s="518">
        <v>45315</v>
      </c>
      <c r="BG542" s="518">
        <v>45329</v>
      </c>
      <c r="BH542" s="517" t="s">
        <v>527</v>
      </c>
      <c r="BI542" s="517"/>
    </row>
    <row r="543" spans="31:61" ht="15" customHeight="1" x14ac:dyDescent="0.2">
      <c r="AE543" s="517">
        <v>624</v>
      </c>
      <c r="AF543" s="517" t="s">
        <v>527</v>
      </c>
      <c r="AG543" s="517" t="s">
        <v>949</v>
      </c>
      <c r="AH543" s="517" t="s">
        <v>518</v>
      </c>
      <c r="AI543" s="517">
        <v>233</v>
      </c>
      <c r="AJ543" s="517" t="s">
        <v>1316</v>
      </c>
      <c r="AK543" s="515" t="s">
        <v>956</v>
      </c>
      <c r="AL543" s="517" t="s">
        <v>1513</v>
      </c>
      <c r="AM543" s="517" t="s">
        <v>1514</v>
      </c>
      <c r="AN543" s="517" t="s">
        <v>1600</v>
      </c>
      <c r="AO543" s="517" t="s">
        <v>1601</v>
      </c>
      <c r="AP543" s="517" t="s">
        <v>1602</v>
      </c>
      <c r="AQ543" s="517" t="s">
        <v>924</v>
      </c>
      <c r="AR543" s="517" t="s">
        <v>910</v>
      </c>
      <c r="AS543" s="517" t="s">
        <v>910</v>
      </c>
      <c r="AT543" s="517" t="s">
        <v>945</v>
      </c>
      <c r="AU543" s="517" t="s">
        <v>913</v>
      </c>
      <c r="AV543" s="517" t="s">
        <v>527</v>
      </c>
      <c r="AW543" s="517" t="s">
        <v>527</v>
      </c>
      <c r="AX543" s="517" t="s">
        <v>527</v>
      </c>
      <c r="AY543" s="517" t="s">
        <v>527</v>
      </c>
      <c r="AZ543" s="517" t="s">
        <v>527</v>
      </c>
      <c r="BA543" s="517">
        <v>3</v>
      </c>
      <c r="BB543" s="517">
        <v>9.4600000000000001E-4</v>
      </c>
      <c r="BC543" s="517" t="s">
        <v>914</v>
      </c>
      <c r="BD543" s="517" t="s">
        <v>915</v>
      </c>
      <c r="BE543" s="517" t="s">
        <v>1232</v>
      </c>
      <c r="BF543" s="518">
        <v>45315</v>
      </c>
      <c r="BG543" s="518">
        <v>45329</v>
      </c>
      <c r="BH543" s="517" t="s">
        <v>527</v>
      </c>
      <c r="BI543" s="517"/>
    </row>
    <row r="544" spans="31:61" ht="15" customHeight="1" x14ac:dyDescent="0.2">
      <c r="AE544" s="517">
        <v>625</v>
      </c>
      <c r="AF544" s="517" t="s">
        <v>527</v>
      </c>
      <c r="AG544" s="517" t="s">
        <v>949</v>
      </c>
      <c r="AH544" s="517" t="s">
        <v>518</v>
      </c>
      <c r="AI544" s="517">
        <v>233</v>
      </c>
      <c r="AJ544" s="517" t="s">
        <v>1316</v>
      </c>
      <c r="AK544" s="515" t="s">
        <v>956</v>
      </c>
      <c r="AL544" s="517" t="s">
        <v>1339</v>
      </c>
      <c r="AM544" s="517" t="s">
        <v>1340</v>
      </c>
      <c r="AN544" s="517" t="s">
        <v>1344</v>
      </c>
      <c r="AO544" s="517" t="s">
        <v>1345</v>
      </c>
      <c r="AP544" s="517" t="s">
        <v>1346</v>
      </c>
      <c r="AQ544" s="517" t="s">
        <v>909</v>
      </c>
      <c r="AR544" s="517" t="s">
        <v>910</v>
      </c>
      <c r="AS544" s="517" t="s">
        <v>910</v>
      </c>
      <c r="AT544" s="517" t="s">
        <v>945</v>
      </c>
      <c r="AU544" s="517" t="s">
        <v>913</v>
      </c>
      <c r="AV544" s="517" t="s">
        <v>527</v>
      </c>
      <c r="AW544" s="517" t="s">
        <v>527</v>
      </c>
      <c r="AX544" s="517" t="s">
        <v>527</v>
      </c>
      <c r="AY544" s="517" t="s">
        <v>527</v>
      </c>
      <c r="AZ544" s="517" t="s">
        <v>527</v>
      </c>
      <c r="BA544" s="517">
        <v>198</v>
      </c>
      <c r="BB544" s="517">
        <v>6.2420999999999997E-2</v>
      </c>
      <c r="BC544" s="517" t="s">
        <v>1347</v>
      </c>
      <c r="BD544" s="517" t="s">
        <v>1227</v>
      </c>
      <c r="BE544" s="517" t="s">
        <v>1254</v>
      </c>
      <c r="BF544" s="518">
        <v>45315</v>
      </c>
      <c r="BG544" s="518">
        <v>45329</v>
      </c>
      <c r="BH544" s="517" t="s">
        <v>527</v>
      </c>
      <c r="BI544" s="517"/>
    </row>
    <row r="545" spans="31:61" ht="15" customHeight="1" x14ac:dyDescent="0.2">
      <c r="AE545" s="517">
        <v>626</v>
      </c>
      <c r="AF545" s="517" t="s">
        <v>527</v>
      </c>
      <c r="AG545" s="517" t="s">
        <v>949</v>
      </c>
      <c r="AH545" s="517" t="s">
        <v>518</v>
      </c>
      <c r="AI545" s="517">
        <v>233</v>
      </c>
      <c r="AJ545" s="517" t="s">
        <v>1316</v>
      </c>
      <c r="AK545" s="515" t="s">
        <v>956</v>
      </c>
      <c r="AL545" s="517" t="s">
        <v>1339</v>
      </c>
      <c r="AM545" s="517" t="s">
        <v>1340</v>
      </c>
      <c r="AN545" s="517" t="s">
        <v>1344</v>
      </c>
      <c r="AO545" s="517" t="s">
        <v>1345</v>
      </c>
      <c r="AP545" s="517" t="s">
        <v>1346</v>
      </c>
      <c r="AQ545" s="517" t="s">
        <v>909</v>
      </c>
      <c r="AR545" s="517" t="s">
        <v>910</v>
      </c>
      <c r="AS545" s="517" t="s">
        <v>910</v>
      </c>
      <c r="AT545" s="517" t="s">
        <v>945</v>
      </c>
      <c r="AU545" s="517" t="s">
        <v>913</v>
      </c>
      <c r="AV545" s="517" t="s">
        <v>527</v>
      </c>
      <c r="AW545" s="517" t="s">
        <v>527</v>
      </c>
      <c r="AX545" s="517" t="s">
        <v>527</v>
      </c>
      <c r="AY545" s="517" t="s">
        <v>527</v>
      </c>
      <c r="AZ545" s="517" t="s">
        <v>527</v>
      </c>
      <c r="BA545" s="517">
        <v>198</v>
      </c>
      <c r="BB545" s="517">
        <v>6.2420999999999997E-2</v>
      </c>
      <c r="BC545" s="517" t="s">
        <v>1347</v>
      </c>
      <c r="BD545" s="517" t="s">
        <v>1227</v>
      </c>
      <c r="BE545" s="517" t="s">
        <v>1254</v>
      </c>
      <c r="BF545" s="518">
        <v>45315</v>
      </c>
      <c r="BG545" s="518">
        <v>45329</v>
      </c>
      <c r="BH545" s="517" t="s">
        <v>527</v>
      </c>
      <c r="BI545" s="517"/>
    </row>
    <row r="546" spans="31:61" ht="15" customHeight="1" x14ac:dyDescent="0.2">
      <c r="AE546" s="517">
        <v>627</v>
      </c>
      <c r="AF546" s="517" t="s">
        <v>527</v>
      </c>
      <c r="AG546" s="517" t="s">
        <v>949</v>
      </c>
      <c r="AH546" s="517" t="s">
        <v>518</v>
      </c>
      <c r="AI546" s="517">
        <v>233</v>
      </c>
      <c r="AJ546" s="517" t="s">
        <v>1316</v>
      </c>
      <c r="AK546" s="515" t="s">
        <v>956</v>
      </c>
      <c r="AL546" s="517" t="s">
        <v>1339</v>
      </c>
      <c r="AM546" s="517" t="s">
        <v>1340</v>
      </c>
      <c r="AN546" s="517" t="s">
        <v>1344</v>
      </c>
      <c r="AO546" s="517" t="s">
        <v>1345</v>
      </c>
      <c r="AP546" s="517" t="s">
        <v>1346</v>
      </c>
      <c r="AQ546" s="517" t="s">
        <v>909</v>
      </c>
      <c r="AR546" s="517" t="s">
        <v>910</v>
      </c>
      <c r="AS546" s="517" t="s">
        <v>910</v>
      </c>
      <c r="AT546" s="517" t="s">
        <v>945</v>
      </c>
      <c r="AU546" s="517" t="s">
        <v>913</v>
      </c>
      <c r="AV546" s="517" t="s">
        <v>527</v>
      </c>
      <c r="AW546" s="517" t="s">
        <v>527</v>
      </c>
      <c r="AX546" s="517" t="s">
        <v>527</v>
      </c>
      <c r="AY546" s="517" t="s">
        <v>527</v>
      </c>
      <c r="AZ546" s="517" t="s">
        <v>527</v>
      </c>
      <c r="BA546" s="517">
        <v>198</v>
      </c>
      <c r="BB546" s="517">
        <v>6.2420999999999997E-2</v>
      </c>
      <c r="BC546" s="517" t="s">
        <v>1347</v>
      </c>
      <c r="BD546" s="517" t="s">
        <v>1227</v>
      </c>
      <c r="BE546" s="517" t="s">
        <v>1254</v>
      </c>
      <c r="BF546" s="518">
        <v>45315</v>
      </c>
      <c r="BG546" s="518">
        <v>45329</v>
      </c>
      <c r="BH546" s="517" t="s">
        <v>527</v>
      </c>
      <c r="BI546" s="517"/>
    </row>
    <row r="547" spans="31:61" ht="15" customHeight="1" x14ac:dyDescent="0.2">
      <c r="AE547" s="517">
        <v>628</v>
      </c>
      <c r="AF547" s="517" t="s">
        <v>527</v>
      </c>
      <c r="AG547" s="517" t="s">
        <v>949</v>
      </c>
      <c r="AH547" s="517" t="s">
        <v>518</v>
      </c>
      <c r="AI547" s="517">
        <v>233</v>
      </c>
      <c r="AJ547" s="517" t="s">
        <v>1316</v>
      </c>
      <c r="AK547" s="515" t="s">
        <v>956</v>
      </c>
      <c r="AL547" s="517" t="s">
        <v>1339</v>
      </c>
      <c r="AM547" s="517" t="s">
        <v>1340</v>
      </c>
      <c r="AN547" s="517" t="s">
        <v>1344</v>
      </c>
      <c r="AO547" s="517" t="s">
        <v>1345</v>
      </c>
      <c r="AP547" s="517" t="s">
        <v>1346</v>
      </c>
      <c r="AQ547" s="517" t="s">
        <v>909</v>
      </c>
      <c r="AR547" s="517" t="s">
        <v>910</v>
      </c>
      <c r="AS547" s="517" t="s">
        <v>910</v>
      </c>
      <c r="AT547" s="517" t="s">
        <v>945</v>
      </c>
      <c r="AU547" s="517" t="s">
        <v>913</v>
      </c>
      <c r="AV547" s="517" t="s">
        <v>527</v>
      </c>
      <c r="AW547" s="517" t="s">
        <v>527</v>
      </c>
      <c r="AX547" s="517" t="s">
        <v>527</v>
      </c>
      <c r="AY547" s="517" t="s">
        <v>527</v>
      </c>
      <c r="AZ547" s="517" t="s">
        <v>527</v>
      </c>
      <c r="BA547" s="517">
        <v>198</v>
      </c>
      <c r="BB547" s="517">
        <v>6.2420999999999997E-2</v>
      </c>
      <c r="BC547" s="517" t="s">
        <v>1347</v>
      </c>
      <c r="BD547" s="517" t="s">
        <v>1227</v>
      </c>
      <c r="BE547" s="517" t="s">
        <v>1254</v>
      </c>
      <c r="BF547" s="518">
        <v>45315</v>
      </c>
      <c r="BG547" s="518">
        <v>45329</v>
      </c>
      <c r="BH547" s="517" t="s">
        <v>527</v>
      </c>
      <c r="BI547" s="517"/>
    </row>
    <row r="548" spans="31:61" ht="15" customHeight="1" x14ac:dyDescent="0.2">
      <c r="AE548" s="517">
        <v>629</v>
      </c>
      <c r="AF548" s="517" t="s">
        <v>527</v>
      </c>
      <c r="AG548" s="517" t="s">
        <v>949</v>
      </c>
      <c r="AH548" s="517" t="s">
        <v>518</v>
      </c>
      <c r="AI548" s="517">
        <v>233</v>
      </c>
      <c r="AJ548" s="517" t="s">
        <v>1316</v>
      </c>
      <c r="AK548" s="515" t="s">
        <v>956</v>
      </c>
      <c r="AL548" s="517" t="s">
        <v>1339</v>
      </c>
      <c r="AM548" s="517" t="s">
        <v>1340</v>
      </c>
      <c r="AN548" s="517" t="s">
        <v>1344</v>
      </c>
      <c r="AO548" s="517" t="s">
        <v>1345</v>
      </c>
      <c r="AP548" s="517" t="s">
        <v>1346</v>
      </c>
      <c r="AQ548" s="517" t="s">
        <v>909</v>
      </c>
      <c r="AR548" s="517" t="s">
        <v>910</v>
      </c>
      <c r="AS548" s="517" t="s">
        <v>910</v>
      </c>
      <c r="AT548" s="517" t="s">
        <v>945</v>
      </c>
      <c r="AU548" s="517" t="s">
        <v>913</v>
      </c>
      <c r="AV548" s="517" t="s">
        <v>527</v>
      </c>
      <c r="AW548" s="517" t="s">
        <v>527</v>
      </c>
      <c r="AX548" s="517" t="s">
        <v>527</v>
      </c>
      <c r="AY548" s="517" t="s">
        <v>527</v>
      </c>
      <c r="AZ548" s="517" t="s">
        <v>527</v>
      </c>
      <c r="BA548" s="517">
        <v>198</v>
      </c>
      <c r="BB548" s="517">
        <v>6.2420999999999997E-2</v>
      </c>
      <c r="BC548" s="517" t="s">
        <v>1347</v>
      </c>
      <c r="BD548" s="517" t="s">
        <v>1227</v>
      </c>
      <c r="BE548" s="517" t="s">
        <v>1254</v>
      </c>
      <c r="BF548" s="518">
        <v>45315</v>
      </c>
      <c r="BG548" s="518">
        <v>45329</v>
      </c>
      <c r="BH548" s="517" t="s">
        <v>527</v>
      </c>
      <c r="BI548" s="517"/>
    </row>
    <row r="549" spans="31:61" ht="15" customHeight="1" x14ac:dyDescent="0.2">
      <c r="AE549" s="517">
        <v>630</v>
      </c>
      <c r="AF549" s="517" t="s">
        <v>527</v>
      </c>
      <c r="AG549" s="517" t="s">
        <v>949</v>
      </c>
      <c r="AH549" s="517" t="s">
        <v>518</v>
      </c>
      <c r="AI549" s="517">
        <v>233</v>
      </c>
      <c r="AJ549" s="517" t="s">
        <v>1316</v>
      </c>
      <c r="AK549" s="515" t="s">
        <v>956</v>
      </c>
      <c r="AL549" s="517" t="s">
        <v>1339</v>
      </c>
      <c r="AM549" s="517" t="s">
        <v>1340</v>
      </c>
      <c r="AN549" s="517" t="s">
        <v>1344</v>
      </c>
      <c r="AO549" s="517" t="s">
        <v>1345</v>
      </c>
      <c r="AP549" s="517" t="s">
        <v>1346</v>
      </c>
      <c r="AQ549" s="517" t="s">
        <v>909</v>
      </c>
      <c r="AR549" s="517" t="s">
        <v>910</v>
      </c>
      <c r="AS549" s="517" t="s">
        <v>910</v>
      </c>
      <c r="AT549" s="517" t="s">
        <v>945</v>
      </c>
      <c r="AU549" s="517" t="s">
        <v>913</v>
      </c>
      <c r="AV549" s="517" t="s">
        <v>527</v>
      </c>
      <c r="AW549" s="517" t="s">
        <v>527</v>
      </c>
      <c r="AX549" s="517" t="s">
        <v>527</v>
      </c>
      <c r="AY549" s="517" t="s">
        <v>527</v>
      </c>
      <c r="AZ549" s="517" t="s">
        <v>527</v>
      </c>
      <c r="BA549" s="517">
        <v>198</v>
      </c>
      <c r="BB549" s="517">
        <v>6.2420999999999997E-2</v>
      </c>
      <c r="BC549" s="517" t="s">
        <v>1347</v>
      </c>
      <c r="BD549" s="517" t="s">
        <v>1227</v>
      </c>
      <c r="BE549" s="517" t="s">
        <v>1254</v>
      </c>
      <c r="BF549" s="518">
        <v>45315</v>
      </c>
      <c r="BG549" s="518">
        <v>45329</v>
      </c>
      <c r="BH549" s="517" t="s">
        <v>527</v>
      </c>
      <c r="BI549" s="517"/>
    </row>
    <row r="550" spans="31:61" ht="15" customHeight="1" x14ac:dyDescent="0.2">
      <c r="AE550" s="517">
        <v>631</v>
      </c>
      <c r="AF550" s="517" t="s">
        <v>527</v>
      </c>
      <c r="AG550" s="517" t="s">
        <v>949</v>
      </c>
      <c r="AH550" s="517" t="s">
        <v>518</v>
      </c>
      <c r="AI550" s="517">
        <v>233</v>
      </c>
      <c r="AJ550" s="517" t="s">
        <v>1316</v>
      </c>
      <c r="AK550" s="515" t="s">
        <v>956</v>
      </c>
      <c r="AL550" s="517" t="s">
        <v>1339</v>
      </c>
      <c r="AM550" s="517" t="s">
        <v>1340</v>
      </c>
      <c r="AN550" s="517" t="s">
        <v>1341</v>
      </c>
      <c r="AO550" s="517" t="s">
        <v>1342</v>
      </c>
      <c r="AP550" s="517" t="s">
        <v>1343</v>
      </c>
      <c r="AQ550" s="517" t="s">
        <v>909</v>
      </c>
      <c r="AR550" s="517" t="s">
        <v>910</v>
      </c>
      <c r="AS550" s="517" t="s">
        <v>910</v>
      </c>
      <c r="AT550" s="517" t="s">
        <v>945</v>
      </c>
      <c r="AU550" s="517" t="s">
        <v>913</v>
      </c>
      <c r="AV550" s="517" t="s">
        <v>527</v>
      </c>
      <c r="AW550" s="517" t="s">
        <v>527</v>
      </c>
      <c r="AX550" s="517" t="s">
        <v>527</v>
      </c>
      <c r="AY550" s="517" t="s">
        <v>527</v>
      </c>
      <c r="AZ550" s="517" t="s">
        <v>527</v>
      </c>
      <c r="BA550" s="517">
        <v>44</v>
      </c>
      <c r="BB550" s="517">
        <v>1.3871E-2</v>
      </c>
      <c r="BC550" s="517" t="s">
        <v>914</v>
      </c>
      <c r="BD550" s="517" t="s">
        <v>914</v>
      </c>
      <c r="BE550" s="517" t="s">
        <v>1232</v>
      </c>
      <c r="BF550" s="518">
        <v>45315</v>
      </c>
      <c r="BG550" s="518">
        <v>45329</v>
      </c>
      <c r="BH550" s="517" t="s">
        <v>527</v>
      </c>
      <c r="BI550" s="517"/>
    </row>
    <row r="551" spans="31:61" ht="15" customHeight="1" x14ac:dyDescent="0.2">
      <c r="AE551" s="517">
        <v>632</v>
      </c>
      <c r="AF551" s="517" t="s">
        <v>527</v>
      </c>
      <c r="AG551" s="517" t="s">
        <v>949</v>
      </c>
      <c r="AH551" s="517" t="s">
        <v>518</v>
      </c>
      <c r="AI551" s="517">
        <v>233</v>
      </c>
      <c r="AJ551" s="517" t="s">
        <v>1316</v>
      </c>
      <c r="AK551" s="515" t="s">
        <v>956</v>
      </c>
      <c r="AL551" s="517" t="s">
        <v>1323</v>
      </c>
      <c r="AM551" s="517" t="s">
        <v>1603</v>
      </c>
      <c r="AN551" s="517" t="s">
        <v>1604</v>
      </c>
      <c r="AO551" s="517" t="s">
        <v>1605</v>
      </c>
      <c r="AP551" s="517" t="s">
        <v>1606</v>
      </c>
      <c r="AQ551" s="517" t="s">
        <v>924</v>
      </c>
      <c r="AR551" s="517" t="s">
        <v>910</v>
      </c>
      <c r="AS551" s="517" t="s">
        <v>910</v>
      </c>
      <c r="AT551" s="517" t="s">
        <v>945</v>
      </c>
      <c r="AU551" s="517" t="s">
        <v>913</v>
      </c>
      <c r="AV551" s="517" t="s">
        <v>527</v>
      </c>
      <c r="AW551" s="517" t="s">
        <v>527</v>
      </c>
      <c r="AX551" s="517" t="s">
        <v>527</v>
      </c>
      <c r="AY551" s="517" t="s">
        <v>527</v>
      </c>
      <c r="AZ551" s="517" t="s">
        <v>527</v>
      </c>
      <c r="BA551" s="517">
        <v>12</v>
      </c>
      <c r="BB551" s="517">
        <v>3.7829999999999999E-3</v>
      </c>
      <c r="BC551" s="517" t="s">
        <v>914</v>
      </c>
      <c r="BD551" s="517" t="s">
        <v>915</v>
      </c>
      <c r="BE551" s="517" t="s">
        <v>1384</v>
      </c>
      <c r="BF551" s="518">
        <v>45315</v>
      </c>
      <c r="BG551" s="518">
        <v>45329</v>
      </c>
      <c r="BH551" s="517" t="s">
        <v>527</v>
      </c>
      <c r="BI551" s="517"/>
    </row>
    <row r="552" spans="31:61" ht="15" customHeight="1" x14ac:dyDescent="0.2">
      <c r="AE552" s="517">
        <v>633</v>
      </c>
      <c r="AF552" s="517" t="s">
        <v>527</v>
      </c>
      <c r="AG552" s="517" t="s">
        <v>949</v>
      </c>
      <c r="AH552" s="517" t="s">
        <v>518</v>
      </c>
      <c r="AI552" s="517">
        <v>233</v>
      </c>
      <c r="AJ552" s="517" t="s">
        <v>1316</v>
      </c>
      <c r="AK552" s="515" t="s">
        <v>956</v>
      </c>
      <c r="AL552" s="517" t="s">
        <v>1323</v>
      </c>
      <c r="AM552" s="517" t="s">
        <v>1603</v>
      </c>
      <c r="AN552" s="517" t="s">
        <v>1604</v>
      </c>
      <c r="AO552" s="517" t="s">
        <v>1605</v>
      </c>
      <c r="AP552" s="517" t="s">
        <v>1606</v>
      </c>
      <c r="AQ552" s="517" t="s">
        <v>924</v>
      </c>
      <c r="AR552" s="517" t="s">
        <v>910</v>
      </c>
      <c r="AS552" s="517" t="s">
        <v>910</v>
      </c>
      <c r="AT552" s="517" t="s">
        <v>945</v>
      </c>
      <c r="AU552" s="517" t="s">
        <v>913</v>
      </c>
      <c r="AV552" s="517" t="s">
        <v>527</v>
      </c>
      <c r="AW552" s="517" t="s">
        <v>527</v>
      </c>
      <c r="AX552" s="517" t="s">
        <v>527</v>
      </c>
      <c r="AY552" s="517" t="s">
        <v>527</v>
      </c>
      <c r="AZ552" s="517" t="s">
        <v>527</v>
      </c>
      <c r="BA552" s="517">
        <v>12</v>
      </c>
      <c r="BB552" s="517">
        <v>3.7829999999999999E-3</v>
      </c>
      <c r="BC552" s="517" t="s">
        <v>914</v>
      </c>
      <c r="BD552" s="517" t="s">
        <v>915</v>
      </c>
      <c r="BE552" s="517" t="s">
        <v>1384</v>
      </c>
      <c r="BF552" s="518">
        <v>45315</v>
      </c>
      <c r="BG552" s="518">
        <v>45329</v>
      </c>
      <c r="BH552" s="517" t="s">
        <v>527</v>
      </c>
      <c r="BI552" s="517"/>
    </row>
    <row r="553" spans="31:61" ht="15" customHeight="1" x14ac:dyDescent="0.2">
      <c r="AE553" s="517">
        <v>634</v>
      </c>
      <c r="AF553" s="517" t="s">
        <v>527</v>
      </c>
      <c r="AG553" s="517" t="s">
        <v>949</v>
      </c>
      <c r="AH553" s="517" t="s">
        <v>518</v>
      </c>
      <c r="AI553" s="517">
        <v>233</v>
      </c>
      <c r="AJ553" s="517" t="s">
        <v>1316</v>
      </c>
      <c r="AK553" s="515" t="s">
        <v>956</v>
      </c>
      <c r="AL553" s="517" t="s">
        <v>1323</v>
      </c>
      <c r="AM553" s="517" t="s">
        <v>1324</v>
      </c>
      <c r="AN553" s="517" t="s">
        <v>1363</v>
      </c>
      <c r="AO553" s="517" t="s">
        <v>1364</v>
      </c>
      <c r="AP553" s="517" t="s">
        <v>1365</v>
      </c>
      <c r="AQ553" s="517" t="s">
        <v>924</v>
      </c>
      <c r="AR553" s="517" t="s">
        <v>910</v>
      </c>
      <c r="AS553" s="517" t="s">
        <v>910</v>
      </c>
      <c r="AT553" s="517" t="s">
        <v>945</v>
      </c>
      <c r="AU553" s="517" t="s">
        <v>913</v>
      </c>
      <c r="AV553" s="517" t="s">
        <v>527</v>
      </c>
      <c r="AW553" s="517" t="s">
        <v>527</v>
      </c>
      <c r="AX553" s="517" t="s">
        <v>527</v>
      </c>
      <c r="AY553" s="517" t="s">
        <v>527</v>
      </c>
      <c r="AZ553" s="517" t="s">
        <v>527</v>
      </c>
      <c r="BA553" s="517">
        <v>13</v>
      </c>
      <c r="BB553" s="517">
        <v>4.0980000000000001E-3</v>
      </c>
      <c r="BC553" s="517" t="s">
        <v>914</v>
      </c>
      <c r="BD553" s="517" t="s">
        <v>915</v>
      </c>
      <c r="BE553" s="517" t="s">
        <v>1232</v>
      </c>
      <c r="BF553" s="518">
        <v>45315</v>
      </c>
      <c r="BG553" s="518">
        <v>45329</v>
      </c>
      <c r="BH553" s="517" t="s">
        <v>527</v>
      </c>
      <c r="BI553" s="517"/>
    </row>
    <row r="554" spans="31:61" ht="15" customHeight="1" x14ac:dyDescent="0.2">
      <c r="AE554" s="517">
        <v>635</v>
      </c>
      <c r="AF554" s="517" t="s">
        <v>527</v>
      </c>
      <c r="AG554" s="517" t="s">
        <v>949</v>
      </c>
      <c r="AH554" s="517" t="s">
        <v>518</v>
      </c>
      <c r="AI554" s="517">
        <v>233</v>
      </c>
      <c r="AJ554" s="517" t="s">
        <v>1316</v>
      </c>
      <c r="AK554" s="515" t="s">
        <v>956</v>
      </c>
      <c r="AL554" s="517" t="s">
        <v>1323</v>
      </c>
      <c r="AM554" s="517" t="s">
        <v>1356</v>
      </c>
      <c r="AN554" s="517" t="s">
        <v>1357</v>
      </c>
      <c r="AO554" s="517" t="s">
        <v>1358</v>
      </c>
      <c r="AP554" s="517" t="s">
        <v>1359</v>
      </c>
      <c r="AQ554" s="517" t="s">
        <v>924</v>
      </c>
      <c r="AR554" s="517" t="s">
        <v>910</v>
      </c>
      <c r="AS554" s="517" t="s">
        <v>910</v>
      </c>
      <c r="AT554" s="517" t="s">
        <v>961</v>
      </c>
      <c r="AU554" s="517" t="s">
        <v>1236</v>
      </c>
      <c r="AV554" s="517" t="s">
        <v>1354</v>
      </c>
      <c r="AW554" s="517" t="s">
        <v>527</v>
      </c>
      <c r="AX554" s="517" t="s">
        <v>527</v>
      </c>
      <c r="AY554" s="517" t="s">
        <v>527</v>
      </c>
      <c r="AZ554" s="517" t="s">
        <v>527</v>
      </c>
      <c r="BA554" s="517">
        <v>9</v>
      </c>
      <c r="BB554" s="517">
        <v>2.8370000000000001E-3</v>
      </c>
      <c r="BC554" s="517" t="s">
        <v>914</v>
      </c>
      <c r="BD554" s="517" t="s">
        <v>915</v>
      </c>
      <c r="BE554" s="517" t="s">
        <v>1355</v>
      </c>
      <c r="BF554" s="518">
        <v>45315</v>
      </c>
      <c r="BG554" s="518">
        <v>45329</v>
      </c>
      <c r="BH554" s="517" t="s">
        <v>527</v>
      </c>
      <c r="BI554" s="517"/>
    </row>
    <row r="555" spans="31:61" ht="15" customHeight="1" x14ac:dyDescent="0.2">
      <c r="AE555" s="517">
        <v>636</v>
      </c>
      <c r="AF555" s="517" t="s">
        <v>527</v>
      </c>
      <c r="AG555" s="517" t="s">
        <v>949</v>
      </c>
      <c r="AH555" s="517" t="s">
        <v>518</v>
      </c>
      <c r="AI555" s="517">
        <v>233</v>
      </c>
      <c r="AJ555" s="517" t="s">
        <v>1316</v>
      </c>
      <c r="AK555" s="515" t="s">
        <v>956</v>
      </c>
      <c r="AL555" s="517" t="s">
        <v>1323</v>
      </c>
      <c r="AM555" s="517" t="s">
        <v>1324</v>
      </c>
      <c r="AN555" s="517" t="s">
        <v>1607</v>
      </c>
      <c r="AO555" s="517" t="s">
        <v>1608</v>
      </c>
      <c r="AP555" s="517" t="s">
        <v>1609</v>
      </c>
      <c r="AQ555" s="517" t="s">
        <v>924</v>
      </c>
      <c r="AR555" s="517" t="s">
        <v>910</v>
      </c>
      <c r="AS555" s="517" t="s">
        <v>910</v>
      </c>
      <c r="AT555" s="517" t="s">
        <v>945</v>
      </c>
      <c r="AU555" s="517" t="s">
        <v>913</v>
      </c>
      <c r="AV555" s="517" t="s">
        <v>527</v>
      </c>
      <c r="AW555" s="517" t="s">
        <v>527</v>
      </c>
      <c r="AX555" s="517" t="s">
        <v>527</v>
      </c>
      <c r="AY555" s="517" t="s">
        <v>527</v>
      </c>
      <c r="AZ555" s="517" t="s">
        <v>527</v>
      </c>
      <c r="BA555" s="517">
        <v>4</v>
      </c>
      <c r="BB555" s="517">
        <v>1.261E-3</v>
      </c>
      <c r="BC555" s="517" t="s">
        <v>914</v>
      </c>
      <c r="BD555" s="517" t="s">
        <v>915</v>
      </c>
      <c r="BE555" s="517" t="s">
        <v>1441</v>
      </c>
      <c r="BF555" s="518">
        <v>45315</v>
      </c>
      <c r="BG555" s="518">
        <v>45329</v>
      </c>
      <c r="BH555" s="517" t="s">
        <v>527</v>
      </c>
      <c r="BI555" s="517"/>
    </row>
    <row r="556" spans="31:61" ht="15" customHeight="1" x14ac:dyDescent="0.2">
      <c r="AE556" s="517">
        <v>637</v>
      </c>
      <c r="AF556" s="517" t="s">
        <v>527</v>
      </c>
      <c r="AG556" s="517" t="s">
        <v>949</v>
      </c>
      <c r="AH556" s="517" t="s">
        <v>518</v>
      </c>
      <c r="AI556" s="517">
        <v>233</v>
      </c>
      <c r="AJ556" s="517" t="s">
        <v>1316</v>
      </c>
      <c r="AK556" s="515" t="s">
        <v>956</v>
      </c>
      <c r="AL556" s="517" t="s">
        <v>1323</v>
      </c>
      <c r="AM556" s="517" t="s">
        <v>1380</v>
      </c>
      <c r="AN556" s="517" t="s">
        <v>1398</v>
      </c>
      <c r="AO556" s="517" t="s">
        <v>1399</v>
      </c>
      <c r="AP556" s="517" t="s">
        <v>1400</v>
      </c>
      <c r="AQ556" s="517" t="s">
        <v>924</v>
      </c>
      <c r="AR556" s="517" t="s">
        <v>910</v>
      </c>
      <c r="AS556" s="517" t="s">
        <v>910</v>
      </c>
      <c r="AT556" s="517" t="s">
        <v>945</v>
      </c>
      <c r="AU556" s="517" t="s">
        <v>913</v>
      </c>
      <c r="AV556" s="517" t="s">
        <v>527</v>
      </c>
      <c r="AW556" s="517" t="s">
        <v>527</v>
      </c>
      <c r="AX556" s="517" t="s">
        <v>527</v>
      </c>
      <c r="AY556" s="517" t="s">
        <v>527</v>
      </c>
      <c r="AZ556" s="517" t="s">
        <v>527</v>
      </c>
      <c r="BA556" s="517">
        <v>145</v>
      </c>
      <c r="BB556" s="517">
        <v>4.5712000000000003E-2</v>
      </c>
      <c r="BC556" s="517" t="s">
        <v>914</v>
      </c>
      <c r="BD556" s="517" t="s">
        <v>914</v>
      </c>
      <c r="BE556" s="517" t="s">
        <v>1209</v>
      </c>
      <c r="BF556" s="518">
        <v>45315</v>
      </c>
      <c r="BG556" s="518">
        <v>45329</v>
      </c>
      <c r="BH556" s="517" t="s">
        <v>527</v>
      </c>
      <c r="BI556" s="517"/>
    </row>
    <row r="557" spans="31:61" ht="15" customHeight="1" x14ac:dyDescent="0.2">
      <c r="AE557" s="517">
        <v>638</v>
      </c>
      <c r="AF557" s="517" t="s">
        <v>527</v>
      </c>
      <c r="AG557" s="517" t="s">
        <v>949</v>
      </c>
      <c r="AH557" s="517" t="s">
        <v>518</v>
      </c>
      <c r="AI557" s="517">
        <v>233</v>
      </c>
      <c r="AJ557" s="517" t="s">
        <v>1316</v>
      </c>
      <c r="AK557" s="515" t="s">
        <v>956</v>
      </c>
      <c r="AL557" s="517" t="s">
        <v>1323</v>
      </c>
      <c r="AM557" s="517" t="s">
        <v>1380</v>
      </c>
      <c r="AN557" s="517" t="s">
        <v>1398</v>
      </c>
      <c r="AO557" s="517" t="s">
        <v>1399</v>
      </c>
      <c r="AP557" s="517" t="s">
        <v>1400</v>
      </c>
      <c r="AQ557" s="517" t="s">
        <v>924</v>
      </c>
      <c r="AR557" s="517" t="s">
        <v>910</v>
      </c>
      <c r="AS557" s="517" t="s">
        <v>910</v>
      </c>
      <c r="AT557" s="517" t="s">
        <v>945</v>
      </c>
      <c r="AU557" s="517" t="s">
        <v>913</v>
      </c>
      <c r="AV557" s="517" t="s">
        <v>527</v>
      </c>
      <c r="AW557" s="517" t="s">
        <v>527</v>
      </c>
      <c r="AX557" s="517" t="s">
        <v>527</v>
      </c>
      <c r="AY557" s="517" t="s">
        <v>527</v>
      </c>
      <c r="AZ557" s="517" t="s">
        <v>527</v>
      </c>
      <c r="BA557" s="517">
        <v>145</v>
      </c>
      <c r="BB557" s="517">
        <v>4.5712000000000003E-2</v>
      </c>
      <c r="BC557" s="517" t="s">
        <v>914</v>
      </c>
      <c r="BD557" s="517" t="s">
        <v>914</v>
      </c>
      <c r="BE557" s="517" t="s">
        <v>1209</v>
      </c>
      <c r="BF557" s="518">
        <v>45315</v>
      </c>
      <c r="BG557" s="518">
        <v>45329</v>
      </c>
      <c r="BH557" s="517" t="s">
        <v>527</v>
      </c>
      <c r="BI557" s="517"/>
    </row>
    <row r="558" spans="31:61" ht="15" customHeight="1" x14ac:dyDescent="0.2">
      <c r="AE558" s="517">
        <v>639</v>
      </c>
      <c r="AF558" s="517" t="s">
        <v>527</v>
      </c>
      <c r="AG558" s="517" t="s">
        <v>949</v>
      </c>
      <c r="AH558" s="517" t="s">
        <v>518</v>
      </c>
      <c r="AI558" s="517">
        <v>233</v>
      </c>
      <c r="AJ558" s="517" t="s">
        <v>1316</v>
      </c>
      <c r="AK558" s="515" t="s">
        <v>956</v>
      </c>
      <c r="AL558" s="517" t="s">
        <v>1323</v>
      </c>
      <c r="AM558" s="517" t="s">
        <v>1380</v>
      </c>
      <c r="AN558" s="517" t="s">
        <v>1398</v>
      </c>
      <c r="AO558" s="517" t="s">
        <v>1399</v>
      </c>
      <c r="AP558" s="517" t="s">
        <v>1400</v>
      </c>
      <c r="AQ558" s="517" t="s">
        <v>924</v>
      </c>
      <c r="AR558" s="517" t="s">
        <v>910</v>
      </c>
      <c r="AS558" s="517" t="s">
        <v>910</v>
      </c>
      <c r="AT558" s="517" t="s">
        <v>945</v>
      </c>
      <c r="AU558" s="517" t="s">
        <v>913</v>
      </c>
      <c r="AV558" s="517" t="s">
        <v>527</v>
      </c>
      <c r="AW558" s="517" t="s">
        <v>527</v>
      </c>
      <c r="AX558" s="517" t="s">
        <v>527</v>
      </c>
      <c r="AY558" s="517" t="s">
        <v>527</v>
      </c>
      <c r="AZ558" s="517" t="s">
        <v>527</v>
      </c>
      <c r="BA558" s="517">
        <v>145</v>
      </c>
      <c r="BB558" s="517">
        <v>4.5712000000000003E-2</v>
      </c>
      <c r="BC558" s="517" t="s">
        <v>914</v>
      </c>
      <c r="BD558" s="517" t="s">
        <v>914</v>
      </c>
      <c r="BE558" s="517" t="s">
        <v>1209</v>
      </c>
      <c r="BF558" s="518">
        <v>45315</v>
      </c>
      <c r="BG558" s="518">
        <v>45329</v>
      </c>
      <c r="BH558" s="517" t="s">
        <v>527</v>
      </c>
      <c r="BI558" s="517"/>
    </row>
    <row r="559" spans="31:61" ht="15" customHeight="1" x14ac:dyDescent="0.2">
      <c r="AE559" s="517">
        <v>640</v>
      </c>
      <c r="AF559" s="517" t="s">
        <v>527</v>
      </c>
      <c r="AG559" s="517" t="s">
        <v>949</v>
      </c>
      <c r="AH559" s="517" t="s">
        <v>518</v>
      </c>
      <c r="AI559" s="517">
        <v>233</v>
      </c>
      <c r="AJ559" s="517" t="s">
        <v>1316</v>
      </c>
      <c r="AK559" s="515" t="s">
        <v>956</v>
      </c>
      <c r="AL559" s="517" t="s">
        <v>1323</v>
      </c>
      <c r="AM559" s="517" t="s">
        <v>1487</v>
      </c>
      <c r="AN559" s="517" t="s">
        <v>1488</v>
      </c>
      <c r="AO559" s="517" t="s">
        <v>1610</v>
      </c>
      <c r="AP559" s="517" t="s">
        <v>1611</v>
      </c>
      <c r="AQ559" s="517" t="s">
        <v>924</v>
      </c>
      <c r="AR559" s="517" t="s">
        <v>910</v>
      </c>
      <c r="AS559" s="517" t="s">
        <v>910</v>
      </c>
      <c r="AT559" s="517" t="s">
        <v>961</v>
      </c>
      <c r="AU559" s="517" t="s">
        <v>1236</v>
      </c>
      <c r="AV559" s="517" t="s">
        <v>1354</v>
      </c>
      <c r="AW559" s="517" t="s">
        <v>527</v>
      </c>
      <c r="AX559" s="517" t="s">
        <v>527</v>
      </c>
      <c r="AY559" s="517" t="s">
        <v>527</v>
      </c>
      <c r="AZ559" s="517" t="s">
        <v>527</v>
      </c>
      <c r="BA559" s="517">
        <v>14</v>
      </c>
      <c r="BB559" s="517">
        <v>4.4140000000000004E-3</v>
      </c>
      <c r="BC559" s="517" t="s">
        <v>914</v>
      </c>
      <c r="BD559" s="517" t="s">
        <v>915</v>
      </c>
      <c r="BE559" s="517" t="s">
        <v>1449</v>
      </c>
      <c r="BF559" s="518">
        <v>45315</v>
      </c>
      <c r="BG559" s="518">
        <v>45329</v>
      </c>
      <c r="BH559" s="517" t="s">
        <v>527</v>
      </c>
      <c r="BI559" s="517"/>
    </row>
    <row r="560" spans="31:61" ht="15" customHeight="1" x14ac:dyDescent="0.2">
      <c r="AE560" s="517">
        <v>641</v>
      </c>
      <c r="AF560" s="517" t="s">
        <v>527</v>
      </c>
      <c r="AG560" s="517" t="s">
        <v>949</v>
      </c>
      <c r="AH560" s="517" t="s">
        <v>518</v>
      </c>
      <c r="AI560" s="517">
        <v>233</v>
      </c>
      <c r="AJ560" s="517" t="s">
        <v>1316</v>
      </c>
      <c r="AK560" s="515" t="s">
        <v>956</v>
      </c>
      <c r="AL560" s="517" t="s">
        <v>1323</v>
      </c>
      <c r="AM560" s="517" t="s">
        <v>1487</v>
      </c>
      <c r="AN560" s="517" t="s">
        <v>1488</v>
      </c>
      <c r="AO560" s="517" t="s">
        <v>1610</v>
      </c>
      <c r="AP560" s="517" t="s">
        <v>1611</v>
      </c>
      <c r="AQ560" s="517" t="s">
        <v>924</v>
      </c>
      <c r="AR560" s="517" t="s">
        <v>910</v>
      </c>
      <c r="AS560" s="517" t="s">
        <v>910</v>
      </c>
      <c r="AT560" s="517" t="s">
        <v>961</v>
      </c>
      <c r="AU560" s="517" t="s">
        <v>1236</v>
      </c>
      <c r="AV560" s="517" t="s">
        <v>1354</v>
      </c>
      <c r="AW560" s="517" t="s">
        <v>527</v>
      </c>
      <c r="AX560" s="517" t="s">
        <v>527</v>
      </c>
      <c r="AY560" s="517" t="s">
        <v>527</v>
      </c>
      <c r="AZ560" s="517" t="s">
        <v>527</v>
      </c>
      <c r="BA560" s="517">
        <v>14</v>
      </c>
      <c r="BB560" s="517">
        <v>4.4140000000000004E-3</v>
      </c>
      <c r="BC560" s="517" t="s">
        <v>914</v>
      </c>
      <c r="BD560" s="517" t="s">
        <v>915</v>
      </c>
      <c r="BE560" s="517" t="s">
        <v>1449</v>
      </c>
      <c r="BF560" s="518">
        <v>45315</v>
      </c>
      <c r="BG560" s="518">
        <v>45329</v>
      </c>
      <c r="BH560" s="517" t="s">
        <v>527</v>
      </c>
      <c r="BI560" s="517"/>
    </row>
    <row r="561" spans="31:61" ht="15" customHeight="1" x14ac:dyDescent="0.2">
      <c r="AE561" s="517">
        <v>642</v>
      </c>
      <c r="AF561" s="517" t="s">
        <v>527</v>
      </c>
      <c r="AG561" s="517" t="s">
        <v>949</v>
      </c>
      <c r="AH561" s="517" t="s">
        <v>518</v>
      </c>
      <c r="AI561" s="517">
        <v>233</v>
      </c>
      <c r="AJ561" s="517" t="s">
        <v>1316</v>
      </c>
      <c r="AK561" s="515" t="s">
        <v>956</v>
      </c>
      <c r="AL561" s="517" t="s">
        <v>1571</v>
      </c>
      <c r="AM561" s="517" t="s">
        <v>1572</v>
      </c>
      <c r="AN561" s="517" t="s">
        <v>1573</v>
      </c>
      <c r="AO561" s="517" t="s">
        <v>1574</v>
      </c>
      <c r="AP561" s="517" t="s">
        <v>1575</v>
      </c>
      <c r="AQ561" s="517" t="s">
        <v>924</v>
      </c>
      <c r="AR561" s="517" t="s">
        <v>910</v>
      </c>
      <c r="AS561" s="517" t="s">
        <v>910</v>
      </c>
      <c r="AT561" s="517" t="s">
        <v>945</v>
      </c>
      <c r="AU561" s="517" t="s">
        <v>913</v>
      </c>
      <c r="AV561" s="517" t="s">
        <v>527</v>
      </c>
      <c r="AW561" s="517" t="s">
        <v>527</v>
      </c>
      <c r="AX561" s="517" t="s">
        <v>527</v>
      </c>
      <c r="AY561" s="517" t="s">
        <v>527</v>
      </c>
      <c r="AZ561" s="517" t="s">
        <v>527</v>
      </c>
      <c r="BA561" s="517">
        <v>37</v>
      </c>
      <c r="BB561" s="517">
        <v>1.1665E-2</v>
      </c>
      <c r="BC561" s="517" t="s">
        <v>914</v>
      </c>
      <c r="BD561" s="517" t="s">
        <v>915</v>
      </c>
      <c r="BE561" s="517" t="s">
        <v>1441</v>
      </c>
      <c r="BF561" s="518">
        <v>45315</v>
      </c>
      <c r="BG561" s="518">
        <v>45329</v>
      </c>
      <c r="BH561" s="517" t="s">
        <v>527</v>
      </c>
      <c r="BI561" s="517"/>
    </row>
    <row r="562" spans="31:61" ht="15" customHeight="1" x14ac:dyDescent="0.2">
      <c r="AE562" s="517">
        <v>643</v>
      </c>
      <c r="AF562" s="517" t="s">
        <v>527</v>
      </c>
      <c r="AG562" s="517" t="s">
        <v>949</v>
      </c>
      <c r="AH562" s="517" t="s">
        <v>518</v>
      </c>
      <c r="AI562" s="517">
        <v>233</v>
      </c>
      <c r="AJ562" s="517" t="s">
        <v>1316</v>
      </c>
      <c r="AK562" s="515" t="s">
        <v>956</v>
      </c>
      <c r="AL562" s="517" t="s">
        <v>1385</v>
      </c>
      <c r="AM562" s="517" t="s">
        <v>1612</v>
      </c>
      <c r="AN562" s="517" t="s">
        <v>1613</v>
      </c>
      <c r="AO562" s="517" t="s">
        <v>1614</v>
      </c>
      <c r="AP562" s="517" t="s">
        <v>1615</v>
      </c>
      <c r="AQ562" s="517" t="s">
        <v>924</v>
      </c>
      <c r="AR562" s="517" t="s">
        <v>910</v>
      </c>
      <c r="AS562" s="517" t="s">
        <v>910</v>
      </c>
      <c r="AT562" s="517" t="s">
        <v>945</v>
      </c>
      <c r="AU562" s="517" t="s">
        <v>913</v>
      </c>
      <c r="AV562" s="517" t="s">
        <v>527</v>
      </c>
      <c r="AW562" s="517" t="s">
        <v>527</v>
      </c>
      <c r="AX562" s="517" t="s">
        <v>527</v>
      </c>
      <c r="AY562" s="517" t="s">
        <v>527</v>
      </c>
      <c r="AZ562" s="517" t="s">
        <v>527</v>
      </c>
      <c r="BA562" s="517">
        <v>169</v>
      </c>
      <c r="BB562" s="517">
        <v>5.3279E-2</v>
      </c>
      <c r="BC562" s="517" t="s">
        <v>914</v>
      </c>
      <c r="BD562" s="517" t="s">
        <v>915</v>
      </c>
      <c r="BE562" s="517" t="s">
        <v>1544</v>
      </c>
      <c r="BF562" s="518">
        <v>45315</v>
      </c>
      <c r="BG562" s="518">
        <v>45329</v>
      </c>
      <c r="BH562" s="517" t="s">
        <v>527</v>
      </c>
      <c r="BI562" s="517"/>
    </row>
    <row r="563" spans="31:61" ht="15" customHeight="1" x14ac:dyDescent="0.2">
      <c r="AE563" s="517">
        <v>644</v>
      </c>
      <c r="AF563" s="517" t="s">
        <v>527</v>
      </c>
      <c r="AG563" s="517" t="s">
        <v>949</v>
      </c>
      <c r="AH563" s="517" t="s">
        <v>518</v>
      </c>
      <c r="AI563" s="517">
        <v>233</v>
      </c>
      <c r="AJ563" s="517" t="s">
        <v>1316</v>
      </c>
      <c r="AK563" s="515" t="s">
        <v>956</v>
      </c>
      <c r="AL563" s="517" t="s">
        <v>1385</v>
      </c>
      <c r="AM563" s="517" t="s">
        <v>1612</v>
      </c>
      <c r="AN563" s="517" t="s">
        <v>1613</v>
      </c>
      <c r="AO563" s="517" t="s">
        <v>1614</v>
      </c>
      <c r="AP563" s="517" t="s">
        <v>1615</v>
      </c>
      <c r="AQ563" s="517" t="s">
        <v>924</v>
      </c>
      <c r="AR563" s="517" t="s">
        <v>910</v>
      </c>
      <c r="AS563" s="517" t="s">
        <v>910</v>
      </c>
      <c r="AT563" s="517" t="s">
        <v>945</v>
      </c>
      <c r="AU563" s="517" t="s">
        <v>913</v>
      </c>
      <c r="AV563" s="517" t="s">
        <v>527</v>
      </c>
      <c r="AW563" s="517" t="s">
        <v>527</v>
      </c>
      <c r="AX563" s="517" t="s">
        <v>527</v>
      </c>
      <c r="AY563" s="517" t="s">
        <v>527</v>
      </c>
      <c r="AZ563" s="517" t="s">
        <v>527</v>
      </c>
      <c r="BA563" s="517">
        <v>169</v>
      </c>
      <c r="BB563" s="517">
        <v>5.3279E-2</v>
      </c>
      <c r="BC563" s="517" t="s">
        <v>914</v>
      </c>
      <c r="BD563" s="517" t="s">
        <v>915</v>
      </c>
      <c r="BE563" s="517" t="s">
        <v>1544</v>
      </c>
      <c r="BF563" s="518">
        <v>45315</v>
      </c>
      <c r="BG563" s="518">
        <v>45329</v>
      </c>
      <c r="BH563" s="517" t="s">
        <v>527</v>
      </c>
      <c r="BI563" s="517"/>
    </row>
    <row r="564" spans="31:61" ht="15" customHeight="1" x14ac:dyDescent="0.2">
      <c r="AE564" s="517">
        <v>645</v>
      </c>
      <c r="AF564" s="517" t="s">
        <v>527</v>
      </c>
      <c r="AG564" s="517" t="s">
        <v>949</v>
      </c>
      <c r="AH564" s="517" t="s">
        <v>518</v>
      </c>
      <c r="AI564" s="517">
        <v>233</v>
      </c>
      <c r="AJ564" s="517" t="s">
        <v>1316</v>
      </c>
      <c r="AK564" s="515" t="s">
        <v>956</v>
      </c>
      <c r="AL564" s="517" t="s">
        <v>1385</v>
      </c>
      <c r="AM564" s="517" t="s">
        <v>1612</v>
      </c>
      <c r="AN564" s="517" t="s">
        <v>1613</v>
      </c>
      <c r="AO564" s="517" t="s">
        <v>1614</v>
      </c>
      <c r="AP564" s="517" t="s">
        <v>1615</v>
      </c>
      <c r="AQ564" s="517" t="s">
        <v>924</v>
      </c>
      <c r="AR564" s="517" t="s">
        <v>910</v>
      </c>
      <c r="AS564" s="517" t="s">
        <v>910</v>
      </c>
      <c r="AT564" s="517" t="s">
        <v>945</v>
      </c>
      <c r="AU564" s="517" t="s">
        <v>913</v>
      </c>
      <c r="AV564" s="517" t="s">
        <v>527</v>
      </c>
      <c r="AW564" s="517" t="s">
        <v>527</v>
      </c>
      <c r="AX564" s="517" t="s">
        <v>527</v>
      </c>
      <c r="AY564" s="517" t="s">
        <v>527</v>
      </c>
      <c r="AZ564" s="517" t="s">
        <v>527</v>
      </c>
      <c r="BA564" s="517">
        <v>169</v>
      </c>
      <c r="BB564" s="517">
        <v>5.3279E-2</v>
      </c>
      <c r="BC564" s="517" t="s">
        <v>914</v>
      </c>
      <c r="BD564" s="517" t="s">
        <v>915</v>
      </c>
      <c r="BE564" s="517" t="s">
        <v>1544</v>
      </c>
      <c r="BF564" s="518">
        <v>45315</v>
      </c>
      <c r="BG564" s="518">
        <v>45329</v>
      </c>
      <c r="BH564" s="517" t="s">
        <v>527</v>
      </c>
      <c r="BI564" s="517"/>
    </row>
    <row r="565" spans="31:61" ht="15" customHeight="1" x14ac:dyDescent="0.2">
      <c r="AE565" s="517">
        <v>646</v>
      </c>
      <c r="AF565" s="517" t="s">
        <v>527</v>
      </c>
      <c r="AG565" s="517" t="s">
        <v>949</v>
      </c>
      <c r="AH565" s="517" t="s">
        <v>518</v>
      </c>
      <c r="AI565" s="517">
        <v>233</v>
      </c>
      <c r="AJ565" s="517" t="s">
        <v>1316</v>
      </c>
      <c r="AK565" s="515" t="s">
        <v>956</v>
      </c>
      <c r="AL565" s="517" t="s">
        <v>1385</v>
      </c>
      <c r="AM565" s="517" t="s">
        <v>1612</v>
      </c>
      <c r="AN565" s="517" t="s">
        <v>1613</v>
      </c>
      <c r="AO565" s="517" t="s">
        <v>1614</v>
      </c>
      <c r="AP565" s="517" t="s">
        <v>1615</v>
      </c>
      <c r="AQ565" s="517" t="s">
        <v>924</v>
      </c>
      <c r="AR565" s="517" t="s">
        <v>910</v>
      </c>
      <c r="AS565" s="517" t="s">
        <v>910</v>
      </c>
      <c r="AT565" s="517" t="s">
        <v>945</v>
      </c>
      <c r="AU565" s="517" t="s">
        <v>913</v>
      </c>
      <c r="AV565" s="517" t="s">
        <v>527</v>
      </c>
      <c r="AW565" s="517" t="s">
        <v>527</v>
      </c>
      <c r="AX565" s="517" t="s">
        <v>527</v>
      </c>
      <c r="AY565" s="517" t="s">
        <v>527</v>
      </c>
      <c r="AZ565" s="517" t="s">
        <v>527</v>
      </c>
      <c r="BA565" s="517">
        <v>169</v>
      </c>
      <c r="BB565" s="517">
        <v>5.3279E-2</v>
      </c>
      <c r="BC565" s="517" t="s">
        <v>914</v>
      </c>
      <c r="BD565" s="517" t="s">
        <v>915</v>
      </c>
      <c r="BE565" s="517" t="s">
        <v>1544</v>
      </c>
      <c r="BF565" s="518">
        <v>45315</v>
      </c>
      <c r="BG565" s="518">
        <v>45329</v>
      </c>
      <c r="BH565" s="517" t="s">
        <v>527</v>
      </c>
      <c r="BI565" s="517"/>
    </row>
    <row r="566" spans="31:61" ht="15" customHeight="1" x14ac:dyDescent="0.2">
      <c r="AE566" s="517">
        <v>647</v>
      </c>
      <c r="AF566" s="517" t="s">
        <v>527</v>
      </c>
      <c r="AG566" s="517" t="s">
        <v>949</v>
      </c>
      <c r="AH566" s="517" t="s">
        <v>518</v>
      </c>
      <c r="AI566" s="517">
        <v>233</v>
      </c>
      <c r="AJ566" s="517" t="s">
        <v>1316</v>
      </c>
      <c r="AK566" s="515" t="s">
        <v>956</v>
      </c>
      <c r="AL566" s="517" t="s">
        <v>1385</v>
      </c>
      <c r="AM566" s="517" t="s">
        <v>1612</v>
      </c>
      <c r="AN566" s="517" t="s">
        <v>1613</v>
      </c>
      <c r="AO566" s="517" t="s">
        <v>1614</v>
      </c>
      <c r="AP566" s="517" t="s">
        <v>1615</v>
      </c>
      <c r="AQ566" s="517" t="s">
        <v>924</v>
      </c>
      <c r="AR566" s="517" t="s">
        <v>910</v>
      </c>
      <c r="AS566" s="517" t="s">
        <v>910</v>
      </c>
      <c r="AT566" s="517" t="s">
        <v>945</v>
      </c>
      <c r="AU566" s="517" t="s">
        <v>913</v>
      </c>
      <c r="AV566" s="517" t="s">
        <v>527</v>
      </c>
      <c r="AW566" s="517" t="s">
        <v>527</v>
      </c>
      <c r="AX566" s="517" t="s">
        <v>527</v>
      </c>
      <c r="AY566" s="517" t="s">
        <v>527</v>
      </c>
      <c r="AZ566" s="517" t="s">
        <v>527</v>
      </c>
      <c r="BA566" s="517">
        <v>169</v>
      </c>
      <c r="BB566" s="517">
        <v>5.3279E-2</v>
      </c>
      <c r="BC566" s="517" t="s">
        <v>914</v>
      </c>
      <c r="BD566" s="517" t="s">
        <v>915</v>
      </c>
      <c r="BE566" s="517" t="s">
        <v>1544</v>
      </c>
      <c r="BF566" s="518">
        <v>45315</v>
      </c>
      <c r="BG566" s="518">
        <v>45329</v>
      </c>
      <c r="BH566" s="517" t="s">
        <v>527</v>
      </c>
      <c r="BI566" s="517"/>
    </row>
    <row r="567" spans="31:61" ht="15" customHeight="1" x14ac:dyDescent="0.2">
      <c r="AE567" s="517">
        <v>648</v>
      </c>
      <c r="AF567" s="517" t="s">
        <v>527</v>
      </c>
      <c r="AG567" s="517" t="s">
        <v>949</v>
      </c>
      <c r="AH567" s="517" t="s">
        <v>518</v>
      </c>
      <c r="AI567" s="517">
        <v>233</v>
      </c>
      <c r="AJ567" s="517" t="s">
        <v>1316</v>
      </c>
      <c r="AK567" s="515" t="s">
        <v>956</v>
      </c>
      <c r="AL567" s="517" t="s">
        <v>1385</v>
      </c>
      <c r="AM567" s="517" t="s">
        <v>1612</v>
      </c>
      <c r="AN567" s="517" t="s">
        <v>1613</v>
      </c>
      <c r="AO567" s="517" t="s">
        <v>1614</v>
      </c>
      <c r="AP567" s="517" t="s">
        <v>1615</v>
      </c>
      <c r="AQ567" s="517" t="s">
        <v>924</v>
      </c>
      <c r="AR567" s="517" t="s">
        <v>910</v>
      </c>
      <c r="AS567" s="517" t="s">
        <v>910</v>
      </c>
      <c r="AT567" s="517" t="s">
        <v>945</v>
      </c>
      <c r="AU567" s="517" t="s">
        <v>913</v>
      </c>
      <c r="AV567" s="517" t="s">
        <v>527</v>
      </c>
      <c r="AW567" s="517" t="s">
        <v>527</v>
      </c>
      <c r="AX567" s="517" t="s">
        <v>527</v>
      </c>
      <c r="AY567" s="517" t="s">
        <v>527</v>
      </c>
      <c r="AZ567" s="517" t="s">
        <v>527</v>
      </c>
      <c r="BA567" s="517">
        <v>169</v>
      </c>
      <c r="BB567" s="517">
        <v>5.3279E-2</v>
      </c>
      <c r="BC567" s="517" t="s">
        <v>914</v>
      </c>
      <c r="BD567" s="517" t="s">
        <v>915</v>
      </c>
      <c r="BE567" s="517" t="s">
        <v>1544</v>
      </c>
      <c r="BF567" s="518">
        <v>45315</v>
      </c>
      <c r="BG567" s="518">
        <v>45329</v>
      </c>
      <c r="BH567" s="517" t="s">
        <v>527</v>
      </c>
      <c r="BI567" s="517"/>
    </row>
    <row r="568" spans="31:61" ht="15" customHeight="1" x14ac:dyDescent="0.2">
      <c r="AE568" s="517">
        <v>649</v>
      </c>
      <c r="AF568" s="517" t="s">
        <v>527</v>
      </c>
      <c r="AG568" s="517" t="s">
        <v>949</v>
      </c>
      <c r="AH568" s="517" t="s">
        <v>518</v>
      </c>
      <c r="AI568" s="517">
        <v>233</v>
      </c>
      <c r="AJ568" s="517" t="s">
        <v>1316</v>
      </c>
      <c r="AK568" s="515" t="s">
        <v>956</v>
      </c>
      <c r="AL568" s="517" t="s">
        <v>1385</v>
      </c>
      <c r="AM568" s="517" t="s">
        <v>1612</v>
      </c>
      <c r="AN568" s="517" t="s">
        <v>1613</v>
      </c>
      <c r="AO568" s="517" t="s">
        <v>1614</v>
      </c>
      <c r="AP568" s="517" t="s">
        <v>1615</v>
      </c>
      <c r="AQ568" s="517" t="s">
        <v>924</v>
      </c>
      <c r="AR568" s="517" t="s">
        <v>910</v>
      </c>
      <c r="AS568" s="517" t="s">
        <v>910</v>
      </c>
      <c r="AT568" s="517" t="s">
        <v>945</v>
      </c>
      <c r="AU568" s="517" t="s">
        <v>913</v>
      </c>
      <c r="AV568" s="517" t="s">
        <v>527</v>
      </c>
      <c r="AW568" s="517" t="s">
        <v>527</v>
      </c>
      <c r="AX568" s="517" t="s">
        <v>527</v>
      </c>
      <c r="AY568" s="517" t="s">
        <v>527</v>
      </c>
      <c r="AZ568" s="517" t="s">
        <v>527</v>
      </c>
      <c r="BA568" s="517">
        <v>169</v>
      </c>
      <c r="BB568" s="517">
        <v>5.3279E-2</v>
      </c>
      <c r="BC568" s="517" t="s">
        <v>914</v>
      </c>
      <c r="BD568" s="517" t="s">
        <v>915</v>
      </c>
      <c r="BE568" s="517" t="s">
        <v>1544</v>
      </c>
      <c r="BF568" s="518">
        <v>45315</v>
      </c>
      <c r="BG568" s="518">
        <v>45329</v>
      </c>
      <c r="BH568" s="517" t="s">
        <v>527</v>
      </c>
      <c r="BI568" s="517"/>
    </row>
    <row r="569" spans="31:61" ht="15" customHeight="1" x14ac:dyDescent="0.2">
      <c r="AE569" s="517">
        <v>650</v>
      </c>
      <c r="AF569" s="517" t="s">
        <v>527</v>
      </c>
      <c r="AG569" s="517" t="s">
        <v>949</v>
      </c>
      <c r="AH569" s="517" t="s">
        <v>518</v>
      </c>
      <c r="AI569" s="517">
        <v>233</v>
      </c>
      <c r="AJ569" s="517" t="s">
        <v>1316</v>
      </c>
      <c r="AK569" s="515" t="s">
        <v>956</v>
      </c>
      <c r="AL569" s="517" t="s">
        <v>1385</v>
      </c>
      <c r="AM569" s="517" t="s">
        <v>1612</v>
      </c>
      <c r="AN569" s="517" t="s">
        <v>1613</v>
      </c>
      <c r="AO569" s="517" t="s">
        <v>1614</v>
      </c>
      <c r="AP569" s="517" t="s">
        <v>1615</v>
      </c>
      <c r="AQ569" s="517" t="s">
        <v>924</v>
      </c>
      <c r="AR569" s="517" t="s">
        <v>910</v>
      </c>
      <c r="AS569" s="517" t="s">
        <v>910</v>
      </c>
      <c r="AT569" s="517" t="s">
        <v>945</v>
      </c>
      <c r="AU569" s="517" t="s">
        <v>913</v>
      </c>
      <c r="AV569" s="517" t="s">
        <v>527</v>
      </c>
      <c r="AW569" s="517" t="s">
        <v>527</v>
      </c>
      <c r="AX569" s="517" t="s">
        <v>527</v>
      </c>
      <c r="AY569" s="517" t="s">
        <v>527</v>
      </c>
      <c r="AZ569" s="517" t="s">
        <v>527</v>
      </c>
      <c r="BA569" s="517">
        <v>169</v>
      </c>
      <c r="BB569" s="517">
        <v>5.3279E-2</v>
      </c>
      <c r="BC569" s="517" t="s">
        <v>914</v>
      </c>
      <c r="BD569" s="517" t="s">
        <v>915</v>
      </c>
      <c r="BE569" s="517" t="s">
        <v>1544</v>
      </c>
      <c r="BF569" s="518">
        <v>45315</v>
      </c>
      <c r="BG569" s="518">
        <v>45329</v>
      </c>
      <c r="BH569" s="517" t="s">
        <v>527</v>
      </c>
      <c r="BI569" s="517"/>
    </row>
    <row r="570" spans="31:61" ht="15" customHeight="1" x14ac:dyDescent="0.2">
      <c r="AE570" s="517">
        <v>651</v>
      </c>
      <c r="AF570" s="517" t="s">
        <v>527</v>
      </c>
      <c r="AG570" s="517" t="s">
        <v>949</v>
      </c>
      <c r="AH570" s="517" t="s">
        <v>518</v>
      </c>
      <c r="AI570" s="517">
        <v>233</v>
      </c>
      <c r="AJ570" s="517" t="s">
        <v>1316</v>
      </c>
      <c r="AK570" s="515" t="s">
        <v>956</v>
      </c>
      <c r="AL570" s="517" t="s">
        <v>1385</v>
      </c>
      <c r="AM570" s="517" t="s">
        <v>1612</v>
      </c>
      <c r="AN570" s="517" t="s">
        <v>1613</v>
      </c>
      <c r="AO570" s="517" t="s">
        <v>1614</v>
      </c>
      <c r="AP570" s="517" t="s">
        <v>1615</v>
      </c>
      <c r="AQ570" s="517" t="s">
        <v>924</v>
      </c>
      <c r="AR570" s="517" t="s">
        <v>910</v>
      </c>
      <c r="AS570" s="517" t="s">
        <v>910</v>
      </c>
      <c r="AT570" s="517" t="s">
        <v>945</v>
      </c>
      <c r="AU570" s="517" t="s">
        <v>913</v>
      </c>
      <c r="AV570" s="517" t="s">
        <v>527</v>
      </c>
      <c r="AW570" s="517" t="s">
        <v>527</v>
      </c>
      <c r="AX570" s="517" t="s">
        <v>527</v>
      </c>
      <c r="AY570" s="517" t="s">
        <v>527</v>
      </c>
      <c r="AZ570" s="517" t="s">
        <v>527</v>
      </c>
      <c r="BA570" s="517">
        <v>169</v>
      </c>
      <c r="BB570" s="517">
        <v>5.3279E-2</v>
      </c>
      <c r="BC570" s="517" t="s">
        <v>914</v>
      </c>
      <c r="BD570" s="517" t="s">
        <v>915</v>
      </c>
      <c r="BE570" s="517" t="s">
        <v>1544</v>
      </c>
      <c r="BF570" s="518">
        <v>45315</v>
      </c>
      <c r="BG570" s="518">
        <v>45329</v>
      </c>
      <c r="BH570" s="517" t="s">
        <v>527</v>
      </c>
      <c r="BI570" s="517"/>
    </row>
    <row r="571" spans="31:61" ht="15" customHeight="1" x14ac:dyDescent="0.2">
      <c r="AE571" s="517">
        <v>652</v>
      </c>
      <c r="AF571" s="517" t="s">
        <v>527</v>
      </c>
      <c r="AG571" s="517" t="s">
        <v>949</v>
      </c>
      <c r="AH571" s="517" t="s">
        <v>518</v>
      </c>
      <c r="AI571" s="517">
        <v>233</v>
      </c>
      <c r="AJ571" s="517" t="s">
        <v>1316</v>
      </c>
      <c r="AK571" s="515" t="s">
        <v>956</v>
      </c>
      <c r="AL571" s="517" t="s">
        <v>1385</v>
      </c>
      <c r="AM571" s="517" t="s">
        <v>1612</v>
      </c>
      <c r="AN571" s="517" t="s">
        <v>1613</v>
      </c>
      <c r="AO571" s="517" t="s">
        <v>1614</v>
      </c>
      <c r="AP571" s="517" t="s">
        <v>1615</v>
      </c>
      <c r="AQ571" s="517" t="s">
        <v>924</v>
      </c>
      <c r="AR571" s="517" t="s">
        <v>910</v>
      </c>
      <c r="AS571" s="517" t="s">
        <v>910</v>
      </c>
      <c r="AT571" s="517" t="s">
        <v>945</v>
      </c>
      <c r="AU571" s="517" t="s">
        <v>913</v>
      </c>
      <c r="AV571" s="517" t="s">
        <v>527</v>
      </c>
      <c r="AW571" s="517" t="s">
        <v>527</v>
      </c>
      <c r="AX571" s="517" t="s">
        <v>527</v>
      </c>
      <c r="AY571" s="517" t="s">
        <v>527</v>
      </c>
      <c r="AZ571" s="517" t="s">
        <v>527</v>
      </c>
      <c r="BA571" s="517">
        <v>169</v>
      </c>
      <c r="BB571" s="517">
        <v>5.3279E-2</v>
      </c>
      <c r="BC571" s="517" t="s">
        <v>914</v>
      </c>
      <c r="BD571" s="517" t="s">
        <v>915</v>
      </c>
      <c r="BE571" s="517" t="s">
        <v>1544</v>
      </c>
      <c r="BF571" s="518">
        <v>45315</v>
      </c>
      <c r="BG571" s="518">
        <v>45329</v>
      </c>
      <c r="BH571" s="517" t="s">
        <v>527</v>
      </c>
      <c r="BI571" s="517"/>
    </row>
    <row r="572" spans="31:61" ht="15" customHeight="1" x14ac:dyDescent="0.2">
      <c r="AE572" s="517">
        <v>653</v>
      </c>
      <c r="AF572" s="517" t="s">
        <v>527</v>
      </c>
      <c r="AG572" s="517" t="s">
        <v>949</v>
      </c>
      <c r="AH572" s="517" t="s">
        <v>518</v>
      </c>
      <c r="AI572" s="517">
        <v>233</v>
      </c>
      <c r="AJ572" s="517" t="s">
        <v>1316</v>
      </c>
      <c r="AK572" s="515" t="s">
        <v>956</v>
      </c>
      <c r="AL572" s="517" t="s">
        <v>1385</v>
      </c>
      <c r="AM572" s="517" t="s">
        <v>1612</v>
      </c>
      <c r="AN572" s="517" t="s">
        <v>1613</v>
      </c>
      <c r="AO572" s="517" t="s">
        <v>1614</v>
      </c>
      <c r="AP572" s="517" t="s">
        <v>1615</v>
      </c>
      <c r="AQ572" s="517" t="s">
        <v>924</v>
      </c>
      <c r="AR572" s="517" t="s">
        <v>910</v>
      </c>
      <c r="AS572" s="517" t="s">
        <v>910</v>
      </c>
      <c r="AT572" s="517" t="s">
        <v>945</v>
      </c>
      <c r="AU572" s="517" t="s">
        <v>913</v>
      </c>
      <c r="AV572" s="517" t="s">
        <v>527</v>
      </c>
      <c r="AW572" s="517" t="s">
        <v>527</v>
      </c>
      <c r="AX572" s="517" t="s">
        <v>527</v>
      </c>
      <c r="AY572" s="517" t="s">
        <v>527</v>
      </c>
      <c r="AZ572" s="517" t="s">
        <v>527</v>
      </c>
      <c r="BA572" s="517">
        <v>169</v>
      </c>
      <c r="BB572" s="517">
        <v>5.3279E-2</v>
      </c>
      <c r="BC572" s="517" t="s">
        <v>914</v>
      </c>
      <c r="BD572" s="517" t="s">
        <v>915</v>
      </c>
      <c r="BE572" s="517" t="s">
        <v>1544</v>
      </c>
      <c r="BF572" s="518">
        <v>45315</v>
      </c>
      <c r="BG572" s="518">
        <v>45329</v>
      </c>
      <c r="BH572" s="517" t="s">
        <v>527</v>
      </c>
      <c r="BI572" s="517"/>
    </row>
    <row r="573" spans="31:61" ht="15" customHeight="1" x14ac:dyDescent="0.2">
      <c r="AE573" s="517">
        <v>654</v>
      </c>
      <c r="AF573" s="517" t="s">
        <v>527</v>
      </c>
      <c r="AG573" s="517" t="s">
        <v>949</v>
      </c>
      <c r="AH573" s="517" t="s">
        <v>518</v>
      </c>
      <c r="AI573" s="517">
        <v>233</v>
      </c>
      <c r="AJ573" s="517" t="s">
        <v>1316</v>
      </c>
      <c r="AK573" s="515" t="s">
        <v>956</v>
      </c>
      <c r="AL573" s="517" t="s">
        <v>1385</v>
      </c>
      <c r="AM573" s="517" t="s">
        <v>1612</v>
      </c>
      <c r="AN573" s="517" t="s">
        <v>1613</v>
      </c>
      <c r="AO573" s="517" t="s">
        <v>1614</v>
      </c>
      <c r="AP573" s="517" t="s">
        <v>1615</v>
      </c>
      <c r="AQ573" s="517" t="s">
        <v>924</v>
      </c>
      <c r="AR573" s="517" t="s">
        <v>910</v>
      </c>
      <c r="AS573" s="517" t="s">
        <v>910</v>
      </c>
      <c r="AT573" s="517" t="s">
        <v>945</v>
      </c>
      <c r="AU573" s="517" t="s">
        <v>913</v>
      </c>
      <c r="AV573" s="517" t="s">
        <v>527</v>
      </c>
      <c r="AW573" s="517" t="s">
        <v>527</v>
      </c>
      <c r="AX573" s="517" t="s">
        <v>527</v>
      </c>
      <c r="AY573" s="517" t="s">
        <v>527</v>
      </c>
      <c r="AZ573" s="517" t="s">
        <v>527</v>
      </c>
      <c r="BA573" s="517">
        <v>169</v>
      </c>
      <c r="BB573" s="517">
        <v>5.3279E-2</v>
      </c>
      <c r="BC573" s="517" t="s">
        <v>914</v>
      </c>
      <c r="BD573" s="517" t="s">
        <v>915</v>
      </c>
      <c r="BE573" s="517" t="s">
        <v>1544</v>
      </c>
      <c r="BF573" s="518">
        <v>45315</v>
      </c>
      <c r="BG573" s="518">
        <v>45329</v>
      </c>
      <c r="BH573" s="517" t="s">
        <v>527</v>
      </c>
      <c r="BI573" s="517"/>
    </row>
    <row r="574" spans="31:61" ht="15" customHeight="1" x14ac:dyDescent="0.2">
      <c r="AE574" s="517">
        <v>655</v>
      </c>
      <c r="AF574" s="517" t="s">
        <v>527</v>
      </c>
      <c r="AG574" s="517" t="s">
        <v>949</v>
      </c>
      <c r="AH574" s="517" t="s">
        <v>518</v>
      </c>
      <c r="AI574" s="517">
        <v>233</v>
      </c>
      <c r="AJ574" s="517" t="s">
        <v>1316</v>
      </c>
      <c r="AK574" s="515" t="s">
        <v>956</v>
      </c>
      <c r="AL574" s="517" t="s">
        <v>1385</v>
      </c>
      <c r="AM574" s="517" t="s">
        <v>1612</v>
      </c>
      <c r="AN574" s="517" t="s">
        <v>1613</v>
      </c>
      <c r="AO574" s="517" t="s">
        <v>1614</v>
      </c>
      <c r="AP574" s="517" t="s">
        <v>1615</v>
      </c>
      <c r="AQ574" s="517" t="s">
        <v>924</v>
      </c>
      <c r="AR574" s="517" t="s">
        <v>910</v>
      </c>
      <c r="AS574" s="517" t="s">
        <v>910</v>
      </c>
      <c r="AT574" s="517" t="s">
        <v>945</v>
      </c>
      <c r="AU574" s="517" t="s">
        <v>913</v>
      </c>
      <c r="AV574" s="517" t="s">
        <v>527</v>
      </c>
      <c r="AW574" s="517" t="s">
        <v>527</v>
      </c>
      <c r="AX574" s="517" t="s">
        <v>527</v>
      </c>
      <c r="AY574" s="517" t="s">
        <v>527</v>
      </c>
      <c r="AZ574" s="517" t="s">
        <v>527</v>
      </c>
      <c r="BA574" s="517">
        <v>169</v>
      </c>
      <c r="BB574" s="517">
        <v>5.3279E-2</v>
      </c>
      <c r="BC574" s="517" t="s">
        <v>914</v>
      </c>
      <c r="BD574" s="517" t="s">
        <v>915</v>
      </c>
      <c r="BE574" s="517" t="s">
        <v>1544</v>
      </c>
      <c r="BF574" s="518">
        <v>45315</v>
      </c>
      <c r="BG574" s="518">
        <v>45329</v>
      </c>
      <c r="BH574" s="517" t="s">
        <v>527</v>
      </c>
      <c r="BI574" s="517"/>
    </row>
    <row r="575" spans="31:61" ht="15" customHeight="1" x14ac:dyDescent="0.2">
      <c r="AE575" s="517">
        <v>656</v>
      </c>
      <c r="AF575" s="517" t="s">
        <v>527</v>
      </c>
      <c r="AG575" s="517" t="s">
        <v>949</v>
      </c>
      <c r="AH575" s="517" t="s">
        <v>518</v>
      </c>
      <c r="AI575" s="517">
        <v>233</v>
      </c>
      <c r="AJ575" s="517" t="s">
        <v>1316</v>
      </c>
      <c r="AK575" s="515" t="s">
        <v>956</v>
      </c>
      <c r="AL575" s="517" t="s">
        <v>1385</v>
      </c>
      <c r="AM575" s="517" t="s">
        <v>1612</v>
      </c>
      <c r="AN575" s="517" t="s">
        <v>1613</v>
      </c>
      <c r="AO575" s="517" t="s">
        <v>1614</v>
      </c>
      <c r="AP575" s="517" t="s">
        <v>1615</v>
      </c>
      <c r="AQ575" s="517" t="s">
        <v>924</v>
      </c>
      <c r="AR575" s="517" t="s">
        <v>910</v>
      </c>
      <c r="AS575" s="517" t="s">
        <v>910</v>
      </c>
      <c r="AT575" s="517" t="s">
        <v>945</v>
      </c>
      <c r="AU575" s="517" t="s">
        <v>913</v>
      </c>
      <c r="AV575" s="517" t="s">
        <v>527</v>
      </c>
      <c r="AW575" s="517" t="s">
        <v>527</v>
      </c>
      <c r="AX575" s="517" t="s">
        <v>527</v>
      </c>
      <c r="AY575" s="517" t="s">
        <v>527</v>
      </c>
      <c r="AZ575" s="517" t="s">
        <v>527</v>
      </c>
      <c r="BA575" s="517">
        <v>169</v>
      </c>
      <c r="BB575" s="517">
        <v>5.3279E-2</v>
      </c>
      <c r="BC575" s="517" t="s">
        <v>914</v>
      </c>
      <c r="BD575" s="517" t="s">
        <v>915</v>
      </c>
      <c r="BE575" s="517" t="s">
        <v>1544</v>
      </c>
      <c r="BF575" s="518">
        <v>45315</v>
      </c>
      <c r="BG575" s="518">
        <v>45329</v>
      </c>
      <c r="BH575" s="517" t="s">
        <v>527</v>
      </c>
      <c r="BI575" s="517"/>
    </row>
    <row r="576" spans="31:61" ht="15" customHeight="1" x14ac:dyDescent="0.2">
      <c r="AE576" s="517">
        <v>657</v>
      </c>
      <c r="AF576" s="517" t="s">
        <v>527</v>
      </c>
      <c r="AG576" s="517" t="s">
        <v>949</v>
      </c>
      <c r="AH576" s="517" t="s">
        <v>518</v>
      </c>
      <c r="AI576" s="517">
        <v>233</v>
      </c>
      <c r="AJ576" s="517" t="s">
        <v>1316</v>
      </c>
      <c r="AK576" s="515" t="s">
        <v>956</v>
      </c>
      <c r="AL576" s="517" t="s">
        <v>1385</v>
      </c>
      <c r="AM576" s="517" t="s">
        <v>1612</v>
      </c>
      <c r="AN576" s="517" t="s">
        <v>1613</v>
      </c>
      <c r="AO576" s="517" t="s">
        <v>1614</v>
      </c>
      <c r="AP576" s="517" t="s">
        <v>1615</v>
      </c>
      <c r="AQ576" s="517" t="s">
        <v>924</v>
      </c>
      <c r="AR576" s="517" t="s">
        <v>910</v>
      </c>
      <c r="AS576" s="517" t="s">
        <v>910</v>
      </c>
      <c r="AT576" s="517" t="s">
        <v>945</v>
      </c>
      <c r="AU576" s="517" t="s">
        <v>913</v>
      </c>
      <c r="AV576" s="517" t="s">
        <v>527</v>
      </c>
      <c r="AW576" s="517" t="s">
        <v>527</v>
      </c>
      <c r="AX576" s="517" t="s">
        <v>527</v>
      </c>
      <c r="AY576" s="517" t="s">
        <v>527</v>
      </c>
      <c r="AZ576" s="517" t="s">
        <v>527</v>
      </c>
      <c r="BA576" s="517">
        <v>169</v>
      </c>
      <c r="BB576" s="517">
        <v>5.3279E-2</v>
      </c>
      <c r="BC576" s="517" t="s">
        <v>914</v>
      </c>
      <c r="BD576" s="517" t="s">
        <v>915</v>
      </c>
      <c r="BE576" s="517" t="s">
        <v>1544</v>
      </c>
      <c r="BF576" s="518">
        <v>45315</v>
      </c>
      <c r="BG576" s="518">
        <v>45329</v>
      </c>
      <c r="BH576" s="517" t="s">
        <v>527</v>
      </c>
      <c r="BI576" s="517"/>
    </row>
    <row r="577" spans="31:61" ht="15" customHeight="1" x14ac:dyDescent="0.2">
      <c r="AE577" s="517">
        <v>658</v>
      </c>
      <c r="AF577" s="517" t="s">
        <v>527</v>
      </c>
      <c r="AG577" s="517" t="s">
        <v>949</v>
      </c>
      <c r="AH577" s="517" t="s">
        <v>518</v>
      </c>
      <c r="AI577" s="517">
        <v>233</v>
      </c>
      <c r="AJ577" s="517" t="s">
        <v>1316</v>
      </c>
      <c r="AK577" s="515" t="s">
        <v>956</v>
      </c>
      <c r="AL577" s="517" t="s">
        <v>1385</v>
      </c>
      <c r="AM577" s="517" t="s">
        <v>1612</v>
      </c>
      <c r="AN577" s="517" t="s">
        <v>1613</v>
      </c>
      <c r="AO577" s="517" t="s">
        <v>1614</v>
      </c>
      <c r="AP577" s="517" t="s">
        <v>1615</v>
      </c>
      <c r="AQ577" s="517" t="s">
        <v>924</v>
      </c>
      <c r="AR577" s="517" t="s">
        <v>910</v>
      </c>
      <c r="AS577" s="517" t="s">
        <v>910</v>
      </c>
      <c r="AT577" s="517" t="s">
        <v>945</v>
      </c>
      <c r="AU577" s="517" t="s">
        <v>913</v>
      </c>
      <c r="AV577" s="517" t="s">
        <v>527</v>
      </c>
      <c r="AW577" s="517" t="s">
        <v>527</v>
      </c>
      <c r="AX577" s="517" t="s">
        <v>527</v>
      </c>
      <c r="AY577" s="517" t="s">
        <v>527</v>
      </c>
      <c r="AZ577" s="517" t="s">
        <v>527</v>
      </c>
      <c r="BA577" s="517">
        <v>169</v>
      </c>
      <c r="BB577" s="517">
        <v>5.3279E-2</v>
      </c>
      <c r="BC577" s="517" t="s">
        <v>914</v>
      </c>
      <c r="BD577" s="517" t="s">
        <v>915</v>
      </c>
      <c r="BE577" s="517" t="s">
        <v>1544</v>
      </c>
      <c r="BF577" s="518">
        <v>45315</v>
      </c>
      <c r="BG577" s="518">
        <v>45329</v>
      </c>
      <c r="BH577" s="517" t="s">
        <v>527</v>
      </c>
      <c r="BI577" s="517"/>
    </row>
    <row r="578" spans="31:61" ht="15" customHeight="1" x14ac:dyDescent="0.2">
      <c r="AE578" s="517">
        <v>659</v>
      </c>
      <c r="AF578" s="517" t="s">
        <v>527</v>
      </c>
      <c r="AG578" s="517" t="s">
        <v>949</v>
      </c>
      <c r="AH578" s="517" t="s">
        <v>518</v>
      </c>
      <c r="AI578" s="517">
        <v>233</v>
      </c>
      <c r="AJ578" s="517" t="s">
        <v>1316</v>
      </c>
      <c r="AK578" s="515" t="s">
        <v>956</v>
      </c>
      <c r="AL578" s="517" t="s">
        <v>1385</v>
      </c>
      <c r="AM578" s="517" t="s">
        <v>1612</v>
      </c>
      <c r="AN578" s="517" t="s">
        <v>1613</v>
      </c>
      <c r="AO578" s="517" t="s">
        <v>1614</v>
      </c>
      <c r="AP578" s="517" t="s">
        <v>1615</v>
      </c>
      <c r="AQ578" s="517" t="s">
        <v>924</v>
      </c>
      <c r="AR578" s="517" t="s">
        <v>910</v>
      </c>
      <c r="AS578" s="517" t="s">
        <v>910</v>
      </c>
      <c r="AT578" s="517" t="s">
        <v>945</v>
      </c>
      <c r="AU578" s="517" t="s">
        <v>913</v>
      </c>
      <c r="AV578" s="517" t="s">
        <v>527</v>
      </c>
      <c r="AW578" s="517" t="s">
        <v>527</v>
      </c>
      <c r="AX578" s="517" t="s">
        <v>527</v>
      </c>
      <c r="AY578" s="517" t="s">
        <v>527</v>
      </c>
      <c r="AZ578" s="517" t="s">
        <v>527</v>
      </c>
      <c r="BA578" s="517">
        <v>169</v>
      </c>
      <c r="BB578" s="517">
        <v>5.3279E-2</v>
      </c>
      <c r="BC578" s="517" t="s">
        <v>914</v>
      </c>
      <c r="BD578" s="517" t="s">
        <v>915</v>
      </c>
      <c r="BE578" s="517" t="s">
        <v>1544</v>
      </c>
      <c r="BF578" s="518">
        <v>45315</v>
      </c>
      <c r="BG578" s="518">
        <v>45329</v>
      </c>
      <c r="BH578" s="517" t="s">
        <v>527</v>
      </c>
      <c r="BI578" s="517"/>
    </row>
    <row r="579" spans="31:61" ht="15" customHeight="1" x14ac:dyDescent="0.2">
      <c r="AE579" s="517">
        <v>660</v>
      </c>
      <c r="AF579" s="517" t="s">
        <v>527</v>
      </c>
      <c r="AG579" s="517" t="s">
        <v>949</v>
      </c>
      <c r="AH579" s="517" t="s">
        <v>518</v>
      </c>
      <c r="AI579" s="517">
        <v>233</v>
      </c>
      <c r="AJ579" s="517" t="s">
        <v>1316</v>
      </c>
      <c r="AK579" s="515" t="s">
        <v>956</v>
      </c>
      <c r="AL579" s="517" t="s">
        <v>1385</v>
      </c>
      <c r="AM579" s="517" t="s">
        <v>1612</v>
      </c>
      <c r="AN579" s="517" t="s">
        <v>1613</v>
      </c>
      <c r="AO579" s="517" t="s">
        <v>1614</v>
      </c>
      <c r="AP579" s="517" t="s">
        <v>1615</v>
      </c>
      <c r="AQ579" s="517" t="s">
        <v>924</v>
      </c>
      <c r="AR579" s="517" t="s">
        <v>910</v>
      </c>
      <c r="AS579" s="517" t="s">
        <v>910</v>
      </c>
      <c r="AT579" s="517" t="s">
        <v>945</v>
      </c>
      <c r="AU579" s="517" t="s">
        <v>913</v>
      </c>
      <c r="AV579" s="517" t="s">
        <v>527</v>
      </c>
      <c r="AW579" s="517" t="s">
        <v>527</v>
      </c>
      <c r="AX579" s="517" t="s">
        <v>527</v>
      </c>
      <c r="AY579" s="517" t="s">
        <v>527</v>
      </c>
      <c r="AZ579" s="517" t="s">
        <v>527</v>
      </c>
      <c r="BA579" s="517">
        <v>169</v>
      </c>
      <c r="BB579" s="517">
        <v>5.3279E-2</v>
      </c>
      <c r="BC579" s="517" t="s">
        <v>914</v>
      </c>
      <c r="BD579" s="517" t="s">
        <v>915</v>
      </c>
      <c r="BE579" s="517" t="s">
        <v>1544</v>
      </c>
      <c r="BF579" s="518">
        <v>45315</v>
      </c>
      <c r="BG579" s="518">
        <v>45329</v>
      </c>
      <c r="BH579" s="517" t="s">
        <v>527</v>
      </c>
      <c r="BI579" s="517"/>
    </row>
    <row r="580" spans="31:61" ht="15" customHeight="1" x14ac:dyDescent="0.2">
      <c r="AE580" s="517">
        <v>661</v>
      </c>
      <c r="AF580" s="517" t="s">
        <v>527</v>
      </c>
      <c r="AG580" s="517" t="s">
        <v>949</v>
      </c>
      <c r="AH580" s="517" t="s">
        <v>518</v>
      </c>
      <c r="AI580" s="517">
        <v>233</v>
      </c>
      <c r="AJ580" s="517" t="s">
        <v>1316</v>
      </c>
      <c r="AK580" s="515" t="s">
        <v>956</v>
      </c>
      <c r="AL580" s="517" t="s">
        <v>1385</v>
      </c>
      <c r="AM580" s="517" t="s">
        <v>1612</v>
      </c>
      <c r="AN580" s="517" t="s">
        <v>1613</v>
      </c>
      <c r="AO580" s="517" t="s">
        <v>1614</v>
      </c>
      <c r="AP580" s="517" t="s">
        <v>1615</v>
      </c>
      <c r="AQ580" s="517" t="s">
        <v>924</v>
      </c>
      <c r="AR580" s="517" t="s">
        <v>910</v>
      </c>
      <c r="AS580" s="517" t="s">
        <v>910</v>
      </c>
      <c r="AT580" s="517" t="s">
        <v>945</v>
      </c>
      <c r="AU580" s="517" t="s">
        <v>913</v>
      </c>
      <c r="AV580" s="517" t="s">
        <v>527</v>
      </c>
      <c r="AW580" s="517" t="s">
        <v>527</v>
      </c>
      <c r="AX580" s="517" t="s">
        <v>527</v>
      </c>
      <c r="AY580" s="517" t="s">
        <v>527</v>
      </c>
      <c r="AZ580" s="517" t="s">
        <v>527</v>
      </c>
      <c r="BA580" s="517">
        <v>169</v>
      </c>
      <c r="BB580" s="517">
        <v>5.3279E-2</v>
      </c>
      <c r="BC580" s="517" t="s">
        <v>914</v>
      </c>
      <c r="BD580" s="517" t="s">
        <v>915</v>
      </c>
      <c r="BE580" s="517" t="s">
        <v>1544</v>
      </c>
      <c r="BF580" s="518">
        <v>45315</v>
      </c>
      <c r="BG580" s="518">
        <v>45329</v>
      </c>
      <c r="BH580" s="517" t="s">
        <v>527</v>
      </c>
      <c r="BI580" s="517"/>
    </row>
    <row r="581" spans="31:61" ht="15" customHeight="1" x14ac:dyDescent="0.2">
      <c r="AE581" s="517">
        <v>662</v>
      </c>
      <c r="AF581" s="517" t="s">
        <v>527</v>
      </c>
      <c r="AG581" s="517" t="s">
        <v>949</v>
      </c>
      <c r="AH581" s="517" t="s">
        <v>518</v>
      </c>
      <c r="AI581" s="517">
        <v>233</v>
      </c>
      <c r="AJ581" s="517" t="s">
        <v>1316</v>
      </c>
      <c r="AK581" s="515" t="s">
        <v>956</v>
      </c>
      <c r="AL581" s="517" t="s">
        <v>1385</v>
      </c>
      <c r="AM581" s="517" t="s">
        <v>1612</v>
      </c>
      <c r="AN581" s="517" t="s">
        <v>1613</v>
      </c>
      <c r="AO581" s="517" t="s">
        <v>1614</v>
      </c>
      <c r="AP581" s="517" t="s">
        <v>1615</v>
      </c>
      <c r="AQ581" s="517" t="s">
        <v>924</v>
      </c>
      <c r="AR581" s="517" t="s">
        <v>910</v>
      </c>
      <c r="AS581" s="517" t="s">
        <v>910</v>
      </c>
      <c r="AT581" s="517" t="s">
        <v>945</v>
      </c>
      <c r="AU581" s="517" t="s">
        <v>913</v>
      </c>
      <c r="AV581" s="517" t="s">
        <v>527</v>
      </c>
      <c r="AW581" s="517" t="s">
        <v>527</v>
      </c>
      <c r="AX581" s="517" t="s">
        <v>527</v>
      </c>
      <c r="AY581" s="517" t="s">
        <v>527</v>
      </c>
      <c r="AZ581" s="517" t="s">
        <v>527</v>
      </c>
      <c r="BA581" s="517">
        <v>169</v>
      </c>
      <c r="BB581" s="517">
        <v>5.3279E-2</v>
      </c>
      <c r="BC581" s="517" t="s">
        <v>914</v>
      </c>
      <c r="BD581" s="517" t="s">
        <v>915</v>
      </c>
      <c r="BE581" s="517" t="s">
        <v>1544</v>
      </c>
      <c r="BF581" s="518">
        <v>45315</v>
      </c>
      <c r="BG581" s="518">
        <v>45329</v>
      </c>
      <c r="BH581" s="517" t="s">
        <v>527</v>
      </c>
      <c r="BI581" s="517"/>
    </row>
    <row r="582" spans="31:61" ht="15" customHeight="1" x14ac:dyDescent="0.2">
      <c r="AE582" s="517">
        <v>663</v>
      </c>
      <c r="AF582" s="517" t="s">
        <v>527</v>
      </c>
      <c r="AG582" s="517" t="s">
        <v>949</v>
      </c>
      <c r="AH582" s="517" t="s">
        <v>518</v>
      </c>
      <c r="AI582" s="517">
        <v>233</v>
      </c>
      <c r="AJ582" s="517" t="s">
        <v>1316</v>
      </c>
      <c r="AK582" s="515" t="s">
        <v>956</v>
      </c>
      <c r="AL582" s="517" t="s">
        <v>1385</v>
      </c>
      <c r="AM582" s="517" t="s">
        <v>1612</v>
      </c>
      <c r="AN582" s="517" t="s">
        <v>1613</v>
      </c>
      <c r="AO582" s="517" t="s">
        <v>1614</v>
      </c>
      <c r="AP582" s="517" t="s">
        <v>1615</v>
      </c>
      <c r="AQ582" s="517" t="s">
        <v>924</v>
      </c>
      <c r="AR582" s="517" t="s">
        <v>910</v>
      </c>
      <c r="AS582" s="517" t="s">
        <v>910</v>
      </c>
      <c r="AT582" s="517" t="s">
        <v>945</v>
      </c>
      <c r="AU582" s="517" t="s">
        <v>913</v>
      </c>
      <c r="AV582" s="517" t="s">
        <v>527</v>
      </c>
      <c r="AW582" s="517" t="s">
        <v>527</v>
      </c>
      <c r="AX582" s="517" t="s">
        <v>527</v>
      </c>
      <c r="AY582" s="517" t="s">
        <v>527</v>
      </c>
      <c r="AZ582" s="517" t="s">
        <v>527</v>
      </c>
      <c r="BA582" s="517">
        <v>169</v>
      </c>
      <c r="BB582" s="517">
        <v>5.3279E-2</v>
      </c>
      <c r="BC582" s="517" t="s">
        <v>914</v>
      </c>
      <c r="BD582" s="517" t="s">
        <v>915</v>
      </c>
      <c r="BE582" s="517" t="s">
        <v>1544</v>
      </c>
      <c r="BF582" s="518">
        <v>45315</v>
      </c>
      <c r="BG582" s="518">
        <v>45329</v>
      </c>
      <c r="BH582" s="517" t="s">
        <v>527</v>
      </c>
      <c r="BI582" s="517"/>
    </row>
    <row r="583" spans="31:61" ht="15" customHeight="1" x14ac:dyDescent="0.2">
      <c r="AE583" s="517">
        <v>664</v>
      </c>
      <c r="AF583" s="517" t="s">
        <v>527</v>
      </c>
      <c r="AG583" s="517" t="s">
        <v>949</v>
      </c>
      <c r="AH583" s="517" t="s">
        <v>518</v>
      </c>
      <c r="AI583" s="517">
        <v>233</v>
      </c>
      <c r="AJ583" s="517" t="s">
        <v>1316</v>
      </c>
      <c r="AK583" s="515" t="s">
        <v>956</v>
      </c>
      <c r="AL583" s="517" t="s">
        <v>1385</v>
      </c>
      <c r="AM583" s="517" t="s">
        <v>1612</v>
      </c>
      <c r="AN583" s="517" t="s">
        <v>1613</v>
      </c>
      <c r="AO583" s="517" t="s">
        <v>1614</v>
      </c>
      <c r="AP583" s="517" t="s">
        <v>1615</v>
      </c>
      <c r="AQ583" s="517" t="s">
        <v>924</v>
      </c>
      <c r="AR583" s="517" t="s">
        <v>910</v>
      </c>
      <c r="AS583" s="517" t="s">
        <v>910</v>
      </c>
      <c r="AT583" s="517" t="s">
        <v>945</v>
      </c>
      <c r="AU583" s="517" t="s">
        <v>913</v>
      </c>
      <c r="AV583" s="517" t="s">
        <v>527</v>
      </c>
      <c r="AW583" s="517" t="s">
        <v>527</v>
      </c>
      <c r="AX583" s="517" t="s">
        <v>527</v>
      </c>
      <c r="AY583" s="517" t="s">
        <v>527</v>
      </c>
      <c r="AZ583" s="517" t="s">
        <v>527</v>
      </c>
      <c r="BA583" s="517">
        <v>169</v>
      </c>
      <c r="BB583" s="517">
        <v>5.3279E-2</v>
      </c>
      <c r="BC583" s="517" t="s">
        <v>914</v>
      </c>
      <c r="BD583" s="517" t="s">
        <v>915</v>
      </c>
      <c r="BE583" s="517" t="s">
        <v>1544</v>
      </c>
      <c r="BF583" s="518">
        <v>45315</v>
      </c>
      <c r="BG583" s="518">
        <v>45329</v>
      </c>
      <c r="BH583" s="517" t="s">
        <v>527</v>
      </c>
      <c r="BI583" s="517"/>
    </row>
    <row r="584" spans="31:61" ht="15" customHeight="1" x14ac:dyDescent="0.2">
      <c r="AE584" s="517">
        <v>665</v>
      </c>
      <c r="AF584" s="517" t="s">
        <v>527</v>
      </c>
      <c r="AG584" s="517" t="s">
        <v>949</v>
      </c>
      <c r="AH584" s="517" t="s">
        <v>518</v>
      </c>
      <c r="AI584" s="517">
        <v>233</v>
      </c>
      <c r="AJ584" s="517" t="s">
        <v>1316</v>
      </c>
      <c r="AK584" s="515" t="s">
        <v>956</v>
      </c>
      <c r="AL584" s="517" t="s">
        <v>1385</v>
      </c>
      <c r="AM584" s="517" t="s">
        <v>1612</v>
      </c>
      <c r="AN584" s="517" t="s">
        <v>1613</v>
      </c>
      <c r="AO584" s="517" t="s">
        <v>1614</v>
      </c>
      <c r="AP584" s="517" t="s">
        <v>1615</v>
      </c>
      <c r="AQ584" s="517" t="s">
        <v>924</v>
      </c>
      <c r="AR584" s="517" t="s">
        <v>910</v>
      </c>
      <c r="AS584" s="517" t="s">
        <v>910</v>
      </c>
      <c r="AT584" s="517" t="s">
        <v>945</v>
      </c>
      <c r="AU584" s="517" t="s">
        <v>913</v>
      </c>
      <c r="AV584" s="517" t="s">
        <v>527</v>
      </c>
      <c r="AW584" s="517" t="s">
        <v>527</v>
      </c>
      <c r="AX584" s="517" t="s">
        <v>527</v>
      </c>
      <c r="AY584" s="517" t="s">
        <v>527</v>
      </c>
      <c r="AZ584" s="517" t="s">
        <v>527</v>
      </c>
      <c r="BA584" s="517">
        <v>169</v>
      </c>
      <c r="BB584" s="517">
        <v>5.3279E-2</v>
      </c>
      <c r="BC584" s="517" t="s">
        <v>914</v>
      </c>
      <c r="BD584" s="517" t="s">
        <v>915</v>
      </c>
      <c r="BE584" s="517" t="s">
        <v>1544</v>
      </c>
      <c r="BF584" s="518">
        <v>45315</v>
      </c>
      <c r="BG584" s="518">
        <v>45329</v>
      </c>
      <c r="BH584" s="517" t="s">
        <v>527</v>
      </c>
      <c r="BI584" s="517"/>
    </row>
    <row r="585" spans="31:61" ht="15" customHeight="1" x14ac:dyDescent="0.2">
      <c r="AE585" s="517">
        <v>666</v>
      </c>
      <c r="AF585" s="517" t="s">
        <v>527</v>
      </c>
      <c r="AG585" s="517" t="s">
        <v>949</v>
      </c>
      <c r="AH585" s="517" t="s">
        <v>518</v>
      </c>
      <c r="AI585" s="517">
        <v>233</v>
      </c>
      <c r="AJ585" s="517" t="s">
        <v>1316</v>
      </c>
      <c r="AK585" s="515" t="s">
        <v>956</v>
      </c>
      <c r="AL585" s="517" t="s">
        <v>1385</v>
      </c>
      <c r="AM585" s="517" t="s">
        <v>1612</v>
      </c>
      <c r="AN585" s="517" t="s">
        <v>1613</v>
      </c>
      <c r="AO585" s="517" t="s">
        <v>1614</v>
      </c>
      <c r="AP585" s="517" t="s">
        <v>1615</v>
      </c>
      <c r="AQ585" s="517" t="s">
        <v>924</v>
      </c>
      <c r="AR585" s="517" t="s">
        <v>910</v>
      </c>
      <c r="AS585" s="517" t="s">
        <v>910</v>
      </c>
      <c r="AT585" s="517" t="s">
        <v>945</v>
      </c>
      <c r="AU585" s="517" t="s">
        <v>913</v>
      </c>
      <c r="AV585" s="517" t="s">
        <v>527</v>
      </c>
      <c r="AW585" s="517" t="s">
        <v>527</v>
      </c>
      <c r="AX585" s="517" t="s">
        <v>527</v>
      </c>
      <c r="AY585" s="517" t="s">
        <v>527</v>
      </c>
      <c r="AZ585" s="517" t="s">
        <v>527</v>
      </c>
      <c r="BA585" s="517">
        <v>169</v>
      </c>
      <c r="BB585" s="517">
        <v>5.3279E-2</v>
      </c>
      <c r="BC585" s="517" t="s">
        <v>914</v>
      </c>
      <c r="BD585" s="517" t="s">
        <v>915</v>
      </c>
      <c r="BE585" s="517" t="s">
        <v>1544</v>
      </c>
      <c r="BF585" s="518">
        <v>45315</v>
      </c>
      <c r="BG585" s="518">
        <v>45329</v>
      </c>
      <c r="BH585" s="517" t="s">
        <v>527</v>
      </c>
      <c r="BI585" s="517"/>
    </row>
    <row r="586" spans="31:61" ht="15" customHeight="1" x14ac:dyDescent="0.2">
      <c r="AE586" s="517">
        <v>667</v>
      </c>
      <c r="AF586" s="517" t="s">
        <v>527</v>
      </c>
      <c r="AG586" s="517" t="s">
        <v>949</v>
      </c>
      <c r="AH586" s="517" t="s">
        <v>518</v>
      </c>
      <c r="AI586" s="517">
        <v>233</v>
      </c>
      <c r="AJ586" s="517" t="s">
        <v>1316</v>
      </c>
      <c r="AK586" s="515" t="s">
        <v>956</v>
      </c>
      <c r="AL586" s="517" t="s">
        <v>1385</v>
      </c>
      <c r="AM586" s="517" t="s">
        <v>1612</v>
      </c>
      <c r="AN586" s="517" t="s">
        <v>1613</v>
      </c>
      <c r="AO586" s="517" t="s">
        <v>1614</v>
      </c>
      <c r="AP586" s="517" t="s">
        <v>1615</v>
      </c>
      <c r="AQ586" s="517" t="s">
        <v>924</v>
      </c>
      <c r="AR586" s="517" t="s">
        <v>910</v>
      </c>
      <c r="AS586" s="517" t="s">
        <v>910</v>
      </c>
      <c r="AT586" s="517" t="s">
        <v>945</v>
      </c>
      <c r="AU586" s="517" t="s">
        <v>913</v>
      </c>
      <c r="AV586" s="517" t="s">
        <v>527</v>
      </c>
      <c r="AW586" s="517" t="s">
        <v>527</v>
      </c>
      <c r="AX586" s="517" t="s">
        <v>527</v>
      </c>
      <c r="AY586" s="517" t="s">
        <v>527</v>
      </c>
      <c r="AZ586" s="517" t="s">
        <v>527</v>
      </c>
      <c r="BA586" s="517">
        <v>169</v>
      </c>
      <c r="BB586" s="517">
        <v>5.3279E-2</v>
      </c>
      <c r="BC586" s="517" t="s">
        <v>914</v>
      </c>
      <c r="BD586" s="517" t="s">
        <v>915</v>
      </c>
      <c r="BE586" s="517" t="s">
        <v>1544</v>
      </c>
      <c r="BF586" s="518">
        <v>45315</v>
      </c>
      <c r="BG586" s="518">
        <v>45329</v>
      </c>
      <c r="BH586" s="517" t="s">
        <v>527</v>
      </c>
      <c r="BI586" s="517"/>
    </row>
    <row r="587" spans="31:61" ht="15" customHeight="1" x14ac:dyDescent="0.2">
      <c r="AE587" s="517">
        <v>668</v>
      </c>
      <c r="AF587" s="517" t="s">
        <v>527</v>
      </c>
      <c r="AG587" s="517" t="s">
        <v>949</v>
      </c>
      <c r="AH587" s="517" t="s">
        <v>525</v>
      </c>
      <c r="AI587" s="517">
        <v>314</v>
      </c>
      <c r="AJ587" s="517" t="s">
        <v>1316</v>
      </c>
      <c r="AK587" s="515" t="s">
        <v>956</v>
      </c>
      <c r="AL587" s="517" t="s">
        <v>1323</v>
      </c>
      <c r="AM587" s="517" t="s">
        <v>1596</v>
      </c>
      <c r="AN587" s="517" t="s">
        <v>1616</v>
      </c>
      <c r="AO587" s="517" t="s">
        <v>1617</v>
      </c>
      <c r="AP587" s="517" t="s">
        <v>1618</v>
      </c>
      <c r="AQ587" s="517" t="s">
        <v>924</v>
      </c>
      <c r="AR587" s="517" t="s">
        <v>910</v>
      </c>
      <c r="AS587" s="517" t="s">
        <v>910</v>
      </c>
      <c r="AT587" s="517" t="s">
        <v>945</v>
      </c>
      <c r="AU587" s="517" t="s">
        <v>913</v>
      </c>
      <c r="AV587" s="517" t="s">
        <v>527</v>
      </c>
      <c r="AW587" s="517" t="s">
        <v>527</v>
      </c>
      <c r="AX587" s="517" t="s">
        <v>527</v>
      </c>
      <c r="AY587" s="517" t="s">
        <v>527</v>
      </c>
      <c r="AZ587" s="517" t="s">
        <v>527</v>
      </c>
      <c r="BA587" s="517">
        <v>4</v>
      </c>
      <c r="BB587" s="517">
        <v>1.261E-3</v>
      </c>
      <c r="BC587" s="517" t="s">
        <v>914</v>
      </c>
      <c r="BD587" s="517" t="s">
        <v>1227</v>
      </c>
      <c r="BE587" s="517" t="s">
        <v>1619</v>
      </c>
      <c r="BF587" s="518">
        <v>45315</v>
      </c>
      <c r="BG587" s="518">
        <v>45329</v>
      </c>
      <c r="BH587" s="517" t="s">
        <v>527</v>
      </c>
      <c r="BI587" s="517"/>
    </row>
    <row r="588" spans="31:61" ht="15" customHeight="1" x14ac:dyDescent="0.2">
      <c r="AE588" s="517">
        <v>669</v>
      </c>
      <c r="AF588" s="517" t="s">
        <v>527</v>
      </c>
      <c r="AG588" s="517" t="s">
        <v>949</v>
      </c>
      <c r="AH588" s="517" t="s">
        <v>525</v>
      </c>
      <c r="AI588" s="517">
        <v>314</v>
      </c>
      <c r="AJ588" s="517" t="s">
        <v>1316</v>
      </c>
      <c r="AK588" s="515" t="s">
        <v>956</v>
      </c>
      <c r="AL588" s="517" t="s">
        <v>1323</v>
      </c>
      <c r="AM588" s="517" t="s">
        <v>1596</v>
      </c>
      <c r="AN588" s="517" t="s">
        <v>1616</v>
      </c>
      <c r="AO588" s="517" t="s">
        <v>1617</v>
      </c>
      <c r="AP588" s="517" t="s">
        <v>1618</v>
      </c>
      <c r="AQ588" s="517" t="s">
        <v>924</v>
      </c>
      <c r="AR588" s="517" t="s">
        <v>910</v>
      </c>
      <c r="AS588" s="517" t="s">
        <v>910</v>
      </c>
      <c r="AT588" s="517" t="s">
        <v>945</v>
      </c>
      <c r="AU588" s="517" t="s">
        <v>913</v>
      </c>
      <c r="AV588" s="517" t="s">
        <v>527</v>
      </c>
      <c r="AW588" s="517" t="s">
        <v>527</v>
      </c>
      <c r="AX588" s="517" t="s">
        <v>527</v>
      </c>
      <c r="AY588" s="517" t="s">
        <v>527</v>
      </c>
      <c r="AZ588" s="517" t="s">
        <v>527</v>
      </c>
      <c r="BA588" s="517">
        <v>4</v>
      </c>
      <c r="BB588" s="517">
        <v>1.261E-3</v>
      </c>
      <c r="BC588" s="517" t="s">
        <v>914</v>
      </c>
      <c r="BD588" s="517" t="s">
        <v>1227</v>
      </c>
      <c r="BE588" s="517" t="s">
        <v>1619</v>
      </c>
      <c r="BF588" s="518">
        <v>45315</v>
      </c>
      <c r="BG588" s="518">
        <v>45329</v>
      </c>
      <c r="BH588" s="517" t="s">
        <v>527</v>
      </c>
      <c r="BI588" s="517"/>
    </row>
    <row r="589" spans="31:61" ht="15" customHeight="1" x14ac:dyDescent="0.2">
      <c r="AE589" s="517">
        <v>670</v>
      </c>
      <c r="AF589" s="517" t="s">
        <v>527</v>
      </c>
      <c r="AG589" s="517" t="s">
        <v>949</v>
      </c>
      <c r="AH589" s="517" t="s">
        <v>525</v>
      </c>
      <c r="AI589" s="517">
        <v>314</v>
      </c>
      <c r="AJ589" s="517" t="s">
        <v>1316</v>
      </c>
      <c r="AK589" s="515" t="s">
        <v>956</v>
      </c>
      <c r="AL589" s="517" t="s">
        <v>1323</v>
      </c>
      <c r="AM589" s="517" t="s">
        <v>1596</v>
      </c>
      <c r="AN589" s="517" t="s">
        <v>1616</v>
      </c>
      <c r="AO589" s="517" t="s">
        <v>1617</v>
      </c>
      <c r="AP589" s="517" t="s">
        <v>1618</v>
      </c>
      <c r="AQ589" s="517" t="s">
        <v>924</v>
      </c>
      <c r="AR589" s="517" t="s">
        <v>910</v>
      </c>
      <c r="AS589" s="517" t="s">
        <v>910</v>
      </c>
      <c r="AT589" s="517" t="s">
        <v>945</v>
      </c>
      <c r="AU589" s="517" t="s">
        <v>913</v>
      </c>
      <c r="AV589" s="517" t="s">
        <v>527</v>
      </c>
      <c r="AW589" s="517" t="s">
        <v>527</v>
      </c>
      <c r="AX589" s="517" t="s">
        <v>527</v>
      </c>
      <c r="AY589" s="517" t="s">
        <v>527</v>
      </c>
      <c r="AZ589" s="517" t="s">
        <v>527</v>
      </c>
      <c r="BA589" s="517">
        <v>4</v>
      </c>
      <c r="BB589" s="517">
        <v>1.261E-3</v>
      </c>
      <c r="BC589" s="517" t="s">
        <v>914</v>
      </c>
      <c r="BD589" s="517" t="s">
        <v>1227</v>
      </c>
      <c r="BE589" s="517" t="s">
        <v>1619</v>
      </c>
      <c r="BF589" s="518">
        <v>45315</v>
      </c>
      <c r="BG589" s="518">
        <v>45329</v>
      </c>
      <c r="BH589" s="517" t="s">
        <v>527</v>
      </c>
      <c r="BI589" s="517"/>
    </row>
    <row r="590" spans="31:61" ht="15" customHeight="1" x14ac:dyDescent="0.2">
      <c r="AE590" s="517">
        <v>671</v>
      </c>
      <c r="AF590" s="517" t="s">
        <v>527</v>
      </c>
      <c r="AG590" s="517" t="s">
        <v>949</v>
      </c>
      <c r="AH590" s="517" t="s">
        <v>525</v>
      </c>
      <c r="AI590" s="517">
        <v>314</v>
      </c>
      <c r="AJ590" s="517" t="s">
        <v>1316</v>
      </c>
      <c r="AK590" s="515" t="s">
        <v>956</v>
      </c>
      <c r="AL590" s="517" t="s">
        <v>1385</v>
      </c>
      <c r="AM590" s="517" t="s">
        <v>1386</v>
      </c>
      <c r="AN590" s="517" t="s">
        <v>1518</v>
      </c>
      <c r="AO590" s="517" t="s">
        <v>1620</v>
      </c>
      <c r="AP590" s="517" t="s">
        <v>1621</v>
      </c>
      <c r="AQ590" s="517" t="s">
        <v>909</v>
      </c>
      <c r="AR590" s="517" t="s">
        <v>910</v>
      </c>
      <c r="AS590" s="517" t="s">
        <v>910</v>
      </c>
      <c r="AT590" s="517" t="s">
        <v>945</v>
      </c>
      <c r="AU590" s="517" t="s">
        <v>913</v>
      </c>
      <c r="AV590" s="517" t="s">
        <v>527</v>
      </c>
      <c r="AW590" s="517" t="s">
        <v>527</v>
      </c>
      <c r="AX590" s="517" t="s">
        <v>527</v>
      </c>
      <c r="AY590" s="517" t="s">
        <v>527</v>
      </c>
      <c r="AZ590" s="517" t="s">
        <v>527</v>
      </c>
      <c r="BA590" s="517">
        <v>8</v>
      </c>
      <c r="BB590" s="517">
        <v>2.5219999999999999E-3</v>
      </c>
      <c r="BC590" s="517" t="s">
        <v>914</v>
      </c>
      <c r="BD590" s="517" t="s">
        <v>1227</v>
      </c>
      <c r="BE590" s="517" t="s">
        <v>1622</v>
      </c>
      <c r="BF590" s="518">
        <v>45315</v>
      </c>
      <c r="BG590" s="518">
        <v>45329</v>
      </c>
      <c r="BH590" s="517" t="s">
        <v>527</v>
      </c>
      <c r="BI590" s="517"/>
    </row>
    <row r="591" spans="31:61" ht="15" customHeight="1" x14ac:dyDescent="0.2">
      <c r="AE591" s="517">
        <v>672</v>
      </c>
      <c r="AF591" s="517" t="s">
        <v>527</v>
      </c>
      <c r="AG591" s="517" t="s">
        <v>949</v>
      </c>
      <c r="AH591" s="517" t="s">
        <v>572</v>
      </c>
      <c r="AI591" s="517">
        <v>212</v>
      </c>
      <c r="AJ591" s="517" t="s">
        <v>1316</v>
      </c>
      <c r="AK591" s="515" t="s">
        <v>956</v>
      </c>
      <c r="AL591" s="517" t="s">
        <v>1323</v>
      </c>
      <c r="AM591" s="517" t="s">
        <v>1324</v>
      </c>
      <c r="AN591" s="517" t="s">
        <v>1503</v>
      </c>
      <c r="AO591" s="517" t="s">
        <v>1504</v>
      </c>
      <c r="AP591" s="517" t="s">
        <v>1505</v>
      </c>
      <c r="AQ591" s="517" t="s">
        <v>924</v>
      </c>
      <c r="AR591" s="517" t="s">
        <v>910</v>
      </c>
      <c r="AS591" s="517" t="s">
        <v>910</v>
      </c>
      <c r="AT591" s="517" t="s">
        <v>945</v>
      </c>
      <c r="AU591" s="517" t="s">
        <v>913</v>
      </c>
      <c r="AV591" s="517" t="s">
        <v>527</v>
      </c>
      <c r="AW591" s="517" t="s">
        <v>527</v>
      </c>
      <c r="AX591" s="517" t="s">
        <v>527</v>
      </c>
      <c r="AY591" s="517" t="s">
        <v>527</v>
      </c>
      <c r="AZ591" s="517" t="s">
        <v>527</v>
      </c>
      <c r="BA591" s="517">
        <v>32</v>
      </c>
      <c r="BB591" s="517">
        <v>1.0088E-2</v>
      </c>
      <c r="BC591" s="517" t="s">
        <v>914</v>
      </c>
      <c r="BD591" s="517" t="s">
        <v>915</v>
      </c>
      <c r="BE591" s="517" t="s">
        <v>1506</v>
      </c>
      <c r="BF591" s="518">
        <v>45315</v>
      </c>
      <c r="BG591" s="518">
        <v>45329</v>
      </c>
      <c r="BH591" s="517" t="s">
        <v>527</v>
      </c>
      <c r="BI591" s="517"/>
    </row>
    <row r="592" spans="31:61" ht="15" customHeight="1" x14ac:dyDescent="0.2">
      <c r="AE592" s="517">
        <v>673</v>
      </c>
      <c r="AF592" s="517" t="s">
        <v>527</v>
      </c>
      <c r="AG592" s="517" t="s">
        <v>949</v>
      </c>
      <c r="AH592" s="517" t="s">
        <v>572</v>
      </c>
      <c r="AI592" s="517">
        <v>212</v>
      </c>
      <c r="AJ592" s="517" t="s">
        <v>1316</v>
      </c>
      <c r="AK592" s="515" t="s">
        <v>956</v>
      </c>
      <c r="AL592" s="517" t="s">
        <v>1323</v>
      </c>
      <c r="AM592" s="517" t="s">
        <v>1324</v>
      </c>
      <c r="AN592" s="517" t="s">
        <v>1503</v>
      </c>
      <c r="AO592" s="517" t="s">
        <v>1504</v>
      </c>
      <c r="AP592" s="517" t="s">
        <v>1505</v>
      </c>
      <c r="AQ592" s="517" t="s">
        <v>924</v>
      </c>
      <c r="AR592" s="517" t="s">
        <v>910</v>
      </c>
      <c r="AS592" s="517" t="s">
        <v>910</v>
      </c>
      <c r="AT592" s="517" t="s">
        <v>945</v>
      </c>
      <c r="AU592" s="517" t="s">
        <v>913</v>
      </c>
      <c r="AV592" s="517" t="s">
        <v>527</v>
      </c>
      <c r="AW592" s="517" t="s">
        <v>527</v>
      </c>
      <c r="AX592" s="517" t="s">
        <v>527</v>
      </c>
      <c r="AY592" s="517" t="s">
        <v>527</v>
      </c>
      <c r="AZ592" s="517" t="s">
        <v>527</v>
      </c>
      <c r="BA592" s="517">
        <v>32</v>
      </c>
      <c r="BB592" s="517">
        <v>1.0088E-2</v>
      </c>
      <c r="BC592" s="517" t="s">
        <v>914</v>
      </c>
      <c r="BD592" s="517" t="s">
        <v>915</v>
      </c>
      <c r="BE592" s="517" t="s">
        <v>1506</v>
      </c>
      <c r="BF592" s="518">
        <v>45315</v>
      </c>
      <c r="BG592" s="518">
        <v>45329</v>
      </c>
      <c r="BH592" s="517" t="s">
        <v>527</v>
      </c>
      <c r="BI592" s="517"/>
    </row>
    <row r="593" spans="31:61" ht="15" customHeight="1" x14ac:dyDescent="0.2">
      <c r="AE593" s="517">
        <v>674</v>
      </c>
      <c r="AF593" s="517" t="s">
        <v>527</v>
      </c>
      <c r="AG593" s="517" t="s">
        <v>949</v>
      </c>
      <c r="AH593" s="517" t="s">
        <v>572</v>
      </c>
      <c r="AI593" s="517">
        <v>212</v>
      </c>
      <c r="AJ593" s="517" t="s">
        <v>1316</v>
      </c>
      <c r="AK593" s="515" t="s">
        <v>956</v>
      </c>
      <c r="AL593" s="517" t="s">
        <v>1323</v>
      </c>
      <c r="AM593" s="517" t="s">
        <v>1324</v>
      </c>
      <c r="AN593" s="517" t="s">
        <v>1360</v>
      </c>
      <c r="AO593" s="517" t="s">
        <v>1361</v>
      </c>
      <c r="AP593" s="517" t="s">
        <v>1362</v>
      </c>
      <c r="AQ593" s="517" t="s">
        <v>924</v>
      </c>
      <c r="AR593" s="517" t="s">
        <v>910</v>
      </c>
      <c r="AS593" s="517" t="s">
        <v>910</v>
      </c>
      <c r="AT593" s="517" t="s">
        <v>945</v>
      </c>
      <c r="AU593" s="517" t="s">
        <v>913</v>
      </c>
      <c r="AV593" s="517" t="s">
        <v>527</v>
      </c>
      <c r="AW593" s="517" t="s">
        <v>527</v>
      </c>
      <c r="AX593" s="517" t="s">
        <v>527</v>
      </c>
      <c r="AY593" s="517" t="s">
        <v>527</v>
      </c>
      <c r="AZ593" s="517" t="s">
        <v>527</v>
      </c>
      <c r="BA593" s="517">
        <v>10</v>
      </c>
      <c r="BB593" s="517">
        <v>3.153E-3</v>
      </c>
      <c r="BC593" s="517" t="s">
        <v>914</v>
      </c>
      <c r="BD593" s="517" t="s">
        <v>915</v>
      </c>
      <c r="BE593" s="517" t="s">
        <v>1254</v>
      </c>
      <c r="BF593" s="518">
        <v>45315</v>
      </c>
      <c r="BG593" s="518">
        <v>45329</v>
      </c>
      <c r="BH593" s="517" t="s">
        <v>527</v>
      </c>
      <c r="BI593" s="517"/>
    </row>
    <row r="594" spans="31:61" ht="15" customHeight="1" x14ac:dyDescent="0.2">
      <c r="AE594" s="517">
        <v>675</v>
      </c>
      <c r="AF594" s="517" t="s">
        <v>527</v>
      </c>
      <c r="AG594" s="517" t="s">
        <v>949</v>
      </c>
      <c r="AH594" s="517" t="s">
        <v>572</v>
      </c>
      <c r="AI594" s="517">
        <v>212</v>
      </c>
      <c r="AJ594" s="517" t="s">
        <v>1316</v>
      </c>
      <c r="AK594" s="515" t="s">
        <v>956</v>
      </c>
      <c r="AL594" s="517" t="s">
        <v>1323</v>
      </c>
      <c r="AM594" s="517" t="s">
        <v>1324</v>
      </c>
      <c r="AN594" s="517" t="s">
        <v>1360</v>
      </c>
      <c r="AO594" s="517" t="s">
        <v>1361</v>
      </c>
      <c r="AP594" s="517" t="s">
        <v>1362</v>
      </c>
      <c r="AQ594" s="517" t="s">
        <v>924</v>
      </c>
      <c r="AR594" s="517" t="s">
        <v>910</v>
      </c>
      <c r="AS594" s="517" t="s">
        <v>910</v>
      </c>
      <c r="AT594" s="517" t="s">
        <v>945</v>
      </c>
      <c r="AU594" s="517" t="s">
        <v>913</v>
      </c>
      <c r="AV594" s="517" t="s">
        <v>527</v>
      </c>
      <c r="AW594" s="517" t="s">
        <v>527</v>
      </c>
      <c r="AX594" s="517" t="s">
        <v>527</v>
      </c>
      <c r="AY594" s="517" t="s">
        <v>527</v>
      </c>
      <c r="AZ594" s="517" t="s">
        <v>527</v>
      </c>
      <c r="BA594" s="517">
        <v>10</v>
      </c>
      <c r="BB594" s="517">
        <v>3.153E-3</v>
      </c>
      <c r="BC594" s="517" t="s">
        <v>914</v>
      </c>
      <c r="BD594" s="517" t="s">
        <v>915</v>
      </c>
      <c r="BE594" s="517" t="s">
        <v>1254</v>
      </c>
      <c r="BF594" s="518">
        <v>45315</v>
      </c>
      <c r="BG594" s="518">
        <v>45329</v>
      </c>
      <c r="BH594" s="517" t="s">
        <v>527</v>
      </c>
      <c r="BI594" s="517"/>
    </row>
    <row r="595" spans="31:61" ht="15" customHeight="1" x14ac:dyDescent="0.2">
      <c r="AE595" s="517">
        <v>676</v>
      </c>
      <c r="AF595" s="517" t="s">
        <v>527</v>
      </c>
      <c r="AG595" s="517" t="s">
        <v>949</v>
      </c>
      <c r="AH595" s="517" t="s">
        <v>572</v>
      </c>
      <c r="AI595" s="517">
        <v>212</v>
      </c>
      <c r="AJ595" s="517" t="s">
        <v>1316</v>
      </c>
      <c r="AK595" s="515" t="s">
        <v>956</v>
      </c>
      <c r="AL595" s="517" t="s">
        <v>1323</v>
      </c>
      <c r="AM595" s="517" t="s">
        <v>1324</v>
      </c>
      <c r="AN595" s="517" t="s">
        <v>1532</v>
      </c>
      <c r="AO595" s="517" t="s">
        <v>1533</v>
      </c>
      <c r="AP595" s="517" t="s">
        <v>1534</v>
      </c>
      <c r="AQ595" s="517" t="s">
        <v>924</v>
      </c>
      <c r="AR595" s="517" t="s">
        <v>910</v>
      </c>
      <c r="AS595" s="517" t="s">
        <v>910</v>
      </c>
      <c r="AT595" s="517" t="s">
        <v>945</v>
      </c>
      <c r="AU595" s="517" t="s">
        <v>913</v>
      </c>
      <c r="AV595" s="517" t="s">
        <v>527</v>
      </c>
      <c r="AW595" s="517" t="s">
        <v>527</v>
      </c>
      <c r="AX595" s="517" t="s">
        <v>527</v>
      </c>
      <c r="AY595" s="517" t="s">
        <v>527</v>
      </c>
      <c r="AZ595" s="517" t="s">
        <v>527</v>
      </c>
      <c r="BA595" s="517">
        <v>79</v>
      </c>
      <c r="BB595" s="517">
        <v>2.4905E-2</v>
      </c>
      <c r="BC595" s="517" t="s">
        <v>914</v>
      </c>
      <c r="BD595" s="517" t="s">
        <v>915</v>
      </c>
      <c r="BE595" s="517" t="s">
        <v>1209</v>
      </c>
      <c r="BF595" s="518">
        <v>45315</v>
      </c>
      <c r="BG595" s="518">
        <v>45329</v>
      </c>
      <c r="BH595" s="517" t="s">
        <v>527</v>
      </c>
      <c r="BI595" s="517"/>
    </row>
    <row r="596" spans="31:61" ht="15" customHeight="1" x14ac:dyDescent="0.2">
      <c r="AE596" s="517">
        <v>677</v>
      </c>
      <c r="AF596" s="517" t="s">
        <v>527</v>
      </c>
      <c r="AG596" s="517" t="s">
        <v>949</v>
      </c>
      <c r="AH596" s="517" t="s">
        <v>572</v>
      </c>
      <c r="AI596" s="517">
        <v>212</v>
      </c>
      <c r="AJ596" s="517" t="s">
        <v>1316</v>
      </c>
      <c r="AK596" s="515" t="s">
        <v>956</v>
      </c>
      <c r="AL596" s="517" t="s">
        <v>1323</v>
      </c>
      <c r="AM596" s="517" t="s">
        <v>1324</v>
      </c>
      <c r="AN596" s="517" t="s">
        <v>1532</v>
      </c>
      <c r="AO596" s="517" t="s">
        <v>1533</v>
      </c>
      <c r="AP596" s="517" t="s">
        <v>1534</v>
      </c>
      <c r="AQ596" s="517" t="s">
        <v>924</v>
      </c>
      <c r="AR596" s="517" t="s">
        <v>910</v>
      </c>
      <c r="AS596" s="517" t="s">
        <v>910</v>
      </c>
      <c r="AT596" s="517" t="s">
        <v>945</v>
      </c>
      <c r="AU596" s="517" t="s">
        <v>913</v>
      </c>
      <c r="AV596" s="517" t="s">
        <v>527</v>
      </c>
      <c r="AW596" s="517" t="s">
        <v>527</v>
      </c>
      <c r="AX596" s="517" t="s">
        <v>527</v>
      </c>
      <c r="AY596" s="517" t="s">
        <v>527</v>
      </c>
      <c r="AZ596" s="517" t="s">
        <v>527</v>
      </c>
      <c r="BA596" s="517">
        <v>79</v>
      </c>
      <c r="BB596" s="517">
        <v>2.4905E-2</v>
      </c>
      <c r="BC596" s="517" t="s">
        <v>914</v>
      </c>
      <c r="BD596" s="517" t="s">
        <v>915</v>
      </c>
      <c r="BE596" s="517" t="s">
        <v>1209</v>
      </c>
      <c r="BF596" s="518">
        <v>45315</v>
      </c>
      <c r="BG596" s="518">
        <v>45329</v>
      </c>
      <c r="BH596" s="517" t="s">
        <v>527</v>
      </c>
      <c r="BI596" s="517"/>
    </row>
    <row r="597" spans="31:61" ht="15" customHeight="1" x14ac:dyDescent="0.2">
      <c r="AE597" s="517">
        <v>678</v>
      </c>
      <c r="AF597" s="517" t="s">
        <v>527</v>
      </c>
      <c r="AG597" s="517" t="s">
        <v>949</v>
      </c>
      <c r="AH597" s="517" t="s">
        <v>572</v>
      </c>
      <c r="AI597" s="517">
        <v>212</v>
      </c>
      <c r="AJ597" s="517" t="s">
        <v>1316</v>
      </c>
      <c r="AK597" s="515" t="s">
        <v>956</v>
      </c>
      <c r="AL597" s="517" t="s">
        <v>1323</v>
      </c>
      <c r="AM597" s="517" t="s">
        <v>1324</v>
      </c>
      <c r="AN597" s="517" t="s">
        <v>1503</v>
      </c>
      <c r="AO597" s="517" t="s">
        <v>1623</v>
      </c>
      <c r="AP597" s="517" t="s">
        <v>1624</v>
      </c>
      <c r="AQ597" s="517" t="s">
        <v>924</v>
      </c>
      <c r="AR597" s="517" t="s">
        <v>910</v>
      </c>
      <c r="AS597" s="517" t="s">
        <v>910</v>
      </c>
      <c r="AT597" s="517" t="s">
        <v>945</v>
      </c>
      <c r="AU597" s="517" t="s">
        <v>913</v>
      </c>
      <c r="AV597" s="517" t="s">
        <v>527</v>
      </c>
      <c r="AW597" s="517" t="s">
        <v>527</v>
      </c>
      <c r="AX597" s="517" t="s">
        <v>527</v>
      </c>
      <c r="AY597" s="517" t="s">
        <v>527</v>
      </c>
      <c r="AZ597" s="517" t="s">
        <v>527</v>
      </c>
      <c r="BA597" s="517">
        <v>26</v>
      </c>
      <c r="BB597" s="517">
        <v>8.1969999999999994E-3</v>
      </c>
      <c r="BC597" s="517" t="s">
        <v>914</v>
      </c>
      <c r="BD597" s="517" t="s">
        <v>915</v>
      </c>
      <c r="BE597" s="517" t="s">
        <v>1219</v>
      </c>
      <c r="BF597" s="518">
        <v>45315</v>
      </c>
      <c r="BG597" s="518">
        <v>45329</v>
      </c>
      <c r="BH597" s="517" t="s">
        <v>527</v>
      </c>
      <c r="BI597" s="517"/>
    </row>
    <row r="598" spans="31:61" ht="15" customHeight="1" x14ac:dyDescent="0.2">
      <c r="AE598" s="517">
        <v>679</v>
      </c>
      <c r="AF598" s="517" t="s">
        <v>527</v>
      </c>
      <c r="AG598" s="517" t="s">
        <v>949</v>
      </c>
      <c r="AH598" s="517" t="s">
        <v>525</v>
      </c>
      <c r="AI598" s="517">
        <v>314</v>
      </c>
      <c r="AJ598" s="517" t="s">
        <v>1316</v>
      </c>
      <c r="AK598" s="515" t="s">
        <v>956</v>
      </c>
      <c r="AL598" s="517" t="s">
        <v>1323</v>
      </c>
      <c r="AM598" s="517" t="s">
        <v>1463</v>
      </c>
      <c r="AN598" s="517" t="s">
        <v>1523</v>
      </c>
      <c r="AO598" s="517" t="s">
        <v>1524</v>
      </c>
      <c r="AP598" s="517" t="s">
        <v>1525</v>
      </c>
      <c r="AQ598" s="517" t="s">
        <v>924</v>
      </c>
      <c r="AR598" s="517" t="s">
        <v>910</v>
      </c>
      <c r="AS598" s="517" t="s">
        <v>910</v>
      </c>
      <c r="AT598" s="517" t="s">
        <v>945</v>
      </c>
      <c r="AU598" s="517" t="s">
        <v>913</v>
      </c>
      <c r="AV598" s="517" t="s">
        <v>527</v>
      </c>
      <c r="AW598" s="517" t="s">
        <v>527</v>
      </c>
      <c r="AX598" s="517" t="s">
        <v>527</v>
      </c>
      <c r="AY598" s="517" t="s">
        <v>527</v>
      </c>
      <c r="AZ598" s="517" t="s">
        <v>527</v>
      </c>
      <c r="BA598" s="517">
        <v>22</v>
      </c>
      <c r="BB598" s="517">
        <v>6.9360000000000003E-3</v>
      </c>
      <c r="BC598" s="517" t="s">
        <v>914</v>
      </c>
      <c r="BD598" s="517" t="s">
        <v>915</v>
      </c>
      <c r="BE598" s="517" t="s">
        <v>1384</v>
      </c>
      <c r="BF598" s="518">
        <v>45315</v>
      </c>
      <c r="BG598" s="518">
        <v>45329</v>
      </c>
      <c r="BH598" s="517" t="s">
        <v>527</v>
      </c>
      <c r="BI598" s="517"/>
    </row>
    <row r="599" spans="31:61" ht="15" customHeight="1" x14ac:dyDescent="0.2">
      <c r="AE599" s="517">
        <v>680</v>
      </c>
      <c r="AF599" s="517" t="s">
        <v>527</v>
      </c>
      <c r="AG599" s="517" t="s">
        <v>949</v>
      </c>
      <c r="AH599" s="517" t="s">
        <v>525</v>
      </c>
      <c r="AI599" s="517">
        <v>314</v>
      </c>
      <c r="AJ599" s="517" t="s">
        <v>1316</v>
      </c>
      <c r="AK599" s="515" t="s">
        <v>956</v>
      </c>
      <c r="AL599" s="517" t="s">
        <v>1323</v>
      </c>
      <c r="AM599" s="517" t="s">
        <v>1463</v>
      </c>
      <c r="AN599" s="517" t="s">
        <v>1523</v>
      </c>
      <c r="AO599" s="517" t="s">
        <v>1524</v>
      </c>
      <c r="AP599" s="517" t="s">
        <v>1525</v>
      </c>
      <c r="AQ599" s="517" t="s">
        <v>924</v>
      </c>
      <c r="AR599" s="517" t="s">
        <v>910</v>
      </c>
      <c r="AS599" s="517" t="s">
        <v>910</v>
      </c>
      <c r="AT599" s="517" t="s">
        <v>945</v>
      </c>
      <c r="AU599" s="517" t="s">
        <v>913</v>
      </c>
      <c r="AV599" s="517" t="s">
        <v>527</v>
      </c>
      <c r="AW599" s="517" t="s">
        <v>527</v>
      </c>
      <c r="AX599" s="517" t="s">
        <v>527</v>
      </c>
      <c r="AY599" s="517" t="s">
        <v>527</v>
      </c>
      <c r="AZ599" s="517" t="s">
        <v>527</v>
      </c>
      <c r="BA599" s="517">
        <v>22</v>
      </c>
      <c r="BB599" s="517">
        <v>6.9360000000000003E-3</v>
      </c>
      <c r="BC599" s="517" t="s">
        <v>914</v>
      </c>
      <c r="BD599" s="517" t="s">
        <v>915</v>
      </c>
      <c r="BE599" s="517" t="s">
        <v>1384</v>
      </c>
      <c r="BF599" s="518">
        <v>45315</v>
      </c>
      <c r="BG599" s="518">
        <v>45329</v>
      </c>
      <c r="BH599" s="517" t="s">
        <v>527</v>
      </c>
      <c r="BI599" s="517"/>
    </row>
    <row r="600" spans="31:61" ht="15" customHeight="1" x14ac:dyDescent="0.2">
      <c r="AE600" s="517">
        <v>681</v>
      </c>
      <c r="AF600" s="517" t="s">
        <v>527</v>
      </c>
      <c r="AG600" s="517" t="s">
        <v>949</v>
      </c>
      <c r="AH600" s="517" t="s">
        <v>525</v>
      </c>
      <c r="AI600" s="517">
        <v>314</v>
      </c>
      <c r="AJ600" s="517" t="s">
        <v>1316</v>
      </c>
      <c r="AK600" s="515" t="s">
        <v>956</v>
      </c>
      <c r="AL600" s="517" t="s">
        <v>1323</v>
      </c>
      <c r="AM600" s="517" t="s">
        <v>1463</v>
      </c>
      <c r="AN600" s="517" t="s">
        <v>1523</v>
      </c>
      <c r="AO600" s="517" t="s">
        <v>1524</v>
      </c>
      <c r="AP600" s="517" t="s">
        <v>1525</v>
      </c>
      <c r="AQ600" s="517" t="s">
        <v>924</v>
      </c>
      <c r="AR600" s="517" t="s">
        <v>910</v>
      </c>
      <c r="AS600" s="517" t="s">
        <v>910</v>
      </c>
      <c r="AT600" s="517" t="s">
        <v>945</v>
      </c>
      <c r="AU600" s="517" t="s">
        <v>913</v>
      </c>
      <c r="AV600" s="517" t="s">
        <v>527</v>
      </c>
      <c r="AW600" s="517" t="s">
        <v>527</v>
      </c>
      <c r="AX600" s="517" t="s">
        <v>527</v>
      </c>
      <c r="AY600" s="517" t="s">
        <v>527</v>
      </c>
      <c r="AZ600" s="517" t="s">
        <v>527</v>
      </c>
      <c r="BA600" s="517">
        <v>22</v>
      </c>
      <c r="BB600" s="517">
        <v>6.9360000000000003E-3</v>
      </c>
      <c r="BC600" s="517" t="s">
        <v>914</v>
      </c>
      <c r="BD600" s="517" t="s">
        <v>915</v>
      </c>
      <c r="BE600" s="517" t="s">
        <v>1384</v>
      </c>
      <c r="BF600" s="518">
        <v>45315</v>
      </c>
      <c r="BG600" s="518">
        <v>45329</v>
      </c>
      <c r="BH600" s="517" t="s">
        <v>527</v>
      </c>
      <c r="BI600" s="517"/>
    </row>
    <row r="601" spans="31:61" ht="15" customHeight="1" x14ac:dyDescent="0.2">
      <c r="AE601" s="517">
        <v>682</v>
      </c>
      <c r="AF601" s="517" t="s">
        <v>527</v>
      </c>
      <c r="AG601" s="517" t="s">
        <v>949</v>
      </c>
      <c r="AH601" s="517" t="s">
        <v>525</v>
      </c>
      <c r="AI601" s="517">
        <v>314</v>
      </c>
      <c r="AJ601" s="517" t="s">
        <v>1316</v>
      </c>
      <c r="AK601" s="515" t="s">
        <v>956</v>
      </c>
      <c r="AL601" s="517" t="s">
        <v>1323</v>
      </c>
      <c r="AM601" s="517" t="s">
        <v>1324</v>
      </c>
      <c r="AN601" s="517" t="s">
        <v>1492</v>
      </c>
      <c r="AO601" s="517" t="s">
        <v>1493</v>
      </c>
      <c r="AP601" s="517" t="s">
        <v>1494</v>
      </c>
      <c r="AQ601" s="517" t="s">
        <v>924</v>
      </c>
      <c r="AR601" s="517" t="s">
        <v>910</v>
      </c>
      <c r="AS601" s="517" t="s">
        <v>910</v>
      </c>
      <c r="AT601" s="517" t="s">
        <v>945</v>
      </c>
      <c r="AU601" s="517" t="s">
        <v>913</v>
      </c>
      <c r="AV601" s="517" t="s">
        <v>527</v>
      </c>
      <c r="AW601" s="517" t="s">
        <v>527</v>
      </c>
      <c r="AX601" s="517" t="s">
        <v>527</v>
      </c>
      <c r="AY601" s="517" t="s">
        <v>527</v>
      </c>
      <c r="AZ601" s="517" t="s">
        <v>527</v>
      </c>
      <c r="BA601" s="517">
        <v>7</v>
      </c>
      <c r="BB601" s="517">
        <v>2.2070000000000002E-3</v>
      </c>
      <c r="BC601" s="517" t="s">
        <v>914</v>
      </c>
      <c r="BD601" s="517" t="s">
        <v>915</v>
      </c>
      <c r="BE601" s="517" t="s">
        <v>1195</v>
      </c>
      <c r="BF601" s="518">
        <v>45315</v>
      </c>
      <c r="BG601" s="518">
        <v>45329</v>
      </c>
      <c r="BH601" s="517" t="s">
        <v>527</v>
      </c>
      <c r="BI601" s="517"/>
    </row>
    <row r="602" spans="31:61" ht="15" customHeight="1" x14ac:dyDescent="0.2">
      <c r="AE602" s="517">
        <v>683</v>
      </c>
      <c r="AF602" s="517" t="s">
        <v>527</v>
      </c>
      <c r="AG602" s="517" t="s">
        <v>949</v>
      </c>
      <c r="AH602" s="517" t="s">
        <v>525</v>
      </c>
      <c r="AI602" s="517">
        <v>314</v>
      </c>
      <c r="AJ602" s="517" t="s">
        <v>1316</v>
      </c>
      <c r="AK602" s="515" t="s">
        <v>956</v>
      </c>
      <c r="AL602" s="517" t="s">
        <v>1339</v>
      </c>
      <c r="AM602" s="517" t="s">
        <v>1340</v>
      </c>
      <c r="AN602" s="517" t="s">
        <v>1344</v>
      </c>
      <c r="AO602" s="517" t="s">
        <v>1345</v>
      </c>
      <c r="AP602" s="517" t="s">
        <v>1346</v>
      </c>
      <c r="AQ602" s="517" t="s">
        <v>909</v>
      </c>
      <c r="AR602" s="517" t="s">
        <v>910</v>
      </c>
      <c r="AS602" s="517" t="s">
        <v>910</v>
      </c>
      <c r="AT602" s="517" t="s">
        <v>945</v>
      </c>
      <c r="AU602" s="517" t="s">
        <v>913</v>
      </c>
      <c r="AV602" s="517" t="s">
        <v>527</v>
      </c>
      <c r="AW602" s="517" t="s">
        <v>527</v>
      </c>
      <c r="AX602" s="517" t="s">
        <v>527</v>
      </c>
      <c r="AY602" s="517" t="s">
        <v>527</v>
      </c>
      <c r="AZ602" s="517" t="s">
        <v>527</v>
      </c>
      <c r="BA602" s="517">
        <v>198</v>
      </c>
      <c r="BB602" s="517">
        <v>6.2420999999999997E-2</v>
      </c>
      <c r="BC602" s="517" t="s">
        <v>1347</v>
      </c>
      <c r="BD602" s="517" t="s">
        <v>1227</v>
      </c>
      <c r="BE602" s="517" t="s">
        <v>1254</v>
      </c>
      <c r="BF602" s="518">
        <v>45315</v>
      </c>
      <c r="BG602" s="518">
        <v>45329</v>
      </c>
      <c r="BH602" s="517" t="s">
        <v>527</v>
      </c>
      <c r="BI602" s="517"/>
    </row>
    <row r="603" spans="31:61" ht="15" customHeight="1" x14ac:dyDescent="0.2">
      <c r="AE603" s="517">
        <v>684</v>
      </c>
      <c r="AF603" s="517" t="s">
        <v>527</v>
      </c>
      <c r="AG603" s="517" t="s">
        <v>949</v>
      </c>
      <c r="AH603" s="517" t="s">
        <v>525</v>
      </c>
      <c r="AI603" s="517">
        <v>314</v>
      </c>
      <c r="AJ603" s="517" t="s">
        <v>1316</v>
      </c>
      <c r="AK603" s="515" t="s">
        <v>956</v>
      </c>
      <c r="AL603" s="517" t="s">
        <v>1339</v>
      </c>
      <c r="AM603" s="517" t="s">
        <v>1340</v>
      </c>
      <c r="AN603" s="517" t="s">
        <v>1344</v>
      </c>
      <c r="AO603" s="517" t="s">
        <v>1345</v>
      </c>
      <c r="AP603" s="517" t="s">
        <v>1346</v>
      </c>
      <c r="AQ603" s="517" t="s">
        <v>909</v>
      </c>
      <c r="AR603" s="517" t="s">
        <v>910</v>
      </c>
      <c r="AS603" s="517" t="s">
        <v>910</v>
      </c>
      <c r="AT603" s="517" t="s">
        <v>945</v>
      </c>
      <c r="AU603" s="517" t="s">
        <v>913</v>
      </c>
      <c r="AV603" s="517" t="s">
        <v>527</v>
      </c>
      <c r="AW603" s="517" t="s">
        <v>527</v>
      </c>
      <c r="AX603" s="517" t="s">
        <v>527</v>
      </c>
      <c r="AY603" s="517" t="s">
        <v>527</v>
      </c>
      <c r="AZ603" s="517" t="s">
        <v>527</v>
      </c>
      <c r="BA603" s="517">
        <v>198</v>
      </c>
      <c r="BB603" s="517">
        <v>6.2420999999999997E-2</v>
      </c>
      <c r="BC603" s="517" t="s">
        <v>1347</v>
      </c>
      <c r="BD603" s="517" t="s">
        <v>1227</v>
      </c>
      <c r="BE603" s="517" t="s">
        <v>1254</v>
      </c>
      <c r="BF603" s="518">
        <v>45315</v>
      </c>
      <c r="BG603" s="518">
        <v>45329</v>
      </c>
      <c r="BH603" s="517" t="s">
        <v>527</v>
      </c>
      <c r="BI603" s="517"/>
    </row>
    <row r="604" spans="31:61" ht="15" customHeight="1" x14ac:dyDescent="0.2">
      <c r="AE604" s="517">
        <v>685</v>
      </c>
      <c r="AF604" s="517" t="s">
        <v>527</v>
      </c>
      <c r="AG604" s="517" t="s">
        <v>949</v>
      </c>
      <c r="AH604" s="517" t="s">
        <v>525</v>
      </c>
      <c r="AI604" s="517">
        <v>314</v>
      </c>
      <c r="AJ604" s="517" t="s">
        <v>1316</v>
      </c>
      <c r="AK604" s="515" t="s">
        <v>956</v>
      </c>
      <c r="AL604" s="517" t="s">
        <v>1339</v>
      </c>
      <c r="AM604" s="517" t="s">
        <v>1340</v>
      </c>
      <c r="AN604" s="517" t="s">
        <v>1344</v>
      </c>
      <c r="AO604" s="517" t="s">
        <v>1345</v>
      </c>
      <c r="AP604" s="517" t="s">
        <v>1346</v>
      </c>
      <c r="AQ604" s="517" t="s">
        <v>909</v>
      </c>
      <c r="AR604" s="517" t="s">
        <v>910</v>
      </c>
      <c r="AS604" s="517" t="s">
        <v>910</v>
      </c>
      <c r="AT604" s="517" t="s">
        <v>945</v>
      </c>
      <c r="AU604" s="517" t="s">
        <v>913</v>
      </c>
      <c r="AV604" s="517" t="s">
        <v>527</v>
      </c>
      <c r="AW604" s="517" t="s">
        <v>527</v>
      </c>
      <c r="AX604" s="517" t="s">
        <v>527</v>
      </c>
      <c r="AY604" s="517" t="s">
        <v>527</v>
      </c>
      <c r="AZ604" s="517" t="s">
        <v>527</v>
      </c>
      <c r="BA604" s="517">
        <v>198</v>
      </c>
      <c r="BB604" s="517">
        <v>6.2420999999999997E-2</v>
      </c>
      <c r="BC604" s="517" t="s">
        <v>1347</v>
      </c>
      <c r="BD604" s="517" t="s">
        <v>1227</v>
      </c>
      <c r="BE604" s="517" t="s">
        <v>1254</v>
      </c>
      <c r="BF604" s="518">
        <v>45315</v>
      </c>
      <c r="BG604" s="518">
        <v>45329</v>
      </c>
      <c r="BH604" s="517" t="s">
        <v>527</v>
      </c>
      <c r="BI604" s="517"/>
    </row>
    <row r="605" spans="31:61" ht="15" customHeight="1" x14ac:dyDescent="0.2">
      <c r="AE605" s="517">
        <v>686</v>
      </c>
      <c r="AF605" s="517" t="s">
        <v>527</v>
      </c>
      <c r="AG605" s="517" t="s">
        <v>949</v>
      </c>
      <c r="AH605" s="517" t="s">
        <v>572</v>
      </c>
      <c r="AI605" s="517">
        <v>212</v>
      </c>
      <c r="AJ605" s="517" t="s">
        <v>1316</v>
      </c>
      <c r="AK605" s="515" t="s">
        <v>956</v>
      </c>
      <c r="AL605" s="517" t="s">
        <v>1366</v>
      </c>
      <c r="AM605" s="517" t="s">
        <v>1367</v>
      </c>
      <c r="AN605" s="517" t="s">
        <v>1368</v>
      </c>
      <c r="AO605" s="517" t="s">
        <v>1369</v>
      </c>
      <c r="AP605" s="517" t="s">
        <v>1370</v>
      </c>
      <c r="AQ605" s="517" t="s">
        <v>924</v>
      </c>
      <c r="AR605" s="517" t="s">
        <v>910</v>
      </c>
      <c r="AS605" s="517" t="s">
        <v>910</v>
      </c>
      <c r="AT605" s="517" t="s">
        <v>945</v>
      </c>
      <c r="AU605" s="517" t="s">
        <v>913</v>
      </c>
      <c r="AV605" s="517" t="s">
        <v>527</v>
      </c>
      <c r="AW605" s="517" t="s">
        <v>527</v>
      </c>
      <c r="AX605" s="517" t="s">
        <v>527</v>
      </c>
      <c r="AY605" s="517" t="s">
        <v>527</v>
      </c>
      <c r="AZ605" s="517" t="s">
        <v>527</v>
      </c>
      <c r="BA605" s="517">
        <v>167</v>
      </c>
      <c r="BB605" s="517">
        <v>5.2648E-2</v>
      </c>
      <c r="BC605" s="517" t="s">
        <v>914</v>
      </c>
      <c r="BD605" s="517" t="s">
        <v>914</v>
      </c>
      <c r="BE605" s="517" t="s">
        <v>1247</v>
      </c>
      <c r="BF605" s="518">
        <v>45315</v>
      </c>
      <c r="BG605" s="518">
        <v>45329</v>
      </c>
      <c r="BH605" s="517" t="s">
        <v>527</v>
      </c>
      <c r="BI605" s="517"/>
    </row>
    <row r="606" spans="31:61" ht="15" customHeight="1" x14ac:dyDescent="0.2">
      <c r="AE606" s="517">
        <v>687</v>
      </c>
      <c r="AF606" s="517" t="s">
        <v>527</v>
      </c>
      <c r="AG606" s="517" t="s">
        <v>949</v>
      </c>
      <c r="AH606" s="517" t="s">
        <v>572</v>
      </c>
      <c r="AI606" s="517">
        <v>212</v>
      </c>
      <c r="AJ606" s="517" t="s">
        <v>1316</v>
      </c>
      <c r="AK606" s="515" t="s">
        <v>956</v>
      </c>
      <c r="AL606" s="517" t="s">
        <v>1323</v>
      </c>
      <c r="AM606" s="517" t="s">
        <v>1324</v>
      </c>
      <c r="AN606" s="517" t="s">
        <v>1348</v>
      </c>
      <c r="AO606" s="517" t="s">
        <v>1349</v>
      </c>
      <c r="AP606" s="517" t="s">
        <v>1350</v>
      </c>
      <c r="AQ606" s="517" t="s">
        <v>924</v>
      </c>
      <c r="AR606" s="517" t="s">
        <v>910</v>
      </c>
      <c r="AS606" s="517" t="s">
        <v>910</v>
      </c>
      <c r="AT606" s="517" t="s">
        <v>945</v>
      </c>
      <c r="AU606" s="517" t="s">
        <v>913</v>
      </c>
      <c r="AV606" s="517" t="s">
        <v>527</v>
      </c>
      <c r="AW606" s="517" t="s">
        <v>527</v>
      </c>
      <c r="AX606" s="517" t="s">
        <v>527</v>
      </c>
      <c r="AY606" s="517" t="s">
        <v>527</v>
      </c>
      <c r="AZ606" s="517" t="s">
        <v>527</v>
      </c>
      <c r="BA606" s="517">
        <v>32</v>
      </c>
      <c r="BB606" s="517">
        <v>1.0088E-2</v>
      </c>
      <c r="BC606" s="517" t="s">
        <v>914</v>
      </c>
      <c r="BD606" s="517" t="s">
        <v>915</v>
      </c>
      <c r="BE606" s="517" t="s">
        <v>1219</v>
      </c>
      <c r="BF606" s="518">
        <v>45315</v>
      </c>
      <c r="BG606" s="518">
        <v>45329</v>
      </c>
      <c r="BH606" s="517" t="s">
        <v>527</v>
      </c>
      <c r="BI606" s="517"/>
    </row>
    <row r="607" spans="31:61" ht="15" customHeight="1" x14ac:dyDescent="0.2">
      <c r="AE607" s="517">
        <v>688</v>
      </c>
      <c r="AF607" s="517" t="s">
        <v>527</v>
      </c>
      <c r="AG607" s="517" t="s">
        <v>949</v>
      </c>
      <c r="AH607" s="517" t="s">
        <v>572</v>
      </c>
      <c r="AI607" s="517">
        <v>212</v>
      </c>
      <c r="AJ607" s="517" t="s">
        <v>1316</v>
      </c>
      <c r="AK607" s="515" t="s">
        <v>956</v>
      </c>
      <c r="AL607" s="517" t="s">
        <v>1323</v>
      </c>
      <c r="AM607" s="517" t="s">
        <v>1324</v>
      </c>
      <c r="AN607" s="517" t="s">
        <v>1348</v>
      </c>
      <c r="AO607" s="517" t="s">
        <v>1349</v>
      </c>
      <c r="AP607" s="517" t="s">
        <v>1350</v>
      </c>
      <c r="AQ607" s="517" t="s">
        <v>924</v>
      </c>
      <c r="AR607" s="517" t="s">
        <v>910</v>
      </c>
      <c r="AS607" s="517" t="s">
        <v>910</v>
      </c>
      <c r="AT607" s="517" t="s">
        <v>945</v>
      </c>
      <c r="AU607" s="517" t="s">
        <v>913</v>
      </c>
      <c r="AV607" s="517" t="s">
        <v>527</v>
      </c>
      <c r="AW607" s="517" t="s">
        <v>527</v>
      </c>
      <c r="AX607" s="517" t="s">
        <v>527</v>
      </c>
      <c r="AY607" s="517" t="s">
        <v>527</v>
      </c>
      <c r="AZ607" s="517" t="s">
        <v>527</v>
      </c>
      <c r="BA607" s="517">
        <v>32</v>
      </c>
      <c r="BB607" s="517">
        <v>1.0088E-2</v>
      </c>
      <c r="BC607" s="517" t="s">
        <v>914</v>
      </c>
      <c r="BD607" s="517" t="s">
        <v>915</v>
      </c>
      <c r="BE607" s="517" t="s">
        <v>1219</v>
      </c>
      <c r="BF607" s="518">
        <v>45315</v>
      </c>
      <c r="BG607" s="518">
        <v>45329</v>
      </c>
      <c r="BH607" s="517" t="s">
        <v>527</v>
      </c>
      <c r="BI607" s="517"/>
    </row>
    <row r="608" spans="31:61" ht="15" customHeight="1" x14ac:dyDescent="0.2">
      <c r="AE608" s="517">
        <v>689</v>
      </c>
      <c r="AF608" s="517" t="s">
        <v>527</v>
      </c>
      <c r="AG608" s="517" t="s">
        <v>949</v>
      </c>
      <c r="AH608" s="517" t="s">
        <v>525</v>
      </c>
      <c r="AI608" s="517">
        <v>314</v>
      </c>
      <c r="AJ608" s="517" t="s">
        <v>1316</v>
      </c>
      <c r="AK608" s="515" t="s">
        <v>956</v>
      </c>
      <c r="AL608" s="517" t="s">
        <v>1385</v>
      </c>
      <c r="AM608" s="517" t="s">
        <v>1386</v>
      </c>
      <c r="AN608" s="517" t="s">
        <v>1470</v>
      </c>
      <c r="AO608" s="517" t="s">
        <v>1471</v>
      </c>
      <c r="AP608" s="517" t="s">
        <v>1472</v>
      </c>
      <c r="AQ608" s="517" t="s">
        <v>909</v>
      </c>
      <c r="AR608" s="517" t="s">
        <v>910</v>
      </c>
      <c r="AS608" s="517" t="s">
        <v>910</v>
      </c>
      <c r="AT608" s="517" t="s">
        <v>935</v>
      </c>
      <c r="AU608" s="517" t="s">
        <v>913</v>
      </c>
      <c r="AV608" s="517" t="s">
        <v>527</v>
      </c>
      <c r="AW608" s="517" t="s">
        <v>527</v>
      </c>
      <c r="AX608" s="517" t="s">
        <v>527</v>
      </c>
      <c r="AY608" s="517" t="s">
        <v>527</v>
      </c>
      <c r="AZ608" s="517" t="s">
        <v>527</v>
      </c>
      <c r="BA608" s="517">
        <v>3</v>
      </c>
      <c r="BB608" s="517">
        <v>9.4600000000000001E-4</v>
      </c>
      <c r="BC608" s="517" t="s">
        <v>914</v>
      </c>
      <c r="BD608" s="517" t="s">
        <v>1227</v>
      </c>
      <c r="BE608" s="517" t="s">
        <v>1288</v>
      </c>
      <c r="BF608" s="518">
        <v>45315</v>
      </c>
      <c r="BG608" s="518">
        <v>45329</v>
      </c>
      <c r="BH608" s="517" t="s">
        <v>527</v>
      </c>
      <c r="BI608" s="517"/>
    </row>
    <row r="609" spans="31:61" ht="15" customHeight="1" x14ac:dyDescent="0.2">
      <c r="AE609" s="517">
        <v>690</v>
      </c>
      <c r="AF609" s="517" t="s">
        <v>527</v>
      </c>
      <c r="AG609" s="517" t="s">
        <v>949</v>
      </c>
      <c r="AH609" s="517" t="s">
        <v>525</v>
      </c>
      <c r="AI609" s="517">
        <v>314</v>
      </c>
      <c r="AJ609" s="517" t="s">
        <v>1316</v>
      </c>
      <c r="AK609" s="515" t="s">
        <v>956</v>
      </c>
      <c r="AL609" s="517" t="s">
        <v>1323</v>
      </c>
      <c r="AM609" s="517" t="s">
        <v>1463</v>
      </c>
      <c r="AN609" s="517" t="s">
        <v>1625</v>
      </c>
      <c r="AO609" s="517" t="s">
        <v>1626</v>
      </c>
      <c r="AP609" s="517" t="s">
        <v>1627</v>
      </c>
      <c r="AQ609" s="517" t="s">
        <v>924</v>
      </c>
      <c r="AR609" s="517" t="s">
        <v>910</v>
      </c>
      <c r="AS609" s="517" t="s">
        <v>910</v>
      </c>
      <c r="AT609" s="517" t="s">
        <v>945</v>
      </c>
      <c r="AU609" s="517" t="s">
        <v>913</v>
      </c>
      <c r="AV609" s="517" t="s">
        <v>527</v>
      </c>
      <c r="AW609" s="517" t="s">
        <v>527</v>
      </c>
      <c r="AX609" s="517" t="s">
        <v>527</v>
      </c>
      <c r="AY609" s="517" t="s">
        <v>527</v>
      </c>
      <c r="AZ609" s="517" t="s">
        <v>527</v>
      </c>
      <c r="BA609" s="517">
        <v>13</v>
      </c>
      <c r="BB609" s="517">
        <v>4.0980000000000001E-3</v>
      </c>
      <c r="BC609" s="517" t="s">
        <v>914</v>
      </c>
      <c r="BD609" s="517" t="s">
        <v>915</v>
      </c>
      <c r="BE609" s="517" t="s">
        <v>1506</v>
      </c>
      <c r="BF609" s="518">
        <v>45315</v>
      </c>
      <c r="BG609" s="518">
        <v>45329</v>
      </c>
      <c r="BH609" s="517" t="s">
        <v>527</v>
      </c>
      <c r="BI609" s="517"/>
    </row>
    <row r="610" spans="31:61" ht="15" customHeight="1" x14ac:dyDescent="0.2">
      <c r="AE610" s="517">
        <v>691</v>
      </c>
      <c r="AF610" s="517" t="s">
        <v>527</v>
      </c>
      <c r="AG610" s="517" t="s">
        <v>949</v>
      </c>
      <c r="AH610" s="517" t="s">
        <v>525</v>
      </c>
      <c r="AI610" s="517">
        <v>314</v>
      </c>
      <c r="AJ610" s="517" t="s">
        <v>1316</v>
      </c>
      <c r="AK610" s="515" t="s">
        <v>956</v>
      </c>
      <c r="AL610" s="517" t="s">
        <v>1323</v>
      </c>
      <c r="AM610" s="517" t="s">
        <v>1463</v>
      </c>
      <c r="AN610" s="517" t="s">
        <v>1625</v>
      </c>
      <c r="AO610" s="517" t="s">
        <v>1626</v>
      </c>
      <c r="AP610" s="517" t="s">
        <v>1627</v>
      </c>
      <c r="AQ610" s="517" t="s">
        <v>924</v>
      </c>
      <c r="AR610" s="517" t="s">
        <v>910</v>
      </c>
      <c r="AS610" s="517" t="s">
        <v>910</v>
      </c>
      <c r="AT610" s="517" t="s">
        <v>945</v>
      </c>
      <c r="AU610" s="517" t="s">
        <v>913</v>
      </c>
      <c r="AV610" s="517" t="s">
        <v>527</v>
      </c>
      <c r="AW610" s="517" t="s">
        <v>527</v>
      </c>
      <c r="AX610" s="517" t="s">
        <v>527</v>
      </c>
      <c r="AY610" s="517" t="s">
        <v>527</v>
      </c>
      <c r="AZ610" s="517" t="s">
        <v>527</v>
      </c>
      <c r="BA610" s="517">
        <v>13</v>
      </c>
      <c r="BB610" s="517">
        <v>4.0980000000000001E-3</v>
      </c>
      <c r="BC610" s="517" t="s">
        <v>914</v>
      </c>
      <c r="BD610" s="517" t="s">
        <v>915</v>
      </c>
      <c r="BE610" s="517" t="s">
        <v>1506</v>
      </c>
      <c r="BF610" s="518">
        <v>45315</v>
      </c>
      <c r="BG610" s="518">
        <v>45329</v>
      </c>
      <c r="BH610" s="517" t="s">
        <v>527</v>
      </c>
      <c r="BI610" s="517"/>
    </row>
    <row r="611" spans="31:61" ht="15" customHeight="1" x14ac:dyDescent="0.2">
      <c r="AE611" s="517">
        <v>692</v>
      </c>
      <c r="AF611" s="517" t="s">
        <v>527</v>
      </c>
      <c r="AG611" s="517" t="s">
        <v>949</v>
      </c>
      <c r="AH611" s="517" t="s">
        <v>525</v>
      </c>
      <c r="AI611" s="517">
        <v>314</v>
      </c>
      <c r="AJ611" s="517" t="s">
        <v>1316</v>
      </c>
      <c r="AK611" s="515" t="s">
        <v>956</v>
      </c>
      <c r="AL611" s="517" t="s">
        <v>1323</v>
      </c>
      <c r="AM611" s="517" t="s">
        <v>1463</v>
      </c>
      <c r="AN611" s="517" t="s">
        <v>1625</v>
      </c>
      <c r="AO611" s="517" t="s">
        <v>1626</v>
      </c>
      <c r="AP611" s="517" t="s">
        <v>1627</v>
      </c>
      <c r="AQ611" s="517" t="s">
        <v>924</v>
      </c>
      <c r="AR611" s="517" t="s">
        <v>910</v>
      </c>
      <c r="AS611" s="517" t="s">
        <v>910</v>
      </c>
      <c r="AT611" s="517" t="s">
        <v>945</v>
      </c>
      <c r="AU611" s="517" t="s">
        <v>913</v>
      </c>
      <c r="AV611" s="517" t="s">
        <v>527</v>
      </c>
      <c r="AW611" s="517" t="s">
        <v>527</v>
      </c>
      <c r="AX611" s="517" t="s">
        <v>527</v>
      </c>
      <c r="AY611" s="517" t="s">
        <v>527</v>
      </c>
      <c r="AZ611" s="517" t="s">
        <v>527</v>
      </c>
      <c r="BA611" s="517">
        <v>13</v>
      </c>
      <c r="BB611" s="517">
        <v>4.0980000000000001E-3</v>
      </c>
      <c r="BC611" s="517" t="s">
        <v>914</v>
      </c>
      <c r="BD611" s="517" t="s">
        <v>915</v>
      </c>
      <c r="BE611" s="517" t="s">
        <v>1506</v>
      </c>
      <c r="BF611" s="518">
        <v>45315</v>
      </c>
      <c r="BG611" s="518">
        <v>45329</v>
      </c>
      <c r="BH611" s="517" t="s">
        <v>527</v>
      </c>
      <c r="BI611" s="517"/>
    </row>
    <row r="612" spans="31:61" ht="15" customHeight="1" x14ac:dyDescent="0.2">
      <c r="AE612" s="517">
        <v>693</v>
      </c>
      <c r="AF612" s="517" t="s">
        <v>527</v>
      </c>
      <c r="AG612" s="517" t="s">
        <v>949</v>
      </c>
      <c r="AH612" s="517" t="s">
        <v>525</v>
      </c>
      <c r="AI612" s="517">
        <v>314</v>
      </c>
      <c r="AJ612" s="517" t="s">
        <v>1316</v>
      </c>
      <c r="AK612" s="515" t="s">
        <v>956</v>
      </c>
      <c r="AL612" s="517" t="s">
        <v>1323</v>
      </c>
      <c r="AM612" s="517" t="s">
        <v>1324</v>
      </c>
      <c r="AN612" s="517" t="s">
        <v>1503</v>
      </c>
      <c r="AO612" s="517" t="s">
        <v>1504</v>
      </c>
      <c r="AP612" s="517" t="s">
        <v>1505</v>
      </c>
      <c r="AQ612" s="517" t="s">
        <v>924</v>
      </c>
      <c r="AR612" s="517" t="s">
        <v>910</v>
      </c>
      <c r="AS612" s="517" t="s">
        <v>910</v>
      </c>
      <c r="AT612" s="517" t="s">
        <v>945</v>
      </c>
      <c r="AU612" s="517" t="s">
        <v>913</v>
      </c>
      <c r="AV612" s="517" t="s">
        <v>527</v>
      </c>
      <c r="AW612" s="517" t="s">
        <v>527</v>
      </c>
      <c r="AX612" s="517" t="s">
        <v>527</v>
      </c>
      <c r="AY612" s="517" t="s">
        <v>527</v>
      </c>
      <c r="AZ612" s="517" t="s">
        <v>527</v>
      </c>
      <c r="BA612" s="517">
        <v>32</v>
      </c>
      <c r="BB612" s="517">
        <v>1.0088E-2</v>
      </c>
      <c r="BC612" s="517" t="s">
        <v>914</v>
      </c>
      <c r="BD612" s="517" t="s">
        <v>915</v>
      </c>
      <c r="BE612" s="517" t="s">
        <v>1506</v>
      </c>
      <c r="BF612" s="518">
        <v>45315</v>
      </c>
      <c r="BG612" s="518">
        <v>45329</v>
      </c>
      <c r="BH612" s="517" t="s">
        <v>527</v>
      </c>
      <c r="BI612" s="517"/>
    </row>
    <row r="613" spans="31:61" ht="15" customHeight="1" x14ac:dyDescent="0.2">
      <c r="AE613" s="517">
        <v>694</v>
      </c>
      <c r="AF613" s="517" t="s">
        <v>527</v>
      </c>
      <c r="AG613" s="517" t="s">
        <v>949</v>
      </c>
      <c r="AH613" s="517" t="s">
        <v>525</v>
      </c>
      <c r="AI613" s="517">
        <v>314</v>
      </c>
      <c r="AJ613" s="517" t="s">
        <v>1316</v>
      </c>
      <c r="AK613" s="515" t="s">
        <v>956</v>
      </c>
      <c r="AL613" s="517" t="s">
        <v>1323</v>
      </c>
      <c r="AM613" s="517" t="s">
        <v>1324</v>
      </c>
      <c r="AN613" s="517" t="s">
        <v>1532</v>
      </c>
      <c r="AO613" s="517" t="s">
        <v>1533</v>
      </c>
      <c r="AP613" s="517" t="s">
        <v>1534</v>
      </c>
      <c r="AQ613" s="517" t="s">
        <v>924</v>
      </c>
      <c r="AR613" s="517" t="s">
        <v>910</v>
      </c>
      <c r="AS613" s="517" t="s">
        <v>910</v>
      </c>
      <c r="AT613" s="517" t="s">
        <v>945</v>
      </c>
      <c r="AU613" s="517" t="s">
        <v>913</v>
      </c>
      <c r="AV613" s="517" t="s">
        <v>527</v>
      </c>
      <c r="AW613" s="517" t="s">
        <v>527</v>
      </c>
      <c r="AX613" s="517" t="s">
        <v>527</v>
      </c>
      <c r="AY613" s="517" t="s">
        <v>527</v>
      </c>
      <c r="AZ613" s="517" t="s">
        <v>527</v>
      </c>
      <c r="BA613" s="517">
        <v>79</v>
      </c>
      <c r="BB613" s="517">
        <v>2.4905E-2</v>
      </c>
      <c r="BC613" s="517" t="s">
        <v>914</v>
      </c>
      <c r="BD613" s="517" t="s">
        <v>915</v>
      </c>
      <c r="BE613" s="517" t="s">
        <v>1209</v>
      </c>
      <c r="BF613" s="518">
        <v>45315</v>
      </c>
      <c r="BG613" s="518">
        <v>45329</v>
      </c>
      <c r="BH613" s="517" t="s">
        <v>527</v>
      </c>
      <c r="BI613" s="517"/>
    </row>
    <row r="614" spans="31:61" ht="15" customHeight="1" x14ac:dyDescent="0.2">
      <c r="AE614" s="517">
        <v>695</v>
      </c>
      <c r="AF614" s="517" t="s">
        <v>527</v>
      </c>
      <c r="AG614" s="517" t="s">
        <v>949</v>
      </c>
      <c r="AH614" s="517" t="s">
        <v>572</v>
      </c>
      <c r="AI614" s="517">
        <v>212</v>
      </c>
      <c r="AJ614" s="517" t="s">
        <v>1316</v>
      </c>
      <c r="AK614" s="515" t="s">
        <v>956</v>
      </c>
      <c r="AL614" s="517" t="s">
        <v>1476</v>
      </c>
      <c r="AM614" s="517" t="s">
        <v>1477</v>
      </c>
      <c r="AN614" s="517" t="s">
        <v>1478</v>
      </c>
      <c r="AO614" s="517" t="s">
        <v>1479</v>
      </c>
      <c r="AP614" s="517" t="s">
        <v>1480</v>
      </c>
      <c r="AQ614" s="517" t="s">
        <v>924</v>
      </c>
      <c r="AR614" s="517" t="s">
        <v>910</v>
      </c>
      <c r="AS614" s="517" t="s">
        <v>910</v>
      </c>
      <c r="AT614" s="517" t="s">
        <v>961</v>
      </c>
      <c r="AU614" s="517" t="s">
        <v>913</v>
      </c>
      <c r="AV614" s="517" t="s">
        <v>527</v>
      </c>
      <c r="AW614" s="517" t="s">
        <v>527</v>
      </c>
      <c r="AX614" s="517" t="s">
        <v>527</v>
      </c>
      <c r="AY614" s="517" t="s">
        <v>527</v>
      </c>
      <c r="AZ614" s="517" t="s">
        <v>527</v>
      </c>
      <c r="BA614" s="517">
        <v>41</v>
      </c>
      <c r="BB614" s="517">
        <v>1.2926E-2</v>
      </c>
      <c r="BC614" s="517" t="s">
        <v>914</v>
      </c>
      <c r="BD614" s="517" t="s">
        <v>914</v>
      </c>
      <c r="BE614" s="517" t="s">
        <v>1209</v>
      </c>
      <c r="BF614" s="518">
        <v>45315</v>
      </c>
      <c r="BG614" s="518">
        <v>45329</v>
      </c>
      <c r="BH614" s="517" t="s">
        <v>527</v>
      </c>
      <c r="BI614" s="517"/>
    </row>
    <row r="615" spans="31:61" ht="15" customHeight="1" x14ac:dyDescent="0.2">
      <c r="AE615" s="517">
        <v>696</v>
      </c>
      <c r="AF615" s="517" t="s">
        <v>527</v>
      </c>
      <c r="AG615" s="517" t="s">
        <v>949</v>
      </c>
      <c r="AH615" s="517" t="s">
        <v>572</v>
      </c>
      <c r="AI615" s="517">
        <v>212</v>
      </c>
      <c r="AJ615" s="517" t="s">
        <v>1316</v>
      </c>
      <c r="AK615" s="515" t="s">
        <v>956</v>
      </c>
      <c r="AL615" s="517" t="s">
        <v>1476</v>
      </c>
      <c r="AM615" s="517" t="s">
        <v>1477</v>
      </c>
      <c r="AN615" s="517" t="s">
        <v>1478</v>
      </c>
      <c r="AO615" s="517" t="s">
        <v>1479</v>
      </c>
      <c r="AP615" s="517" t="s">
        <v>1480</v>
      </c>
      <c r="AQ615" s="517" t="s">
        <v>924</v>
      </c>
      <c r="AR615" s="517" t="s">
        <v>910</v>
      </c>
      <c r="AS615" s="517" t="s">
        <v>910</v>
      </c>
      <c r="AT615" s="517" t="s">
        <v>961</v>
      </c>
      <c r="AU615" s="517" t="s">
        <v>913</v>
      </c>
      <c r="AV615" s="517" t="s">
        <v>527</v>
      </c>
      <c r="AW615" s="517" t="s">
        <v>527</v>
      </c>
      <c r="AX615" s="517" t="s">
        <v>527</v>
      </c>
      <c r="AY615" s="517" t="s">
        <v>527</v>
      </c>
      <c r="AZ615" s="517" t="s">
        <v>527</v>
      </c>
      <c r="BA615" s="517">
        <v>41</v>
      </c>
      <c r="BB615" s="517">
        <v>1.2926E-2</v>
      </c>
      <c r="BC615" s="517" t="s">
        <v>914</v>
      </c>
      <c r="BD615" s="517" t="s">
        <v>914</v>
      </c>
      <c r="BE615" s="517" t="s">
        <v>1209</v>
      </c>
      <c r="BF615" s="518">
        <v>45315</v>
      </c>
      <c r="BG615" s="518">
        <v>45329</v>
      </c>
      <c r="BH615" s="517" t="s">
        <v>527</v>
      </c>
      <c r="BI615" s="517"/>
    </row>
    <row r="616" spans="31:61" ht="15" customHeight="1" x14ac:dyDescent="0.2">
      <c r="AE616" s="517">
        <v>697</v>
      </c>
      <c r="AF616" s="517" t="s">
        <v>527</v>
      </c>
      <c r="AG616" s="517" t="s">
        <v>949</v>
      </c>
      <c r="AH616" s="517" t="s">
        <v>572</v>
      </c>
      <c r="AI616" s="517">
        <v>212</v>
      </c>
      <c r="AJ616" s="517" t="s">
        <v>1316</v>
      </c>
      <c r="AK616" s="515" t="s">
        <v>956</v>
      </c>
      <c r="AL616" s="517" t="s">
        <v>1476</v>
      </c>
      <c r="AM616" s="517" t="s">
        <v>1477</v>
      </c>
      <c r="AN616" s="517" t="s">
        <v>1478</v>
      </c>
      <c r="AO616" s="517" t="s">
        <v>1479</v>
      </c>
      <c r="AP616" s="517" t="s">
        <v>1480</v>
      </c>
      <c r="AQ616" s="517" t="s">
        <v>924</v>
      </c>
      <c r="AR616" s="517" t="s">
        <v>910</v>
      </c>
      <c r="AS616" s="517" t="s">
        <v>910</v>
      </c>
      <c r="AT616" s="517" t="s">
        <v>961</v>
      </c>
      <c r="AU616" s="517" t="s">
        <v>913</v>
      </c>
      <c r="AV616" s="517" t="s">
        <v>527</v>
      </c>
      <c r="AW616" s="517" t="s">
        <v>527</v>
      </c>
      <c r="AX616" s="517" t="s">
        <v>527</v>
      </c>
      <c r="AY616" s="517" t="s">
        <v>527</v>
      </c>
      <c r="AZ616" s="517" t="s">
        <v>527</v>
      </c>
      <c r="BA616" s="517">
        <v>41</v>
      </c>
      <c r="BB616" s="517">
        <v>1.2926E-2</v>
      </c>
      <c r="BC616" s="517" t="s">
        <v>914</v>
      </c>
      <c r="BD616" s="517" t="s">
        <v>914</v>
      </c>
      <c r="BE616" s="517" t="s">
        <v>1209</v>
      </c>
      <c r="BF616" s="518">
        <v>45315</v>
      </c>
      <c r="BG616" s="518">
        <v>45329</v>
      </c>
      <c r="BH616" s="517" t="s">
        <v>527</v>
      </c>
      <c r="BI616" s="517"/>
    </row>
    <row r="617" spans="31:61" ht="15" customHeight="1" x14ac:dyDescent="0.2">
      <c r="AE617" s="517">
        <v>698</v>
      </c>
      <c r="AF617" s="517" t="s">
        <v>527</v>
      </c>
      <c r="AG617" s="517" t="s">
        <v>949</v>
      </c>
      <c r="AH617" s="517" t="s">
        <v>572</v>
      </c>
      <c r="AI617" s="517">
        <v>212</v>
      </c>
      <c r="AJ617" s="517" t="s">
        <v>1316</v>
      </c>
      <c r="AK617" s="515" t="s">
        <v>956</v>
      </c>
      <c r="AL617" s="517" t="s">
        <v>1476</v>
      </c>
      <c r="AM617" s="517" t="s">
        <v>1477</v>
      </c>
      <c r="AN617" s="517" t="s">
        <v>1499</v>
      </c>
      <c r="AO617" s="517" t="s">
        <v>1500</v>
      </c>
      <c r="AP617" s="517" t="s">
        <v>1501</v>
      </c>
      <c r="AQ617" s="517" t="s">
        <v>924</v>
      </c>
      <c r="AR617" s="517" t="s">
        <v>910</v>
      </c>
      <c r="AS617" s="517" t="s">
        <v>910</v>
      </c>
      <c r="AT617" s="517" t="s">
        <v>945</v>
      </c>
      <c r="AU617" s="517" t="s">
        <v>913</v>
      </c>
      <c r="AV617" s="517" t="s">
        <v>527</v>
      </c>
      <c r="AW617" s="517" t="s">
        <v>527</v>
      </c>
      <c r="AX617" s="517" t="s">
        <v>527</v>
      </c>
      <c r="AY617" s="517" t="s">
        <v>527</v>
      </c>
      <c r="AZ617" s="517" t="s">
        <v>527</v>
      </c>
      <c r="BA617" s="517">
        <v>50</v>
      </c>
      <c r="BB617" s="517">
        <v>1.5762999999999999E-2</v>
      </c>
      <c r="BC617" s="517" t="s">
        <v>1142</v>
      </c>
      <c r="BD617" s="517" t="s">
        <v>914</v>
      </c>
      <c r="BE617" s="517" t="s">
        <v>1502</v>
      </c>
      <c r="BF617" s="518">
        <v>45315</v>
      </c>
      <c r="BG617" s="518">
        <v>45329</v>
      </c>
      <c r="BH617" s="517" t="s">
        <v>527</v>
      </c>
      <c r="BI617" s="517"/>
    </row>
    <row r="618" spans="31:61" ht="15" customHeight="1" x14ac:dyDescent="0.2">
      <c r="AE618" s="517">
        <v>699</v>
      </c>
      <c r="AF618" s="517" t="s">
        <v>527</v>
      </c>
      <c r="AG618" s="517" t="s">
        <v>949</v>
      </c>
      <c r="AH618" s="517" t="s">
        <v>572</v>
      </c>
      <c r="AI618" s="517">
        <v>212</v>
      </c>
      <c r="AJ618" s="517" t="s">
        <v>1316</v>
      </c>
      <c r="AK618" s="515" t="s">
        <v>956</v>
      </c>
      <c r="AL618" s="517" t="s">
        <v>1476</v>
      </c>
      <c r="AM618" s="517" t="s">
        <v>1477</v>
      </c>
      <c r="AN618" s="517" t="s">
        <v>1499</v>
      </c>
      <c r="AO618" s="517" t="s">
        <v>1500</v>
      </c>
      <c r="AP618" s="517" t="s">
        <v>1501</v>
      </c>
      <c r="AQ618" s="517" t="s">
        <v>924</v>
      </c>
      <c r="AR618" s="517" t="s">
        <v>910</v>
      </c>
      <c r="AS618" s="517" t="s">
        <v>910</v>
      </c>
      <c r="AT618" s="517" t="s">
        <v>945</v>
      </c>
      <c r="AU618" s="517" t="s">
        <v>913</v>
      </c>
      <c r="AV618" s="517" t="s">
        <v>527</v>
      </c>
      <c r="AW618" s="517" t="s">
        <v>527</v>
      </c>
      <c r="AX618" s="517" t="s">
        <v>527</v>
      </c>
      <c r="AY618" s="517" t="s">
        <v>527</v>
      </c>
      <c r="AZ618" s="517" t="s">
        <v>527</v>
      </c>
      <c r="BA618" s="517">
        <v>50</v>
      </c>
      <c r="BB618" s="517">
        <v>1.5762999999999999E-2</v>
      </c>
      <c r="BC618" s="517" t="s">
        <v>1142</v>
      </c>
      <c r="BD618" s="517" t="s">
        <v>914</v>
      </c>
      <c r="BE618" s="517" t="s">
        <v>1502</v>
      </c>
      <c r="BF618" s="518">
        <v>45315</v>
      </c>
      <c r="BG618" s="518">
        <v>45329</v>
      </c>
      <c r="BH618" s="517" t="s">
        <v>527</v>
      </c>
      <c r="BI618" s="517"/>
    </row>
    <row r="619" spans="31:61" ht="15" customHeight="1" x14ac:dyDescent="0.2">
      <c r="AE619" s="517">
        <v>700</v>
      </c>
      <c r="AF619" s="517" t="s">
        <v>527</v>
      </c>
      <c r="AG619" s="517" t="s">
        <v>949</v>
      </c>
      <c r="AH619" s="517" t="s">
        <v>525</v>
      </c>
      <c r="AI619" s="517">
        <v>314</v>
      </c>
      <c r="AJ619" s="517" t="s">
        <v>1316</v>
      </c>
      <c r="AK619" s="515" t="s">
        <v>956</v>
      </c>
      <c r="AL619" s="517" t="s">
        <v>1323</v>
      </c>
      <c r="AM619" s="517" t="s">
        <v>1429</v>
      </c>
      <c r="AN619" s="517" t="s">
        <v>1430</v>
      </c>
      <c r="AO619" s="517" t="s">
        <v>1431</v>
      </c>
      <c r="AP619" s="517" t="s">
        <v>1432</v>
      </c>
      <c r="AQ619" s="517" t="s">
        <v>924</v>
      </c>
      <c r="AR619" s="517" t="s">
        <v>910</v>
      </c>
      <c r="AS619" s="517" t="s">
        <v>910</v>
      </c>
      <c r="AT619" s="517" t="s">
        <v>945</v>
      </c>
      <c r="AU619" s="517" t="s">
        <v>913</v>
      </c>
      <c r="AV619" s="517" t="s">
        <v>527</v>
      </c>
      <c r="AW619" s="517" t="s">
        <v>527</v>
      </c>
      <c r="AX619" s="517" t="s">
        <v>527</v>
      </c>
      <c r="AY619" s="517" t="s">
        <v>527</v>
      </c>
      <c r="AZ619" s="517" t="s">
        <v>527</v>
      </c>
      <c r="BA619" s="517">
        <v>52</v>
      </c>
      <c r="BB619" s="517">
        <v>1.6393000000000001E-2</v>
      </c>
      <c r="BC619" s="517" t="s">
        <v>914</v>
      </c>
      <c r="BD619" s="517" t="s">
        <v>1227</v>
      </c>
      <c r="BE619" s="517" t="s">
        <v>1195</v>
      </c>
      <c r="BF619" s="518">
        <v>45315</v>
      </c>
      <c r="BG619" s="518">
        <v>45329</v>
      </c>
      <c r="BH619" s="517" t="s">
        <v>527</v>
      </c>
      <c r="BI619" s="517"/>
    </row>
    <row r="620" spans="31:61" ht="15" customHeight="1" x14ac:dyDescent="0.2">
      <c r="AE620" s="517">
        <v>701</v>
      </c>
      <c r="AF620" s="517" t="s">
        <v>527</v>
      </c>
      <c r="AG620" s="517" t="s">
        <v>949</v>
      </c>
      <c r="AH620" s="517" t="s">
        <v>525</v>
      </c>
      <c r="AI620" s="517">
        <v>314</v>
      </c>
      <c r="AJ620" s="517" t="s">
        <v>1316</v>
      </c>
      <c r="AK620" s="515" t="s">
        <v>956</v>
      </c>
      <c r="AL620" s="517" t="s">
        <v>1323</v>
      </c>
      <c r="AM620" s="517" t="s">
        <v>1596</v>
      </c>
      <c r="AN620" s="517" t="s">
        <v>1616</v>
      </c>
      <c r="AO620" s="517" t="s">
        <v>1617</v>
      </c>
      <c r="AP620" s="517" t="s">
        <v>1618</v>
      </c>
      <c r="AQ620" s="517" t="s">
        <v>924</v>
      </c>
      <c r="AR620" s="517" t="s">
        <v>910</v>
      </c>
      <c r="AS620" s="517" t="s">
        <v>910</v>
      </c>
      <c r="AT620" s="517" t="s">
        <v>945</v>
      </c>
      <c r="AU620" s="517" t="s">
        <v>913</v>
      </c>
      <c r="AV620" s="517" t="s">
        <v>527</v>
      </c>
      <c r="AW620" s="517" t="s">
        <v>527</v>
      </c>
      <c r="AX620" s="517" t="s">
        <v>527</v>
      </c>
      <c r="AY620" s="517" t="s">
        <v>527</v>
      </c>
      <c r="AZ620" s="517" t="s">
        <v>527</v>
      </c>
      <c r="BA620" s="517">
        <v>4</v>
      </c>
      <c r="BB620" s="517">
        <v>1.261E-3</v>
      </c>
      <c r="BC620" s="517" t="s">
        <v>914</v>
      </c>
      <c r="BD620" s="517" t="s">
        <v>1227</v>
      </c>
      <c r="BE620" s="517" t="s">
        <v>1619</v>
      </c>
      <c r="BF620" s="518">
        <v>45315</v>
      </c>
      <c r="BG620" s="518">
        <v>45329</v>
      </c>
      <c r="BH620" s="517" t="s">
        <v>527</v>
      </c>
      <c r="BI620" s="517"/>
    </row>
    <row r="621" spans="31:61" ht="15" customHeight="1" x14ac:dyDescent="0.2">
      <c r="AE621" s="517">
        <v>702</v>
      </c>
      <c r="AF621" s="517" t="s">
        <v>527</v>
      </c>
      <c r="AG621" s="517" t="s">
        <v>949</v>
      </c>
      <c r="AH621" s="517" t="s">
        <v>525</v>
      </c>
      <c r="AI621" s="517">
        <v>314</v>
      </c>
      <c r="AJ621" s="517" t="s">
        <v>1316</v>
      </c>
      <c r="AK621" s="515" t="s">
        <v>956</v>
      </c>
      <c r="AL621" s="517" t="s">
        <v>1323</v>
      </c>
      <c r="AM621" s="517" t="s">
        <v>1463</v>
      </c>
      <c r="AN621" s="517" t="s">
        <v>1484</v>
      </c>
      <c r="AO621" s="517" t="s">
        <v>1628</v>
      </c>
      <c r="AP621" s="517" t="s">
        <v>1629</v>
      </c>
      <c r="AQ621" s="517" t="s">
        <v>924</v>
      </c>
      <c r="AR621" s="517" t="s">
        <v>910</v>
      </c>
      <c r="AS621" s="517" t="s">
        <v>910</v>
      </c>
      <c r="AT621" s="517" t="s">
        <v>945</v>
      </c>
      <c r="AU621" s="517" t="s">
        <v>913</v>
      </c>
      <c r="AV621" s="517" t="s">
        <v>527</v>
      </c>
      <c r="AW621" s="517" t="s">
        <v>527</v>
      </c>
      <c r="AX621" s="517" t="s">
        <v>527</v>
      </c>
      <c r="AY621" s="517" t="s">
        <v>527</v>
      </c>
      <c r="AZ621" s="517" t="s">
        <v>527</v>
      </c>
      <c r="BA621" s="517">
        <v>20</v>
      </c>
      <c r="BB621" s="517">
        <v>6.3049999999999998E-3</v>
      </c>
      <c r="BC621" s="517" t="s">
        <v>914</v>
      </c>
      <c r="BD621" s="517" t="s">
        <v>915</v>
      </c>
      <c r="BE621" s="517" t="s">
        <v>1254</v>
      </c>
      <c r="BF621" s="518">
        <v>45315</v>
      </c>
      <c r="BG621" s="518">
        <v>45329</v>
      </c>
      <c r="BH621" s="517" t="s">
        <v>527</v>
      </c>
      <c r="BI621" s="517"/>
    </row>
    <row r="622" spans="31:61" ht="15" customHeight="1" x14ac:dyDescent="0.2">
      <c r="AE622" s="517">
        <v>703</v>
      </c>
      <c r="AF622" s="517" t="s">
        <v>527</v>
      </c>
      <c r="AG622" s="517" t="s">
        <v>949</v>
      </c>
      <c r="AH622" s="517" t="s">
        <v>525</v>
      </c>
      <c r="AI622" s="517">
        <v>314</v>
      </c>
      <c r="AJ622" s="517" t="s">
        <v>1316</v>
      </c>
      <c r="AK622" s="515" t="s">
        <v>956</v>
      </c>
      <c r="AL622" s="517" t="s">
        <v>1323</v>
      </c>
      <c r="AM622" s="517" t="s">
        <v>1463</v>
      </c>
      <c r="AN622" s="517" t="s">
        <v>1484</v>
      </c>
      <c r="AO622" s="517" t="s">
        <v>1628</v>
      </c>
      <c r="AP622" s="517" t="s">
        <v>1629</v>
      </c>
      <c r="AQ622" s="517" t="s">
        <v>924</v>
      </c>
      <c r="AR622" s="517" t="s">
        <v>910</v>
      </c>
      <c r="AS622" s="517" t="s">
        <v>910</v>
      </c>
      <c r="AT622" s="517" t="s">
        <v>945</v>
      </c>
      <c r="AU622" s="517" t="s">
        <v>913</v>
      </c>
      <c r="AV622" s="517" t="s">
        <v>527</v>
      </c>
      <c r="AW622" s="517" t="s">
        <v>527</v>
      </c>
      <c r="AX622" s="517" t="s">
        <v>527</v>
      </c>
      <c r="AY622" s="517" t="s">
        <v>527</v>
      </c>
      <c r="AZ622" s="517" t="s">
        <v>527</v>
      </c>
      <c r="BA622" s="517">
        <v>20</v>
      </c>
      <c r="BB622" s="517">
        <v>6.3049999999999998E-3</v>
      </c>
      <c r="BC622" s="517" t="s">
        <v>914</v>
      </c>
      <c r="BD622" s="517" t="s">
        <v>915</v>
      </c>
      <c r="BE622" s="517" t="s">
        <v>1254</v>
      </c>
      <c r="BF622" s="518">
        <v>45315</v>
      </c>
      <c r="BG622" s="518">
        <v>45329</v>
      </c>
      <c r="BH622" s="517" t="s">
        <v>527</v>
      </c>
      <c r="BI622" s="517"/>
    </row>
    <row r="623" spans="31:61" ht="15" customHeight="1" x14ac:dyDescent="0.2">
      <c r="AE623" s="517">
        <v>704</v>
      </c>
      <c r="AF623" s="517" t="s">
        <v>527</v>
      </c>
      <c r="AG623" s="517" t="s">
        <v>949</v>
      </c>
      <c r="AH623" s="517" t="s">
        <v>525</v>
      </c>
      <c r="AI623" s="517">
        <v>314</v>
      </c>
      <c r="AJ623" s="517" t="s">
        <v>1316</v>
      </c>
      <c r="AK623" s="515" t="s">
        <v>956</v>
      </c>
      <c r="AL623" s="517" t="s">
        <v>1323</v>
      </c>
      <c r="AM623" s="517" t="s">
        <v>1463</v>
      </c>
      <c r="AN623" s="517" t="s">
        <v>1484</v>
      </c>
      <c r="AO623" s="517" t="s">
        <v>1628</v>
      </c>
      <c r="AP623" s="517" t="s">
        <v>1629</v>
      </c>
      <c r="AQ623" s="517" t="s">
        <v>924</v>
      </c>
      <c r="AR623" s="517" t="s">
        <v>910</v>
      </c>
      <c r="AS623" s="517" t="s">
        <v>910</v>
      </c>
      <c r="AT623" s="517" t="s">
        <v>945</v>
      </c>
      <c r="AU623" s="517" t="s">
        <v>913</v>
      </c>
      <c r="AV623" s="517" t="s">
        <v>527</v>
      </c>
      <c r="AW623" s="517" t="s">
        <v>527</v>
      </c>
      <c r="AX623" s="517" t="s">
        <v>527</v>
      </c>
      <c r="AY623" s="517" t="s">
        <v>527</v>
      </c>
      <c r="AZ623" s="517" t="s">
        <v>527</v>
      </c>
      <c r="BA623" s="517">
        <v>20</v>
      </c>
      <c r="BB623" s="517">
        <v>6.3049999999999998E-3</v>
      </c>
      <c r="BC623" s="517" t="s">
        <v>914</v>
      </c>
      <c r="BD623" s="517" t="s">
        <v>915</v>
      </c>
      <c r="BE623" s="517" t="s">
        <v>1254</v>
      </c>
      <c r="BF623" s="518">
        <v>45315</v>
      </c>
      <c r="BG623" s="518">
        <v>45329</v>
      </c>
      <c r="BH623" s="517" t="s">
        <v>527</v>
      </c>
      <c r="BI623" s="517"/>
    </row>
    <row r="624" spans="31:61" ht="15" customHeight="1" x14ac:dyDescent="0.2">
      <c r="AE624" s="517">
        <v>705</v>
      </c>
      <c r="AF624" s="517" t="s">
        <v>527</v>
      </c>
      <c r="AG624" s="517" t="s">
        <v>949</v>
      </c>
      <c r="AH624" s="517" t="s">
        <v>572</v>
      </c>
      <c r="AI624" s="517">
        <v>212</v>
      </c>
      <c r="AJ624" s="517" t="s">
        <v>1316</v>
      </c>
      <c r="AK624" s="515" t="s">
        <v>956</v>
      </c>
      <c r="AL624" s="517" t="s">
        <v>1323</v>
      </c>
      <c r="AM624" s="517" t="s">
        <v>1487</v>
      </c>
      <c r="AN624" s="517" t="s">
        <v>1488</v>
      </c>
      <c r="AO624" s="517" t="s">
        <v>1610</v>
      </c>
      <c r="AP624" s="517" t="s">
        <v>1611</v>
      </c>
      <c r="AQ624" s="517" t="s">
        <v>924</v>
      </c>
      <c r="AR624" s="517" t="s">
        <v>910</v>
      </c>
      <c r="AS624" s="517" t="s">
        <v>910</v>
      </c>
      <c r="AT624" s="517" t="s">
        <v>961</v>
      </c>
      <c r="AU624" s="517" t="s">
        <v>1236</v>
      </c>
      <c r="AV624" s="517" t="s">
        <v>1354</v>
      </c>
      <c r="AW624" s="517" t="s">
        <v>527</v>
      </c>
      <c r="AX624" s="517" t="s">
        <v>527</v>
      </c>
      <c r="AY624" s="517" t="s">
        <v>527</v>
      </c>
      <c r="AZ624" s="517" t="s">
        <v>527</v>
      </c>
      <c r="BA624" s="517">
        <v>14</v>
      </c>
      <c r="BB624" s="517">
        <v>4.4140000000000004E-3</v>
      </c>
      <c r="BC624" s="517" t="s">
        <v>914</v>
      </c>
      <c r="BD624" s="517" t="s">
        <v>915</v>
      </c>
      <c r="BE624" s="517" t="s">
        <v>1449</v>
      </c>
      <c r="BF624" s="518">
        <v>45315</v>
      </c>
      <c r="BG624" s="518">
        <v>45329</v>
      </c>
      <c r="BH624" s="517" t="s">
        <v>527</v>
      </c>
      <c r="BI624" s="517"/>
    </row>
    <row r="625" spans="31:61" ht="15" customHeight="1" x14ac:dyDescent="0.2">
      <c r="AE625" s="517">
        <v>706</v>
      </c>
      <c r="AF625" s="517" t="s">
        <v>527</v>
      </c>
      <c r="AG625" s="517" t="s">
        <v>949</v>
      </c>
      <c r="AH625" s="517" t="s">
        <v>572</v>
      </c>
      <c r="AI625" s="517">
        <v>212</v>
      </c>
      <c r="AJ625" s="517" t="s">
        <v>1316</v>
      </c>
      <c r="AK625" s="515" t="s">
        <v>956</v>
      </c>
      <c r="AL625" s="517" t="s">
        <v>1323</v>
      </c>
      <c r="AM625" s="517" t="s">
        <v>1487</v>
      </c>
      <c r="AN625" s="517" t="s">
        <v>1488</v>
      </c>
      <c r="AO625" s="517" t="s">
        <v>1610</v>
      </c>
      <c r="AP625" s="517" t="s">
        <v>1611</v>
      </c>
      <c r="AQ625" s="517" t="s">
        <v>924</v>
      </c>
      <c r="AR625" s="517" t="s">
        <v>910</v>
      </c>
      <c r="AS625" s="517" t="s">
        <v>910</v>
      </c>
      <c r="AT625" s="517" t="s">
        <v>961</v>
      </c>
      <c r="AU625" s="517" t="s">
        <v>1236</v>
      </c>
      <c r="AV625" s="517" t="s">
        <v>1354</v>
      </c>
      <c r="AW625" s="517" t="s">
        <v>527</v>
      </c>
      <c r="AX625" s="517" t="s">
        <v>527</v>
      </c>
      <c r="AY625" s="517" t="s">
        <v>527</v>
      </c>
      <c r="AZ625" s="517" t="s">
        <v>527</v>
      </c>
      <c r="BA625" s="517">
        <v>14</v>
      </c>
      <c r="BB625" s="517">
        <v>4.4140000000000004E-3</v>
      </c>
      <c r="BC625" s="517" t="s">
        <v>914</v>
      </c>
      <c r="BD625" s="517" t="s">
        <v>915</v>
      </c>
      <c r="BE625" s="517" t="s">
        <v>1449</v>
      </c>
      <c r="BF625" s="518">
        <v>45315</v>
      </c>
      <c r="BG625" s="518">
        <v>45329</v>
      </c>
      <c r="BH625" s="517" t="s">
        <v>527</v>
      </c>
      <c r="BI625" s="517"/>
    </row>
    <row r="626" spans="31:61" ht="15" customHeight="1" x14ac:dyDescent="0.2">
      <c r="AE626" s="517">
        <v>707</v>
      </c>
      <c r="AF626" s="517" t="s">
        <v>527</v>
      </c>
      <c r="AG626" s="517" t="s">
        <v>949</v>
      </c>
      <c r="AH626" s="517" t="s">
        <v>572</v>
      </c>
      <c r="AI626" s="517">
        <v>212</v>
      </c>
      <c r="AJ626" s="517" t="s">
        <v>1316</v>
      </c>
      <c r="AK626" s="515" t="s">
        <v>956</v>
      </c>
      <c r="AL626" s="517" t="s">
        <v>1323</v>
      </c>
      <c r="AM626" s="517" t="s">
        <v>1487</v>
      </c>
      <c r="AN626" s="517" t="s">
        <v>1488</v>
      </c>
      <c r="AO626" s="517" t="s">
        <v>1610</v>
      </c>
      <c r="AP626" s="517" t="s">
        <v>1611</v>
      </c>
      <c r="AQ626" s="517" t="s">
        <v>924</v>
      </c>
      <c r="AR626" s="517" t="s">
        <v>910</v>
      </c>
      <c r="AS626" s="517" t="s">
        <v>910</v>
      </c>
      <c r="AT626" s="517" t="s">
        <v>961</v>
      </c>
      <c r="AU626" s="517" t="s">
        <v>1236</v>
      </c>
      <c r="AV626" s="517" t="s">
        <v>1354</v>
      </c>
      <c r="AW626" s="517" t="s">
        <v>527</v>
      </c>
      <c r="AX626" s="517" t="s">
        <v>527</v>
      </c>
      <c r="AY626" s="517" t="s">
        <v>527</v>
      </c>
      <c r="AZ626" s="517" t="s">
        <v>527</v>
      </c>
      <c r="BA626" s="517">
        <v>14</v>
      </c>
      <c r="BB626" s="517">
        <v>4.4140000000000004E-3</v>
      </c>
      <c r="BC626" s="517" t="s">
        <v>914</v>
      </c>
      <c r="BD626" s="517" t="s">
        <v>915</v>
      </c>
      <c r="BE626" s="517" t="s">
        <v>1449</v>
      </c>
      <c r="BF626" s="518">
        <v>45315</v>
      </c>
      <c r="BG626" s="518">
        <v>45329</v>
      </c>
      <c r="BH626" s="517" t="s">
        <v>527</v>
      </c>
      <c r="BI626" s="517"/>
    </row>
    <row r="627" spans="31:61" ht="15" customHeight="1" x14ac:dyDescent="0.2">
      <c r="AE627" s="517">
        <v>708</v>
      </c>
      <c r="AF627" s="517" t="s">
        <v>527</v>
      </c>
      <c r="AG627" s="517" t="s">
        <v>949</v>
      </c>
      <c r="AH627" s="517" t="s">
        <v>572</v>
      </c>
      <c r="AI627" s="517">
        <v>212</v>
      </c>
      <c r="AJ627" s="517" t="s">
        <v>1316</v>
      </c>
      <c r="AK627" s="515" t="s">
        <v>956</v>
      </c>
      <c r="AL627" s="517" t="s">
        <v>1323</v>
      </c>
      <c r="AM627" s="517" t="s">
        <v>1487</v>
      </c>
      <c r="AN627" s="517" t="s">
        <v>1488</v>
      </c>
      <c r="AO627" s="517" t="s">
        <v>1610</v>
      </c>
      <c r="AP627" s="517" t="s">
        <v>1611</v>
      </c>
      <c r="AQ627" s="517" t="s">
        <v>924</v>
      </c>
      <c r="AR627" s="517" t="s">
        <v>910</v>
      </c>
      <c r="AS627" s="517" t="s">
        <v>910</v>
      </c>
      <c r="AT627" s="517" t="s">
        <v>961</v>
      </c>
      <c r="AU627" s="517" t="s">
        <v>1236</v>
      </c>
      <c r="AV627" s="517" t="s">
        <v>1354</v>
      </c>
      <c r="AW627" s="517" t="s">
        <v>527</v>
      </c>
      <c r="AX627" s="517" t="s">
        <v>527</v>
      </c>
      <c r="AY627" s="517" t="s">
        <v>527</v>
      </c>
      <c r="AZ627" s="517" t="s">
        <v>527</v>
      </c>
      <c r="BA627" s="517">
        <v>14</v>
      </c>
      <c r="BB627" s="517">
        <v>4.4140000000000004E-3</v>
      </c>
      <c r="BC627" s="517" t="s">
        <v>914</v>
      </c>
      <c r="BD627" s="517" t="s">
        <v>915</v>
      </c>
      <c r="BE627" s="517" t="s">
        <v>1449</v>
      </c>
      <c r="BF627" s="518">
        <v>45315</v>
      </c>
      <c r="BG627" s="518">
        <v>45329</v>
      </c>
      <c r="BH627" s="517" t="s">
        <v>527</v>
      </c>
      <c r="BI627" s="517"/>
    </row>
    <row r="628" spans="31:61" ht="15" customHeight="1" x14ac:dyDescent="0.2">
      <c r="AE628" s="517">
        <v>709</v>
      </c>
      <c r="AF628" s="517" t="s">
        <v>527</v>
      </c>
      <c r="AG628" s="517" t="s">
        <v>949</v>
      </c>
      <c r="AH628" s="517" t="s">
        <v>572</v>
      </c>
      <c r="AI628" s="517">
        <v>212</v>
      </c>
      <c r="AJ628" s="517" t="s">
        <v>1316</v>
      </c>
      <c r="AK628" s="515" t="s">
        <v>956</v>
      </c>
      <c r="AL628" s="517" t="s">
        <v>1323</v>
      </c>
      <c r="AM628" s="517" t="s">
        <v>1487</v>
      </c>
      <c r="AN628" s="517" t="s">
        <v>1488</v>
      </c>
      <c r="AO628" s="517" t="s">
        <v>1610</v>
      </c>
      <c r="AP628" s="517" t="s">
        <v>1611</v>
      </c>
      <c r="AQ628" s="517" t="s">
        <v>924</v>
      </c>
      <c r="AR628" s="517" t="s">
        <v>910</v>
      </c>
      <c r="AS628" s="517" t="s">
        <v>910</v>
      </c>
      <c r="AT628" s="517" t="s">
        <v>961</v>
      </c>
      <c r="AU628" s="517" t="s">
        <v>1236</v>
      </c>
      <c r="AV628" s="517" t="s">
        <v>1354</v>
      </c>
      <c r="AW628" s="517" t="s">
        <v>527</v>
      </c>
      <c r="AX628" s="517" t="s">
        <v>527</v>
      </c>
      <c r="AY628" s="517" t="s">
        <v>527</v>
      </c>
      <c r="AZ628" s="517" t="s">
        <v>527</v>
      </c>
      <c r="BA628" s="517">
        <v>14</v>
      </c>
      <c r="BB628" s="517">
        <v>4.4140000000000004E-3</v>
      </c>
      <c r="BC628" s="517" t="s">
        <v>914</v>
      </c>
      <c r="BD628" s="517" t="s">
        <v>915</v>
      </c>
      <c r="BE628" s="517" t="s">
        <v>1449</v>
      </c>
      <c r="BF628" s="518">
        <v>45315</v>
      </c>
      <c r="BG628" s="518">
        <v>45329</v>
      </c>
      <c r="BH628" s="517" t="s">
        <v>527</v>
      </c>
      <c r="BI628" s="517"/>
    </row>
    <row r="629" spans="31:61" ht="15" customHeight="1" x14ac:dyDescent="0.2">
      <c r="AE629" s="517">
        <v>710</v>
      </c>
      <c r="AF629" s="517" t="s">
        <v>527</v>
      </c>
      <c r="AG629" s="517" t="s">
        <v>949</v>
      </c>
      <c r="AH629" s="517" t="s">
        <v>572</v>
      </c>
      <c r="AI629" s="517">
        <v>212</v>
      </c>
      <c r="AJ629" s="517" t="s">
        <v>1316</v>
      </c>
      <c r="AK629" s="515" t="s">
        <v>956</v>
      </c>
      <c r="AL629" s="517" t="s">
        <v>1323</v>
      </c>
      <c r="AM629" s="517" t="s">
        <v>1487</v>
      </c>
      <c r="AN629" s="517" t="s">
        <v>1488</v>
      </c>
      <c r="AO629" s="517" t="s">
        <v>1610</v>
      </c>
      <c r="AP629" s="517" t="s">
        <v>1611</v>
      </c>
      <c r="AQ629" s="517" t="s">
        <v>924</v>
      </c>
      <c r="AR629" s="517" t="s">
        <v>910</v>
      </c>
      <c r="AS629" s="517" t="s">
        <v>910</v>
      </c>
      <c r="AT629" s="517" t="s">
        <v>961</v>
      </c>
      <c r="AU629" s="517" t="s">
        <v>1236</v>
      </c>
      <c r="AV629" s="517" t="s">
        <v>1354</v>
      </c>
      <c r="AW629" s="517" t="s">
        <v>527</v>
      </c>
      <c r="AX629" s="517" t="s">
        <v>527</v>
      </c>
      <c r="AY629" s="517" t="s">
        <v>527</v>
      </c>
      <c r="AZ629" s="517" t="s">
        <v>527</v>
      </c>
      <c r="BA629" s="517">
        <v>14</v>
      </c>
      <c r="BB629" s="517">
        <v>4.4140000000000004E-3</v>
      </c>
      <c r="BC629" s="517" t="s">
        <v>914</v>
      </c>
      <c r="BD629" s="517" t="s">
        <v>915</v>
      </c>
      <c r="BE629" s="517" t="s">
        <v>1449</v>
      </c>
      <c r="BF629" s="518">
        <v>45315</v>
      </c>
      <c r="BG629" s="518">
        <v>45329</v>
      </c>
      <c r="BH629" s="517" t="s">
        <v>527</v>
      </c>
      <c r="BI629" s="517"/>
    </row>
    <row r="630" spans="31:61" ht="15" customHeight="1" x14ac:dyDescent="0.2">
      <c r="AE630" s="517">
        <v>711</v>
      </c>
      <c r="AF630" s="517" t="s">
        <v>527</v>
      </c>
      <c r="AG630" s="517" t="s">
        <v>949</v>
      </c>
      <c r="AH630" s="517" t="s">
        <v>572</v>
      </c>
      <c r="AI630" s="517">
        <v>212</v>
      </c>
      <c r="AJ630" s="517" t="s">
        <v>1316</v>
      </c>
      <c r="AK630" s="515" t="s">
        <v>956</v>
      </c>
      <c r="AL630" s="517" t="s">
        <v>1323</v>
      </c>
      <c r="AM630" s="517" t="s">
        <v>1487</v>
      </c>
      <c r="AN630" s="517" t="s">
        <v>1488</v>
      </c>
      <c r="AO630" s="517" t="s">
        <v>1610</v>
      </c>
      <c r="AP630" s="517" t="s">
        <v>1611</v>
      </c>
      <c r="AQ630" s="517" t="s">
        <v>924</v>
      </c>
      <c r="AR630" s="517" t="s">
        <v>910</v>
      </c>
      <c r="AS630" s="517" t="s">
        <v>910</v>
      </c>
      <c r="AT630" s="517" t="s">
        <v>961</v>
      </c>
      <c r="AU630" s="517" t="s">
        <v>1236</v>
      </c>
      <c r="AV630" s="517" t="s">
        <v>1354</v>
      </c>
      <c r="AW630" s="517" t="s">
        <v>527</v>
      </c>
      <c r="AX630" s="517" t="s">
        <v>527</v>
      </c>
      <c r="AY630" s="517" t="s">
        <v>527</v>
      </c>
      <c r="AZ630" s="517" t="s">
        <v>527</v>
      </c>
      <c r="BA630" s="517">
        <v>14</v>
      </c>
      <c r="BB630" s="517">
        <v>4.4140000000000004E-3</v>
      </c>
      <c r="BC630" s="517" t="s">
        <v>914</v>
      </c>
      <c r="BD630" s="517" t="s">
        <v>915</v>
      </c>
      <c r="BE630" s="517" t="s">
        <v>1449</v>
      </c>
      <c r="BF630" s="518">
        <v>45315</v>
      </c>
      <c r="BG630" s="518">
        <v>45329</v>
      </c>
      <c r="BH630" s="517" t="s">
        <v>527</v>
      </c>
      <c r="BI630" s="517"/>
    </row>
    <row r="631" spans="31:61" ht="15" customHeight="1" x14ac:dyDescent="0.2">
      <c r="AE631" s="517">
        <v>712</v>
      </c>
      <c r="AF631" s="517" t="s">
        <v>527</v>
      </c>
      <c r="AG631" s="517" t="s">
        <v>949</v>
      </c>
      <c r="AH631" s="517" t="s">
        <v>572</v>
      </c>
      <c r="AI631" s="517">
        <v>212</v>
      </c>
      <c r="AJ631" s="517" t="s">
        <v>1316</v>
      </c>
      <c r="AK631" s="515" t="s">
        <v>956</v>
      </c>
      <c r="AL631" s="517" t="s">
        <v>1323</v>
      </c>
      <c r="AM631" s="517" t="s">
        <v>1487</v>
      </c>
      <c r="AN631" s="517" t="s">
        <v>1488</v>
      </c>
      <c r="AO631" s="517" t="s">
        <v>1610</v>
      </c>
      <c r="AP631" s="517" t="s">
        <v>1611</v>
      </c>
      <c r="AQ631" s="517" t="s">
        <v>924</v>
      </c>
      <c r="AR631" s="517" t="s">
        <v>910</v>
      </c>
      <c r="AS631" s="517" t="s">
        <v>910</v>
      </c>
      <c r="AT631" s="517" t="s">
        <v>961</v>
      </c>
      <c r="AU631" s="517" t="s">
        <v>1236</v>
      </c>
      <c r="AV631" s="517" t="s">
        <v>1354</v>
      </c>
      <c r="AW631" s="517" t="s">
        <v>527</v>
      </c>
      <c r="AX631" s="517" t="s">
        <v>527</v>
      </c>
      <c r="AY631" s="517" t="s">
        <v>527</v>
      </c>
      <c r="AZ631" s="517" t="s">
        <v>527</v>
      </c>
      <c r="BA631" s="517">
        <v>14</v>
      </c>
      <c r="BB631" s="517">
        <v>4.4140000000000004E-3</v>
      </c>
      <c r="BC631" s="517" t="s">
        <v>914</v>
      </c>
      <c r="BD631" s="517" t="s">
        <v>915</v>
      </c>
      <c r="BE631" s="517" t="s">
        <v>1449</v>
      </c>
      <c r="BF631" s="518">
        <v>45315</v>
      </c>
      <c r="BG631" s="518">
        <v>45329</v>
      </c>
      <c r="BH631" s="517" t="s">
        <v>527</v>
      </c>
      <c r="BI631" s="517"/>
    </row>
    <row r="632" spans="31:61" ht="15" customHeight="1" x14ac:dyDescent="0.2">
      <c r="AE632" s="517">
        <v>713</v>
      </c>
      <c r="AF632" s="517" t="s">
        <v>527</v>
      </c>
      <c r="AG632" s="517" t="s">
        <v>949</v>
      </c>
      <c r="AH632" s="517" t="s">
        <v>572</v>
      </c>
      <c r="AI632" s="517">
        <v>212</v>
      </c>
      <c r="AJ632" s="517" t="s">
        <v>1316</v>
      </c>
      <c r="AK632" s="515" t="s">
        <v>956</v>
      </c>
      <c r="AL632" s="517" t="s">
        <v>1323</v>
      </c>
      <c r="AM632" s="517" t="s">
        <v>1487</v>
      </c>
      <c r="AN632" s="517" t="s">
        <v>1488</v>
      </c>
      <c r="AO632" s="517" t="s">
        <v>1610</v>
      </c>
      <c r="AP632" s="517" t="s">
        <v>1611</v>
      </c>
      <c r="AQ632" s="517" t="s">
        <v>924</v>
      </c>
      <c r="AR632" s="517" t="s">
        <v>910</v>
      </c>
      <c r="AS632" s="517" t="s">
        <v>910</v>
      </c>
      <c r="AT632" s="517" t="s">
        <v>961</v>
      </c>
      <c r="AU632" s="517" t="s">
        <v>1236</v>
      </c>
      <c r="AV632" s="517" t="s">
        <v>1354</v>
      </c>
      <c r="AW632" s="517" t="s">
        <v>527</v>
      </c>
      <c r="AX632" s="517" t="s">
        <v>527</v>
      </c>
      <c r="AY632" s="517" t="s">
        <v>527</v>
      </c>
      <c r="AZ632" s="517" t="s">
        <v>527</v>
      </c>
      <c r="BA632" s="517">
        <v>14</v>
      </c>
      <c r="BB632" s="517">
        <v>4.4140000000000004E-3</v>
      </c>
      <c r="BC632" s="517" t="s">
        <v>914</v>
      </c>
      <c r="BD632" s="517" t="s">
        <v>915</v>
      </c>
      <c r="BE632" s="517" t="s">
        <v>1449</v>
      </c>
      <c r="BF632" s="518">
        <v>45315</v>
      </c>
      <c r="BG632" s="518">
        <v>45329</v>
      </c>
      <c r="BH632" s="517" t="s">
        <v>527</v>
      </c>
      <c r="BI632" s="517"/>
    </row>
    <row r="633" spans="31:61" ht="15" customHeight="1" x14ac:dyDescent="0.2">
      <c r="AE633" s="517">
        <v>714</v>
      </c>
      <c r="AF633" s="517" t="s">
        <v>527</v>
      </c>
      <c r="AG633" s="517" t="s">
        <v>949</v>
      </c>
      <c r="AH633" s="517" t="s">
        <v>572</v>
      </c>
      <c r="AI633" s="517">
        <v>212</v>
      </c>
      <c r="AJ633" s="517" t="s">
        <v>1316</v>
      </c>
      <c r="AK633" s="515" t="s">
        <v>956</v>
      </c>
      <c r="AL633" s="517" t="s">
        <v>1323</v>
      </c>
      <c r="AM633" s="517" t="s">
        <v>1487</v>
      </c>
      <c r="AN633" s="517" t="s">
        <v>1488</v>
      </c>
      <c r="AO633" s="517" t="s">
        <v>1610</v>
      </c>
      <c r="AP633" s="517" t="s">
        <v>1611</v>
      </c>
      <c r="AQ633" s="517" t="s">
        <v>924</v>
      </c>
      <c r="AR633" s="517" t="s">
        <v>910</v>
      </c>
      <c r="AS633" s="517" t="s">
        <v>910</v>
      </c>
      <c r="AT633" s="517" t="s">
        <v>961</v>
      </c>
      <c r="AU633" s="517" t="s">
        <v>1236</v>
      </c>
      <c r="AV633" s="517" t="s">
        <v>1354</v>
      </c>
      <c r="AW633" s="517" t="s">
        <v>527</v>
      </c>
      <c r="AX633" s="517" t="s">
        <v>527</v>
      </c>
      <c r="AY633" s="517" t="s">
        <v>527</v>
      </c>
      <c r="AZ633" s="517" t="s">
        <v>527</v>
      </c>
      <c r="BA633" s="517">
        <v>14</v>
      </c>
      <c r="BB633" s="517">
        <v>4.4140000000000004E-3</v>
      </c>
      <c r="BC633" s="517" t="s">
        <v>914</v>
      </c>
      <c r="BD633" s="517" t="s">
        <v>915</v>
      </c>
      <c r="BE633" s="517" t="s">
        <v>1449</v>
      </c>
      <c r="BF633" s="518">
        <v>45315</v>
      </c>
      <c r="BG633" s="518">
        <v>45329</v>
      </c>
      <c r="BH633" s="517" t="s">
        <v>527</v>
      </c>
      <c r="BI633" s="517"/>
    </row>
    <row r="634" spans="31:61" ht="15" customHeight="1" x14ac:dyDescent="0.2">
      <c r="AE634" s="517">
        <v>715</v>
      </c>
      <c r="AF634" s="517" t="s">
        <v>527</v>
      </c>
      <c r="AG634" s="517" t="s">
        <v>949</v>
      </c>
      <c r="AH634" s="517" t="s">
        <v>572</v>
      </c>
      <c r="AI634" s="517">
        <v>212</v>
      </c>
      <c r="AJ634" s="517" t="s">
        <v>1316</v>
      </c>
      <c r="AK634" s="515" t="s">
        <v>956</v>
      </c>
      <c r="AL634" s="517" t="s">
        <v>1385</v>
      </c>
      <c r="AM634" s="517" t="s">
        <v>1612</v>
      </c>
      <c r="AN634" s="517" t="s">
        <v>1630</v>
      </c>
      <c r="AO634" s="517" t="s">
        <v>1631</v>
      </c>
      <c r="AP634" s="517" t="s">
        <v>1632</v>
      </c>
      <c r="AQ634" s="517" t="s">
        <v>924</v>
      </c>
      <c r="AR634" s="517" t="s">
        <v>910</v>
      </c>
      <c r="AS634" s="517" t="s">
        <v>910</v>
      </c>
      <c r="AT634" s="517" t="s">
        <v>945</v>
      </c>
      <c r="AU634" s="517" t="s">
        <v>913</v>
      </c>
      <c r="AV634" s="517" t="s">
        <v>527</v>
      </c>
      <c r="AW634" s="517" t="s">
        <v>527</v>
      </c>
      <c r="AX634" s="517" t="s">
        <v>527</v>
      </c>
      <c r="AY634" s="517" t="s">
        <v>527</v>
      </c>
      <c r="AZ634" s="517" t="s">
        <v>527</v>
      </c>
      <c r="BA634" s="517">
        <v>8</v>
      </c>
      <c r="BB634" s="517">
        <v>2.5219999999999999E-3</v>
      </c>
      <c r="BC634" s="517" t="s">
        <v>914</v>
      </c>
      <c r="BD634" s="517" t="s">
        <v>915</v>
      </c>
      <c r="BE634" s="517" t="s">
        <v>1219</v>
      </c>
      <c r="BF634" s="518">
        <v>45315</v>
      </c>
      <c r="BG634" s="518">
        <v>45329</v>
      </c>
      <c r="BH634" s="517" t="s">
        <v>527</v>
      </c>
      <c r="BI634" s="517"/>
    </row>
    <row r="635" spans="31:61" ht="15" customHeight="1" x14ac:dyDescent="0.2">
      <c r="AE635" s="517">
        <v>716</v>
      </c>
      <c r="AF635" s="517" t="s">
        <v>527</v>
      </c>
      <c r="AG635" s="517" t="s">
        <v>949</v>
      </c>
      <c r="AH635" s="517" t="s">
        <v>572</v>
      </c>
      <c r="AI635" s="517">
        <v>212</v>
      </c>
      <c r="AJ635" s="517" t="s">
        <v>1316</v>
      </c>
      <c r="AK635" s="515" t="s">
        <v>956</v>
      </c>
      <c r="AL635" s="517" t="s">
        <v>1385</v>
      </c>
      <c r="AM635" s="517" t="s">
        <v>1612</v>
      </c>
      <c r="AN635" s="517" t="s">
        <v>1630</v>
      </c>
      <c r="AO635" s="517" t="s">
        <v>1631</v>
      </c>
      <c r="AP635" s="517" t="s">
        <v>1632</v>
      </c>
      <c r="AQ635" s="517" t="s">
        <v>924</v>
      </c>
      <c r="AR635" s="517" t="s">
        <v>910</v>
      </c>
      <c r="AS635" s="517" t="s">
        <v>910</v>
      </c>
      <c r="AT635" s="517" t="s">
        <v>945</v>
      </c>
      <c r="AU635" s="517" t="s">
        <v>913</v>
      </c>
      <c r="AV635" s="517" t="s">
        <v>527</v>
      </c>
      <c r="AW635" s="517" t="s">
        <v>527</v>
      </c>
      <c r="AX635" s="517" t="s">
        <v>527</v>
      </c>
      <c r="AY635" s="517" t="s">
        <v>527</v>
      </c>
      <c r="AZ635" s="517" t="s">
        <v>527</v>
      </c>
      <c r="BA635" s="517">
        <v>8</v>
      </c>
      <c r="BB635" s="517">
        <v>2.5219999999999999E-3</v>
      </c>
      <c r="BC635" s="517" t="s">
        <v>914</v>
      </c>
      <c r="BD635" s="517" t="s">
        <v>915</v>
      </c>
      <c r="BE635" s="517" t="s">
        <v>1219</v>
      </c>
      <c r="BF635" s="518">
        <v>45315</v>
      </c>
      <c r="BG635" s="518">
        <v>45329</v>
      </c>
      <c r="BH635" s="517" t="s">
        <v>527</v>
      </c>
      <c r="BI635" s="517"/>
    </row>
    <row r="636" spans="31:61" ht="15" customHeight="1" x14ac:dyDescent="0.2">
      <c r="AE636" s="517">
        <v>717</v>
      </c>
      <c r="AF636" s="517" t="s">
        <v>527</v>
      </c>
      <c r="AG636" s="517" t="s">
        <v>949</v>
      </c>
      <c r="AH636" s="517" t="s">
        <v>572</v>
      </c>
      <c r="AI636" s="517">
        <v>212</v>
      </c>
      <c r="AJ636" s="517" t="s">
        <v>1316</v>
      </c>
      <c r="AK636" s="515" t="s">
        <v>956</v>
      </c>
      <c r="AL636" s="517" t="s">
        <v>1385</v>
      </c>
      <c r="AM636" s="517" t="s">
        <v>1612</v>
      </c>
      <c r="AN636" s="517" t="s">
        <v>1630</v>
      </c>
      <c r="AO636" s="517" t="s">
        <v>1631</v>
      </c>
      <c r="AP636" s="517" t="s">
        <v>1632</v>
      </c>
      <c r="AQ636" s="517" t="s">
        <v>924</v>
      </c>
      <c r="AR636" s="517" t="s">
        <v>910</v>
      </c>
      <c r="AS636" s="517" t="s">
        <v>910</v>
      </c>
      <c r="AT636" s="517" t="s">
        <v>945</v>
      </c>
      <c r="AU636" s="517" t="s">
        <v>913</v>
      </c>
      <c r="AV636" s="517" t="s">
        <v>527</v>
      </c>
      <c r="AW636" s="517" t="s">
        <v>527</v>
      </c>
      <c r="AX636" s="517" t="s">
        <v>527</v>
      </c>
      <c r="AY636" s="517" t="s">
        <v>527</v>
      </c>
      <c r="AZ636" s="517" t="s">
        <v>527</v>
      </c>
      <c r="BA636" s="517">
        <v>8</v>
      </c>
      <c r="BB636" s="517">
        <v>2.5219999999999999E-3</v>
      </c>
      <c r="BC636" s="517" t="s">
        <v>914</v>
      </c>
      <c r="BD636" s="517" t="s">
        <v>915</v>
      </c>
      <c r="BE636" s="517" t="s">
        <v>1219</v>
      </c>
      <c r="BF636" s="518">
        <v>45315</v>
      </c>
      <c r="BG636" s="518">
        <v>45329</v>
      </c>
      <c r="BH636" s="517" t="s">
        <v>527</v>
      </c>
      <c r="BI636" s="517"/>
    </row>
    <row r="637" spans="31:61" ht="15" customHeight="1" x14ac:dyDescent="0.2">
      <c r="AE637" s="517">
        <v>718</v>
      </c>
      <c r="AF637" s="517" t="s">
        <v>527</v>
      </c>
      <c r="AG637" s="517" t="s">
        <v>949</v>
      </c>
      <c r="AH637" s="517" t="s">
        <v>572</v>
      </c>
      <c r="AI637" s="517">
        <v>212</v>
      </c>
      <c r="AJ637" s="517" t="s">
        <v>1316</v>
      </c>
      <c r="AK637" s="515" t="s">
        <v>956</v>
      </c>
      <c r="AL637" s="517" t="s">
        <v>1385</v>
      </c>
      <c r="AM637" s="517" t="s">
        <v>1612</v>
      </c>
      <c r="AN637" s="517" t="s">
        <v>1630</v>
      </c>
      <c r="AO637" s="517" t="s">
        <v>1631</v>
      </c>
      <c r="AP637" s="517" t="s">
        <v>1632</v>
      </c>
      <c r="AQ637" s="517" t="s">
        <v>924</v>
      </c>
      <c r="AR637" s="517" t="s">
        <v>910</v>
      </c>
      <c r="AS637" s="517" t="s">
        <v>910</v>
      </c>
      <c r="AT637" s="517" t="s">
        <v>945</v>
      </c>
      <c r="AU637" s="517" t="s">
        <v>913</v>
      </c>
      <c r="AV637" s="517" t="s">
        <v>527</v>
      </c>
      <c r="AW637" s="517" t="s">
        <v>527</v>
      </c>
      <c r="AX637" s="517" t="s">
        <v>527</v>
      </c>
      <c r="AY637" s="517" t="s">
        <v>527</v>
      </c>
      <c r="AZ637" s="517" t="s">
        <v>527</v>
      </c>
      <c r="BA637" s="517">
        <v>8</v>
      </c>
      <c r="BB637" s="517">
        <v>2.5219999999999999E-3</v>
      </c>
      <c r="BC637" s="517" t="s">
        <v>914</v>
      </c>
      <c r="BD637" s="517" t="s">
        <v>915</v>
      </c>
      <c r="BE637" s="517" t="s">
        <v>1219</v>
      </c>
      <c r="BF637" s="518">
        <v>45315</v>
      </c>
      <c r="BG637" s="518">
        <v>45329</v>
      </c>
      <c r="BH637" s="517" t="s">
        <v>527</v>
      </c>
      <c r="BI637" s="517"/>
    </row>
    <row r="638" spans="31:61" ht="15" customHeight="1" x14ac:dyDescent="0.2">
      <c r="AE638" s="517">
        <v>719</v>
      </c>
      <c r="AF638" s="517" t="s">
        <v>527</v>
      </c>
      <c r="AG638" s="517" t="s">
        <v>949</v>
      </c>
      <c r="AH638" s="517" t="s">
        <v>572</v>
      </c>
      <c r="AI638" s="517">
        <v>212</v>
      </c>
      <c r="AJ638" s="517" t="s">
        <v>1316</v>
      </c>
      <c r="AK638" s="515" t="s">
        <v>956</v>
      </c>
      <c r="AL638" s="517" t="s">
        <v>1385</v>
      </c>
      <c r="AM638" s="517" t="s">
        <v>1612</v>
      </c>
      <c r="AN638" s="517" t="s">
        <v>1630</v>
      </c>
      <c r="AO638" s="517" t="s">
        <v>1631</v>
      </c>
      <c r="AP638" s="517" t="s">
        <v>1632</v>
      </c>
      <c r="AQ638" s="517" t="s">
        <v>924</v>
      </c>
      <c r="AR638" s="517" t="s">
        <v>910</v>
      </c>
      <c r="AS638" s="517" t="s">
        <v>910</v>
      </c>
      <c r="AT638" s="517" t="s">
        <v>945</v>
      </c>
      <c r="AU638" s="517" t="s">
        <v>913</v>
      </c>
      <c r="AV638" s="517" t="s">
        <v>527</v>
      </c>
      <c r="AW638" s="517" t="s">
        <v>527</v>
      </c>
      <c r="AX638" s="517" t="s">
        <v>527</v>
      </c>
      <c r="AY638" s="517" t="s">
        <v>527</v>
      </c>
      <c r="AZ638" s="517" t="s">
        <v>527</v>
      </c>
      <c r="BA638" s="517">
        <v>8</v>
      </c>
      <c r="BB638" s="517">
        <v>2.5219999999999999E-3</v>
      </c>
      <c r="BC638" s="517" t="s">
        <v>914</v>
      </c>
      <c r="BD638" s="517" t="s">
        <v>915</v>
      </c>
      <c r="BE638" s="517" t="s">
        <v>1219</v>
      </c>
      <c r="BF638" s="518">
        <v>45315</v>
      </c>
      <c r="BG638" s="518">
        <v>45329</v>
      </c>
      <c r="BH638" s="517" t="s">
        <v>527</v>
      </c>
      <c r="BI638" s="517"/>
    </row>
    <row r="639" spans="31:61" ht="15" customHeight="1" x14ac:dyDescent="0.2">
      <c r="AE639" s="517">
        <v>720</v>
      </c>
      <c r="AF639" s="517" t="s">
        <v>527</v>
      </c>
      <c r="AG639" s="517" t="s">
        <v>949</v>
      </c>
      <c r="AH639" s="517" t="s">
        <v>572</v>
      </c>
      <c r="AI639" s="517">
        <v>212</v>
      </c>
      <c r="AJ639" s="517" t="s">
        <v>1316</v>
      </c>
      <c r="AK639" s="515" t="s">
        <v>956</v>
      </c>
      <c r="AL639" s="517" t="s">
        <v>1385</v>
      </c>
      <c r="AM639" s="517" t="s">
        <v>1612</v>
      </c>
      <c r="AN639" s="517" t="s">
        <v>1630</v>
      </c>
      <c r="AO639" s="517" t="s">
        <v>1631</v>
      </c>
      <c r="AP639" s="517" t="s">
        <v>1632</v>
      </c>
      <c r="AQ639" s="517" t="s">
        <v>924</v>
      </c>
      <c r="AR639" s="517" t="s">
        <v>910</v>
      </c>
      <c r="AS639" s="517" t="s">
        <v>910</v>
      </c>
      <c r="AT639" s="517" t="s">
        <v>945</v>
      </c>
      <c r="AU639" s="517" t="s">
        <v>913</v>
      </c>
      <c r="AV639" s="517" t="s">
        <v>527</v>
      </c>
      <c r="AW639" s="517" t="s">
        <v>527</v>
      </c>
      <c r="AX639" s="517" t="s">
        <v>527</v>
      </c>
      <c r="AY639" s="517" t="s">
        <v>527</v>
      </c>
      <c r="AZ639" s="517" t="s">
        <v>527</v>
      </c>
      <c r="BA639" s="517">
        <v>8</v>
      </c>
      <c r="BB639" s="517">
        <v>2.5219999999999999E-3</v>
      </c>
      <c r="BC639" s="517" t="s">
        <v>914</v>
      </c>
      <c r="BD639" s="517" t="s">
        <v>915</v>
      </c>
      <c r="BE639" s="517" t="s">
        <v>1219</v>
      </c>
      <c r="BF639" s="518">
        <v>45315</v>
      </c>
      <c r="BG639" s="518">
        <v>45329</v>
      </c>
      <c r="BH639" s="517" t="s">
        <v>527</v>
      </c>
      <c r="BI639" s="517"/>
    </row>
    <row r="640" spans="31:61" ht="15" customHeight="1" x14ac:dyDescent="0.2">
      <c r="AE640" s="517">
        <v>721</v>
      </c>
      <c r="AF640" s="517" t="s">
        <v>527</v>
      </c>
      <c r="AG640" s="517" t="s">
        <v>949</v>
      </c>
      <c r="AH640" s="517" t="s">
        <v>572</v>
      </c>
      <c r="AI640" s="517">
        <v>212</v>
      </c>
      <c r="AJ640" s="517" t="s">
        <v>1316</v>
      </c>
      <c r="AK640" s="515" t="s">
        <v>956</v>
      </c>
      <c r="AL640" s="517" t="s">
        <v>1385</v>
      </c>
      <c r="AM640" s="517" t="s">
        <v>1612</v>
      </c>
      <c r="AN640" s="517" t="s">
        <v>1630</v>
      </c>
      <c r="AO640" s="517" t="s">
        <v>1631</v>
      </c>
      <c r="AP640" s="517" t="s">
        <v>1632</v>
      </c>
      <c r="AQ640" s="517" t="s">
        <v>924</v>
      </c>
      <c r="AR640" s="517" t="s">
        <v>910</v>
      </c>
      <c r="AS640" s="517" t="s">
        <v>910</v>
      </c>
      <c r="AT640" s="517" t="s">
        <v>945</v>
      </c>
      <c r="AU640" s="517" t="s">
        <v>913</v>
      </c>
      <c r="AV640" s="517" t="s">
        <v>527</v>
      </c>
      <c r="AW640" s="517" t="s">
        <v>527</v>
      </c>
      <c r="AX640" s="517" t="s">
        <v>527</v>
      </c>
      <c r="AY640" s="517" t="s">
        <v>527</v>
      </c>
      <c r="AZ640" s="517" t="s">
        <v>527</v>
      </c>
      <c r="BA640" s="517">
        <v>8</v>
      </c>
      <c r="BB640" s="517">
        <v>2.5219999999999999E-3</v>
      </c>
      <c r="BC640" s="517" t="s">
        <v>914</v>
      </c>
      <c r="BD640" s="517" t="s">
        <v>915</v>
      </c>
      <c r="BE640" s="517" t="s">
        <v>1219</v>
      </c>
      <c r="BF640" s="518">
        <v>45315</v>
      </c>
      <c r="BG640" s="518">
        <v>45329</v>
      </c>
      <c r="BH640" s="517" t="s">
        <v>527</v>
      </c>
      <c r="BI640" s="517"/>
    </row>
    <row r="641" spans="31:61" ht="15" customHeight="1" x14ac:dyDescent="0.2">
      <c r="AE641" s="517">
        <v>722</v>
      </c>
      <c r="AF641" s="517" t="s">
        <v>527</v>
      </c>
      <c r="AG641" s="517" t="s">
        <v>949</v>
      </c>
      <c r="AH641" s="517" t="s">
        <v>572</v>
      </c>
      <c r="AI641" s="517">
        <v>212</v>
      </c>
      <c r="AJ641" s="517" t="s">
        <v>1316</v>
      </c>
      <c r="AK641" s="515" t="s">
        <v>956</v>
      </c>
      <c r="AL641" s="517" t="s">
        <v>1385</v>
      </c>
      <c r="AM641" s="517" t="s">
        <v>1612</v>
      </c>
      <c r="AN641" s="517" t="s">
        <v>1630</v>
      </c>
      <c r="AO641" s="517" t="s">
        <v>1631</v>
      </c>
      <c r="AP641" s="517" t="s">
        <v>1632</v>
      </c>
      <c r="AQ641" s="517" t="s">
        <v>924</v>
      </c>
      <c r="AR641" s="517" t="s">
        <v>910</v>
      </c>
      <c r="AS641" s="517" t="s">
        <v>910</v>
      </c>
      <c r="AT641" s="517" t="s">
        <v>945</v>
      </c>
      <c r="AU641" s="517" t="s">
        <v>913</v>
      </c>
      <c r="AV641" s="517" t="s">
        <v>527</v>
      </c>
      <c r="AW641" s="517" t="s">
        <v>527</v>
      </c>
      <c r="AX641" s="517" t="s">
        <v>527</v>
      </c>
      <c r="AY641" s="517" t="s">
        <v>527</v>
      </c>
      <c r="AZ641" s="517" t="s">
        <v>527</v>
      </c>
      <c r="BA641" s="517">
        <v>8</v>
      </c>
      <c r="BB641" s="517">
        <v>2.5219999999999999E-3</v>
      </c>
      <c r="BC641" s="517" t="s">
        <v>914</v>
      </c>
      <c r="BD641" s="517" t="s">
        <v>915</v>
      </c>
      <c r="BE641" s="517" t="s">
        <v>1219</v>
      </c>
      <c r="BF641" s="518">
        <v>45315</v>
      </c>
      <c r="BG641" s="518">
        <v>45329</v>
      </c>
      <c r="BH641" s="517" t="s">
        <v>527</v>
      </c>
      <c r="BI641" s="517"/>
    </row>
    <row r="642" spans="31:61" ht="15" customHeight="1" x14ac:dyDescent="0.2">
      <c r="AE642" s="517">
        <v>723</v>
      </c>
      <c r="AF642" s="517" t="s">
        <v>527</v>
      </c>
      <c r="AG642" s="517" t="s">
        <v>949</v>
      </c>
      <c r="AH642" s="517" t="s">
        <v>572</v>
      </c>
      <c r="AI642" s="517">
        <v>212</v>
      </c>
      <c r="AJ642" s="517" t="s">
        <v>1316</v>
      </c>
      <c r="AK642" s="515" t="s">
        <v>956</v>
      </c>
      <c r="AL642" s="517" t="s">
        <v>1323</v>
      </c>
      <c r="AM642" s="517" t="s">
        <v>1324</v>
      </c>
      <c r="AN642" s="517" t="s">
        <v>1325</v>
      </c>
      <c r="AO642" s="517" t="s">
        <v>1326</v>
      </c>
      <c r="AP642" s="517" t="s">
        <v>1327</v>
      </c>
      <c r="AQ642" s="517" t="s">
        <v>924</v>
      </c>
      <c r="AR642" s="517" t="s">
        <v>910</v>
      </c>
      <c r="AS642" s="517" t="s">
        <v>910</v>
      </c>
      <c r="AT642" s="517" t="s">
        <v>961</v>
      </c>
      <c r="AU642" s="517" t="s">
        <v>913</v>
      </c>
      <c r="AV642" s="517" t="s">
        <v>527</v>
      </c>
      <c r="AW642" s="517" t="s">
        <v>527</v>
      </c>
      <c r="AX642" s="517" t="s">
        <v>527</v>
      </c>
      <c r="AY642" s="517" t="s">
        <v>527</v>
      </c>
      <c r="AZ642" s="517" t="s">
        <v>527</v>
      </c>
      <c r="BA642" s="517">
        <v>87</v>
      </c>
      <c r="BB642" s="517">
        <v>2.7427E-2</v>
      </c>
      <c r="BC642" s="517" t="s">
        <v>914</v>
      </c>
      <c r="BD642" s="517" t="s">
        <v>915</v>
      </c>
      <c r="BE642" s="517" t="s">
        <v>1328</v>
      </c>
      <c r="BF642" s="518">
        <v>45315</v>
      </c>
      <c r="BG642" s="518">
        <v>45329</v>
      </c>
      <c r="BH642" s="517" t="s">
        <v>527</v>
      </c>
      <c r="BI642" s="517"/>
    </row>
    <row r="643" spans="31:61" ht="15" customHeight="1" x14ac:dyDescent="0.2">
      <c r="AE643" s="517">
        <v>724</v>
      </c>
      <c r="AF643" s="517" t="s">
        <v>527</v>
      </c>
      <c r="AG643" s="517" t="s">
        <v>949</v>
      </c>
      <c r="AH643" s="517" t="s">
        <v>525</v>
      </c>
      <c r="AI643" s="517">
        <v>314</v>
      </c>
      <c r="AJ643" s="517" t="s">
        <v>1316</v>
      </c>
      <c r="AK643" s="515" t="s">
        <v>956</v>
      </c>
      <c r="AL643" s="517" t="s">
        <v>1513</v>
      </c>
      <c r="AM643" s="517" t="s">
        <v>1514</v>
      </c>
      <c r="AN643" s="517" t="s">
        <v>1593</v>
      </c>
      <c r="AO643" s="517" t="s">
        <v>1594</v>
      </c>
      <c r="AP643" s="517" t="s">
        <v>1595</v>
      </c>
      <c r="AQ643" s="517" t="s">
        <v>924</v>
      </c>
      <c r="AR643" s="517" t="s">
        <v>910</v>
      </c>
      <c r="AS643" s="517" t="s">
        <v>910</v>
      </c>
      <c r="AT643" s="517" t="s">
        <v>945</v>
      </c>
      <c r="AU643" s="517" t="s">
        <v>913</v>
      </c>
      <c r="AV643" s="517" t="s">
        <v>527</v>
      </c>
      <c r="AW643" s="517" t="s">
        <v>527</v>
      </c>
      <c r="AX643" s="517" t="s">
        <v>527</v>
      </c>
      <c r="AY643" s="517" t="s">
        <v>527</v>
      </c>
      <c r="AZ643" s="517" t="s">
        <v>527</v>
      </c>
      <c r="BA643" s="517">
        <v>36</v>
      </c>
      <c r="BB643" s="517">
        <v>1.1349E-2</v>
      </c>
      <c r="BC643" s="517" t="s">
        <v>914</v>
      </c>
      <c r="BD643" s="517" t="s">
        <v>915</v>
      </c>
      <c r="BE643" s="517" t="s">
        <v>1232</v>
      </c>
      <c r="BF643" s="518">
        <v>45315</v>
      </c>
      <c r="BG643" s="518">
        <v>45329</v>
      </c>
      <c r="BH643" s="517" t="s">
        <v>527</v>
      </c>
      <c r="BI643" s="517"/>
    </row>
    <row r="644" spans="31:61" ht="15" customHeight="1" x14ac:dyDescent="0.2">
      <c r="AE644" s="517">
        <v>725</v>
      </c>
      <c r="AF644" s="517" t="s">
        <v>527</v>
      </c>
      <c r="AG644" s="517" t="s">
        <v>949</v>
      </c>
      <c r="AH644" s="517" t="s">
        <v>525</v>
      </c>
      <c r="AI644" s="517">
        <v>314</v>
      </c>
      <c r="AJ644" s="517" t="s">
        <v>1316</v>
      </c>
      <c r="AK644" s="515" t="s">
        <v>956</v>
      </c>
      <c r="AL644" s="517" t="s">
        <v>1366</v>
      </c>
      <c r="AM644" s="517" t="s">
        <v>1367</v>
      </c>
      <c r="AN644" s="517" t="s">
        <v>1426</v>
      </c>
      <c r="AO644" s="517" t="s">
        <v>1427</v>
      </c>
      <c r="AP644" s="517" t="s">
        <v>1428</v>
      </c>
      <c r="AQ644" s="517" t="s">
        <v>924</v>
      </c>
      <c r="AR644" s="517" t="s">
        <v>910</v>
      </c>
      <c r="AS644" s="517" t="s">
        <v>910</v>
      </c>
      <c r="AT644" s="517" t="s">
        <v>945</v>
      </c>
      <c r="AU644" s="517" t="s">
        <v>913</v>
      </c>
      <c r="AV644" s="517" t="s">
        <v>527</v>
      </c>
      <c r="AW644" s="517" t="s">
        <v>527</v>
      </c>
      <c r="AX644" s="517" t="s">
        <v>527</v>
      </c>
      <c r="AY644" s="517" t="s">
        <v>527</v>
      </c>
      <c r="AZ644" s="517" t="s">
        <v>527</v>
      </c>
      <c r="BA644" s="517">
        <v>32</v>
      </c>
      <c r="BB644" s="517">
        <v>1.0088E-2</v>
      </c>
      <c r="BC644" s="517" t="s">
        <v>914</v>
      </c>
      <c r="BD644" s="517" t="s">
        <v>914</v>
      </c>
      <c r="BE644" s="517" t="s">
        <v>1328</v>
      </c>
      <c r="BF644" s="518">
        <v>45315</v>
      </c>
      <c r="BG644" s="518">
        <v>45329</v>
      </c>
      <c r="BH644" s="517" t="s">
        <v>527</v>
      </c>
      <c r="BI644" s="517"/>
    </row>
    <row r="645" spans="31:61" ht="15" customHeight="1" x14ac:dyDescent="0.2">
      <c r="AE645" s="517">
        <v>726</v>
      </c>
      <c r="AF645" s="517" t="s">
        <v>527</v>
      </c>
      <c r="AG645" s="517" t="s">
        <v>949</v>
      </c>
      <c r="AH645" s="517" t="s">
        <v>525</v>
      </c>
      <c r="AI645" s="517">
        <v>314</v>
      </c>
      <c r="AJ645" s="517" t="s">
        <v>1316</v>
      </c>
      <c r="AK645" s="515" t="s">
        <v>956</v>
      </c>
      <c r="AL645" s="517" t="s">
        <v>1410</v>
      </c>
      <c r="AM645" s="517" t="s">
        <v>1411</v>
      </c>
      <c r="AN645" s="517" t="s">
        <v>1633</v>
      </c>
      <c r="AO645" s="517" t="s">
        <v>1634</v>
      </c>
      <c r="AP645" s="517" t="s">
        <v>1635</v>
      </c>
      <c r="AQ645" s="517" t="s">
        <v>909</v>
      </c>
      <c r="AR645" s="517" t="s">
        <v>910</v>
      </c>
      <c r="AS645" s="517" t="s">
        <v>910</v>
      </c>
      <c r="AT645" s="517" t="s">
        <v>945</v>
      </c>
      <c r="AU645" s="517" t="s">
        <v>913</v>
      </c>
      <c r="AV645" s="517" t="s">
        <v>527</v>
      </c>
      <c r="AW645" s="517" t="s">
        <v>527</v>
      </c>
      <c r="AX645" s="517" t="s">
        <v>527</v>
      </c>
      <c r="AY645" s="517" t="s">
        <v>527</v>
      </c>
      <c r="AZ645" s="517" t="s">
        <v>527</v>
      </c>
      <c r="BA645" s="517">
        <v>2</v>
      </c>
      <c r="BB645" s="517">
        <v>6.3100000000000005E-4</v>
      </c>
      <c r="BC645" s="517" t="s">
        <v>914</v>
      </c>
      <c r="BD645" s="517" t="s">
        <v>1060</v>
      </c>
      <c r="BE645" s="517" t="s">
        <v>1491</v>
      </c>
      <c r="BF645" s="518">
        <v>45315</v>
      </c>
      <c r="BG645" s="518">
        <v>45329</v>
      </c>
      <c r="BH645" s="517" t="s">
        <v>527</v>
      </c>
      <c r="BI645" s="517"/>
    </row>
    <row r="646" spans="31:61" ht="15" customHeight="1" x14ac:dyDescent="0.2">
      <c r="AE646" s="517">
        <v>727</v>
      </c>
      <c r="AF646" s="517" t="s">
        <v>527</v>
      </c>
      <c r="AG646" s="517" t="s">
        <v>949</v>
      </c>
      <c r="AH646" s="517" t="s">
        <v>572</v>
      </c>
      <c r="AI646" s="517">
        <v>212</v>
      </c>
      <c r="AJ646" s="517" t="s">
        <v>1316</v>
      </c>
      <c r="AK646" s="515" t="s">
        <v>956</v>
      </c>
      <c r="AL646" s="517" t="s">
        <v>1323</v>
      </c>
      <c r="AM646" s="517" t="s">
        <v>1487</v>
      </c>
      <c r="AN646" s="517" t="s">
        <v>1488</v>
      </c>
      <c r="AO646" s="517" t="s">
        <v>1489</v>
      </c>
      <c r="AP646" s="517" t="s">
        <v>1490</v>
      </c>
      <c r="AQ646" s="517" t="s">
        <v>924</v>
      </c>
      <c r="AR646" s="517" t="s">
        <v>910</v>
      </c>
      <c r="AS646" s="517" t="s">
        <v>910</v>
      </c>
      <c r="AT646" s="517" t="s">
        <v>945</v>
      </c>
      <c r="AU646" s="517" t="s">
        <v>913</v>
      </c>
      <c r="AV646" s="517" t="s">
        <v>527</v>
      </c>
      <c r="AW646" s="517" t="s">
        <v>527</v>
      </c>
      <c r="AX646" s="517" t="s">
        <v>527</v>
      </c>
      <c r="AY646" s="517" t="s">
        <v>527</v>
      </c>
      <c r="AZ646" s="517" t="s">
        <v>527</v>
      </c>
      <c r="BA646" s="517">
        <v>12</v>
      </c>
      <c r="BB646" s="517">
        <v>3.7829999999999999E-3</v>
      </c>
      <c r="BC646" s="517" t="s">
        <v>914</v>
      </c>
      <c r="BD646" s="517" t="s">
        <v>915</v>
      </c>
      <c r="BE646" s="517" t="s">
        <v>1491</v>
      </c>
      <c r="BF646" s="518">
        <v>45315</v>
      </c>
      <c r="BG646" s="518">
        <v>45329</v>
      </c>
      <c r="BH646" s="517" t="s">
        <v>527</v>
      </c>
      <c r="BI646" s="517"/>
    </row>
    <row r="647" spans="31:61" ht="15" customHeight="1" x14ac:dyDescent="0.2">
      <c r="AE647" s="517">
        <v>728</v>
      </c>
      <c r="AF647" s="517" t="s">
        <v>527</v>
      </c>
      <c r="AG647" s="517" t="s">
        <v>949</v>
      </c>
      <c r="AH647" s="517" t="s">
        <v>572</v>
      </c>
      <c r="AI647" s="517">
        <v>212</v>
      </c>
      <c r="AJ647" s="517" t="s">
        <v>1316</v>
      </c>
      <c r="AK647" s="515" t="s">
        <v>956</v>
      </c>
      <c r="AL647" s="517" t="s">
        <v>1323</v>
      </c>
      <c r="AM647" s="517" t="s">
        <v>1487</v>
      </c>
      <c r="AN647" s="517" t="s">
        <v>1488</v>
      </c>
      <c r="AO647" s="517" t="s">
        <v>1489</v>
      </c>
      <c r="AP647" s="517" t="s">
        <v>1490</v>
      </c>
      <c r="AQ647" s="517" t="s">
        <v>924</v>
      </c>
      <c r="AR647" s="517" t="s">
        <v>910</v>
      </c>
      <c r="AS647" s="517" t="s">
        <v>910</v>
      </c>
      <c r="AT647" s="517" t="s">
        <v>945</v>
      </c>
      <c r="AU647" s="517" t="s">
        <v>913</v>
      </c>
      <c r="AV647" s="517" t="s">
        <v>527</v>
      </c>
      <c r="AW647" s="517" t="s">
        <v>527</v>
      </c>
      <c r="AX647" s="517" t="s">
        <v>527</v>
      </c>
      <c r="AY647" s="517" t="s">
        <v>527</v>
      </c>
      <c r="AZ647" s="517" t="s">
        <v>527</v>
      </c>
      <c r="BA647" s="517">
        <v>12</v>
      </c>
      <c r="BB647" s="517">
        <v>3.7829999999999999E-3</v>
      </c>
      <c r="BC647" s="517" t="s">
        <v>914</v>
      </c>
      <c r="BD647" s="517" t="s">
        <v>915</v>
      </c>
      <c r="BE647" s="517" t="s">
        <v>1491</v>
      </c>
      <c r="BF647" s="518">
        <v>45315</v>
      </c>
      <c r="BG647" s="518">
        <v>45329</v>
      </c>
      <c r="BH647" s="517" t="s">
        <v>527</v>
      </c>
      <c r="BI647" s="517"/>
    </row>
    <row r="648" spans="31:61" ht="15" customHeight="1" x14ac:dyDescent="0.2">
      <c r="AE648" s="517">
        <v>729</v>
      </c>
      <c r="AF648" s="517" t="s">
        <v>527</v>
      </c>
      <c r="AG648" s="517" t="s">
        <v>949</v>
      </c>
      <c r="AH648" s="517" t="s">
        <v>525</v>
      </c>
      <c r="AI648" s="517">
        <v>314</v>
      </c>
      <c r="AJ648" s="517" t="s">
        <v>1316</v>
      </c>
      <c r="AK648" s="515" t="s">
        <v>956</v>
      </c>
      <c r="AL648" s="517" t="s">
        <v>1323</v>
      </c>
      <c r="AM648" s="517" t="s">
        <v>1394</v>
      </c>
      <c r="AN648" s="517" t="s">
        <v>1395</v>
      </c>
      <c r="AO648" s="517" t="s">
        <v>1396</v>
      </c>
      <c r="AP648" s="517" t="s">
        <v>1397</v>
      </c>
      <c r="AQ648" s="517" t="s">
        <v>924</v>
      </c>
      <c r="AR648" s="517" t="s">
        <v>910</v>
      </c>
      <c r="AS648" s="517" t="s">
        <v>910</v>
      </c>
      <c r="AT648" s="517" t="s">
        <v>945</v>
      </c>
      <c r="AU648" s="517" t="s">
        <v>913</v>
      </c>
      <c r="AV648" s="517" t="s">
        <v>527</v>
      </c>
      <c r="AW648" s="517" t="s">
        <v>527</v>
      </c>
      <c r="AX648" s="517" t="s">
        <v>527</v>
      </c>
      <c r="AY648" s="517" t="s">
        <v>527</v>
      </c>
      <c r="AZ648" s="517" t="s">
        <v>527</v>
      </c>
      <c r="BA648" s="517">
        <v>22</v>
      </c>
      <c r="BB648" s="517">
        <v>6.9360000000000003E-3</v>
      </c>
      <c r="BC648" s="517" t="s">
        <v>914</v>
      </c>
      <c r="BD648" s="517" t="s">
        <v>915</v>
      </c>
      <c r="BE648" s="517" t="s">
        <v>1183</v>
      </c>
      <c r="BF648" s="518">
        <v>45315</v>
      </c>
      <c r="BG648" s="518">
        <v>45329</v>
      </c>
      <c r="BH648" s="517" t="s">
        <v>527</v>
      </c>
      <c r="BI648" s="517"/>
    </row>
    <row r="649" spans="31:61" ht="15" customHeight="1" x14ac:dyDescent="0.2">
      <c r="AE649" s="517">
        <v>730</v>
      </c>
      <c r="AF649" s="517" t="s">
        <v>527</v>
      </c>
      <c r="AG649" s="517" t="s">
        <v>949</v>
      </c>
      <c r="AH649" s="517" t="s">
        <v>525</v>
      </c>
      <c r="AI649" s="517">
        <v>314</v>
      </c>
      <c r="AJ649" s="517" t="s">
        <v>1316</v>
      </c>
      <c r="AK649" s="515" t="s">
        <v>956</v>
      </c>
      <c r="AL649" s="517" t="s">
        <v>1323</v>
      </c>
      <c r="AM649" s="517" t="s">
        <v>1463</v>
      </c>
      <c r="AN649" s="517" t="s">
        <v>1484</v>
      </c>
      <c r="AO649" s="517" t="s">
        <v>1628</v>
      </c>
      <c r="AP649" s="517" t="s">
        <v>1629</v>
      </c>
      <c r="AQ649" s="517" t="s">
        <v>924</v>
      </c>
      <c r="AR649" s="517" t="s">
        <v>910</v>
      </c>
      <c r="AS649" s="517" t="s">
        <v>910</v>
      </c>
      <c r="AT649" s="517" t="s">
        <v>945</v>
      </c>
      <c r="AU649" s="517" t="s">
        <v>913</v>
      </c>
      <c r="AV649" s="517" t="s">
        <v>527</v>
      </c>
      <c r="AW649" s="517" t="s">
        <v>527</v>
      </c>
      <c r="AX649" s="517" t="s">
        <v>527</v>
      </c>
      <c r="AY649" s="517" t="s">
        <v>527</v>
      </c>
      <c r="AZ649" s="517" t="s">
        <v>527</v>
      </c>
      <c r="BA649" s="517">
        <v>20</v>
      </c>
      <c r="BB649" s="517">
        <v>6.3049999999999998E-3</v>
      </c>
      <c r="BC649" s="517" t="s">
        <v>914</v>
      </c>
      <c r="BD649" s="517" t="s">
        <v>915</v>
      </c>
      <c r="BE649" s="517" t="s">
        <v>1254</v>
      </c>
      <c r="BF649" s="518">
        <v>45315</v>
      </c>
      <c r="BG649" s="518">
        <v>45329</v>
      </c>
      <c r="BH649" s="517" t="s">
        <v>527</v>
      </c>
      <c r="BI649" s="517"/>
    </row>
    <row r="650" spans="31:61" ht="15" customHeight="1" x14ac:dyDescent="0.2">
      <c r="AE650" s="517">
        <v>731</v>
      </c>
      <c r="AF650" s="517" t="s">
        <v>527</v>
      </c>
      <c r="AG650" s="517" t="s">
        <v>949</v>
      </c>
      <c r="AH650" s="517" t="s">
        <v>525</v>
      </c>
      <c r="AI650" s="517">
        <v>314</v>
      </c>
      <c r="AJ650" s="517" t="s">
        <v>1316</v>
      </c>
      <c r="AK650" s="515" t="s">
        <v>956</v>
      </c>
      <c r="AL650" s="517" t="s">
        <v>1323</v>
      </c>
      <c r="AM650" s="517" t="s">
        <v>1463</v>
      </c>
      <c r="AN650" s="517" t="s">
        <v>1484</v>
      </c>
      <c r="AO650" s="517" t="s">
        <v>1628</v>
      </c>
      <c r="AP650" s="517" t="s">
        <v>1629</v>
      </c>
      <c r="AQ650" s="517" t="s">
        <v>924</v>
      </c>
      <c r="AR650" s="517" t="s">
        <v>910</v>
      </c>
      <c r="AS650" s="517" t="s">
        <v>910</v>
      </c>
      <c r="AT650" s="517" t="s">
        <v>945</v>
      </c>
      <c r="AU650" s="517" t="s">
        <v>913</v>
      </c>
      <c r="AV650" s="517" t="s">
        <v>527</v>
      </c>
      <c r="AW650" s="517" t="s">
        <v>527</v>
      </c>
      <c r="AX650" s="517" t="s">
        <v>527</v>
      </c>
      <c r="AY650" s="517" t="s">
        <v>527</v>
      </c>
      <c r="AZ650" s="517" t="s">
        <v>527</v>
      </c>
      <c r="BA650" s="517">
        <v>20</v>
      </c>
      <c r="BB650" s="517">
        <v>6.3049999999999998E-3</v>
      </c>
      <c r="BC650" s="517" t="s">
        <v>914</v>
      </c>
      <c r="BD650" s="517" t="s">
        <v>915</v>
      </c>
      <c r="BE650" s="517" t="s">
        <v>1254</v>
      </c>
      <c r="BF650" s="518">
        <v>45315</v>
      </c>
      <c r="BG650" s="518">
        <v>45329</v>
      </c>
      <c r="BH650" s="517" t="s">
        <v>527</v>
      </c>
      <c r="BI650" s="517"/>
    </row>
    <row r="651" spans="31:61" ht="15" customHeight="1" x14ac:dyDescent="0.2">
      <c r="AE651" s="517">
        <v>732</v>
      </c>
      <c r="AF651" s="517" t="s">
        <v>527</v>
      </c>
      <c r="AG651" s="517" t="s">
        <v>949</v>
      </c>
      <c r="AH651" s="517" t="s">
        <v>525</v>
      </c>
      <c r="AI651" s="517">
        <v>314</v>
      </c>
      <c r="AJ651" s="517" t="s">
        <v>1316</v>
      </c>
      <c r="AK651" s="515" t="s">
        <v>956</v>
      </c>
      <c r="AL651" s="517" t="s">
        <v>1323</v>
      </c>
      <c r="AM651" s="517" t="s">
        <v>1463</v>
      </c>
      <c r="AN651" s="517" t="s">
        <v>1484</v>
      </c>
      <c r="AO651" s="517" t="s">
        <v>1628</v>
      </c>
      <c r="AP651" s="517" t="s">
        <v>1629</v>
      </c>
      <c r="AQ651" s="517" t="s">
        <v>924</v>
      </c>
      <c r="AR651" s="517" t="s">
        <v>910</v>
      </c>
      <c r="AS651" s="517" t="s">
        <v>910</v>
      </c>
      <c r="AT651" s="517" t="s">
        <v>945</v>
      </c>
      <c r="AU651" s="517" t="s">
        <v>913</v>
      </c>
      <c r="AV651" s="517" t="s">
        <v>527</v>
      </c>
      <c r="AW651" s="517" t="s">
        <v>527</v>
      </c>
      <c r="AX651" s="517" t="s">
        <v>527</v>
      </c>
      <c r="AY651" s="517" t="s">
        <v>527</v>
      </c>
      <c r="AZ651" s="517" t="s">
        <v>527</v>
      </c>
      <c r="BA651" s="517">
        <v>20</v>
      </c>
      <c r="BB651" s="517">
        <v>6.3049999999999998E-3</v>
      </c>
      <c r="BC651" s="517" t="s">
        <v>914</v>
      </c>
      <c r="BD651" s="517" t="s">
        <v>915</v>
      </c>
      <c r="BE651" s="517" t="s">
        <v>1254</v>
      </c>
      <c r="BF651" s="518">
        <v>45315</v>
      </c>
      <c r="BG651" s="518">
        <v>45329</v>
      </c>
      <c r="BH651" s="517" t="s">
        <v>527</v>
      </c>
      <c r="BI651" s="517"/>
    </row>
    <row r="652" spans="31:61" ht="15" customHeight="1" x14ac:dyDescent="0.2">
      <c r="AE652" s="517">
        <v>733</v>
      </c>
      <c r="AF652" s="517" t="s">
        <v>527</v>
      </c>
      <c r="AG652" s="517" t="s">
        <v>949</v>
      </c>
      <c r="AH652" s="517" t="s">
        <v>525</v>
      </c>
      <c r="AI652" s="517">
        <v>314</v>
      </c>
      <c r="AJ652" s="517" t="s">
        <v>1316</v>
      </c>
      <c r="AK652" s="515" t="s">
        <v>956</v>
      </c>
      <c r="AL652" s="517" t="s">
        <v>1323</v>
      </c>
      <c r="AM652" s="517" t="s">
        <v>1463</v>
      </c>
      <c r="AN652" s="517" t="s">
        <v>1484</v>
      </c>
      <c r="AO652" s="517" t="s">
        <v>1628</v>
      </c>
      <c r="AP652" s="517" t="s">
        <v>1629</v>
      </c>
      <c r="AQ652" s="517" t="s">
        <v>924</v>
      </c>
      <c r="AR652" s="517" t="s">
        <v>910</v>
      </c>
      <c r="AS652" s="517" t="s">
        <v>910</v>
      </c>
      <c r="AT652" s="517" t="s">
        <v>945</v>
      </c>
      <c r="AU652" s="517" t="s">
        <v>913</v>
      </c>
      <c r="AV652" s="517" t="s">
        <v>527</v>
      </c>
      <c r="AW652" s="517" t="s">
        <v>527</v>
      </c>
      <c r="AX652" s="517" t="s">
        <v>527</v>
      </c>
      <c r="AY652" s="517" t="s">
        <v>527</v>
      </c>
      <c r="AZ652" s="517" t="s">
        <v>527</v>
      </c>
      <c r="BA652" s="517">
        <v>20</v>
      </c>
      <c r="BB652" s="517">
        <v>6.3049999999999998E-3</v>
      </c>
      <c r="BC652" s="517" t="s">
        <v>914</v>
      </c>
      <c r="BD652" s="517" t="s">
        <v>915</v>
      </c>
      <c r="BE652" s="517" t="s">
        <v>1254</v>
      </c>
      <c r="BF652" s="518">
        <v>45315</v>
      </c>
      <c r="BG652" s="518">
        <v>45329</v>
      </c>
      <c r="BH652" s="517" t="s">
        <v>527</v>
      </c>
      <c r="BI652" s="517"/>
    </row>
    <row r="653" spans="31:61" ht="15" customHeight="1" x14ac:dyDescent="0.2">
      <c r="AE653" s="517">
        <v>734</v>
      </c>
      <c r="AF653" s="517" t="s">
        <v>527</v>
      </c>
      <c r="AG653" s="517" t="s">
        <v>949</v>
      </c>
      <c r="AH653" s="517" t="s">
        <v>525</v>
      </c>
      <c r="AI653" s="517">
        <v>314</v>
      </c>
      <c r="AJ653" s="517" t="s">
        <v>1316</v>
      </c>
      <c r="AK653" s="515" t="s">
        <v>956</v>
      </c>
      <c r="AL653" s="517" t="s">
        <v>1323</v>
      </c>
      <c r="AM653" s="517" t="s">
        <v>1463</v>
      </c>
      <c r="AN653" s="517" t="s">
        <v>1484</v>
      </c>
      <c r="AO653" s="517" t="s">
        <v>1628</v>
      </c>
      <c r="AP653" s="517" t="s">
        <v>1629</v>
      </c>
      <c r="AQ653" s="517" t="s">
        <v>924</v>
      </c>
      <c r="AR653" s="517" t="s">
        <v>910</v>
      </c>
      <c r="AS653" s="517" t="s">
        <v>910</v>
      </c>
      <c r="AT653" s="517" t="s">
        <v>945</v>
      </c>
      <c r="AU653" s="517" t="s">
        <v>913</v>
      </c>
      <c r="AV653" s="517" t="s">
        <v>527</v>
      </c>
      <c r="AW653" s="517" t="s">
        <v>527</v>
      </c>
      <c r="AX653" s="517" t="s">
        <v>527</v>
      </c>
      <c r="AY653" s="517" t="s">
        <v>527</v>
      </c>
      <c r="AZ653" s="517" t="s">
        <v>527</v>
      </c>
      <c r="BA653" s="517">
        <v>20</v>
      </c>
      <c r="BB653" s="517">
        <v>6.3049999999999998E-3</v>
      </c>
      <c r="BC653" s="517" t="s">
        <v>914</v>
      </c>
      <c r="BD653" s="517" t="s">
        <v>915</v>
      </c>
      <c r="BE653" s="517" t="s">
        <v>1254</v>
      </c>
      <c r="BF653" s="518">
        <v>45315</v>
      </c>
      <c r="BG653" s="518">
        <v>45329</v>
      </c>
      <c r="BH653" s="517" t="s">
        <v>527</v>
      </c>
      <c r="BI653" s="517"/>
    </row>
    <row r="654" spans="31:61" ht="15" customHeight="1" x14ac:dyDescent="0.2">
      <c r="AE654" s="517">
        <v>735</v>
      </c>
      <c r="AF654" s="517" t="s">
        <v>527</v>
      </c>
      <c r="AG654" s="517" t="s">
        <v>949</v>
      </c>
      <c r="AH654" s="517" t="s">
        <v>525</v>
      </c>
      <c r="AI654" s="517">
        <v>314</v>
      </c>
      <c r="AJ654" s="517" t="s">
        <v>1316</v>
      </c>
      <c r="AK654" s="515" t="s">
        <v>956</v>
      </c>
      <c r="AL654" s="517" t="s">
        <v>1385</v>
      </c>
      <c r="AM654" s="517" t="s">
        <v>1386</v>
      </c>
      <c r="AN654" s="517" t="s">
        <v>1518</v>
      </c>
      <c r="AO654" s="517" t="s">
        <v>1620</v>
      </c>
      <c r="AP654" s="517" t="s">
        <v>1621</v>
      </c>
      <c r="AQ654" s="517" t="s">
        <v>909</v>
      </c>
      <c r="AR654" s="517" t="s">
        <v>910</v>
      </c>
      <c r="AS654" s="517" t="s">
        <v>910</v>
      </c>
      <c r="AT654" s="517" t="s">
        <v>945</v>
      </c>
      <c r="AU654" s="517" t="s">
        <v>913</v>
      </c>
      <c r="AV654" s="517" t="s">
        <v>527</v>
      </c>
      <c r="AW654" s="517" t="s">
        <v>527</v>
      </c>
      <c r="AX654" s="517" t="s">
        <v>527</v>
      </c>
      <c r="AY654" s="517" t="s">
        <v>527</v>
      </c>
      <c r="AZ654" s="517" t="s">
        <v>527</v>
      </c>
      <c r="BA654" s="517">
        <v>8</v>
      </c>
      <c r="BB654" s="517">
        <v>2.5219999999999999E-3</v>
      </c>
      <c r="BC654" s="517" t="s">
        <v>914</v>
      </c>
      <c r="BD654" s="517" t="s">
        <v>1227</v>
      </c>
      <c r="BE654" s="517" t="s">
        <v>1622</v>
      </c>
      <c r="BF654" s="518">
        <v>45315</v>
      </c>
      <c r="BG654" s="518">
        <v>45329</v>
      </c>
      <c r="BH654" s="517" t="s">
        <v>527</v>
      </c>
      <c r="BI654" s="517"/>
    </row>
    <row r="655" spans="31:61" ht="15" customHeight="1" x14ac:dyDescent="0.2">
      <c r="AE655" s="517">
        <v>736</v>
      </c>
      <c r="AF655" s="517" t="s">
        <v>527</v>
      </c>
      <c r="AG655" s="517" t="s">
        <v>949</v>
      </c>
      <c r="AH655" s="517" t="s">
        <v>525</v>
      </c>
      <c r="AI655" s="517">
        <v>314</v>
      </c>
      <c r="AJ655" s="517" t="s">
        <v>1316</v>
      </c>
      <c r="AK655" s="515" t="s">
        <v>956</v>
      </c>
      <c r="AL655" s="517" t="s">
        <v>1385</v>
      </c>
      <c r="AM655" s="517" t="s">
        <v>1386</v>
      </c>
      <c r="AN655" s="517" t="s">
        <v>1518</v>
      </c>
      <c r="AO655" s="517" t="s">
        <v>1620</v>
      </c>
      <c r="AP655" s="517" t="s">
        <v>1621</v>
      </c>
      <c r="AQ655" s="517" t="s">
        <v>909</v>
      </c>
      <c r="AR655" s="517" t="s">
        <v>910</v>
      </c>
      <c r="AS655" s="517" t="s">
        <v>910</v>
      </c>
      <c r="AT655" s="517" t="s">
        <v>945</v>
      </c>
      <c r="AU655" s="517" t="s">
        <v>913</v>
      </c>
      <c r="AV655" s="517" t="s">
        <v>527</v>
      </c>
      <c r="AW655" s="517" t="s">
        <v>527</v>
      </c>
      <c r="AX655" s="517" t="s">
        <v>527</v>
      </c>
      <c r="AY655" s="517" t="s">
        <v>527</v>
      </c>
      <c r="AZ655" s="517" t="s">
        <v>527</v>
      </c>
      <c r="BA655" s="517">
        <v>8</v>
      </c>
      <c r="BB655" s="517">
        <v>2.5219999999999999E-3</v>
      </c>
      <c r="BC655" s="517" t="s">
        <v>914</v>
      </c>
      <c r="BD655" s="517" t="s">
        <v>1227</v>
      </c>
      <c r="BE655" s="517" t="s">
        <v>1622</v>
      </c>
      <c r="BF655" s="518">
        <v>45315</v>
      </c>
      <c r="BG655" s="518">
        <v>45329</v>
      </c>
      <c r="BH655" s="517" t="s">
        <v>527</v>
      </c>
      <c r="BI655" s="517"/>
    </row>
    <row r="656" spans="31:61" ht="15" customHeight="1" x14ac:dyDescent="0.2">
      <c r="AE656" s="517">
        <v>737</v>
      </c>
      <c r="AF656" s="517" t="s">
        <v>527</v>
      </c>
      <c r="AG656" s="517" t="s">
        <v>949</v>
      </c>
      <c r="AH656" s="517" t="s">
        <v>525</v>
      </c>
      <c r="AI656" s="517">
        <v>314</v>
      </c>
      <c r="AJ656" s="517" t="s">
        <v>1316</v>
      </c>
      <c r="AK656" s="515" t="s">
        <v>956</v>
      </c>
      <c r="AL656" s="517" t="s">
        <v>1385</v>
      </c>
      <c r="AM656" s="517" t="s">
        <v>1386</v>
      </c>
      <c r="AN656" s="517" t="s">
        <v>1518</v>
      </c>
      <c r="AO656" s="517" t="s">
        <v>1620</v>
      </c>
      <c r="AP656" s="517" t="s">
        <v>1621</v>
      </c>
      <c r="AQ656" s="517" t="s">
        <v>909</v>
      </c>
      <c r="AR656" s="517" t="s">
        <v>910</v>
      </c>
      <c r="AS656" s="517" t="s">
        <v>910</v>
      </c>
      <c r="AT656" s="517" t="s">
        <v>945</v>
      </c>
      <c r="AU656" s="517" t="s">
        <v>913</v>
      </c>
      <c r="AV656" s="517" t="s">
        <v>527</v>
      </c>
      <c r="AW656" s="517" t="s">
        <v>527</v>
      </c>
      <c r="AX656" s="517" t="s">
        <v>527</v>
      </c>
      <c r="AY656" s="517" t="s">
        <v>527</v>
      </c>
      <c r="AZ656" s="517" t="s">
        <v>527</v>
      </c>
      <c r="BA656" s="517">
        <v>8</v>
      </c>
      <c r="BB656" s="517">
        <v>2.5219999999999999E-3</v>
      </c>
      <c r="BC656" s="517" t="s">
        <v>914</v>
      </c>
      <c r="BD656" s="517" t="s">
        <v>1227</v>
      </c>
      <c r="BE656" s="517" t="s">
        <v>1622</v>
      </c>
      <c r="BF656" s="518">
        <v>45315</v>
      </c>
      <c r="BG656" s="518">
        <v>45329</v>
      </c>
      <c r="BH656" s="517" t="s">
        <v>527</v>
      </c>
      <c r="BI656" s="517"/>
    </row>
    <row r="657" spans="31:61" ht="15" customHeight="1" x14ac:dyDescent="0.2">
      <c r="AE657" s="517">
        <v>738</v>
      </c>
      <c r="AF657" s="517" t="s">
        <v>527</v>
      </c>
      <c r="AG657" s="517" t="s">
        <v>949</v>
      </c>
      <c r="AH657" s="517" t="s">
        <v>518</v>
      </c>
      <c r="AI657" s="517">
        <v>233</v>
      </c>
      <c r="AJ657" s="517" t="s">
        <v>1316</v>
      </c>
      <c r="AK657" s="515" t="s">
        <v>956</v>
      </c>
      <c r="AL657" s="517" t="s">
        <v>1366</v>
      </c>
      <c r="AM657" s="517" t="s">
        <v>1367</v>
      </c>
      <c r="AN657" s="517" t="s">
        <v>1368</v>
      </c>
      <c r="AO657" s="517" t="s">
        <v>1369</v>
      </c>
      <c r="AP657" s="517" t="s">
        <v>1370</v>
      </c>
      <c r="AQ657" s="517" t="s">
        <v>924</v>
      </c>
      <c r="AR657" s="517" t="s">
        <v>910</v>
      </c>
      <c r="AS657" s="517" t="s">
        <v>910</v>
      </c>
      <c r="AT657" s="517" t="s">
        <v>945</v>
      </c>
      <c r="AU657" s="517" t="s">
        <v>913</v>
      </c>
      <c r="AV657" s="517" t="s">
        <v>527</v>
      </c>
      <c r="AW657" s="517" t="s">
        <v>527</v>
      </c>
      <c r="AX657" s="517" t="s">
        <v>527</v>
      </c>
      <c r="AY657" s="517" t="s">
        <v>527</v>
      </c>
      <c r="AZ657" s="517" t="s">
        <v>527</v>
      </c>
      <c r="BA657" s="517">
        <v>167</v>
      </c>
      <c r="BB657" s="517">
        <v>5.2648E-2</v>
      </c>
      <c r="BC657" s="517" t="s">
        <v>914</v>
      </c>
      <c r="BD657" s="517" t="s">
        <v>914</v>
      </c>
      <c r="BE657" s="517" t="s">
        <v>1247</v>
      </c>
      <c r="BF657" s="518">
        <v>45315</v>
      </c>
      <c r="BG657" s="518">
        <v>45329</v>
      </c>
      <c r="BH657" s="517" t="s">
        <v>527</v>
      </c>
      <c r="BI657" s="517"/>
    </row>
    <row r="658" spans="31:61" ht="15" customHeight="1" x14ac:dyDescent="0.2">
      <c r="AE658" s="517">
        <v>739</v>
      </c>
      <c r="AF658" s="517" t="s">
        <v>527</v>
      </c>
      <c r="AG658" s="517" t="s">
        <v>949</v>
      </c>
      <c r="AH658" s="517" t="s">
        <v>518</v>
      </c>
      <c r="AI658" s="517">
        <v>233</v>
      </c>
      <c r="AJ658" s="517" t="s">
        <v>1316</v>
      </c>
      <c r="AK658" s="515" t="s">
        <v>956</v>
      </c>
      <c r="AL658" s="517" t="s">
        <v>1323</v>
      </c>
      <c r="AM658" s="517" t="s">
        <v>1380</v>
      </c>
      <c r="AN658" s="517" t="s">
        <v>1636</v>
      </c>
      <c r="AO658" s="517" t="s">
        <v>1637</v>
      </c>
      <c r="AP658" s="517" t="s">
        <v>1638</v>
      </c>
      <c r="AQ658" s="517" t="s">
        <v>924</v>
      </c>
      <c r="AR658" s="517" t="s">
        <v>910</v>
      </c>
      <c r="AS658" s="517" t="s">
        <v>910</v>
      </c>
      <c r="AT658" s="517" t="s">
        <v>935</v>
      </c>
      <c r="AU658" s="517" t="s">
        <v>913</v>
      </c>
      <c r="AV658" s="517" t="s">
        <v>527</v>
      </c>
      <c r="AW658" s="517" t="s">
        <v>527</v>
      </c>
      <c r="AX658" s="517" t="s">
        <v>527</v>
      </c>
      <c r="AY658" s="517" t="s">
        <v>527</v>
      </c>
      <c r="AZ658" s="517" t="s">
        <v>527</v>
      </c>
      <c r="BA658" s="517">
        <v>26</v>
      </c>
      <c r="BB658" s="517">
        <v>8.1969999999999994E-3</v>
      </c>
      <c r="BC658" s="517" t="s">
        <v>914</v>
      </c>
      <c r="BD658" s="517" t="s">
        <v>1227</v>
      </c>
      <c r="BE658" s="517" t="s">
        <v>1219</v>
      </c>
      <c r="BF658" s="518">
        <v>45315</v>
      </c>
      <c r="BG658" s="518">
        <v>45329</v>
      </c>
      <c r="BH658" s="517" t="s">
        <v>527</v>
      </c>
      <c r="BI658" s="517"/>
    </row>
    <row r="659" spans="31:61" ht="15" customHeight="1" x14ac:dyDescent="0.2">
      <c r="AE659" s="517">
        <v>740</v>
      </c>
      <c r="AF659" s="517" t="s">
        <v>527</v>
      </c>
      <c r="AG659" s="517" t="s">
        <v>949</v>
      </c>
      <c r="AH659" s="517" t="s">
        <v>518</v>
      </c>
      <c r="AI659" s="517">
        <v>233</v>
      </c>
      <c r="AJ659" s="517" t="s">
        <v>1316</v>
      </c>
      <c r="AK659" s="515" t="s">
        <v>956</v>
      </c>
      <c r="AL659" s="517" t="s">
        <v>1323</v>
      </c>
      <c r="AM659" s="517" t="s">
        <v>1380</v>
      </c>
      <c r="AN659" s="517" t="s">
        <v>1636</v>
      </c>
      <c r="AO659" s="517" t="s">
        <v>1637</v>
      </c>
      <c r="AP659" s="517" t="s">
        <v>1638</v>
      </c>
      <c r="AQ659" s="517" t="s">
        <v>924</v>
      </c>
      <c r="AR659" s="517" t="s">
        <v>910</v>
      </c>
      <c r="AS659" s="517" t="s">
        <v>910</v>
      </c>
      <c r="AT659" s="517" t="s">
        <v>935</v>
      </c>
      <c r="AU659" s="517" t="s">
        <v>913</v>
      </c>
      <c r="AV659" s="517" t="s">
        <v>527</v>
      </c>
      <c r="AW659" s="517" t="s">
        <v>527</v>
      </c>
      <c r="AX659" s="517" t="s">
        <v>527</v>
      </c>
      <c r="AY659" s="517" t="s">
        <v>527</v>
      </c>
      <c r="AZ659" s="517" t="s">
        <v>527</v>
      </c>
      <c r="BA659" s="517">
        <v>26</v>
      </c>
      <c r="BB659" s="517">
        <v>8.1969999999999994E-3</v>
      </c>
      <c r="BC659" s="517" t="s">
        <v>914</v>
      </c>
      <c r="BD659" s="517" t="s">
        <v>1227</v>
      </c>
      <c r="BE659" s="517" t="s">
        <v>1219</v>
      </c>
      <c r="BF659" s="518">
        <v>45315</v>
      </c>
      <c r="BG659" s="518">
        <v>45329</v>
      </c>
      <c r="BH659" s="517" t="s">
        <v>527</v>
      </c>
      <c r="BI659" s="517"/>
    </row>
    <row r="660" spans="31:61" ht="15" customHeight="1" x14ac:dyDescent="0.2">
      <c r="AE660" s="517">
        <v>741</v>
      </c>
      <c r="AF660" s="517" t="s">
        <v>527</v>
      </c>
      <c r="AG660" s="517" t="s">
        <v>949</v>
      </c>
      <c r="AH660" s="517" t="s">
        <v>518</v>
      </c>
      <c r="AI660" s="517">
        <v>233</v>
      </c>
      <c r="AJ660" s="517" t="s">
        <v>1316</v>
      </c>
      <c r="AK660" s="515" t="s">
        <v>956</v>
      </c>
      <c r="AL660" s="517" t="s">
        <v>1339</v>
      </c>
      <c r="AM660" s="517" t="s">
        <v>1340</v>
      </c>
      <c r="AN660" s="517" t="s">
        <v>1344</v>
      </c>
      <c r="AO660" s="517" t="s">
        <v>1345</v>
      </c>
      <c r="AP660" s="517" t="s">
        <v>1346</v>
      </c>
      <c r="AQ660" s="517" t="s">
        <v>909</v>
      </c>
      <c r="AR660" s="517" t="s">
        <v>910</v>
      </c>
      <c r="AS660" s="517" t="s">
        <v>910</v>
      </c>
      <c r="AT660" s="517" t="s">
        <v>945</v>
      </c>
      <c r="AU660" s="517" t="s">
        <v>913</v>
      </c>
      <c r="AV660" s="517" t="s">
        <v>527</v>
      </c>
      <c r="AW660" s="517" t="s">
        <v>527</v>
      </c>
      <c r="AX660" s="517" t="s">
        <v>527</v>
      </c>
      <c r="AY660" s="517" t="s">
        <v>527</v>
      </c>
      <c r="AZ660" s="517" t="s">
        <v>527</v>
      </c>
      <c r="BA660" s="517">
        <v>198</v>
      </c>
      <c r="BB660" s="517">
        <v>6.2420999999999997E-2</v>
      </c>
      <c r="BC660" s="517" t="s">
        <v>1347</v>
      </c>
      <c r="BD660" s="517" t="s">
        <v>1227</v>
      </c>
      <c r="BE660" s="517" t="s">
        <v>1254</v>
      </c>
      <c r="BF660" s="518">
        <v>45315</v>
      </c>
      <c r="BG660" s="518">
        <v>45329</v>
      </c>
      <c r="BH660" s="517" t="s">
        <v>527</v>
      </c>
      <c r="BI660" s="517"/>
    </row>
    <row r="661" spans="31:61" ht="15" customHeight="1" x14ac:dyDescent="0.2">
      <c r="AE661" s="517">
        <v>742</v>
      </c>
      <c r="AF661" s="517" t="s">
        <v>527</v>
      </c>
      <c r="AG661" s="517" t="s">
        <v>949</v>
      </c>
      <c r="AH661" s="517" t="s">
        <v>518</v>
      </c>
      <c r="AI661" s="517">
        <v>233</v>
      </c>
      <c r="AJ661" s="517" t="s">
        <v>1316</v>
      </c>
      <c r="AK661" s="515" t="s">
        <v>956</v>
      </c>
      <c r="AL661" s="517" t="s">
        <v>1323</v>
      </c>
      <c r="AM661" s="517" t="s">
        <v>1356</v>
      </c>
      <c r="AN661" s="517" t="s">
        <v>1357</v>
      </c>
      <c r="AO661" s="517" t="s">
        <v>1639</v>
      </c>
      <c r="AP661" s="517" t="s">
        <v>1640</v>
      </c>
      <c r="AQ661" s="517" t="s">
        <v>924</v>
      </c>
      <c r="AR661" s="517" t="s">
        <v>910</v>
      </c>
      <c r="AS661" s="517" t="s">
        <v>910</v>
      </c>
      <c r="AT661" s="517" t="s">
        <v>961</v>
      </c>
      <c r="AU661" s="517" t="s">
        <v>1236</v>
      </c>
      <c r="AV661" s="517" t="s">
        <v>1354</v>
      </c>
      <c r="AW661" s="517" t="s">
        <v>527</v>
      </c>
      <c r="AX661" s="517" t="s">
        <v>527</v>
      </c>
      <c r="AY661" s="517" t="s">
        <v>527</v>
      </c>
      <c r="AZ661" s="517" t="s">
        <v>527</v>
      </c>
      <c r="BA661" s="517">
        <v>4</v>
      </c>
      <c r="BB661" s="517">
        <v>1.261E-3</v>
      </c>
      <c r="BC661" s="517" t="s">
        <v>914</v>
      </c>
      <c r="BD661" s="517" t="s">
        <v>915</v>
      </c>
      <c r="BE661" s="517" t="s">
        <v>1641</v>
      </c>
      <c r="BF661" s="518">
        <v>45315</v>
      </c>
      <c r="BG661" s="518">
        <v>45329</v>
      </c>
      <c r="BH661" s="517" t="s">
        <v>527</v>
      </c>
      <c r="BI661" s="517"/>
    </row>
    <row r="662" spans="31:61" ht="15" customHeight="1" x14ac:dyDescent="0.2">
      <c r="AE662" s="517">
        <v>743</v>
      </c>
      <c r="AF662" s="517" t="s">
        <v>527</v>
      </c>
      <c r="AG662" s="517" t="s">
        <v>949</v>
      </c>
      <c r="AH662" s="517" t="s">
        <v>518</v>
      </c>
      <c r="AI662" s="517">
        <v>233</v>
      </c>
      <c r="AJ662" s="517" t="s">
        <v>1316</v>
      </c>
      <c r="AK662" s="515" t="s">
        <v>956</v>
      </c>
      <c r="AL662" s="517" t="s">
        <v>1385</v>
      </c>
      <c r="AM662" s="517" t="s">
        <v>1386</v>
      </c>
      <c r="AN662" s="517" t="s">
        <v>1518</v>
      </c>
      <c r="AO662" s="517" t="s">
        <v>1620</v>
      </c>
      <c r="AP662" s="517" t="s">
        <v>1621</v>
      </c>
      <c r="AQ662" s="517" t="s">
        <v>909</v>
      </c>
      <c r="AR662" s="517" t="s">
        <v>910</v>
      </c>
      <c r="AS662" s="517" t="s">
        <v>910</v>
      </c>
      <c r="AT662" s="517" t="s">
        <v>945</v>
      </c>
      <c r="AU662" s="517" t="s">
        <v>913</v>
      </c>
      <c r="AV662" s="517" t="s">
        <v>527</v>
      </c>
      <c r="AW662" s="517" t="s">
        <v>527</v>
      </c>
      <c r="AX662" s="517" t="s">
        <v>527</v>
      </c>
      <c r="AY662" s="517" t="s">
        <v>527</v>
      </c>
      <c r="AZ662" s="517" t="s">
        <v>527</v>
      </c>
      <c r="BA662" s="517">
        <v>8</v>
      </c>
      <c r="BB662" s="517">
        <v>2.5219999999999999E-3</v>
      </c>
      <c r="BC662" s="517" t="s">
        <v>914</v>
      </c>
      <c r="BD662" s="517" t="s">
        <v>1227</v>
      </c>
      <c r="BE662" s="517" t="s">
        <v>1622</v>
      </c>
      <c r="BF662" s="518">
        <v>45315</v>
      </c>
      <c r="BG662" s="518">
        <v>45329</v>
      </c>
      <c r="BH662" s="517" t="s">
        <v>527</v>
      </c>
      <c r="BI662" s="517"/>
    </row>
    <row r="663" spans="31:61" ht="15" customHeight="1" x14ac:dyDescent="0.2">
      <c r="AE663" s="517">
        <v>744</v>
      </c>
      <c r="AF663" s="517" t="s">
        <v>527</v>
      </c>
      <c r="AG663" s="517" t="s">
        <v>949</v>
      </c>
      <c r="AH663" s="517" t="s">
        <v>518</v>
      </c>
      <c r="AI663" s="517">
        <v>233</v>
      </c>
      <c r="AJ663" s="517" t="s">
        <v>1316</v>
      </c>
      <c r="AK663" s="515" t="s">
        <v>956</v>
      </c>
      <c r="AL663" s="517" t="s">
        <v>1323</v>
      </c>
      <c r="AM663" s="517" t="s">
        <v>1324</v>
      </c>
      <c r="AN663" s="517" t="s">
        <v>1532</v>
      </c>
      <c r="AO663" s="517" t="s">
        <v>1533</v>
      </c>
      <c r="AP663" s="517" t="s">
        <v>1534</v>
      </c>
      <c r="AQ663" s="517" t="s">
        <v>924</v>
      </c>
      <c r="AR663" s="517" t="s">
        <v>910</v>
      </c>
      <c r="AS663" s="517" t="s">
        <v>910</v>
      </c>
      <c r="AT663" s="517" t="s">
        <v>945</v>
      </c>
      <c r="AU663" s="517" t="s">
        <v>913</v>
      </c>
      <c r="AV663" s="517" t="s">
        <v>527</v>
      </c>
      <c r="AW663" s="517" t="s">
        <v>527</v>
      </c>
      <c r="AX663" s="517" t="s">
        <v>527</v>
      </c>
      <c r="AY663" s="517" t="s">
        <v>527</v>
      </c>
      <c r="AZ663" s="517" t="s">
        <v>527</v>
      </c>
      <c r="BA663" s="517">
        <v>79</v>
      </c>
      <c r="BB663" s="517">
        <v>2.4905E-2</v>
      </c>
      <c r="BC663" s="517" t="s">
        <v>914</v>
      </c>
      <c r="BD663" s="517" t="s">
        <v>915</v>
      </c>
      <c r="BE663" s="517" t="s">
        <v>1209</v>
      </c>
      <c r="BF663" s="518">
        <v>45315</v>
      </c>
      <c r="BG663" s="518">
        <v>45329</v>
      </c>
      <c r="BH663" s="517" t="s">
        <v>527</v>
      </c>
      <c r="BI663" s="517"/>
    </row>
    <row r="664" spans="31:61" ht="15" customHeight="1" x14ac:dyDescent="0.2">
      <c r="AE664" s="517">
        <v>745</v>
      </c>
      <c r="AF664" s="517" t="s">
        <v>527</v>
      </c>
      <c r="AG664" s="517" t="s">
        <v>949</v>
      </c>
      <c r="AH664" s="517" t="s">
        <v>518</v>
      </c>
      <c r="AI664" s="517">
        <v>233</v>
      </c>
      <c r="AJ664" s="517" t="s">
        <v>1316</v>
      </c>
      <c r="AK664" s="515" t="s">
        <v>956</v>
      </c>
      <c r="AL664" s="517" t="s">
        <v>1323</v>
      </c>
      <c r="AM664" s="517" t="s">
        <v>1324</v>
      </c>
      <c r="AN664" s="517" t="s">
        <v>1532</v>
      </c>
      <c r="AO664" s="517" t="s">
        <v>1533</v>
      </c>
      <c r="AP664" s="517" t="s">
        <v>1534</v>
      </c>
      <c r="AQ664" s="517" t="s">
        <v>924</v>
      </c>
      <c r="AR664" s="517" t="s">
        <v>910</v>
      </c>
      <c r="AS664" s="517" t="s">
        <v>910</v>
      </c>
      <c r="AT664" s="517" t="s">
        <v>945</v>
      </c>
      <c r="AU664" s="517" t="s">
        <v>913</v>
      </c>
      <c r="AV664" s="517" t="s">
        <v>527</v>
      </c>
      <c r="AW664" s="517" t="s">
        <v>527</v>
      </c>
      <c r="AX664" s="517" t="s">
        <v>527</v>
      </c>
      <c r="AY664" s="517" t="s">
        <v>527</v>
      </c>
      <c r="AZ664" s="517" t="s">
        <v>527</v>
      </c>
      <c r="BA664" s="517">
        <v>79</v>
      </c>
      <c r="BB664" s="517">
        <v>2.4905E-2</v>
      </c>
      <c r="BC664" s="517" t="s">
        <v>914</v>
      </c>
      <c r="BD664" s="517" t="s">
        <v>915</v>
      </c>
      <c r="BE664" s="517" t="s">
        <v>1209</v>
      </c>
      <c r="BF664" s="518">
        <v>45315</v>
      </c>
      <c r="BG664" s="518">
        <v>45329</v>
      </c>
      <c r="BH664" s="517" t="s">
        <v>527</v>
      </c>
      <c r="BI664" s="517"/>
    </row>
    <row r="665" spans="31:61" ht="15" customHeight="1" x14ac:dyDescent="0.2">
      <c r="AE665" s="517">
        <v>746</v>
      </c>
      <c r="AF665" s="517" t="s">
        <v>527</v>
      </c>
      <c r="AG665" s="517" t="s">
        <v>949</v>
      </c>
      <c r="AH665" s="517" t="s">
        <v>518</v>
      </c>
      <c r="AI665" s="517">
        <v>233</v>
      </c>
      <c r="AJ665" s="517" t="s">
        <v>1316</v>
      </c>
      <c r="AK665" s="515" t="s">
        <v>956</v>
      </c>
      <c r="AL665" s="517" t="s">
        <v>1323</v>
      </c>
      <c r="AM665" s="517" t="s">
        <v>1324</v>
      </c>
      <c r="AN665" s="517" t="s">
        <v>1532</v>
      </c>
      <c r="AO665" s="517" t="s">
        <v>1533</v>
      </c>
      <c r="AP665" s="517" t="s">
        <v>1534</v>
      </c>
      <c r="AQ665" s="517" t="s">
        <v>924</v>
      </c>
      <c r="AR665" s="517" t="s">
        <v>910</v>
      </c>
      <c r="AS665" s="517" t="s">
        <v>910</v>
      </c>
      <c r="AT665" s="517" t="s">
        <v>945</v>
      </c>
      <c r="AU665" s="517" t="s">
        <v>913</v>
      </c>
      <c r="AV665" s="517" t="s">
        <v>527</v>
      </c>
      <c r="AW665" s="517" t="s">
        <v>527</v>
      </c>
      <c r="AX665" s="517" t="s">
        <v>527</v>
      </c>
      <c r="AY665" s="517" t="s">
        <v>527</v>
      </c>
      <c r="AZ665" s="517" t="s">
        <v>527</v>
      </c>
      <c r="BA665" s="517">
        <v>79</v>
      </c>
      <c r="BB665" s="517">
        <v>2.4905E-2</v>
      </c>
      <c r="BC665" s="517" t="s">
        <v>914</v>
      </c>
      <c r="BD665" s="517" t="s">
        <v>915</v>
      </c>
      <c r="BE665" s="517" t="s">
        <v>1209</v>
      </c>
      <c r="BF665" s="518">
        <v>45315</v>
      </c>
      <c r="BG665" s="518">
        <v>45329</v>
      </c>
      <c r="BH665" s="517" t="s">
        <v>527</v>
      </c>
      <c r="BI665" s="517"/>
    </row>
    <row r="666" spans="31:61" ht="15" customHeight="1" x14ac:dyDescent="0.2">
      <c r="AE666" s="517">
        <v>747</v>
      </c>
      <c r="AF666" s="517" t="s">
        <v>527</v>
      </c>
      <c r="AG666" s="517" t="s">
        <v>949</v>
      </c>
      <c r="AH666" s="517" t="s">
        <v>518</v>
      </c>
      <c r="AI666" s="517">
        <v>233</v>
      </c>
      <c r="AJ666" s="517" t="s">
        <v>1316</v>
      </c>
      <c r="AK666" s="515" t="s">
        <v>956</v>
      </c>
      <c r="AL666" s="517" t="s">
        <v>1323</v>
      </c>
      <c r="AM666" s="517" t="s">
        <v>1324</v>
      </c>
      <c r="AN666" s="517" t="s">
        <v>1325</v>
      </c>
      <c r="AO666" s="517" t="s">
        <v>1326</v>
      </c>
      <c r="AP666" s="517" t="s">
        <v>1327</v>
      </c>
      <c r="AQ666" s="517" t="s">
        <v>924</v>
      </c>
      <c r="AR666" s="517" t="s">
        <v>910</v>
      </c>
      <c r="AS666" s="517" t="s">
        <v>910</v>
      </c>
      <c r="AT666" s="517" t="s">
        <v>961</v>
      </c>
      <c r="AU666" s="517" t="s">
        <v>913</v>
      </c>
      <c r="AV666" s="517" t="s">
        <v>527</v>
      </c>
      <c r="AW666" s="517" t="s">
        <v>527</v>
      </c>
      <c r="AX666" s="517" t="s">
        <v>527</v>
      </c>
      <c r="AY666" s="517" t="s">
        <v>527</v>
      </c>
      <c r="AZ666" s="517" t="s">
        <v>527</v>
      </c>
      <c r="BA666" s="517">
        <v>87</v>
      </c>
      <c r="BB666" s="517">
        <v>2.7427E-2</v>
      </c>
      <c r="BC666" s="517" t="s">
        <v>914</v>
      </c>
      <c r="BD666" s="517" t="s">
        <v>915</v>
      </c>
      <c r="BE666" s="517" t="s">
        <v>1328</v>
      </c>
      <c r="BF666" s="518">
        <v>45315</v>
      </c>
      <c r="BG666" s="518">
        <v>45329</v>
      </c>
      <c r="BH666" s="517" t="s">
        <v>527</v>
      </c>
      <c r="BI666" s="517"/>
    </row>
    <row r="667" spans="31:61" ht="15" customHeight="1" x14ac:dyDescent="0.2">
      <c r="AE667" s="517">
        <v>748</v>
      </c>
      <c r="AF667" s="517" t="s">
        <v>527</v>
      </c>
      <c r="AG667" s="517" t="s">
        <v>949</v>
      </c>
      <c r="AH667" s="517" t="s">
        <v>525</v>
      </c>
      <c r="AI667" s="517">
        <v>314</v>
      </c>
      <c r="AJ667" s="517" t="s">
        <v>1316</v>
      </c>
      <c r="AK667" s="515" t="s">
        <v>956</v>
      </c>
      <c r="AL667" s="517" t="s">
        <v>1323</v>
      </c>
      <c r="AM667" s="517" t="s">
        <v>1324</v>
      </c>
      <c r="AN667" s="517" t="s">
        <v>1348</v>
      </c>
      <c r="AO667" s="517" t="s">
        <v>1349</v>
      </c>
      <c r="AP667" s="517" t="s">
        <v>1350</v>
      </c>
      <c r="AQ667" s="517" t="s">
        <v>924</v>
      </c>
      <c r="AR667" s="517" t="s">
        <v>910</v>
      </c>
      <c r="AS667" s="517" t="s">
        <v>910</v>
      </c>
      <c r="AT667" s="517" t="s">
        <v>945</v>
      </c>
      <c r="AU667" s="517" t="s">
        <v>913</v>
      </c>
      <c r="AV667" s="517" t="s">
        <v>527</v>
      </c>
      <c r="AW667" s="517" t="s">
        <v>527</v>
      </c>
      <c r="AX667" s="517" t="s">
        <v>527</v>
      </c>
      <c r="AY667" s="517" t="s">
        <v>527</v>
      </c>
      <c r="AZ667" s="517" t="s">
        <v>527</v>
      </c>
      <c r="BA667" s="517">
        <v>32</v>
      </c>
      <c r="BB667" s="517">
        <v>1.0088E-2</v>
      </c>
      <c r="BC667" s="517" t="s">
        <v>914</v>
      </c>
      <c r="BD667" s="517" t="s">
        <v>915</v>
      </c>
      <c r="BE667" s="517" t="s">
        <v>1219</v>
      </c>
      <c r="BF667" s="518">
        <v>45315</v>
      </c>
      <c r="BG667" s="518">
        <v>45329</v>
      </c>
      <c r="BH667" s="517" t="s">
        <v>527</v>
      </c>
      <c r="BI667" s="517"/>
    </row>
    <row r="668" spans="31:61" ht="15" customHeight="1" x14ac:dyDescent="0.2">
      <c r="AE668" s="517">
        <v>749</v>
      </c>
      <c r="AF668" s="517" t="s">
        <v>527</v>
      </c>
      <c r="AG668" s="517" t="s">
        <v>949</v>
      </c>
      <c r="AH668" s="517" t="s">
        <v>525</v>
      </c>
      <c r="AI668" s="517">
        <v>314</v>
      </c>
      <c r="AJ668" s="517" t="s">
        <v>1316</v>
      </c>
      <c r="AK668" s="515" t="s">
        <v>956</v>
      </c>
      <c r="AL668" s="517" t="s">
        <v>1323</v>
      </c>
      <c r="AM668" s="517" t="s">
        <v>1324</v>
      </c>
      <c r="AN668" s="517" t="s">
        <v>1348</v>
      </c>
      <c r="AO668" s="517" t="s">
        <v>1349</v>
      </c>
      <c r="AP668" s="517" t="s">
        <v>1350</v>
      </c>
      <c r="AQ668" s="517" t="s">
        <v>924</v>
      </c>
      <c r="AR668" s="517" t="s">
        <v>910</v>
      </c>
      <c r="AS668" s="517" t="s">
        <v>910</v>
      </c>
      <c r="AT668" s="517" t="s">
        <v>945</v>
      </c>
      <c r="AU668" s="517" t="s">
        <v>913</v>
      </c>
      <c r="AV668" s="517" t="s">
        <v>527</v>
      </c>
      <c r="AW668" s="517" t="s">
        <v>527</v>
      </c>
      <c r="AX668" s="517" t="s">
        <v>527</v>
      </c>
      <c r="AY668" s="517" t="s">
        <v>527</v>
      </c>
      <c r="AZ668" s="517" t="s">
        <v>527</v>
      </c>
      <c r="BA668" s="517">
        <v>32</v>
      </c>
      <c r="BB668" s="517">
        <v>1.0088E-2</v>
      </c>
      <c r="BC668" s="517" t="s">
        <v>914</v>
      </c>
      <c r="BD668" s="517" t="s">
        <v>915</v>
      </c>
      <c r="BE668" s="517" t="s">
        <v>1219</v>
      </c>
      <c r="BF668" s="518">
        <v>45315</v>
      </c>
      <c r="BG668" s="518">
        <v>45329</v>
      </c>
      <c r="BH668" s="517" t="s">
        <v>527</v>
      </c>
      <c r="BI668" s="517"/>
    </row>
    <row r="669" spans="31:61" ht="15" customHeight="1" x14ac:dyDescent="0.2">
      <c r="AE669" s="517">
        <v>750</v>
      </c>
      <c r="AF669" s="517" t="s">
        <v>527</v>
      </c>
      <c r="AG669" s="517" t="s">
        <v>949</v>
      </c>
      <c r="AH669" s="517" t="s">
        <v>525</v>
      </c>
      <c r="AI669" s="517">
        <v>314</v>
      </c>
      <c r="AJ669" s="517" t="s">
        <v>1316</v>
      </c>
      <c r="AK669" s="515" t="s">
        <v>956</v>
      </c>
      <c r="AL669" s="517" t="s">
        <v>1455</v>
      </c>
      <c r="AM669" s="517" t="s">
        <v>1456</v>
      </c>
      <c r="AN669" s="517" t="s">
        <v>1457</v>
      </c>
      <c r="AO669" s="517" t="s">
        <v>1458</v>
      </c>
      <c r="AP669" s="517" t="s">
        <v>1459</v>
      </c>
      <c r="AQ669" s="517" t="s">
        <v>924</v>
      </c>
      <c r="AR669" s="517" t="s">
        <v>910</v>
      </c>
      <c r="AS669" s="517" t="s">
        <v>910</v>
      </c>
      <c r="AT669" s="517" t="s">
        <v>945</v>
      </c>
      <c r="AU669" s="517" t="s">
        <v>913</v>
      </c>
      <c r="AV669" s="517" t="s">
        <v>527</v>
      </c>
      <c r="AW669" s="517" t="s">
        <v>527</v>
      </c>
      <c r="AX669" s="517" t="s">
        <v>527</v>
      </c>
      <c r="AY669" s="517" t="s">
        <v>527</v>
      </c>
      <c r="AZ669" s="517" t="s">
        <v>527</v>
      </c>
      <c r="BA669" s="517">
        <v>21</v>
      </c>
      <c r="BB669" s="517">
        <v>6.62E-3</v>
      </c>
      <c r="BC669" s="517" t="s">
        <v>914</v>
      </c>
      <c r="BD669" s="517" t="s">
        <v>915</v>
      </c>
      <c r="BE669" s="517" t="s">
        <v>1338</v>
      </c>
      <c r="BF669" s="518">
        <v>45315</v>
      </c>
      <c r="BG669" s="518">
        <v>45329</v>
      </c>
      <c r="BH669" s="517" t="s">
        <v>527</v>
      </c>
      <c r="BI669" s="517"/>
    </row>
    <row r="670" spans="31:61" ht="15" customHeight="1" x14ac:dyDescent="0.2">
      <c r="AE670" s="517">
        <v>751</v>
      </c>
      <c r="AF670" s="517" t="s">
        <v>527</v>
      </c>
      <c r="AG670" s="517" t="s">
        <v>949</v>
      </c>
      <c r="AH670" s="517" t="s">
        <v>525</v>
      </c>
      <c r="AI670" s="517">
        <v>314</v>
      </c>
      <c r="AJ670" s="517" t="s">
        <v>1316</v>
      </c>
      <c r="AK670" s="515" t="s">
        <v>956</v>
      </c>
      <c r="AL670" s="517" t="s">
        <v>1323</v>
      </c>
      <c r="AM670" s="517" t="s">
        <v>1463</v>
      </c>
      <c r="AN670" s="517" t="s">
        <v>1464</v>
      </c>
      <c r="AO670" s="517" t="s">
        <v>1465</v>
      </c>
      <c r="AP670" s="517" t="s">
        <v>1466</v>
      </c>
      <c r="AQ670" s="517" t="s">
        <v>924</v>
      </c>
      <c r="AR670" s="517" t="s">
        <v>910</v>
      </c>
      <c r="AS670" s="517" t="s">
        <v>910</v>
      </c>
      <c r="AT670" s="517" t="s">
        <v>945</v>
      </c>
      <c r="AU670" s="517" t="s">
        <v>913</v>
      </c>
      <c r="AV670" s="517" t="s">
        <v>527</v>
      </c>
      <c r="AW670" s="517" t="s">
        <v>527</v>
      </c>
      <c r="AX670" s="517" t="s">
        <v>527</v>
      </c>
      <c r="AY670" s="517" t="s">
        <v>527</v>
      </c>
      <c r="AZ670" s="517" t="s">
        <v>527</v>
      </c>
      <c r="BA670" s="517">
        <v>49</v>
      </c>
      <c r="BB670" s="517">
        <v>1.5448E-2</v>
      </c>
      <c r="BC670" s="517" t="s">
        <v>914</v>
      </c>
      <c r="BD670" s="517" t="s">
        <v>915</v>
      </c>
      <c r="BE670" s="517" t="s">
        <v>1254</v>
      </c>
      <c r="BF670" s="518">
        <v>45315</v>
      </c>
      <c r="BG670" s="518">
        <v>45329</v>
      </c>
      <c r="BH670" s="517" t="s">
        <v>527</v>
      </c>
      <c r="BI670" s="517"/>
    </row>
    <row r="671" spans="31:61" ht="15" customHeight="1" x14ac:dyDescent="0.2">
      <c r="AE671" s="517">
        <v>752</v>
      </c>
      <c r="AF671" s="517" t="s">
        <v>527</v>
      </c>
      <c r="AG671" s="517" t="s">
        <v>949</v>
      </c>
      <c r="AH671" s="517" t="s">
        <v>525</v>
      </c>
      <c r="AI671" s="517">
        <v>314</v>
      </c>
      <c r="AJ671" s="517" t="s">
        <v>1316</v>
      </c>
      <c r="AK671" s="515" t="s">
        <v>956</v>
      </c>
      <c r="AL671" s="517" t="s">
        <v>1323</v>
      </c>
      <c r="AM671" s="517" t="s">
        <v>1463</v>
      </c>
      <c r="AN671" s="517" t="s">
        <v>1464</v>
      </c>
      <c r="AO671" s="517" t="s">
        <v>1465</v>
      </c>
      <c r="AP671" s="517" t="s">
        <v>1466</v>
      </c>
      <c r="AQ671" s="517" t="s">
        <v>924</v>
      </c>
      <c r="AR671" s="517" t="s">
        <v>910</v>
      </c>
      <c r="AS671" s="517" t="s">
        <v>910</v>
      </c>
      <c r="AT671" s="517" t="s">
        <v>945</v>
      </c>
      <c r="AU671" s="517" t="s">
        <v>913</v>
      </c>
      <c r="AV671" s="517" t="s">
        <v>527</v>
      </c>
      <c r="AW671" s="517" t="s">
        <v>527</v>
      </c>
      <c r="AX671" s="517" t="s">
        <v>527</v>
      </c>
      <c r="AY671" s="517" t="s">
        <v>527</v>
      </c>
      <c r="AZ671" s="517" t="s">
        <v>527</v>
      </c>
      <c r="BA671" s="517">
        <v>49</v>
      </c>
      <c r="BB671" s="517">
        <v>1.5448E-2</v>
      </c>
      <c r="BC671" s="517" t="s">
        <v>914</v>
      </c>
      <c r="BD671" s="517" t="s">
        <v>915</v>
      </c>
      <c r="BE671" s="517" t="s">
        <v>1254</v>
      </c>
      <c r="BF671" s="518">
        <v>45315</v>
      </c>
      <c r="BG671" s="518">
        <v>45329</v>
      </c>
      <c r="BH671" s="517" t="s">
        <v>527</v>
      </c>
      <c r="BI671" s="517"/>
    </row>
    <row r="672" spans="31:61" ht="15" customHeight="1" x14ac:dyDescent="0.2">
      <c r="AE672" s="517">
        <v>753</v>
      </c>
      <c r="AF672" s="517" t="s">
        <v>527</v>
      </c>
      <c r="AG672" s="517" t="s">
        <v>949</v>
      </c>
      <c r="AH672" s="517" t="s">
        <v>525</v>
      </c>
      <c r="AI672" s="517">
        <v>314</v>
      </c>
      <c r="AJ672" s="517" t="s">
        <v>1316</v>
      </c>
      <c r="AK672" s="515" t="s">
        <v>956</v>
      </c>
      <c r="AL672" s="517" t="s">
        <v>1323</v>
      </c>
      <c r="AM672" s="517" t="s">
        <v>1463</v>
      </c>
      <c r="AN672" s="517" t="s">
        <v>1464</v>
      </c>
      <c r="AO672" s="517" t="s">
        <v>1465</v>
      </c>
      <c r="AP672" s="517" t="s">
        <v>1466</v>
      </c>
      <c r="AQ672" s="517" t="s">
        <v>924</v>
      </c>
      <c r="AR672" s="517" t="s">
        <v>910</v>
      </c>
      <c r="AS672" s="517" t="s">
        <v>910</v>
      </c>
      <c r="AT672" s="517" t="s">
        <v>945</v>
      </c>
      <c r="AU672" s="517" t="s">
        <v>913</v>
      </c>
      <c r="AV672" s="517" t="s">
        <v>527</v>
      </c>
      <c r="AW672" s="517" t="s">
        <v>527</v>
      </c>
      <c r="AX672" s="517" t="s">
        <v>527</v>
      </c>
      <c r="AY672" s="517" t="s">
        <v>527</v>
      </c>
      <c r="AZ672" s="517" t="s">
        <v>527</v>
      </c>
      <c r="BA672" s="517">
        <v>49</v>
      </c>
      <c r="BB672" s="517">
        <v>1.5448E-2</v>
      </c>
      <c r="BC672" s="517" t="s">
        <v>914</v>
      </c>
      <c r="BD672" s="517" t="s">
        <v>915</v>
      </c>
      <c r="BE672" s="517" t="s">
        <v>1254</v>
      </c>
      <c r="BF672" s="518">
        <v>45315</v>
      </c>
      <c r="BG672" s="518">
        <v>45329</v>
      </c>
      <c r="BH672" s="517" t="s">
        <v>527</v>
      </c>
      <c r="BI672" s="517"/>
    </row>
    <row r="673" spans="31:61" ht="15" customHeight="1" x14ac:dyDescent="0.2">
      <c r="AE673" s="517">
        <v>754</v>
      </c>
      <c r="AF673" s="517" t="s">
        <v>527</v>
      </c>
      <c r="AG673" s="517" t="s">
        <v>949</v>
      </c>
      <c r="AH673" s="517" t="s">
        <v>525</v>
      </c>
      <c r="AI673" s="517">
        <v>314</v>
      </c>
      <c r="AJ673" s="517" t="s">
        <v>1316</v>
      </c>
      <c r="AK673" s="515" t="s">
        <v>956</v>
      </c>
      <c r="AL673" s="517" t="s">
        <v>1323</v>
      </c>
      <c r="AM673" s="517" t="s">
        <v>1463</v>
      </c>
      <c r="AN673" s="517" t="s">
        <v>1464</v>
      </c>
      <c r="AO673" s="517" t="s">
        <v>1465</v>
      </c>
      <c r="AP673" s="517" t="s">
        <v>1466</v>
      </c>
      <c r="AQ673" s="517" t="s">
        <v>924</v>
      </c>
      <c r="AR673" s="517" t="s">
        <v>910</v>
      </c>
      <c r="AS673" s="517" t="s">
        <v>910</v>
      </c>
      <c r="AT673" s="517" t="s">
        <v>945</v>
      </c>
      <c r="AU673" s="517" t="s">
        <v>913</v>
      </c>
      <c r="AV673" s="517" t="s">
        <v>527</v>
      </c>
      <c r="AW673" s="517" t="s">
        <v>527</v>
      </c>
      <c r="AX673" s="517" t="s">
        <v>527</v>
      </c>
      <c r="AY673" s="517" t="s">
        <v>527</v>
      </c>
      <c r="AZ673" s="517" t="s">
        <v>527</v>
      </c>
      <c r="BA673" s="517">
        <v>49</v>
      </c>
      <c r="BB673" s="517">
        <v>1.5448E-2</v>
      </c>
      <c r="BC673" s="517" t="s">
        <v>914</v>
      </c>
      <c r="BD673" s="517" t="s">
        <v>915</v>
      </c>
      <c r="BE673" s="517" t="s">
        <v>1254</v>
      </c>
      <c r="BF673" s="518">
        <v>45315</v>
      </c>
      <c r="BG673" s="518">
        <v>45329</v>
      </c>
      <c r="BH673" s="517" t="s">
        <v>527</v>
      </c>
      <c r="BI673" s="517"/>
    </row>
    <row r="674" spans="31:61" ht="15" customHeight="1" x14ac:dyDescent="0.2">
      <c r="AE674" s="517">
        <v>755</v>
      </c>
      <c r="AF674" s="517" t="s">
        <v>527</v>
      </c>
      <c r="AG674" s="517" t="s">
        <v>949</v>
      </c>
      <c r="AH674" s="517" t="s">
        <v>525</v>
      </c>
      <c r="AI674" s="517">
        <v>314</v>
      </c>
      <c r="AJ674" s="517" t="s">
        <v>1316</v>
      </c>
      <c r="AK674" s="515" t="s">
        <v>956</v>
      </c>
      <c r="AL674" s="517" t="s">
        <v>1323</v>
      </c>
      <c r="AM674" s="517" t="s">
        <v>1463</v>
      </c>
      <c r="AN674" s="517" t="s">
        <v>1464</v>
      </c>
      <c r="AO674" s="517" t="s">
        <v>1465</v>
      </c>
      <c r="AP674" s="517" t="s">
        <v>1466</v>
      </c>
      <c r="AQ674" s="517" t="s">
        <v>924</v>
      </c>
      <c r="AR674" s="517" t="s">
        <v>910</v>
      </c>
      <c r="AS674" s="517" t="s">
        <v>910</v>
      </c>
      <c r="AT674" s="517" t="s">
        <v>945</v>
      </c>
      <c r="AU674" s="517" t="s">
        <v>913</v>
      </c>
      <c r="AV674" s="517" t="s">
        <v>527</v>
      </c>
      <c r="AW674" s="517" t="s">
        <v>527</v>
      </c>
      <c r="AX674" s="517" t="s">
        <v>527</v>
      </c>
      <c r="AY674" s="517" t="s">
        <v>527</v>
      </c>
      <c r="AZ674" s="517" t="s">
        <v>527</v>
      </c>
      <c r="BA674" s="517">
        <v>49</v>
      </c>
      <c r="BB674" s="517">
        <v>1.5448E-2</v>
      </c>
      <c r="BC674" s="517" t="s">
        <v>914</v>
      </c>
      <c r="BD674" s="517" t="s">
        <v>915</v>
      </c>
      <c r="BE674" s="517" t="s">
        <v>1254</v>
      </c>
      <c r="BF674" s="518">
        <v>45315</v>
      </c>
      <c r="BG674" s="518">
        <v>45329</v>
      </c>
      <c r="BH674" s="517" t="s">
        <v>527</v>
      </c>
      <c r="BI674" s="517"/>
    </row>
    <row r="675" spans="31:61" ht="15" customHeight="1" x14ac:dyDescent="0.2">
      <c r="AE675" s="517">
        <v>756</v>
      </c>
      <c r="AF675" s="517" t="s">
        <v>527</v>
      </c>
      <c r="AG675" s="517" t="s">
        <v>949</v>
      </c>
      <c r="AH675" s="517" t="s">
        <v>525</v>
      </c>
      <c r="AI675" s="517">
        <v>314</v>
      </c>
      <c r="AJ675" s="517" t="s">
        <v>1316</v>
      </c>
      <c r="AK675" s="515" t="s">
        <v>956</v>
      </c>
      <c r="AL675" s="517" t="s">
        <v>1323</v>
      </c>
      <c r="AM675" s="517" t="s">
        <v>1463</v>
      </c>
      <c r="AN675" s="517" t="s">
        <v>1464</v>
      </c>
      <c r="AO675" s="517" t="s">
        <v>1465</v>
      </c>
      <c r="AP675" s="517" t="s">
        <v>1466</v>
      </c>
      <c r="AQ675" s="517" t="s">
        <v>924</v>
      </c>
      <c r="AR675" s="517" t="s">
        <v>910</v>
      </c>
      <c r="AS675" s="517" t="s">
        <v>910</v>
      </c>
      <c r="AT675" s="517" t="s">
        <v>945</v>
      </c>
      <c r="AU675" s="517" t="s">
        <v>913</v>
      </c>
      <c r="AV675" s="517" t="s">
        <v>527</v>
      </c>
      <c r="AW675" s="517" t="s">
        <v>527</v>
      </c>
      <c r="AX675" s="517" t="s">
        <v>527</v>
      </c>
      <c r="AY675" s="517" t="s">
        <v>527</v>
      </c>
      <c r="AZ675" s="517" t="s">
        <v>527</v>
      </c>
      <c r="BA675" s="517">
        <v>49</v>
      </c>
      <c r="BB675" s="517">
        <v>1.5448E-2</v>
      </c>
      <c r="BC675" s="517" t="s">
        <v>914</v>
      </c>
      <c r="BD675" s="517" t="s">
        <v>915</v>
      </c>
      <c r="BE675" s="517" t="s">
        <v>1254</v>
      </c>
      <c r="BF675" s="518">
        <v>45315</v>
      </c>
      <c r="BG675" s="518">
        <v>45329</v>
      </c>
      <c r="BH675" s="517" t="s">
        <v>527</v>
      </c>
      <c r="BI675" s="517"/>
    </row>
    <row r="676" spans="31:61" ht="15" customHeight="1" x14ac:dyDescent="0.2">
      <c r="AE676" s="517">
        <v>757</v>
      </c>
      <c r="AF676" s="517" t="s">
        <v>527</v>
      </c>
      <c r="AG676" s="517" t="s">
        <v>949</v>
      </c>
      <c r="AH676" s="517" t="s">
        <v>525</v>
      </c>
      <c r="AI676" s="517">
        <v>314</v>
      </c>
      <c r="AJ676" s="517" t="s">
        <v>1316</v>
      </c>
      <c r="AK676" s="515" t="s">
        <v>956</v>
      </c>
      <c r="AL676" s="517" t="s">
        <v>1323</v>
      </c>
      <c r="AM676" s="517" t="s">
        <v>1463</v>
      </c>
      <c r="AN676" s="517" t="s">
        <v>1464</v>
      </c>
      <c r="AO676" s="517" t="s">
        <v>1465</v>
      </c>
      <c r="AP676" s="517" t="s">
        <v>1466</v>
      </c>
      <c r="AQ676" s="517" t="s">
        <v>924</v>
      </c>
      <c r="AR676" s="517" t="s">
        <v>910</v>
      </c>
      <c r="AS676" s="517" t="s">
        <v>910</v>
      </c>
      <c r="AT676" s="517" t="s">
        <v>945</v>
      </c>
      <c r="AU676" s="517" t="s">
        <v>913</v>
      </c>
      <c r="AV676" s="517" t="s">
        <v>527</v>
      </c>
      <c r="AW676" s="517" t="s">
        <v>527</v>
      </c>
      <c r="AX676" s="517" t="s">
        <v>527</v>
      </c>
      <c r="AY676" s="517" t="s">
        <v>527</v>
      </c>
      <c r="AZ676" s="517" t="s">
        <v>527</v>
      </c>
      <c r="BA676" s="517">
        <v>49</v>
      </c>
      <c r="BB676" s="517">
        <v>1.5448E-2</v>
      </c>
      <c r="BC676" s="517" t="s">
        <v>914</v>
      </c>
      <c r="BD676" s="517" t="s">
        <v>915</v>
      </c>
      <c r="BE676" s="517" t="s">
        <v>1254</v>
      </c>
      <c r="BF676" s="518">
        <v>45315</v>
      </c>
      <c r="BG676" s="518">
        <v>45329</v>
      </c>
      <c r="BH676" s="517" t="s">
        <v>527</v>
      </c>
      <c r="BI676" s="517"/>
    </row>
    <row r="677" spans="31:61" ht="15" customHeight="1" x14ac:dyDescent="0.2">
      <c r="AE677" s="517">
        <v>758</v>
      </c>
      <c r="AF677" s="517" t="s">
        <v>527</v>
      </c>
      <c r="AG677" s="517" t="s">
        <v>949</v>
      </c>
      <c r="AH677" s="517" t="s">
        <v>572</v>
      </c>
      <c r="AI677" s="517">
        <v>212</v>
      </c>
      <c r="AJ677" s="517" t="s">
        <v>1316</v>
      </c>
      <c r="AK677" s="515" t="s">
        <v>956</v>
      </c>
      <c r="AL677" s="517" t="s">
        <v>1323</v>
      </c>
      <c r="AM677" s="517" t="s">
        <v>1380</v>
      </c>
      <c r="AN677" s="517" t="s">
        <v>1398</v>
      </c>
      <c r="AO677" s="517" t="s">
        <v>1399</v>
      </c>
      <c r="AP677" s="517" t="s">
        <v>1400</v>
      </c>
      <c r="AQ677" s="517" t="s">
        <v>924</v>
      </c>
      <c r="AR677" s="517" t="s">
        <v>910</v>
      </c>
      <c r="AS677" s="517" t="s">
        <v>910</v>
      </c>
      <c r="AT677" s="517" t="s">
        <v>945</v>
      </c>
      <c r="AU677" s="517" t="s">
        <v>913</v>
      </c>
      <c r="AV677" s="517" t="s">
        <v>527</v>
      </c>
      <c r="AW677" s="517" t="s">
        <v>527</v>
      </c>
      <c r="AX677" s="517" t="s">
        <v>527</v>
      </c>
      <c r="AY677" s="517" t="s">
        <v>527</v>
      </c>
      <c r="AZ677" s="517" t="s">
        <v>527</v>
      </c>
      <c r="BA677" s="517">
        <v>145</v>
      </c>
      <c r="BB677" s="517">
        <v>4.5712000000000003E-2</v>
      </c>
      <c r="BC677" s="517" t="s">
        <v>914</v>
      </c>
      <c r="BD677" s="517" t="s">
        <v>914</v>
      </c>
      <c r="BE677" s="517" t="s">
        <v>1209</v>
      </c>
      <c r="BF677" s="518">
        <v>45315</v>
      </c>
      <c r="BG677" s="518">
        <v>45329</v>
      </c>
      <c r="BH677" s="517" t="s">
        <v>527</v>
      </c>
      <c r="BI677" s="517"/>
    </row>
    <row r="678" spans="31:61" ht="15" customHeight="1" x14ac:dyDescent="0.2">
      <c r="AE678" s="517">
        <v>759</v>
      </c>
      <c r="AF678" s="517" t="s">
        <v>527</v>
      </c>
      <c r="AG678" s="517" t="s">
        <v>949</v>
      </c>
      <c r="AH678" s="517" t="s">
        <v>572</v>
      </c>
      <c r="AI678" s="517">
        <v>212</v>
      </c>
      <c r="AJ678" s="517" t="s">
        <v>1316</v>
      </c>
      <c r="AK678" s="515" t="s">
        <v>956</v>
      </c>
      <c r="AL678" s="517" t="s">
        <v>1323</v>
      </c>
      <c r="AM678" s="517" t="s">
        <v>1380</v>
      </c>
      <c r="AN678" s="517" t="s">
        <v>1398</v>
      </c>
      <c r="AO678" s="517" t="s">
        <v>1399</v>
      </c>
      <c r="AP678" s="517" t="s">
        <v>1400</v>
      </c>
      <c r="AQ678" s="517" t="s">
        <v>924</v>
      </c>
      <c r="AR678" s="517" t="s">
        <v>910</v>
      </c>
      <c r="AS678" s="517" t="s">
        <v>910</v>
      </c>
      <c r="AT678" s="517" t="s">
        <v>945</v>
      </c>
      <c r="AU678" s="517" t="s">
        <v>913</v>
      </c>
      <c r="AV678" s="517" t="s">
        <v>527</v>
      </c>
      <c r="AW678" s="517" t="s">
        <v>527</v>
      </c>
      <c r="AX678" s="517" t="s">
        <v>527</v>
      </c>
      <c r="AY678" s="517" t="s">
        <v>527</v>
      </c>
      <c r="AZ678" s="517" t="s">
        <v>527</v>
      </c>
      <c r="BA678" s="517">
        <v>145</v>
      </c>
      <c r="BB678" s="517">
        <v>4.5712000000000003E-2</v>
      </c>
      <c r="BC678" s="517" t="s">
        <v>914</v>
      </c>
      <c r="BD678" s="517" t="s">
        <v>914</v>
      </c>
      <c r="BE678" s="517" t="s">
        <v>1209</v>
      </c>
      <c r="BF678" s="518">
        <v>45315</v>
      </c>
      <c r="BG678" s="518">
        <v>45329</v>
      </c>
      <c r="BH678" s="517" t="s">
        <v>527</v>
      </c>
      <c r="BI678" s="517"/>
    </row>
    <row r="679" spans="31:61" ht="15" customHeight="1" x14ac:dyDescent="0.2">
      <c r="AE679" s="517">
        <v>760</v>
      </c>
      <c r="AF679" s="517" t="s">
        <v>527</v>
      </c>
      <c r="AG679" s="517" t="s">
        <v>949</v>
      </c>
      <c r="AH679" s="517" t="s">
        <v>572</v>
      </c>
      <c r="AI679" s="517">
        <v>212</v>
      </c>
      <c r="AJ679" s="517" t="s">
        <v>1316</v>
      </c>
      <c r="AK679" s="515" t="s">
        <v>956</v>
      </c>
      <c r="AL679" s="517" t="s">
        <v>1323</v>
      </c>
      <c r="AM679" s="517" t="s">
        <v>1356</v>
      </c>
      <c r="AN679" s="517" t="s">
        <v>1357</v>
      </c>
      <c r="AO679" s="517" t="s">
        <v>1521</v>
      </c>
      <c r="AP679" s="517" t="s">
        <v>1522</v>
      </c>
      <c r="AQ679" s="517" t="s">
        <v>924</v>
      </c>
      <c r="AR679" s="517" t="s">
        <v>910</v>
      </c>
      <c r="AS679" s="517" t="s">
        <v>910</v>
      </c>
      <c r="AT679" s="517" t="s">
        <v>961</v>
      </c>
      <c r="AU679" s="517" t="s">
        <v>1236</v>
      </c>
      <c r="AV679" s="517" t="s">
        <v>1354</v>
      </c>
      <c r="AW679" s="517" t="s">
        <v>527</v>
      </c>
      <c r="AX679" s="517" t="s">
        <v>527</v>
      </c>
      <c r="AY679" s="517" t="s">
        <v>527</v>
      </c>
      <c r="AZ679" s="517" t="s">
        <v>527</v>
      </c>
      <c r="BA679" s="517">
        <v>18</v>
      </c>
      <c r="BB679" s="517">
        <v>5.6750000000000004E-3</v>
      </c>
      <c r="BC679" s="517" t="s">
        <v>914</v>
      </c>
      <c r="BD679" s="517" t="s">
        <v>915</v>
      </c>
      <c r="BE679" s="517" t="s">
        <v>1254</v>
      </c>
      <c r="BF679" s="518">
        <v>45315</v>
      </c>
      <c r="BG679" s="518">
        <v>45329</v>
      </c>
      <c r="BH679" s="517" t="s">
        <v>527</v>
      </c>
      <c r="BI679" s="517"/>
    </row>
    <row r="680" spans="31:61" ht="15" customHeight="1" x14ac:dyDescent="0.2">
      <c r="AE680" s="517">
        <v>761</v>
      </c>
      <c r="AF680" s="517" t="s">
        <v>527</v>
      </c>
      <c r="AG680" s="517" t="s">
        <v>949</v>
      </c>
      <c r="AH680" s="517" t="s">
        <v>572</v>
      </c>
      <c r="AI680" s="517">
        <v>212</v>
      </c>
      <c r="AJ680" s="517" t="s">
        <v>1316</v>
      </c>
      <c r="AK680" s="515" t="s">
        <v>956</v>
      </c>
      <c r="AL680" s="517" t="s">
        <v>1323</v>
      </c>
      <c r="AM680" s="517" t="s">
        <v>1324</v>
      </c>
      <c r="AN680" s="517" t="s">
        <v>1532</v>
      </c>
      <c r="AO680" s="517" t="s">
        <v>1533</v>
      </c>
      <c r="AP680" s="517" t="s">
        <v>1534</v>
      </c>
      <c r="AQ680" s="517" t="s">
        <v>924</v>
      </c>
      <c r="AR680" s="517" t="s">
        <v>910</v>
      </c>
      <c r="AS680" s="517" t="s">
        <v>910</v>
      </c>
      <c r="AT680" s="517" t="s">
        <v>945</v>
      </c>
      <c r="AU680" s="517" t="s">
        <v>913</v>
      </c>
      <c r="AV680" s="517" t="s">
        <v>527</v>
      </c>
      <c r="AW680" s="517" t="s">
        <v>527</v>
      </c>
      <c r="AX680" s="517" t="s">
        <v>527</v>
      </c>
      <c r="AY680" s="517" t="s">
        <v>527</v>
      </c>
      <c r="AZ680" s="517" t="s">
        <v>527</v>
      </c>
      <c r="BA680" s="517">
        <v>79</v>
      </c>
      <c r="BB680" s="517">
        <v>2.4905E-2</v>
      </c>
      <c r="BC680" s="517" t="s">
        <v>914</v>
      </c>
      <c r="BD680" s="517" t="s">
        <v>915</v>
      </c>
      <c r="BE680" s="517" t="s">
        <v>1209</v>
      </c>
      <c r="BF680" s="518">
        <v>45315</v>
      </c>
      <c r="BG680" s="518">
        <v>45329</v>
      </c>
      <c r="BH680" s="517" t="s">
        <v>527</v>
      </c>
      <c r="BI680" s="517"/>
    </row>
    <row r="681" spans="31:61" ht="15" customHeight="1" x14ac:dyDescent="0.2">
      <c r="AE681" s="517">
        <v>762</v>
      </c>
      <c r="AF681" s="517" t="s">
        <v>527</v>
      </c>
      <c r="AG681" s="517" t="s">
        <v>949</v>
      </c>
      <c r="AH681" s="517" t="s">
        <v>572</v>
      </c>
      <c r="AI681" s="517">
        <v>212</v>
      </c>
      <c r="AJ681" s="517" t="s">
        <v>1316</v>
      </c>
      <c r="AK681" s="515" t="s">
        <v>956</v>
      </c>
      <c r="AL681" s="517" t="s">
        <v>1323</v>
      </c>
      <c r="AM681" s="517" t="s">
        <v>1324</v>
      </c>
      <c r="AN681" s="517" t="s">
        <v>1532</v>
      </c>
      <c r="AO681" s="517" t="s">
        <v>1533</v>
      </c>
      <c r="AP681" s="517" t="s">
        <v>1534</v>
      </c>
      <c r="AQ681" s="517" t="s">
        <v>924</v>
      </c>
      <c r="AR681" s="517" t="s">
        <v>910</v>
      </c>
      <c r="AS681" s="517" t="s">
        <v>910</v>
      </c>
      <c r="AT681" s="517" t="s">
        <v>945</v>
      </c>
      <c r="AU681" s="517" t="s">
        <v>913</v>
      </c>
      <c r="AV681" s="517" t="s">
        <v>527</v>
      </c>
      <c r="AW681" s="517" t="s">
        <v>527</v>
      </c>
      <c r="AX681" s="517" t="s">
        <v>527</v>
      </c>
      <c r="AY681" s="517" t="s">
        <v>527</v>
      </c>
      <c r="AZ681" s="517" t="s">
        <v>527</v>
      </c>
      <c r="BA681" s="517">
        <v>79</v>
      </c>
      <c r="BB681" s="517">
        <v>2.4905E-2</v>
      </c>
      <c r="BC681" s="517" t="s">
        <v>914</v>
      </c>
      <c r="BD681" s="517" t="s">
        <v>915</v>
      </c>
      <c r="BE681" s="517" t="s">
        <v>1209</v>
      </c>
      <c r="BF681" s="518">
        <v>45315</v>
      </c>
      <c r="BG681" s="518">
        <v>45329</v>
      </c>
      <c r="BH681" s="517" t="s">
        <v>527</v>
      </c>
      <c r="BI681" s="517"/>
    </row>
    <row r="682" spans="31:61" ht="15" customHeight="1" x14ac:dyDescent="0.2">
      <c r="AE682" s="517">
        <v>763</v>
      </c>
      <c r="AF682" s="517" t="s">
        <v>527</v>
      </c>
      <c r="AG682" s="517" t="s">
        <v>949</v>
      </c>
      <c r="AH682" s="517" t="s">
        <v>572</v>
      </c>
      <c r="AI682" s="517">
        <v>212</v>
      </c>
      <c r="AJ682" s="517" t="s">
        <v>1316</v>
      </c>
      <c r="AK682" s="515" t="s">
        <v>956</v>
      </c>
      <c r="AL682" s="517" t="s">
        <v>1366</v>
      </c>
      <c r="AM682" s="517" t="s">
        <v>1367</v>
      </c>
      <c r="AN682" s="517" t="s">
        <v>1368</v>
      </c>
      <c r="AO682" s="517" t="s">
        <v>1369</v>
      </c>
      <c r="AP682" s="517" t="s">
        <v>1370</v>
      </c>
      <c r="AQ682" s="517" t="s">
        <v>924</v>
      </c>
      <c r="AR682" s="517" t="s">
        <v>910</v>
      </c>
      <c r="AS682" s="517" t="s">
        <v>910</v>
      </c>
      <c r="AT682" s="517" t="s">
        <v>945</v>
      </c>
      <c r="AU682" s="517" t="s">
        <v>913</v>
      </c>
      <c r="AV682" s="517" t="s">
        <v>527</v>
      </c>
      <c r="AW682" s="517" t="s">
        <v>527</v>
      </c>
      <c r="AX682" s="517" t="s">
        <v>527</v>
      </c>
      <c r="AY682" s="517" t="s">
        <v>527</v>
      </c>
      <c r="AZ682" s="517" t="s">
        <v>527</v>
      </c>
      <c r="BA682" s="517">
        <v>167</v>
      </c>
      <c r="BB682" s="517">
        <v>5.2648E-2</v>
      </c>
      <c r="BC682" s="517" t="s">
        <v>914</v>
      </c>
      <c r="BD682" s="517" t="s">
        <v>914</v>
      </c>
      <c r="BE682" s="517" t="s">
        <v>1247</v>
      </c>
      <c r="BF682" s="518">
        <v>45315</v>
      </c>
      <c r="BG682" s="518">
        <v>45329</v>
      </c>
      <c r="BH682" s="517" t="s">
        <v>527</v>
      </c>
      <c r="BI682" s="517"/>
    </row>
    <row r="683" spans="31:61" ht="15" customHeight="1" x14ac:dyDescent="0.2">
      <c r="AE683" s="517">
        <v>764</v>
      </c>
      <c r="AF683" s="517" t="s">
        <v>527</v>
      </c>
      <c r="AG683" s="517" t="s">
        <v>949</v>
      </c>
      <c r="AH683" s="517" t="s">
        <v>572</v>
      </c>
      <c r="AI683" s="517">
        <v>212</v>
      </c>
      <c r="AJ683" s="517" t="s">
        <v>1316</v>
      </c>
      <c r="AK683" s="515" t="s">
        <v>956</v>
      </c>
      <c r="AL683" s="517" t="s">
        <v>1366</v>
      </c>
      <c r="AM683" s="517" t="s">
        <v>1367</v>
      </c>
      <c r="AN683" s="517" t="s">
        <v>1368</v>
      </c>
      <c r="AO683" s="517" t="s">
        <v>1369</v>
      </c>
      <c r="AP683" s="517" t="s">
        <v>1370</v>
      </c>
      <c r="AQ683" s="517" t="s">
        <v>924</v>
      </c>
      <c r="AR683" s="517" t="s">
        <v>910</v>
      </c>
      <c r="AS683" s="517" t="s">
        <v>910</v>
      </c>
      <c r="AT683" s="517" t="s">
        <v>945</v>
      </c>
      <c r="AU683" s="517" t="s">
        <v>913</v>
      </c>
      <c r="AV683" s="517" t="s">
        <v>527</v>
      </c>
      <c r="AW683" s="517" t="s">
        <v>527</v>
      </c>
      <c r="AX683" s="517" t="s">
        <v>527</v>
      </c>
      <c r="AY683" s="517" t="s">
        <v>527</v>
      </c>
      <c r="AZ683" s="517" t="s">
        <v>527</v>
      </c>
      <c r="BA683" s="517">
        <v>167</v>
      </c>
      <c r="BB683" s="517">
        <v>5.2648E-2</v>
      </c>
      <c r="BC683" s="517" t="s">
        <v>914</v>
      </c>
      <c r="BD683" s="517" t="s">
        <v>914</v>
      </c>
      <c r="BE683" s="517" t="s">
        <v>1247</v>
      </c>
      <c r="BF683" s="518">
        <v>45315</v>
      </c>
      <c r="BG683" s="518">
        <v>45329</v>
      </c>
      <c r="BH683" s="517" t="s">
        <v>527</v>
      </c>
      <c r="BI683" s="517"/>
    </row>
    <row r="684" spans="31:61" ht="15" customHeight="1" x14ac:dyDescent="0.2">
      <c r="AE684" s="517">
        <v>765</v>
      </c>
      <c r="AF684" s="517" t="s">
        <v>527</v>
      </c>
      <c r="AG684" s="517" t="s">
        <v>949</v>
      </c>
      <c r="AH684" s="517" t="s">
        <v>572</v>
      </c>
      <c r="AI684" s="517">
        <v>212</v>
      </c>
      <c r="AJ684" s="517" t="s">
        <v>1316</v>
      </c>
      <c r="AK684" s="515" t="s">
        <v>956</v>
      </c>
      <c r="AL684" s="517" t="s">
        <v>1323</v>
      </c>
      <c r="AM684" s="517" t="s">
        <v>1324</v>
      </c>
      <c r="AN684" s="517" t="s">
        <v>1348</v>
      </c>
      <c r="AO684" s="517" t="s">
        <v>1349</v>
      </c>
      <c r="AP684" s="517" t="s">
        <v>1350</v>
      </c>
      <c r="AQ684" s="517" t="s">
        <v>924</v>
      </c>
      <c r="AR684" s="517" t="s">
        <v>910</v>
      </c>
      <c r="AS684" s="517" t="s">
        <v>910</v>
      </c>
      <c r="AT684" s="517" t="s">
        <v>945</v>
      </c>
      <c r="AU684" s="517" t="s">
        <v>913</v>
      </c>
      <c r="AV684" s="517" t="s">
        <v>527</v>
      </c>
      <c r="AW684" s="517" t="s">
        <v>527</v>
      </c>
      <c r="AX684" s="517" t="s">
        <v>527</v>
      </c>
      <c r="AY684" s="517" t="s">
        <v>527</v>
      </c>
      <c r="AZ684" s="517" t="s">
        <v>527</v>
      </c>
      <c r="BA684" s="517">
        <v>32</v>
      </c>
      <c r="BB684" s="517">
        <v>1.0088E-2</v>
      </c>
      <c r="BC684" s="517" t="s">
        <v>914</v>
      </c>
      <c r="BD684" s="517" t="s">
        <v>915</v>
      </c>
      <c r="BE684" s="517" t="s">
        <v>1219</v>
      </c>
      <c r="BF684" s="518">
        <v>45315</v>
      </c>
      <c r="BG684" s="518">
        <v>45329</v>
      </c>
      <c r="BH684" s="517" t="s">
        <v>527</v>
      </c>
      <c r="BI684" s="517"/>
    </row>
    <row r="685" spans="31:61" ht="15" customHeight="1" x14ac:dyDescent="0.2">
      <c r="AE685" s="517">
        <v>766</v>
      </c>
      <c r="AF685" s="517" t="s">
        <v>527</v>
      </c>
      <c r="AG685" s="517" t="s">
        <v>949</v>
      </c>
      <c r="AH685" s="517" t="s">
        <v>572</v>
      </c>
      <c r="AI685" s="517">
        <v>212</v>
      </c>
      <c r="AJ685" s="517" t="s">
        <v>1316</v>
      </c>
      <c r="AK685" s="515" t="s">
        <v>956</v>
      </c>
      <c r="AL685" s="517" t="s">
        <v>1323</v>
      </c>
      <c r="AM685" s="517" t="s">
        <v>1324</v>
      </c>
      <c r="AN685" s="517" t="s">
        <v>1348</v>
      </c>
      <c r="AO685" s="517" t="s">
        <v>1349</v>
      </c>
      <c r="AP685" s="517" t="s">
        <v>1350</v>
      </c>
      <c r="AQ685" s="517" t="s">
        <v>924</v>
      </c>
      <c r="AR685" s="517" t="s">
        <v>910</v>
      </c>
      <c r="AS685" s="517" t="s">
        <v>910</v>
      </c>
      <c r="AT685" s="517" t="s">
        <v>945</v>
      </c>
      <c r="AU685" s="517" t="s">
        <v>913</v>
      </c>
      <c r="AV685" s="517" t="s">
        <v>527</v>
      </c>
      <c r="AW685" s="517" t="s">
        <v>527</v>
      </c>
      <c r="AX685" s="517" t="s">
        <v>527</v>
      </c>
      <c r="AY685" s="517" t="s">
        <v>527</v>
      </c>
      <c r="AZ685" s="517" t="s">
        <v>527</v>
      </c>
      <c r="BA685" s="517">
        <v>32</v>
      </c>
      <c r="BB685" s="517">
        <v>1.0088E-2</v>
      </c>
      <c r="BC685" s="517" t="s">
        <v>914</v>
      </c>
      <c r="BD685" s="517" t="s">
        <v>915</v>
      </c>
      <c r="BE685" s="517" t="s">
        <v>1219</v>
      </c>
      <c r="BF685" s="518">
        <v>45315</v>
      </c>
      <c r="BG685" s="518">
        <v>45329</v>
      </c>
      <c r="BH685" s="517" t="s">
        <v>527</v>
      </c>
      <c r="BI685" s="517"/>
    </row>
    <row r="686" spans="31:61" ht="15" customHeight="1" x14ac:dyDescent="0.2">
      <c r="AE686" s="517">
        <v>767</v>
      </c>
      <c r="AF686" s="517" t="s">
        <v>527</v>
      </c>
      <c r="AG686" s="517" t="s">
        <v>949</v>
      </c>
      <c r="AH686" s="517" t="s">
        <v>572</v>
      </c>
      <c r="AI686" s="517">
        <v>212</v>
      </c>
      <c r="AJ686" s="517" t="s">
        <v>1316</v>
      </c>
      <c r="AK686" s="515" t="s">
        <v>956</v>
      </c>
      <c r="AL686" s="517" t="s">
        <v>1323</v>
      </c>
      <c r="AM686" s="517" t="s">
        <v>1324</v>
      </c>
      <c r="AN686" s="517" t="s">
        <v>1348</v>
      </c>
      <c r="AO686" s="517" t="s">
        <v>1349</v>
      </c>
      <c r="AP686" s="517" t="s">
        <v>1350</v>
      </c>
      <c r="AQ686" s="517" t="s">
        <v>924</v>
      </c>
      <c r="AR686" s="517" t="s">
        <v>910</v>
      </c>
      <c r="AS686" s="517" t="s">
        <v>910</v>
      </c>
      <c r="AT686" s="517" t="s">
        <v>945</v>
      </c>
      <c r="AU686" s="517" t="s">
        <v>913</v>
      </c>
      <c r="AV686" s="517" t="s">
        <v>527</v>
      </c>
      <c r="AW686" s="517" t="s">
        <v>527</v>
      </c>
      <c r="AX686" s="517" t="s">
        <v>527</v>
      </c>
      <c r="AY686" s="517" t="s">
        <v>527</v>
      </c>
      <c r="AZ686" s="517" t="s">
        <v>527</v>
      </c>
      <c r="BA686" s="517">
        <v>32</v>
      </c>
      <c r="BB686" s="517">
        <v>1.0088E-2</v>
      </c>
      <c r="BC686" s="517" t="s">
        <v>914</v>
      </c>
      <c r="BD686" s="517" t="s">
        <v>915</v>
      </c>
      <c r="BE686" s="517" t="s">
        <v>1219</v>
      </c>
      <c r="BF686" s="518">
        <v>45315</v>
      </c>
      <c r="BG686" s="518">
        <v>45329</v>
      </c>
      <c r="BH686" s="517" t="s">
        <v>527</v>
      </c>
      <c r="BI686" s="517"/>
    </row>
    <row r="687" spans="31:61" ht="15" customHeight="1" x14ac:dyDescent="0.2">
      <c r="AE687" s="517">
        <v>768</v>
      </c>
      <c r="AF687" s="517" t="s">
        <v>527</v>
      </c>
      <c r="AG687" s="517" t="s">
        <v>949</v>
      </c>
      <c r="AH687" s="517" t="s">
        <v>518</v>
      </c>
      <c r="AI687" s="517">
        <v>233</v>
      </c>
      <c r="AJ687" s="517" t="s">
        <v>1316</v>
      </c>
      <c r="AK687" s="515" t="s">
        <v>956</v>
      </c>
      <c r="AL687" s="517" t="s">
        <v>1323</v>
      </c>
      <c r="AM687" s="517" t="s">
        <v>1324</v>
      </c>
      <c r="AN687" s="517" t="s">
        <v>1348</v>
      </c>
      <c r="AO687" s="517" t="s">
        <v>1349</v>
      </c>
      <c r="AP687" s="517" t="s">
        <v>1350</v>
      </c>
      <c r="AQ687" s="517" t="s">
        <v>924</v>
      </c>
      <c r="AR687" s="517" t="s">
        <v>910</v>
      </c>
      <c r="AS687" s="517" t="s">
        <v>910</v>
      </c>
      <c r="AT687" s="517" t="s">
        <v>945</v>
      </c>
      <c r="AU687" s="517" t="s">
        <v>913</v>
      </c>
      <c r="AV687" s="517" t="s">
        <v>527</v>
      </c>
      <c r="AW687" s="517" t="s">
        <v>527</v>
      </c>
      <c r="AX687" s="517" t="s">
        <v>527</v>
      </c>
      <c r="AY687" s="517" t="s">
        <v>527</v>
      </c>
      <c r="AZ687" s="517" t="s">
        <v>527</v>
      </c>
      <c r="BA687" s="517">
        <v>32</v>
      </c>
      <c r="BB687" s="517">
        <v>1.0088E-2</v>
      </c>
      <c r="BC687" s="517" t="s">
        <v>914</v>
      </c>
      <c r="BD687" s="517" t="s">
        <v>915</v>
      </c>
      <c r="BE687" s="517" t="s">
        <v>1219</v>
      </c>
      <c r="BF687" s="518">
        <v>45315</v>
      </c>
      <c r="BG687" s="518">
        <v>45329</v>
      </c>
      <c r="BH687" s="517" t="s">
        <v>527</v>
      </c>
      <c r="BI687" s="517"/>
    </row>
    <row r="688" spans="31:61" ht="15" customHeight="1" x14ac:dyDescent="0.2">
      <c r="AE688" s="517">
        <v>769</v>
      </c>
      <c r="AF688" s="517" t="s">
        <v>527</v>
      </c>
      <c r="AG688" s="517" t="s">
        <v>949</v>
      </c>
      <c r="AH688" s="517" t="s">
        <v>518</v>
      </c>
      <c r="AI688" s="517">
        <v>233</v>
      </c>
      <c r="AJ688" s="517" t="s">
        <v>1316</v>
      </c>
      <c r="AK688" s="515" t="s">
        <v>956</v>
      </c>
      <c r="AL688" s="517" t="s">
        <v>1323</v>
      </c>
      <c r="AM688" s="517" t="s">
        <v>1324</v>
      </c>
      <c r="AN688" s="517" t="s">
        <v>1348</v>
      </c>
      <c r="AO688" s="517" t="s">
        <v>1349</v>
      </c>
      <c r="AP688" s="517" t="s">
        <v>1350</v>
      </c>
      <c r="AQ688" s="517" t="s">
        <v>924</v>
      </c>
      <c r="AR688" s="517" t="s">
        <v>910</v>
      </c>
      <c r="AS688" s="517" t="s">
        <v>910</v>
      </c>
      <c r="AT688" s="517" t="s">
        <v>945</v>
      </c>
      <c r="AU688" s="517" t="s">
        <v>913</v>
      </c>
      <c r="AV688" s="517" t="s">
        <v>527</v>
      </c>
      <c r="AW688" s="517" t="s">
        <v>527</v>
      </c>
      <c r="AX688" s="517" t="s">
        <v>527</v>
      </c>
      <c r="AY688" s="517" t="s">
        <v>527</v>
      </c>
      <c r="AZ688" s="517" t="s">
        <v>527</v>
      </c>
      <c r="BA688" s="517">
        <v>32</v>
      </c>
      <c r="BB688" s="517">
        <v>1.0088E-2</v>
      </c>
      <c r="BC688" s="517" t="s">
        <v>914</v>
      </c>
      <c r="BD688" s="517" t="s">
        <v>915</v>
      </c>
      <c r="BE688" s="517" t="s">
        <v>1219</v>
      </c>
      <c r="BF688" s="518">
        <v>45315</v>
      </c>
      <c r="BG688" s="518">
        <v>45329</v>
      </c>
      <c r="BH688" s="517" t="s">
        <v>527</v>
      </c>
      <c r="BI688" s="517"/>
    </row>
    <row r="689" spans="31:61" ht="15" customHeight="1" x14ac:dyDescent="0.2">
      <c r="AE689" s="517">
        <v>770</v>
      </c>
      <c r="AF689" s="517" t="s">
        <v>527</v>
      </c>
      <c r="AG689" s="517" t="s">
        <v>949</v>
      </c>
      <c r="AH689" s="517" t="s">
        <v>518</v>
      </c>
      <c r="AI689" s="517">
        <v>233</v>
      </c>
      <c r="AJ689" s="517" t="s">
        <v>1316</v>
      </c>
      <c r="AK689" s="515" t="s">
        <v>956</v>
      </c>
      <c r="AL689" s="517" t="s">
        <v>1418</v>
      </c>
      <c r="AM689" s="517" t="s">
        <v>1419</v>
      </c>
      <c r="AN689" s="517" t="s">
        <v>1565</v>
      </c>
      <c r="AO689" s="517" t="s">
        <v>1566</v>
      </c>
      <c r="AP689" s="517" t="s">
        <v>1567</v>
      </c>
      <c r="AQ689" s="517" t="s">
        <v>909</v>
      </c>
      <c r="AR689" s="517" t="s">
        <v>910</v>
      </c>
      <c r="AS689" s="517" t="s">
        <v>910</v>
      </c>
      <c r="AT689" s="517" t="s">
        <v>945</v>
      </c>
      <c r="AU689" s="517" t="s">
        <v>913</v>
      </c>
      <c r="AV689" s="517" t="s">
        <v>527</v>
      </c>
      <c r="AW689" s="517" t="s">
        <v>527</v>
      </c>
      <c r="AX689" s="517" t="s">
        <v>527</v>
      </c>
      <c r="AY689" s="517" t="s">
        <v>527</v>
      </c>
      <c r="AZ689" s="517" t="s">
        <v>527</v>
      </c>
      <c r="BA689" s="517">
        <v>32</v>
      </c>
      <c r="BB689" s="517">
        <v>1.0088E-2</v>
      </c>
      <c r="BC689" s="517" t="s">
        <v>914</v>
      </c>
      <c r="BD689" s="517" t="s">
        <v>1060</v>
      </c>
      <c r="BE689" s="517" t="s">
        <v>1409</v>
      </c>
      <c r="BF689" s="518">
        <v>45315</v>
      </c>
      <c r="BG689" s="518">
        <v>45329</v>
      </c>
      <c r="BH689" s="517" t="s">
        <v>527</v>
      </c>
      <c r="BI689" s="517"/>
    </row>
    <row r="690" spans="31:61" ht="15" customHeight="1" x14ac:dyDescent="0.2">
      <c r="AE690" s="517">
        <v>771</v>
      </c>
      <c r="AF690" s="517" t="s">
        <v>527</v>
      </c>
      <c r="AG690" s="517" t="s">
        <v>949</v>
      </c>
      <c r="AH690" s="517" t="s">
        <v>518</v>
      </c>
      <c r="AI690" s="517">
        <v>233</v>
      </c>
      <c r="AJ690" s="517" t="s">
        <v>1316</v>
      </c>
      <c r="AK690" s="515" t="s">
        <v>956</v>
      </c>
      <c r="AL690" s="517" t="s">
        <v>1418</v>
      </c>
      <c r="AM690" s="517" t="s">
        <v>1419</v>
      </c>
      <c r="AN690" s="517" t="s">
        <v>1565</v>
      </c>
      <c r="AO690" s="517" t="s">
        <v>1566</v>
      </c>
      <c r="AP690" s="517" t="s">
        <v>1567</v>
      </c>
      <c r="AQ690" s="517" t="s">
        <v>909</v>
      </c>
      <c r="AR690" s="517" t="s">
        <v>910</v>
      </c>
      <c r="AS690" s="517" t="s">
        <v>910</v>
      </c>
      <c r="AT690" s="517" t="s">
        <v>945</v>
      </c>
      <c r="AU690" s="517" t="s">
        <v>913</v>
      </c>
      <c r="AV690" s="517" t="s">
        <v>527</v>
      </c>
      <c r="AW690" s="517" t="s">
        <v>527</v>
      </c>
      <c r="AX690" s="517" t="s">
        <v>527</v>
      </c>
      <c r="AY690" s="517" t="s">
        <v>527</v>
      </c>
      <c r="AZ690" s="517" t="s">
        <v>527</v>
      </c>
      <c r="BA690" s="517">
        <v>32</v>
      </c>
      <c r="BB690" s="517">
        <v>1.0088E-2</v>
      </c>
      <c r="BC690" s="517" t="s">
        <v>914</v>
      </c>
      <c r="BD690" s="517" t="s">
        <v>1060</v>
      </c>
      <c r="BE690" s="517" t="s">
        <v>1409</v>
      </c>
      <c r="BF690" s="518">
        <v>45315</v>
      </c>
      <c r="BG690" s="518">
        <v>45329</v>
      </c>
      <c r="BH690" s="517" t="s">
        <v>527</v>
      </c>
      <c r="BI690" s="517"/>
    </row>
    <row r="691" spans="31:61" ht="15" customHeight="1" x14ac:dyDescent="0.2">
      <c r="AE691" s="517">
        <v>772</v>
      </c>
      <c r="AF691" s="517" t="s">
        <v>527</v>
      </c>
      <c r="AG691" s="517" t="s">
        <v>949</v>
      </c>
      <c r="AH691" s="517" t="s">
        <v>525</v>
      </c>
      <c r="AI691" s="517">
        <v>314</v>
      </c>
      <c r="AJ691" s="517" t="s">
        <v>1316</v>
      </c>
      <c r="AK691" s="515" t="s">
        <v>956</v>
      </c>
      <c r="AL691" s="517" t="s">
        <v>1374</v>
      </c>
      <c r="AM691" s="517" t="s">
        <v>1375</v>
      </c>
      <c r="AN691" s="517" t="s">
        <v>1376</v>
      </c>
      <c r="AO691" s="517" t="s">
        <v>1377</v>
      </c>
      <c r="AP691" s="517" t="s">
        <v>1378</v>
      </c>
      <c r="AQ691" s="517" t="s">
        <v>924</v>
      </c>
      <c r="AR691" s="517" t="s">
        <v>910</v>
      </c>
      <c r="AS691" s="517" t="s">
        <v>910</v>
      </c>
      <c r="AT691" s="517" t="s">
        <v>912</v>
      </c>
      <c r="AU691" s="517" t="s">
        <v>913</v>
      </c>
      <c r="AV691" s="517" t="s">
        <v>527</v>
      </c>
      <c r="AW691" s="517" t="s">
        <v>527</v>
      </c>
      <c r="AX691" s="517" t="s">
        <v>527</v>
      </c>
      <c r="AY691" s="517" t="s">
        <v>527</v>
      </c>
      <c r="AZ691" s="517" t="s">
        <v>527</v>
      </c>
      <c r="BA691" s="517">
        <v>14</v>
      </c>
      <c r="BB691" s="517">
        <v>4.4140000000000004E-3</v>
      </c>
      <c r="BC691" s="517" t="s">
        <v>1059</v>
      </c>
      <c r="BD691" s="517" t="s">
        <v>1227</v>
      </c>
      <c r="BE691" s="517" t="s">
        <v>1379</v>
      </c>
      <c r="BF691" s="518">
        <v>45315</v>
      </c>
      <c r="BG691" s="518">
        <v>45329</v>
      </c>
      <c r="BH691" s="517" t="s">
        <v>527</v>
      </c>
      <c r="BI691" s="517"/>
    </row>
    <row r="692" spans="31:61" ht="15" customHeight="1" x14ac:dyDescent="0.2">
      <c r="AE692" s="517">
        <v>773</v>
      </c>
      <c r="AF692" s="517" t="s">
        <v>527</v>
      </c>
      <c r="AG692" s="517" t="s">
        <v>949</v>
      </c>
      <c r="AH692" s="517" t="s">
        <v>525</v>
      </c>
      <c r="AI692" s="517">
        <v>314</v>
      </c>
      <c r="AJ692" s="517" t="s">
        <v>1316</v>
      </c>
      <c r="AK692" s="515" t="s">
        <v>956</v>
      </c>
      <c r="AL692" s="517" t="s">
        <v>1374</v>
      </c>
      <c r="AM692" s="517" t="s">
        <v>1375</v>
      </c>
      <c r="AN692" s="517" t="s">
        <v>1376</v>
      </c>
      <c r="AO692" s="517" t="s">
        <v>1377</v>
      </c>
      <c r="AP692" s="517" t="s">
        <v>1378</v>
      </c>
      <c r="AQ692" s="517" t="s">
        <v>924</v>
      </c>
      <c r="AR692" s="517" t="s">
        <v>910</v>
      </c>
      <c r="AS692" s="517" t="s">
        <v>910</v>
      </c>
      <c r="AT692" s="517" t="s">
        <v>912</v>
      </c>
      <c r="AU692" s="517" t="s">
        <v>913</v>
      </c>
      <c r="AV692" s="517" t="s">
        <v>527</v>
      </c>
      <c r="AW692" s="517" t="s">
        <v>527</v>
      </c>
      <c r="AX692" s="517" t="s">
        <v>527</v>
      </c>
      <c r="AY692" s="517" t="s">
        <v>527</v>
      </c>
      <c r="AZ692" s="517" t="s">
        <v>527</v>
      </c>
      <c r="BA692" s="517">
        <v>14</v>
      </c>
      <c r="BB692" s="517">
        <v>4.4140000000000004E-3</v>
      </c>
      <c r="BC692" s="517" t="s">
        <v>1059</v>
      </c>
      <c r="BD692" s="517" t="s">
        <v>1227</v>
      </c>
      <c r="BE692" s="517" t="s">
        <v>1379</v>
      </c>
      <c r="BF692" s="518">
        <v>45315</v>
      </c>
      <c r="BG692" s="518">
        <v>45329</v>
      </c>
      <c r="BH692" s="517" t="s">
        <v>527</v>
      </c>
      <c r="BI692" s="517"/>
    </row>
    <row r="693" spans="31:61" ht="15" customHeight="1" x14ac:dyDescent="0.2">
      <c r="AE693" s="517">
        <v>774</v>
      </c>
      <c r="AF693" s="517" t="s">
        <v>527</v>
      </c>
      <c r="AG693" s="517" t="s">
        <v>949</v>
      </c>
      <c r="AH693" s="517" t="s">
        <v>525</v>
      </c>
      <c r="AI693" s="517">
        <v>314</v>
      </c>
      <c r="AJ693" s="517" t="s">
        <v>1316</v>
      </c>
      <c r="AK693" s="515" t="s">
        <v>956</v>
      </c>
      <c r="AL693" s="517" t="s">
        <v>1374</v>
      </c>
      <c r="AM693" s="517" t="s">
        <v>1375</v>
      </c>
      <c r="AN693" s="517" t="s">
        <v>1376</v>
      </c>
      <c r="AO693" s="517" t="s">
        <v>1377</v>
      </c>
      <c r="AP693" s="517" t="s">
        <v>1378</v>
      </c>
      <c r="AQ693" s="517" t="s">
        <v>924</v>
      </c>
      <c r="AR693" s="517" t="s">
        <v>910</v>
      </c>
      <c r="AS693" s="517" t="s">
        <v>910</v>
      </c>
      <c r="AT693" s="517" t="s">
        <v>912</v>
      </c>
      <c r="AU693" s="517" t="s">
        <v>913</v>
      </c>
      <c r="AV693" s="517" t="s">
        <v>527</v>
      </c>
      <c r="AW693" s="517" t="s">
        <v>527</v>
      </c>
      <c r="AX693" s="517" t="s">
        <v>527</v>
      </c>
      <c r="AY693" s="517" t="s">
        <v>527</v>
      </c>
      <c r="AZ693" s="517" t="s">
        <v>527</v>
      </c>
      <c r="BA693" s="517">
        <v>14</v>
      </c>
      <c r="BB693" s="517">
        <v>4.4140000000000004E-3</v>
      </c>
      <c r="BC693" s="517" t="s">
        <v>1059</v>
      </c>
      <c r="BD693" s="517" t="s">
        <v>1227</v>
      </c>
      <c r="BE693" s="517" t="s">
        <v>1379</v>
      </c>
      <c r="BF693" s="518">
        <v>45315</v>
      </c>
      <c r="BG693" s="518">
        <v>45329</v>
      </c>
      <c r="BH693" s="517" t="s">
        <v>527</v>
      </c>
      <c r="BI693" s="517"/>
    </row>
    <row r="694" spans="31:61" ht="15" customHeight="1" x14ac:dyDescent="0.2">
      <c r="AE694" s="517">
        <v>775</v>
      </c>
      <c r="AF694" s="517" t="s">
        <v>527</v>
      </c>
      <c r="AG694" s="517" t="s">
        <v>949</v>
      </c>
      <c r="AH694" s="517" t="s">
        <v>525</v>
      </c>
      <c r="AI694" s="517">
        <v>314</v>
      </c>
      <c r="AJ694" s="517" t="s">
        <v>1316</v>
      </c>
      <c r="AK694" s="515" t="s">
        <v>956</v>
      </c>
      <c r="AL694" s="517" t="s">
        <v>1374</v>
      </c>
      <c r="AM694" s="517" t="s">
        <v>1375</v>
      </c>
      <c r="AN694" s="517" t="s">
        <v>1376</v>
      </c>
      <c r="AO694" s="517" t="s">
        <v>1377</v>
      </c>
      <c r="AP694" s="517" t="s">
        <v>1378</v>
      </c>
      <c r="AQ694" s="517" t="s">
        <v>924</v>
      </c>
      <c r="AR694" s="517" t="s">
        <v>910</v>
      </c>
      <c r="AS694" s="517" t="s">
        <v>910</v>
      </c>
      <c r="AT694" s="517" t="s">
        <v>912</v>
      </c>
      <c r="AU694" s="517" t="s">
        <v>913</v>
      </c>
      <c r="AV694" s="517" t="s">
        <v>527</v>
      </c>
      <c r="AW694" s="517" t="s">
        <v>527</v>
      </c>
      <c r="AX694" s="517" t="s">
        <v>527</v>
      </c>
      <c r="AY694" s="517" t="s">
        <v>527</v>
      </c>
      <c r="AZ694" s="517" t="s">
        <v>527</v>
      </c>
      <c r="BA694" s="517">
        <v>14</v>
      </c>
      <c r="BB694" s="517">
        <v>4.4140000000000004E-3</v>
      </c>
      <c r="BC694" s="517" t="s">
        <v>1059</v>
      </c>
      <c r="BD694" s="517" t="s">
        <v>1227</v>
      </c>
      <c r="BE694" s="517" t="s">
        <v>1379</v>
      </c>
      <c r="BF694" s="518">
        <v>45315</v>
      </c>
      <c r="BG694" s="518">
        <v>45329</v>
      </c>
      <c r="BH694" s="517" t="s">
        <v>527</v>
      </c>
      <c r="BI694" s="517"/>
    </row>
    <row r="695" spans="31:61" ht="15" customHeight="1" x14ac:dyDescent="0.2">
      <c r="AE695" s="517">
        <v>776</v>
      </c>
      <c r="AF695" s="517" t="s">
        <v>527</v>
      </c>
      <c r="AG695" s="517" t="s">
        <v>949</v>
      </c>
      <c r="AH695" s="517" t="s">
        <v>525</v>
      </c>
      <c r="AI695" s="517">
        <v>314</v>
      </c>
      <c r="AJ695" s="517" t="s">
        <v>1316</v>
      </c>
      <c r="AK695" s="515" t="s">
        <v>956</v>
      </c>
      <c r="AL695" s="517" t="s">
        <v>1576</v>
      </c>
      <c r="AM695" s="517" t="s">
        <v>1577</v>
      </c>
      <c r="AN695" s="517" t="s">
        <v>1578</v>
      </c>
      <c r="AO695" s="517" t="s">
        <v>1579</v>
      </c>
      <c r="AP695" s="517" t="s">
        <v>1580</v>
      </c>
      <c r="AQ695" s="517" t="s">
        <v>924</v>
      </c>
      <c r="AR695" s="517" t="s">
        <v>910</v>
      </c>
      <c r="AS695" s="517" t="s">
        <v>910</v>
      </c>
      <c r="AT695" s="517" t="s">
        <v>961</v>
      </c>
      <c r="AU695" s="517" t="s">
        <v>913</v>
      </c>
      <c r="AV695" s="517" t="s">
        <v>527</v>
      </c>
      <c r="AW695" s="517" t="s">
        <v>527</v>
      </c>
      <c r="AX695" s="517" t="s">
        <v>527</v>
      </c>
      <c r="AY695" s="517" t="s">
        <v>527</v>
      </c>
      <c r="AZ695" s="517" t="s">
        <v>527</v>
      </c>
      <c r="BA695" s="517">
        <v>5</v>
      </c>
      <c r="BB695" s="517">
        <v>1.5759999999999999E-3</v>
      </c>
      <c r="BC695" s="517" t="s">
        <v>914</v>
      </c>
      <c r="BD695" s="517" t="s">
        <v>1060</v>
      </c>
      <c r="BE695" s="517" t="s">
        <v>1241</v>
      </c>
      <c r="BF695" s="518">
        <v>45315</v>
      </c>
      <c r="BG695" s="518">
        <v>45329</v>
      </c>
      <c r="BH695" s="517" t="s">
        <v>527</v>
      </c>
      <c r="BI695" s="517"/>
    </row>
    <row r="696" spans="31:61" ht="15" customHeight="1" x14ac:dyDescent="0.2">
      <c r="AE696" s="517">
        <v>777</v>
      </c>
      <c r="AF696" s="517" t="s">
        <v>527</v>
      </c>
      <c r="AG696" s="517" t="s">
        <v>949</v>
      </c>
      <c r="AH696" s="517" t="s">
        <v>525</v>
      </c>
      <c r="AI696" s="517">
        <v>314</v>
      </c>
      <c r="AJ696" s="517" t="s">
        <v>1316</v>
      </c>
      <c r="AK696" s="515" t="s">
        <v>956</v>
      </c>
      <c r="AL696" s="517" t="s">
        <v>1339</v>
      </c>
      <c r="AM696" s="517" t="s">
        <v>1340</v>
      </c>
      <c r="AN696" s="517" t="s">
        <v>1344</v>
      </c>
      <c r="AO696" s="517" t="s">
        <v>1345</v>
      </c>
      <c r="AP696" s="517" t="s">
        <v>1346</v>
      </c>
      <c r="AQ696" s="517" t="s">
        <v>909</v>
      </c>
      <c r="AR696" s="517" t="s">
        <v>910</v>
      </c>
      <c r="AS696" s="517" t="s">
        <v>910</v>
      </c>
      <c r="AT696" s="517" t="s">
        <v>945</v>
      </c>
      <c r="AU696" s="517" t="s">
        <v>913</v>
      </c>
      <c r="AV696" s="517" t="s">
        <v>527</v>
      </c>
      <c r="AW696" s="517" t="s">
        <v>527</v>
      </c>
      <c r="AX696" s="517" t="s">
        <v>527</v>
      </c>
      <c r="AY696" s="517" t="s">
        <v>527</v>
      </c>
      <c r="AZ696" s="517" t="s">
        <v>527</v>
      </c>
      <c r="BA696" s="517">
        <v>198</v>
      </c>
      <c r="BB696" s="517">
        <v>6.2420999999999997E-2</v>
      </c>
      <c r="BC696" s="517" t="s">
        <v>1347</v>
      </c>
      <c r="BD696" s="517" t="s">
        <v>1227</v>
      </c>
      <c r="BE696" s="517" t="s">
        <v>1254</v>
      </c>
      <c r="BF696" s="518">
        <v>45315</v>
      </c>
      <c r="BG696" s="518">
        <v>45329</v>
      </c>
      <c r="BH696" s="517" t="s">
        <v>527</v>
      </c>
      <c r="BI696" s="517"/>
    </row>
    <row r="697" spans="31:61" ht="15" customHeight="1" x14ac:dyDescent="0.2">
      <c r="AE697" s="517">
        <v>778</v>
      </c>
      <c r="AF697" s="517" t="s">
        <v>527</v>
      </c>
      <c r="AG697" s="517" t="s">
        <v>949</v>
      </c>
      <c r="AH697" s="517" t="s">
        <v>525</v>
      </c>
      <c r="AI697" s="517">
        <v>314</v>
      </c>
      <c r="AJ697" s="517" t="s">
        <v>1316</v>
      </c>
      <c r="AK697" s="515" t="s">
        <v>956</v>
      </c>
      <c r="AL697" s="517" t="s">
        <v>1339</v>
      </c>
      <c r="AM697" s="517" t="s">
        <v>1340</v>
      </c>
      <c r="AN697" s="517" t="s">
        <v>1344</v>
      </c>
      <c r="AO697" s="517" t="s">
        <v>1345</v>
      </c>
      <c r="AP697" s="517" t="s">
        <v>1346</v>
      </c>
      <c r="AQ697" s="517" t="s">
        <v>909</v>
      </c>
      <c r="AR697" s="517" t="s">
        <v>910</v>
      </c>
      <c r="AS697" s="517" t="s">
        <v>910</v>
      </c>
      <c r="AT697" s="517" t="s">
        <v>945</v>
      </c>
      <c r="AU697" s="517" t="s">
        <v>913</v>
      </c>
      <c r="AV697" s="517" t="s">
        <v>527</v>
      </c>
      <c r="AW697" s="517" t="s">
        <v>527</v>
      </c>
      <c r="AX697" s="517" t="s">
        <v>527</v>
      </c>
      <c r="AY697" s="517" t="s">
        <v>527</v>
      </c>
      <c r="AZ697" s="517" t="s">
        <v>527</v>
      </c>
      <c r="BA697" s="517">
        <v>198</v>
      </c>
      <c r="BB697" s="517">
        <v>6.2420999999999997E-2</v>
      </c>
      <c r="BC697" s="517" t="s">
        <v>1347</v>
      </c>
      <c r="BD697" s="517" t="s">
        <v>1227</v>
      </c>
      <c r="BE697" s="517" t="s">
        <v>1254</v>
      </c>
      <c r="BF697" s="518">
        <v>45315</v>
      </c>
      <c r="BG697" s="518">
        <v>45329</v>
      </c>
      <c r="BH697" s="517" t="s">
        <v>527</v>
      </c>
      <c r="BI697" s="517"/>
    </row>
    <row r="698" spans="31:61" ht="15" customHeight="1" x14ac:dyDescent="0.2">
      <c r="AE698" s="517">
        <v>779</v>
      </c>
      <c r="AF698" s="517" t="s">
        <v>527</v>
      </c>
      <c r="AG698" s="517" t="s">
        <v>949</v>
      </c>
      <c r="AH698" s="517" t="s">
        <v>525</v>
      </c>
      <c r="AI698" s="517">
        <v>314</v>
      </c>
      <c r="AJ698" s="517" t="s">
        <v>1316</v>
      </c>
      <c r="AK698" s="515" t="s">
        <v>956</v>
      </c>
      <c r="AL698" s="517" t="s">
        <v>1339</v>
      </c>
      <c r="AM698" s="517" t="s">
        <v>1340</v>
      </c>
      <c r="AN698" s="517" t="s">
        <v>1344</v>
      </c>
      <c r="AO698" s="517" t="s">
        <v>1345</v>
      </c>
      <c r="AP698" s="517" t="s">
        <v>1346</v>
      </c>
      <c r="AQ698" s="517" t="s">
        <v>909</v>
      </c>
      <c r="AR698" s="517" t="s">
        <v>910</v>
      </c>
      <c r="AS698" s="517" t="s">
        <v>910</v>
      </c>
      <c r="AT698" s="517" t="s">
        <v>945</v>
      </c>
      <c r="AU698" s="517" t="s">
        <v>913</v>
      </c>
      <c r="AV698" s="517" t="s">
        <v>527</v>
      </c>
      <c r="AW698" s="517" t="s">
        <v>527</v>
      </c>
      <c r="AX698" s="517" t="s">
        <v>527</v>
      </c>
      <c r="AY698" s="517" t="s">
        <v>527</v>
      </c>
      <c r="AZ698" s="517" t="s">
        <v>527</v>
      </c>
      <c r="BA698" s="517">
        <v>198</v>
      </c>
      <c r="BB698" s="517">
        <v>6.2420999999999997E-2</v>
      </c>
      <c r="BC698" s="517" t="s">
        <v>1347</v>
      </c>
      <c r="BD698" s="517" t="s">
        <v>1227</v>
      </c>
      <c r="BE698" s="517" t="s">
        <v>1254</v>
      </c>
      <c r="BF698" s="518">
        <v>45315</v>
      </c>
      <c r="BG698" s="518">
        <v>45329</v>
      </c>
      <c r="BH698" s="517" t="s">
        <v>527</v>
      </c>
      <c r="BI698" s="517"/>
    </row>
    <row r="699" spans="31:61" ht="15" customHeight="1" x14ac:dyDescent="0.2">
      <c r="AE699" s="517">
        <v>780</v>
      </c>
      <c r="AF699" s="517" t="s">
        <v>527</v>
      </c>
      <c r="AG699" s="517" t="s">
        <v>949</v>
      </c>
      <c r="AH699" s="517" t="s">
        <v>525</v>
      </c>
      <c r="AI699" s="517">
        <v>314</v>
      </c>
      <c r="AJ699" s="517" t="s">
        <v>1316</v>
      </c>
      <c r="AK699" s="515" t="s">
        <v>956</v>
      </c>
      <c r="AL699" s="517" t="s">
        <v>1339</v>
      </c>
      <c r="AM699" s="517" t="s">
        <v>1340</v>
      </c>
      <c r="AN699" s="517" t="s">
        <v>1344</v>
      </c>
      <c r="AO699" s="517" t="s">
        <v>1345</v>
      </c>
      <c r="AP699" s="517" t="s">
        <v>1346</v>
      </c>
      <c r="AQ699" s="517" t="s">
        <v>909</v>
      </c>
      <c r="AR699" s="517" t="s">
        <v>910</v>
      </c>
      <c r="AS699" s="517" t="s">
        <v>910</v>
      </c>
      <c r="AT699" s="517" t="s">
        <v>945</v>
      </c>
      <c r="AU699" s="517" t="s">
        <v>913</v>
      </c>
      <c r="AV699" s="517" t="s">
        <v>527</v>
      </c>
      <c r="AW699" s="517" t="s">
        <v>527</v>
      </c>
      <c r="AX699" s="517" t="s">
        <v>527</v>
      </c>
      <c r="AY699" s="517" t="s">
        <v>527</v>
      </c>
      <c r="AZ699" s="517" t="s">
        <v>527</v>
      </c>
      <c r="BA699" s="517">
        <v>198</v>
      </c>
      <c r="BB699" s="517">
        <v>6.2420999999999997E-2</v>
      </c>
      <c r="BC699" s="517" t="s">
        <v>1347</v>
      </c>
      <c r="BD699" s="517" t="s">
        <v>1227</v>
      </c>
      <c r="BE699" s="517" t="s">
        <v>1254</v>
      </c>
      <c r="BF699" s="518">
        <v>45315</v>
      </c>
      <c r="BG699" s="518">
        <v>45329</v>
      </c>
      <c r="BH699" s="517" t="s">
        <v>527</v>
      </c>
      <c r="BI699" s="517"/>
    </row>
    <row r="700" spans="31:61" ht="15" customHeight="1" x14ac:dyDescent="0.2">
      <c r="AE700" s="517">
        <v>781</v>
      </c>
      <c r="AF700" s="517" t="s">
        <v>527</v>
      </c>
      <c r="AG700" s="517" t="s">
        <v>949</v>
      </c>
      <c r="AH700" s="517" t="s">
        <v>525</v>
      </c>
      <c r="AI700" s="517">
        <v>314</v>
      </c>
      <c r="AJ700" s="517" t="s">
        <v>1316</v>
      </c>
      <c r="AK700" s="515" t="s">
        <v>956</v>
      </c>
      <c r="AL700" s="517" t="s">
        <v>1339</v>
      </c>
      <c r="AM700" s="517" t="s">
        <v>1340</v>
      </c>
      <c r="AN700" s="517" t="s">
        <v>1344</v>
      </c>
      <c r="AO700" s="517" t="s">
        <v>1345</v>
      </c>
      <c r="AP700" s="517" t="s">
        <v>1346</v>
      </c>
      <c r="AQ700" s="517" t="s">
        <v>909</v>
      </c>
      <c r="AR700" s="517" t="s">
        <v>910</v>
      </c>
      <c r="AS700" s="517" t="s">
        <v>910</v>
      </c>
      <c r="AT700" s="517" t="s">
        <v>945</v>
      </c>
      <c r="AU700" s="517" t="s">
        <v>913</v>
      </c>
      <c r="AV700" s="517" t="s">
        <v>527</v>
      </c>
      <c r="AW700" s="517" t="s">
        <v>527</v>
      </c>
      <c r="AX700" s="517" t="s">
        <v>527</v>
      </c>
      <c r="AY700" s="517" t="s">
        <v>527</v>
      </c>
      <c r="AZ700" s="517" t="s">
        <v>527</v>
      </c>
      <c r="BA700" s="517">
        <v>198</v>
      </c>
      <c r="BB700" s="517">
        <v>6.2420999999999997E-2</v>
      </c>
      <c r="BC700" s="517" t="s">
        <v>1347</v>
      </c>
      <c r="BD700" s="517" t="s">
        <v>1227</v>
      </c>
      <c r="BE700" s="517" t="s">
        <v>1254</v>
      </c>
      <c r="BF700" s="518">
        <v>45315</v>
      </c>
      <c r="BG700" s="518">
        <v>45329</v>
      </c>
      <c r="BH700" s="517" t="s">
        <v>527</v>
      </c>
      <c r="BI700" s="517"/>
    </row>
    <row r="701" spans="31:61" ht="15" customHeight="1" x14ac:dyDescent="0.2">
      <c r="AE701" s="517">
        <v>782</v>
      </c>
      <c r="AF701" s="517" t="s">
        <v>527</v>
      </c>
      <c r="AG701" s="517" t="s">
        <v>949</v>
      </c>
      <c r="AH701" s="517" t="s">
        <v>525</v>
      </c>
      <c r="AI701" s="517">
        <v>314</v>
      </c>
      <c r="AJ701" s="517" t="s">
        <v>1316</v>
      </c>
      <c r="AK701" s="515" t="s">
        <v>956</v>
      </c>
      <c r="AL701" s="517" t="s">
        <v>1339</v>
      </c>
      <c r="AM701" s="517" t="s">
        <v>1340</v>
      </c>
      <c r="AN701" s="517" t="s">
        <v>1344</v>
      </c>
      <c r="AO701" s="517" t="s">
        <v>1345</v>
      </c>
      <c r="AP701" s="517" t="s">
        <v>1346</v>
      </c>
      <c r="AQ701" s="517" t="s">
        <v>909</v>
      </c>
      <c r="AR701" s="517" t="s">
        <v>910</v>
      </c>
      <c r="AS701" s="517" t="s">
        <v>910</v>
      </c>
      <c r="AT701" s="517" t="s">
        <v>945</v>
      </c>
      <c r="AU701" s="517" t="s">
        <v>913</v>
      </c>
      <c r="AV701" s="517" t="s">
        <v>527</v>
      </c>
      <c r="AW701" s="517" t="s">
        <v>527</v>
      </c>
      <c r="AX701" s="517" t="s">
        <v>527</v>
      </c>
      <c r="AY701" s="517" t="s">
        <v>527</v>
      </c>
      <c r="AZ701" s="517" t="s">
        <v>527</v>
      </c>
      <c r="BA701" s="517">
        <v>198</v>
      </c>
      <c r="BB701" s="517">
        <v>6.2420999999999997E-2</v>
      </c>
      <c r="BC701" s="517" t="s">
        <v>1347</v>
      </c>
      <c r="BD701" s="517" t="s">
        <v>1227</v>
      </c>
      <c r="BE701" s="517" t="s">
        <v>1254</v>
      </c>
      <c r="BF701" s="518">
        <v>45315</v>
      </c>
      <c r="BG701" s="518">
        <v>45329</v>
      </c>
      <c r="BH701" s="517" t="s">
        <v>527</v>
      </c>
      <c r="BI701" s="517"/>
    </row>
    <row r="702" spans="31:61" ht="15" customHeight="1" x14ac:dyDescent="0.2">
      <c r="AE702" s="517">
        <v>783</v>
      </c>
      <c r="AF702" s="517" t="s">
        <v>527</v>
      </c>
      <c r="AG702" s="517" t="s">
        <v>949</v>
      </c>
      <c r="AH702" s="517" t="s">
        <v>525</v>
      </c>
      <c r="AI702" s="517">
        <v>314</v>
      </c>
      <c r="AJ702" s="517" t="s">
        <v>1316</v>
      </c>
      <c r="AK702" s="515" t="s">
        <v>956</v>
      </c>
      <c r="AL702" s="517" t="s">
        <v>1339</v>
      </c>
      <c r="AM702" s="517" t="s">
        <v>1340</v>
      </c>
      <c r="AN702" s="517" t="s">
        <v>1344</v>
      </c>
      <c r="AO702" s="517" t="s">
        <v>1345</v>
      </c>
      <c r="AP702" s="517" t="s">
        <v>1346</v>
      </c>
      <c r="AQ702" s="517" t="s">
        <v>909</v>
      </c>
      <c r="AR702" s="517" t="s">
        <v>910</v>
      </c>
      <c r="AS702" s="517" t="s">
        <v>910</v>
      </c>
      <c r="AT702" s="517" t="s">
        <v>945</v>
      </c>
      <c r="AU702" s="517" t="s">
        <v>913</v>
      </c>
      <c r="AV702" s="517" t="s">
        <v>527</v>
      </c>
      <c r="AW702" s="517" t="s">
        <v>527</v>
      </c>
      <c r="AX702" s="517" t="s">
        <v>527</v>
      </c>
      <c r="AY702" s="517" t="s">
        <v>527</v>
      </c>
      <c r="AZ702" s="517" t="s">
        <v>527</v>
      </c>
      <c r="BA702" s="517">
        <v>198</v>
      </c>
      <c r="BB702" s="517">
        <v>6.2420999999999997E-2</v>
      </c>
      <c r="BC702" s="517" t="s">
        <v>1347</v>
      </c>
      <c r="BD702" s="517" t="s">
        <v>1227</v>
      </c>
      <c r="BE702" s="517" t="s">
        <v>1254</v>
      </c>
      <c r="BF702" s="518">
        <v>45315</v>
      </c>
      <c r="BG702" s="518">
        <v>45329</v>
      </c>
      <c r="BH702" s="517" t="s">
        <v>527</v>
      </c>
      <c r="BI702" s="517"/>
    </row>
    <row r="703" spans="31:61" ht="15" customHeight="1" x14ac:dyDescent="0.2">
      <c r="AE703" s="517">
        <v>784</v>
      </c>
      <c r="AF703" s="517" t="s">
        <v>527</v>
      </c>
      <c r="AG703" s="517" t="s">
        <v>949</v>
      </c>
      <c r="AH703" s="517" t="s">
        <v>525</v>
      </c>
      <c r="AI703" s="517">
        <v>314</v>
      </c>
      <c r="AJ703" s="517" t="s">
        <v>1316</v>
      </c>
      <c r="AK703" s="515" t="s">
        <v>956</v>
      </c>
      <c r="AL703" s="517" t="s">
        <v>1339</v>
      </c>
      <c r="AM703" s="517" t="s">
        <v>1340</v>
      </c>
      <c r="AN703" s="517" t="s">
        <v>1344</v>
      </c>
      <c r="AO703" s="517" t="s">
        <v>1345</v>
      </c>
      <c r="AP703" s="517" t="s">
        <v>1346</v>
      </c>
      <c r="AQ703" s="517" t="s">
        <v>909</v>
      </c>
      <c r="AR703" s="517" t="s">
        <v>910</v>
      </c>
      <c r="AS703" s="517" t="s">
        <v>910</v>
      </c>
      <c r="AT703" s="517" t="s">
        <v>945</v>
      </c>
      <c r="AU703" s="517" t="s">
        <v>913</v>
      </c>
      <c r="AV703" s="517" t="s">
        <v>527</v>
      </c>
      <c r="AW703" s="517" t="s">
        <v>527</v>
      </c>
      <c r="AX703" s="517" t="s">
        <v>527</v>
      </c>
      <c r="AY703" s="517" t="s">
        <v>527</v>
      </c>
      <c r="AZ703" s="517" t="s">
        <v>527</v>
      </c>
      <c r="BA703" s="517">
        <v>198</v>
      </c>
      <c r="BB703" s="517">
        <v>6.2420999999999997E-2</v>
      </c>
      <c r="BC703" s="517" t="s">
        <v>1347</v>
      </c>
      <c r="BD703" s="517" t="s">
        <v>1227</v>
      </c>
      <c r="BE703" s="517" t="s">
        <v>1254</v>
      </c>
      <c r="BF703" s="518">
        <v>45315</v>
      </c>
      <c r="BG703" s="518">
        <v>45329</v>
      </c>
      <c r="BH703" s="517" t="s">
        <v>527</v>
      </c>
      <c r="BI703" s="517"/>
    </row>
    <row r="704" spans="31:61" ht="15" customHeight="1" x14ac:dyDescent="0.2">
      <c r="AE704" s="517">
        <v>785</v>
      </c>
      <c r="AF704" s="517" t="s">
        <v>527</v>
      </c>
      <c r="AG704" s="517" t="s">
        <v>949</v>
      </c>
      <c r="AH704" s="517" t="s">
        <v>525</v>
      </c>
      <c r="AI704" s="517">
        <v>314</v>
      </c>
      <c r="AJ704" s="517" t="s">
        <v>1316</v>
      </c>
      <c r="AK704" s="515" t="s">
        <v>956</v>
      </c>
      <c r="AL704" s="517" t="s">
        <v>1339</v>
      </c>
      <c r="AM704" s="517" t="s">
        <v>1340</v>
      </c>
      <c r="AN704" s="517" t="s">
        <v>1344</v>
      </c>
      <c r="AO704" s="517" t="s">
        <v>1345</v>
      </c>
      <c r="AP704" s="517" t="s">
        <v>1346</v>
      </c>
      <c r="AQ704" s="517" t="s">
        <v>909</v>
      </c>
      <c r="AR704" s="517" t="s">
        <v>910</v>
      </c>
      <c r="AS704" s="517" t="s">
        <v>910</v>
      </c>
      <c r="AT704" s="517" t="s">
        <v>945</v>
      </c>
      <c r="AU704" s="517" t="s">
        <v>913</v>
      </c>
      <c r="AV704" s="517" t="s">
        <v>527</v>
      </c>
      <c r="AW704" s="517" t="s">
        <v>527</v>
      </c>
      <c r="AX704" s="517" t="s">
        <v>527</v>
      </c>
      <c r="AY704" s="517" t="s">
        <v>527</v>
      </c>
      <c r="AZ704" s="517" t="s">
        <v>527</v>
      </c>
      <c r="BA704" s="517">
        <v>198</v>
      </c>
      <c r="BB704" s="517">
        <v>6.2420999999999997E-2</v>
      </c>
      <c r="BC704" s="517" t="s">
        <v>1347</v>
      </c>
      <c r="BD704" s="517" t="s">
        <v>1227</v>
      </c>
      <c r="BE704" s="517" t="s">
        <v>1254</v>
      </c>
      <c r="BF704" s="518">
        <v>45315</v>
      </c>
      <c r="BG704" s="518">
        <v>45329</v>
      </c>
      <c r="BH704" s="517" t="s">
        <v>527</v>
      </c>
      <c r="BI704" s="517"/>
    </row>
    <row r="705" spans="31:61" ht="15" customHeight="1" x14ac:dyDescent="0.2">
      <c r="AE705" s="517">
        <v>786</v>
      </c>
      <c r="AF705" s="517" t="s">
        <v>527</v>
      </c>
      <c r="AG705" s="517" t="s">
        <v>949</v>
      </c>
      <c r="AH705" s="517" t="s">
        <v>525</v>
      </c>
      <c r="AI705" s="517">
        <v>314</v>
      </c>
      <c r="AJ705" s="517" t="s">
        <v>1316</v>
      </c>
      <c r="AK705" s="515" t="s">
        <v>956</v>
      </c>
      <c r="AL705" s="517" t="s">
        <v>1339</v>
      </c>
      <c r="AM705" s="517" t="s">
        <v>1340</v>
      </c>
      <c r="AN705" s="517" t="s">
        <v>1344</v>
      </c>
      <c r="AO705" s="517" t="s">
        <v>1345</v>
      </c>
      <c r="AP705" s="517" t="s">
        <v>1346</v>
      </c>
      <c r="AQ705" s="517" t="s">
        <v>909</v>
      </c>
      <c r="AR705" s="517" t="s">
        <v>910</v>
      </c>
      <c r="AS705" s="517" t="s">
        <v>910</v>
      </c>
      <c r="AT705" s="517" t="s">
        <v>945</v>
      </c>
      <c r="AU705" s="517" t="s">
        <v>913</v>
      </c>
      <c r="AV705" s="517" t="s">
        <v>527</v>
      </c>
      <c r="AW705" s="517" t="s">
        <v>527</v>
      </c>
      <c r="AX705" s="517" t="s">
        <v>527</v>
      </c>
      <c r="AY705" s="517" t="s">
        <v>527</v>
      </c>
      <c r="AZ705" s="517" t="s">
        <v>527</v>
      </c>
      <c r="BA705" s="517">
        <v>198</v>
      </c>
      <c r="BB705" s="517">
        <v>6.2420999999999997E-2</v>
      </c>
      <c r="BC705" s="517" t="s">
        <v>1347</v>
      </c>
      <c r="BD705" s="517" t="s">
        <v>1227</v>
      </c>
      <c r="BE705" s="517" t="s">
        <v>1254</v>
      </c>
      <c r="BF705" s="518">
        <v>45315</v>
      </c>
      <c r="BG705" s="518">
        <v>45329</v>
      </c>
      <c r="BH705" s="517" t="s">
        <v>527</v>
      </c>
      <c r="BI705" s="517"/>
    </row>
    <row r="706" spans="31:61" ht="15" customHeight="1" x14ac:dyDescent="0.2">
      <c r="AE706" s="517">
        <v>787</v>
      </c>
      <c r="AF706" s="517" t="s">
        <v>527</v>
      </c>
      <c r="AG706" s="517" t="s">
        <v>949</v>
      </c>
      <c r="AH706" s="517" t="s">
        <v>525</v>
      </c>
      <c r="AI706" s="517">
        <v>314</v>
      </c>
      <c r="AJ706" s="517" t="s">
        <v>1316</v>
      </c>
      <c r="AK706" s="515" t="s">
        <v>956</v>
      </c>
      <c r="AL706" s="517" t="s">
        <v>1385</v>
      </c>
      <c r="AM706" s="517" t="s">
        <v>1386</v>
      </c>
      <c r="AN706" s="517" t="s">
        <v>1518</v>
      </c>
      <c r="AO706" s="517" t="s">
        <v>1620</v>
      </c>
      <c r="AP706" s="517" t="s">
        <v>1621</v>
      </c>
      <c r="AQ706" s="517" t="s">
        <v>909</v>
      </c>
      <c r="AR706" s="517" t="s">
        <v>910</v>
      </c>
      <c r="AS706" s="517" t="s">
        <v>910</v>
      </c>
      <c r="AT706" s="517" t="s">
        <v>945</v>
      </c>
      <c r="AU706" s="517" t="s">
        <v>913</v>
      </c>
      <c r="AV706" s="517" t="s">
        <v>527</v>
      </c>
      <c r="AW706" s="517" t="s">
        <v>527</v>
      </c>
      <c r="AX706" s="517" t="s">
        <v>527</v>
      </c>
      <c r="AY706" s="517" t="s">
        <v>527</v>
      </c>
      <c r="AZ706" s="517" t="s">
        <v>527</v>
      </c>
      <c r="BA706" s="517">
        <v>8</v>
      </c>
      <c r="BB706" s="517">
        <v>2.5219999999999999E-3</v>
      </c>
      <c r="BC706" s="517" t="s">
        <v>914</v>
      </c>
      <c r="BD706" s="517" t="s">
        <v>1227</v>
      </c>
      <c r="BE706" s="517" t="s">
        <v>1622</v>
      </c>
      <c r="BF706" s="518">
        <v>45315</v>
      </c>
      <c r="BG706" s="518">
        <v>45329</v>
      </c>
      <c r="BH706" s="517" t="s">
        <v>527</v>
      </c>
      <c r="BI706" s="517"/>
    </row>
    <row r="707" spans="31:61" ht="15" customHeight="1" x14ac:dyDescent="0.2">
      <c r="AE707" s="517">
        <v>788</v>
      </c>
      <c r="AF707" s="517" t="s">
        <v>527</v>
      </c>
      <c r="AG707" s="517" t="s">
        <v>949</v>
      </c>
      <c r="AH707" s="517" t="s">
        <v>525</v>
      </c>
      <c r="AI707" s="517">
        <v>314</v>
      </c>
      <c r="AJ707" s="517" t="s">
        <v>1316</v>
      </c>
      <c r="AK707" s="515" t="s">
        <v>956</v>
      </c>
      <c r="AL707" s="517" t="s">
        <v>1385</v>
      </c>
      <c r="AM707" s="517" t="s">
        <v>1386</v>
      </c>
      <c r="AN707" s="517" t="s">
        <v>1518</v>
      </c>
      <c r="AO707" s="517" t="s">
        <v>1620</v>
      </c>
      <c r="AP707" s="517" t="s">
        <v>1621</v>
      </c>
      <c r="AQ707" s="517" t="s">
        <v>909</v>
      </c>
      <c r="AR707" s="517" t="s">
        <v>910</v>
      </c>
      <c r="AS707" s="517" t="s">
        <v>910</v>
      </c>
      <c r="AT707" s="517" t="s">
        <v>945</v>
      </c>
      <c r="AU707" s="517" t="s">
        <v>913</v>
      </c>
      <c r="AV707" s="517" t="s">
        <v>527</v>
      </c>
      <c r="AW707" s="517" t="s">
        <v>527</v>
      </c>
      <c r="AX707" s="517" t="s">
        <v>527</v>
      </c>
      <c r="AY707" s="517" t="s">
        <v>527</v>
      </c>
      <c r="AZ707" s="517" t="s">
        <v>527</v>
      </c>
      <c r="BA707" s="517">
        <v>8</v>
      </c>
      <c r="BB707" s="517">
        <v>2.5219999999999999E-3</v>
      </c>
      <c r="BC707" s="517" t="s">
        <v>914</v>
      </c>
      <c r="BD707" s="517" t="s">
        <v>1227</v>
      </c>
      <c r="BE707" s="517" t="s">
        <v>1622</v>
      </c>
      <c r="BF707" s="518">
        <v>45315</v>
      </c>
      <c r="BG707" s="518">
        <v>45329</v>
      </c>
      <c r="BH707" s="517" t="s">
        <v>527</v>
      </c>
      <c r="BI707" s="517"/>
    </row>
    <row r="708" spans="31:61" ht="15" customHeight="1" x14ac:dyDescent="0.2">
      <c r="AE708" s="517">
        <v>789</v>
      </c>
      <c r="AF708" s="517" t="s">
        <v>527</v>
      </c>
      <c r="AG708" s="517" t="s">
        <v>949</v>
      </c>
      <c r="AH708" s="517" t="s">
        <v>525</v>
      </c>
      <c r="AI708" s="517">
        <v>314</v>
      </c>
      <c r="AJ708" s="517" t="s">
        <v>1316</v>
      </c>
      <c r="AK708" s="515" t="s">
        <v>956</v>
      </c>
      <c r="AL708" s="517" t="s">
        <v>1323</v>
      </c>
      <c r="AM708" s="517" t="s">
        <v>1433</v>
      </c>
      <c r="AN708" s="517" t="s">
        <v>1434</v>
      </c>
      <c r="AO708" s="517" t="s">
        <v>1435</v>
      </c>
      <c r="AP708" s="517" t="s">
        <v>1436</v>
      </c>
      <c r="AQ708" s="517" t="s">
        <v>924</v>
      </c>
      <c r="AR708" s="517" t="s">
        <v>910</v>
      </c>
      <c r="AS708" s="517" t="s">
        <v>910</v>
      </c>
      <c r="AT708" s="517" t="s">
        <v>945</v>
      </c>
      <c r="AU708" s="517" t="s">
        <v>913</v>
      </c>
      <c r="AV708" s="517" t="s">
        <v>527</v>
      </c>
      <c r="AW708" s="517" t="s">
        <v>527</v>
      </c>
      <c r="AX708" s="517" t="s">
        <v>527</v>
      </c>
      <c r="AY708" s="517" t="s">
        <v>527</v>
      </c>
      <c r="AZ708" s="517" t="s">
        <v>527</v>
      </c>
      <c r="BA708" s="517">
        <v>7</v>
      </c>
      <c r="BB708" s="517">
        <v>2.2070000000000002E-3</v>
      </c>
      <c r="BC708" s="517" t="s">
        <v>914</v>
      </c>
      <c r="BD708" s="517" t="s">
        <v>915</v>
      </c>
      <c r="BE708" s="517" t="s">
        <v>1409</v>
      </c>
      <c r="BF708" s="518">
        <v>45315</v>
      </c>
      <c r="BG708" s="518">
        <v>45329</v>
      </c>
      <c r="BH708" s="517" t="s">
        <v>527</v>
      </c>
      <c r="BI708" s="517"/>
    </row>
    <row r="709" spans="31:61" ht="15" customHeight="1" x14ac:dyDescent="0.2">
      <c r="AE709" s="517">
        <v>790</v>
      </c>
      <c r="AF709" s="517" t="s">
        <v>527</v>
      </c>
      <c r="AG709" s="517" t="s">
        <v>949</v>
      </c>
      <c r="AH709" s="517" t="s">
        <v>525</v>
      </c>
      <c r="AI709" s="517">
        <v>314</v>
      </c>
      <c r="AJ709" s="517" t="s">
        <v>1316</v>
      </c>
      <c r="AK709" s="515" t="s">
        <v>956</v>
      </c>
      <c r="AL709" s="517" t="s">
        <v>1385</v>
      </c>
      <c r="AM709" s="517" t="s">
        <v>1386</v>
      </c>
      <c r="AN709" s="517" t="s">
        <v>1518</v>
      </c>
      <c r="AO709" s="517" t="s">
        <v>1519</v>
      </c>
      <c r="AP709" s="517" t="s">
        <v>1520</v>
      </c>
      <c r="AQ709" s="517" t="s">
        <v>909</v>
      </c>
      <c r="AR709" s="517" t="s">
        <v>910</v>
      </c>
      <c r="AS709" s="517" t="s">
        <v>910</v>
      </c>
      <c r="AT709" s="517" t="s">
        <v>945</v>
      </c>
      <c r="AU709" s="517" t="s">
        <v>913</v>
      </c>
      <c r="AV709" s="517" t="s">
        <v>527</v>
      </c>
      <c r="AW709" s="517" t="s">
        <v>527</v>
      </c>
      <c r="AX709" s="517" t="s">
        <v>527</v>
      </c>
      <c r="AY709" s="517" t="s">
        <v>527</v>
      </c>
      <c r="AZ709" s="517" t="s">
        <v>527</v>
      </c>
      <c r="BA709" s="517">
        <v>11</v>
      </c>
      <c r="BB709" s="517">
        <v>3.4680000000000002E-3</v>
      </c>
      <c r="BC709" s="517" t="s">
        <v>914</v>
      </c>
      <c r="BD709" s="517" t="s">
        <v>1227</v>
      </c>
      <c r="BE709" s="517" t="s">
        <v>1449</v>
      </c>
      <c r="BF709" s="518">
        <v>45315</v>
      </c>
      <c r="BG709" s="518">
        <v>45329</v>
      </c>
      <c r="BH709" s="517" t="s">
        <v>527</v>
      </c>
      <c r="BI709" s="517"/>
    </row>
    <row r="710" spans="31:61" ht="15" customHeight="1" x14ac:dyDescent="0.2">
      <c r="AE710" s="517">
        <v>791</v>
      </c>
      <c r="AF710" s="517" t="s">
        <v>527</v>
      </c>
      <c r="AG710" s="517" t="s">
        <v>949</v>
      </c>
      <c r="AH710" s="517" t="s">
        <v>525</v>
      </c>
      <c r="AI710" s="517">
        <v>314</v>
      </c>
      <c r="AJ710" s="517" t="s">
        <v>1316</v>
      </c>
      <c r="AK710" s="515" t="s">
        <v>956</v>
      </c>
      <c r="AL710" s="517" t="s">
        <v>1323</v>
      </c>
      <c r="AM710" s="517" t="s">
        <v>1429</v>
      </c>
      <c r="AN710" s="517" t="s">
        <v>1430</v>
      </c>
      <c r="AO710" s="517" t="s">
        <v>1431</v>
      </c>
      <c r="AP710" s="517" t="s">
        <v>1432</v>
      </c>
      <c r="AQ710" s="517" t="s">
        <v>924</v>
      </c>
      <c r="AR710" s="517" t="s">
        <v>910</v>
      </c>
      <c r="AS710" s="517" t="s">
        <v>910</v>
      </c>
      <c r="AT710" s="517" t="s">
        <v>945</v>
      </c>
      <c r="AU710" s="517" t="s">
        <v>913</v>
      </c>
      <c r="AV710" s="517" t="s">
        <v>527</v>
      </c>
      <c r="AW710" s="517" t="s">
        <v>527</v>
      </c>
      <c r="AX710" s="517" t="s">
        <v>527</v>
      </c>
      <c r="AY710" s="517" t="s">
        <v>527</v>
      </c>
      <c r="AZ710" s="517" t="s">
        <v>527</v>
      </c>
      <c r="BA710" s="517">
        <v>52</v>
      </c>
      <c r="BB710" s="517">
        <v>1.6393000000000001E-2</v>
      </c>
      <c r="BC710" s="517" t="s">
        <v>914</v>
      </c>
      <c r="BD710" s="517" t="s">
        <v>1227</v>
      </c>
      <c r="BE710" s="517" t="s">
        <v>1195</v>
      </c>
      <c r="BF710" s="518">
        <v>45315</v>
      </c>
      <c r="BG710" s="518">
        <v>45329</v>
      </c>
      <c r="BH710" s="517" t="s">
        <v>527</v>
      </c>
      <c r="BI710" s="517"/>
    </row>
    <row r="711" spans="31:61" ht="15" customHeight="1" x14ac:dyDescent="0.2">
      <c r="AE711" s="517">
        <v>792</v>
      </c>
      <c r="AF711" s="517" t="s">
        <v>527</v>
      </c>
      <c r="AG711" s="517" t="s">
        <v>949</v>
      </c>
      <c r="AH711" s="517" t="s">
        <v>525</v>
      </c>
      <c r="AI711" s="517">
        <v>314</v>
      </c>
      <c r="AJ711" s="517" t="s">
        <v>1316</v>
      </c>
      <c r="AK711" s="515" t="s">
        <v>956</v>
      </c>
      <c r="AL711" s="517" t="s">
        <v>1339</v>
      </c>
      <c r="AM711" s="517" t="s">
        <v>1340</v>
      </c>
      <c r="AN711" s="517" t="s">
        <v>1344</v>
      </c>
      <c r="AO711" s="517" t="s">
        <v>1345</v>
      </c>
      <c r="AP711" s="517" t="s">
        <v>1346</v>
      </c>
      <c r="AQ711" s="517" t="s">
        <v>909</v>
      </c>
      <c r="AR711" s="517" t="s">
        <v>910</v>
      </c>
      <c r="AS711" s="517" t="s">
        <v>910</v>
      </c>
      <c r="AT711" s="517" t="s">
        <v>945</v>
      </c>
      <c r="AU711" s="517" t="s">
        <v>913</v>
      </c>
      <c r="AV711" s="517" t="s">
        <v>527</v>
      </c>
      <c r="AW711" s="517" t="s">
        <v>527</v>
      </c>
      <c r="AX711" s="517" t="s">
        <v>527</v>
      </c>
      <c r="AY711" s="517" t="s">
        <v>527</v>
      </c>
      <c r="AZ711" s="517" t="s">
        <v>527</v>
      </c>
      <c r="BA711" s="517">
        <v>198</v>
      </c>
      <c r="BB711" s="517">
        <v>6.2420999999999997E-2</v>
      </c>
      <c r="BC711" s="517" t="s">
        <v>1347</v>
      </c>
      <c r="BD711" s="517" t="s">
        <v>1227</v>
      </c>
      <c r="BE711" s="517" t="s">
        <v>1254</v>
      </c>
      <c r="BF711" s="518">
        <v>45315</v>
      </c>
      <c r="BG711" s="518">
        <v>45329</v>
      </c>
      <c r="BH711" s="517" t="s">
        <v>527</v>
      </c>
      <c r="BI711" s="517"/>
    </row>
    <row r="712" spans="31:61" ht="15" customHeight="1" x14ac:dyDescent="0.2">
      <c r="AE712" s="517">
        <v>793</v>
      </c>
      <c r="AF712" s="517" t="s">
        <v>527</v>
      </c>
      <c r="AG712" s="517" t="s">
        <v>949</v>
      </c>
      <c r="AH712" s="517" t="s">
        <v>525</v>
      </c>
      <c r="AI712" s="517">
        <v>314</v>
      </c>
      <c r="AJ712" s="517" t="s">
        <v>1316</v>
      </c>
      <c r="AK712" s="515" t="s">
        <v>956</v>
      </c>
      <c r="AL712" s="517" t="s">
        <v>1323</v>
      </c>
      <c r="AM712" s="517" t="s">
        <v>1495</v>
      </c>
      <c r="AN712" s="517" t="s">
        <v>1496</v>
      </c>
      <c r="AO712" s="517" t="s">
        <v>1642</v>
      </c>
      <c r="AP712" s="517" t="s">
        <v>1643</v>
      </c>
      <c r="AQ712" s="517" t="s">
        <v>924</v>
      </c>
      <c r="AR712" s="517" t="s">
        <v>910</v>
      </c>
      <c r="AS712" s="517" t="s">
        <v>910</v>
      </c>
      <c r="AT712" s="517" t="s">
        <v>945</v>
      </c>
      <c r="AU712" s="517" t="s">
        <v>913</v>
      </c>
      <c r="AV712" s="517" t="s">
        <v>527</v>
      </c>
      <c r="AW712" s="517" t="s">
        <v>527</v>
      </c>
      <c r="AX712" s="517" t="s">
        <v>527</v>
      </c>
      <c r="AY712" s="517" t="s">
        <v>527</v>
      </c>
      <c r="AZ712" s="517" t="s">
        <v>527</v>
      </c>
      <c r="BA712" s="517">
        <v>6</v>
      </c>
      <c r="BB712" s="517">
        <v>1.892E-3</v>
      </c>
      <c r="BC712" s="517" t="s">
        <v>914</v>
      </c>
      <c r="BD712" s="517" t="s">
        <v>1227</v>
      </c>
      <c r="BE712" s="517" t="s">
        <v>1209</v>
      </c>
      <c r="BF712" s="518">
        <v>45315</v>
      </c>
      <c r="BG712" s="518">
        <v>45329</v>
      </c>
      <c r="BH712" s="517" t="s">
        <v>527</v>
      </c>
      <c r="BI712" s="517"/>
    </row>
    <row r="713" spans="31:61" ht="15" customHeight="1" x14ac:dyDescent="0.2">
      <c r="AE713" s="517">
        <v>794</v>
      </c>
      <c r="AF713" s="517" t="s">
        <v>527</v>
      </c>
      <c r="AG713" s="517" t="s">
        <v>949</v>
      </c>
      <c r="AH713" s="517" t="s">
        <v>525</v>
      </c>
      <c r="AI713" s="517">
        <v>314</v>
      </c>
      <c r="AJ713" s="517" t="s">
        <v>1316</v>
      </c>
      <c r="AK713" s="515" t="s">
        <v>956</v>
      </c>
      <c r="AL713" s="517" t="s">
        <v>1339</v>
      </c>
      <c r="AM713" s="517" t="s">
        <v>1340</v>
      </c>
      <c r="AN713" s="517" t="s">
        <v>1341</v>
      </c>
      <c r="AO713" s="517" t="s">
        <v>1342</v>
      </c>
      <c r="AP713" s="517" t="s">
        <v>1343</v>
      </c>
      <c r="AQ713" s="517" t="s">
        <v>909</v>
      </c>
      <c r="AR713" s="517" t="s">
        <v>910</v>
      </c>
      <c r="AS713" s="517" t="s">
        <v>910</v>
      </c>
      <c r="AT713" s="517" t="s">
        <v>945</v>
      </c>
      <c r="AU713" s="517" t="s">
        <v>913</v>
      </c>
      <c r="AV713" s="517" t="s">
        <v>527</v>
      </c>
      <c r="AW713" s="517" t="s">
        <v>527</v>
      </c>
      <c r="AX713" s="517" t="s">
        <v>527</v>
      </c>
      <c r="AY713" s="517" t="s">
        <v>527</v>
      </c>
      <c r="AZ713" s="517" t="s">
        <v>527</v>
      </c>
      <c r="BA713" s="517">
        <v>44</v>
      </c>
      <c r="BB713" s="517">
        <v>1.3871E-2</v>
      </c>
      <c r="BC713" s="517" t="s">
        <v>914</v>
      </c>
      <c r="BD713" s="517" t="s">
        <v>914</v>
      </c>
      <c r="BE713" s="517" t="s">
        <v>1232</v>
      </c>
      <c r="BF713" s="518">
        <v>45315</v>
      </c>
      <c r="BG713" s="518">
        <v>45329</v>
      </c>
      <c r="BH713" s="517" t="s">
        <v>527</v>
      </c>
      <c r="BI713" s="517"/>
    </row>
    <row r="714" spans="31:61" ht="15" customHeight="1" x14ac:dyDescent="0.2">
      <c r="AE714" s="517">
        <v>795</v>
      </c>
      <c r="AF714" s="517" t="s">
        <v>527</v>
      </c>
      <c r="AG714" s="517" t="s">
        <v>949</v>
      </c>
      <c r="AH714" s="517" t="s">
        <v>525</v>
      </c>
      <c r="AI714" s="517">
        <v>314</v>
      </c>
      <c r="AJ714" s="517" t="s">
        <v>1316</v>
      </c>
      <c r="AK714" s="515" t="s">
        <v>956</v>
      </c>
      <c r="AL714" s="517" t="s">
        <v>1339</v>
      </c>
      <c r="AM714" s="517" t="s">
        <v>1340</v>
      </c>
      <c r="AN714" s="517" t="s">
        <v>1341</v>
      </c>
      <c r="AO714" s="517" t="s">
        <v>1342</v>
      </c>
      <c r="AP714" s="517" t="s">
        <v>1343</v>
      </c>
      <c r="AQ714" s="517" t="s">
        <v>909</v>
      </c>
      <c r="AR714" s="517" t="s">
        <v>910</v>
      </c>
      <c r="AS714" s="517" t="s">
        <v>910</v>
      </c>
      <c r="AT714" s="517" t="s">
        <v>945</v>
      </c>
      <c r="AU714" s="517" t="s">
        <v>913</v>
      </c>
      <c r="AV714" s="517" t="s">
        <v>527</v>
      </c>
      <c r="AW714" s="517" t="s">
        <v>527</v>
      </c>
      <c r="AX714" s="517" t="s">
        <v>527</v>
      </c>
      <c r="AY714" s="517" t="s">
        <v>527</v>
      </c>
      <c r="AZ714" s="517" t="s">
        <v>527</v>
      </c>
      <c r="BA714" s="517">
        <v>44</v>
      </c>
      <c r="BB714" s="517">
        <v>1.3871E-2</v>
      </c>
      <c r="BC714" s="517" t="s">
        <v>914</v>
      </c>
      <c r="BD714" s="517" t="s">
        <v>914</v>
      </c>
      <c r="BE714" s="517" t="s">
        <v>1232</v>
      </c>
      <c r="BF714" s="518">
        <v>45315</v>
      </c>
      <c r="BG714" s="518">
        <v>45329</v>
      </c>
      <c r="BH714" s="517" t="s">
        <v>527</v>
      </c>
      <c r="BI714" s="517"/>
    </row>
    <row r="715" spans="31:61" ht="15" customHeight="1" x14ac:dyDescent="0.2">
      <c r="AE715" s="517">
        <v>796</v>
      </c>
      <c r="AF715" s="517" t="s">
        <v>527</v>
      </c>
      <c r="AG715" s="517" t="s">
        <v>949</v>
      </c>
      <c r="AH715" s="517" t="s">
        <v>525</v>
      </c>
      <c r="AI715" s="517">
        <v>314</v>
      </c>
      <c r="AJ715" s="517" t="s">
        <v>1316</v>
      </c>
      <c r="AK715" s="515" t="s">
        <v>956</v>
      </c>
      <c r="AL715" s="517" t="s">
        <v>1339</v>
      </c>
      <c r="AM715" s="517" t="s">
        <v>1340</v>
      </c>
      <c r="AN715" s="517" t="s">
        <v>1341</v>
      </c>
      <c r="AO715" s="517" t="s">
        <v>1342</v>
      </c>
      <c r="AP715" s="517" t="s">
        <v>1343</v>
      </c>
      <c r="AQ715" s="517" t="s">
        <v>909</v>
      </c>
      <c r="AR715" s="517" t="s">
        <v>910</v>
      </c>
      <c r="AS715" s="517" t="s">
        <v>910</v>
      </c>
      <c r="AT715" s="517" t="s">
        <v>945</v>
      </c>
      <c r="AU715" s="517" t="s">
        <v>913</v>
      </c>
      <c r="AV715" s="517" t="s">
        <v>527</v>
      </c>
      <c r="AW715" s="517" t="s">
        <v>527</v>
      </c>
      <c r="AX715" s="517" t="s">
        <v>527</v>
      </c>
      <c r="AY715" s="517" t="s">
        <v>527</v>
      </c>
      <c r="AZ715" s="517" t="s">
        <v>527</v>
      </c>
      <c r="BA715" s="517">
        <v>44</v>
      </c>
      <c r="BB715" s="517">
        <v>1.3871E-2</v>
      </c>
      <c r="BC715" s="517" t="s">
        <v>914</v>
      </c>
      <c r="BD715" s="517" t="s">
        <v>914</v>
      </c>
      <c r="BE715" s="517" t="s">
        <v>1232</v>
      </c>
      <c r="BF715" s="518">
        <v>45315</v>
      </c>
      <c r="BG715" s="518">
        <v>45329</v>
      </c>
      <c r="BH715" s="517" t="s">
        <v>527</v>
      </c>
      <c r="BI715" s="517"/>
    </row>
    <row r="716" spans="31:61" ht="15" customHeight="1" x14ac:dyDescent="0.2">
      <c r="AE716" s="517">
        <v>797</v>
      </c>
      <c r="AF716" s="517" t="s">
        <v>527</v>
      </c>
      <c r="AG716" s="517" t="s">
        <v>949</v>
      </c>
      <c r="AH716" s="517" t="s">
        <v>525</v>
      </c>
      <c r="AI716" s="517">
        <v>314</v>
      </c>
      <c r="AJ716" s="517" t="s">
        <v>1316</v>
      </c>
      <c r="AK716" s="515" t="s">
        <v>956</v>
      </c>
      <c r="AL716" s="517" t="s">
        <v>1339</v>
      </c>
      <c r="AM716" s="517" t="s">
        <v>1340</v>
      </c>
      <c r="AN716" s="517" t="s">
        <v>1341</v>
      </c>
      <c r="AO716" s="517" t="s">
        <v>1342</v>
      </c>
      <c r="AP716" s="517" t="s">
        <v>1343</v>
      </c>
      <c r="AQ716" s="517" t="s">
        <v>909</v>
      </c>
      <c r="AR716" s="517" t="s">
        <v>910</v>
      </c>
      <c r="AS716" s="517" t="s">
        <v>910</v>
      </c>
      <c r="AT716" s="517" t="s">
        <v>945</v>
      </c>
      <c r="AU716" s="517" t="s">
        <v>913</v>
      </c>
      <c r="AV716" s="517" t="s">
        <v>527</v>
      </c>
      <c r="AW716" s="517" t="s">
        <v>527</v>
      </c>
      <c r="AX716" s="517" t="s">
        <v>527</v>
      </c>
      <c r="AY716" s="517" t="s">
        <v>527</v>
      </c>
      <c r="AZ716" s="517" t="s">
        <v>527</v>
      </c>
      <c r="BA716" s="517">
        <v>44</v>
      </c>
      <c r="BB716" s="517">
        <v>1.3871E-2</v>
      </c>
      <c r="BC716" s="517" t="s">
        <v>914</v>
      </c>
      <c r="BD716" s="517" t="s">
        <v>914</v>
      </c>
      <c r="BE716" s="517" t="s">
        <v>1232</v>
      </c>
      <c r="BF716" s="518">
        <v>45315</v>
      </c>
      <c r="BG716" s="518">
        <v>45329</v>
      </c>
      <c r="BH716" s="517" t="s">
        <v>527</v>
      </c>
      <c r="BI716" s="517"/>
    </row>
    <row r="717" spans="31:61" ht="15" customHeight="1" x14ac:dyDescent="0.2">
      <c r="AE717" s="517">
        <v>798</v>
      </c>
      <c r="AF717" s="517" t="s">
        <v>527</v>
      </c>
      <c r="AG717" s="517" t="s">
        <v>949</v>
      </c>
      <c r="AH717" s="517" t="s">
        <v>525</v>
      </c>
      <c r="AI717" s="517">
        <v>314</v>
      </c>
      <c r="AJ717" s="517" t="s">
        <v>1316</v>
      </c>
      <c r="AK717" s="515" t="s">
        <v>956</v>
      </c>
      <c r="AL717" s="517" t="s">
        <v>1339</v>
      </c>
      <c r="AM717" s="517" t="s">
        <v>1340</v>
      </c>
      <c r="AN717" s="517" t="s">
        <v>1341</v>
      </c>
      <c r="AO717" s="517" t="s">
        <v>1342</v>
      </c>
      <c r="AP717" s="517" t="s">
        <v>1343</v>
      </c>
      <c r="AQ717" s="517" t="s">
        <v>909</v>
      </c>
      <c r="AR717" s="517" t="s">
        <v>910</v>
      </c>
      <c r="AS717" s="517" t="s">
        <v>910</v>
      </c>
      <c r="AT717" s="517" t="s">
        <v>945</v>
      </c>
      <c r="AU717" s="517" t="s">
        <v>913</v>
      </c>
      <c r="AV717" s="517" t="s">
        <v>527</v>
      </c>
      <c r="AW717" s="517" t="s">
        <v>527</v>
      </c>
      <c r="AX717" s="517" t="s">
        <v>527</v>
      </c>
      <c r="AY717" s="517" t="s">
        <v>527</v>
      </c>
      <c r="AZ717" s="517" t="s">
        <v>527</v>
      </c>
      <c r="BA717" s="517">
        <v>44</v>
      </c>
      <c r="BB717" s="517">
        <v>1.3871E-2</v>
      </c>
      <c r="BC717" s="517" t="s">
        <v>914</v>
      </c>
      <c r="BD717" s="517" t="s">
        <v>914</v>
      </c>
      <c r="BE717" s="517" t="s">
        <v>1232</v>
      </c>
      <c r="BF717" s="518">
        <v>45315</v>
      </c>
      <c r="BG717" s="518">
        <v>45329</v>
      </c>
      <c r="BH717" s="517" t="s">
        <v>527</v>
      </c>
      <c r="BI717" s="517"/>
    </row>
    <row r="718" spans="31:61" ht="15" customHeight="1" x14ac:dyDescent="0.2">
      <c r="AE718" s="517">
        <v>799</v>
      </c>
      <c r="AF718" s="517" t="s">
        <v>527</v>
      </c>
      <c r="AG718" s="517" t="s">
        <v>949</v>
      </c>
      <c r="AH718" s="517" t="s">
        <v>525</v>
      </c>
      <c r="AI718" s="517">
        <v>314</v>
      </c>
      <c r="AJ718" s="517" t="s">
        <v>1316</v>
      </c>
      <c r="AK718" s="515" t="s">
        <v>956</v>
      </c>
      <c r="AL718" s="517" t="s">
        <v>1339</v>
      </c>
      <c r="AM718" s="517" t="s">
        <v>1340</v>
      </c>
      <c r="AN718" s="517" t="s">
        <v>1341</v>
      </c>
      <c r="AO718" s="517" t="s">
        <v>1342</v>
      </c>
      <c r="AP718" s="517" t="s">
        <v>1343</v>
      </c>
      <c r="AQ718" s="517" t="s">
        <v>909</v>
      </c>
      <c r="AR718" s="517" t="s">
        <v>910</v>
      </c>
      <c r="AS718" s="517" t="s">
        <v>910</v>
      </c>
      <c r="AT718" s="517" t="s">
        <v>945</v>
      </c>
      <c r="AU718" s="517" t="s">
        <v>913</v>
      </c>
      <c r="AV718" s="517" t="s">
        <v>527</v>
      </c>
      <c r="AW718" s="517" t="s">
        <v>527</v>
      </c>
      <c r="AX718" s="517" t="s">
        <v>527</v>
      </c>
      <c r="AY718" s="517" t="s">
        <v>527</v>
      </c>
      <c r="AZ718" s="517" t="s">
        <v>527</v>
      </c>
      <c r="BA718" s="517">
        <v>44</v>
      </c>
      <c r="BB718" s="517">
        <v>1.3871E-2</v>
      </c>
      <c r="BC718" s="517" t="s">
        <v>914</v>
      </c>
      <c r="BD718" s="517" t="s">
        <v>914</v>
      </c>
      <c r="BE718" s="517" t="s">
        <v>1232</v>
      </c>
      <c r="BF718" s="518">
        <v>45315</v>
      </c>
      <c r="BG718" s="518">
        <v>45329</v>
      </c>
      <c r="BH718" s="517" t="s">
        <v>527</v>
      </c>
      <c r="BI718" s="517"/>
    </row>
    <row r="719" spans="31:61" ht="15" customHeight="1" x14ac:dyDescent="0.2">
      <c r="AE719" s="517">
        <v>800</v>
      </c>
      <c r="AF719" s="517" t="s">
        <v>527</v>
      </c>
      <c r="AG719" s="517" t="s">
        <v>949</v>
      </c>
      <c r="AH719" s="517" t="s">
        <v>525</v>
      </c>
      <c r="AI719" s="517">
        <v>314</v>
      </c>
      <c r="AJ719" s="517" t="s">
        <v>1316</v>
      </c>
      <c r="AK719" s="515" t="s">
        <v>956</v>
      </c>
      <c r="AL719" s="517" t="s">
        <v>1339</v>
      </c>
      <c r="AM719" s="517" t="s">
        <v>1340</v>
      </c>
      <c r="AN719" s="517" t="s">
        <v>1341</v>
      </c>
      <c r="AO719" s="517" t="s">
        <v>1342</v>
      </c>
      <c r="AP719" s="517" t="s">
        <v>1343</v>
      </c>
      <c r="AQ719" s="517" t="s">
        <v>909</v>
      </c>
      <c r="AR719" s="517" t="s">
        <v>910</v>
      </c>
      <c r="AS719" s="517" t="s">
        <v>910</v>
      </c>
      <c r="AT719" s="517" t="s">
        <v>945</v>
      </c>
      <c r="AU719" s="517" t="s">
        <v>913</v>
      </c>
      <c r="AV719" s="517" t="s">
        <v>527</v>
      </c>
      <c r="AW719" s="517" t="s">
        <v>527</v>
      </c>
      <c r="AX719" s="517" t="s">
        <v>527</v>
      </c>
      <c r="AY719" s="517" t="s">
        <v>527</v>
      </c>
      <c r="AZ719" s="517" t="s">
        <v>527</v>
      </c>
      <c r="BA719" s="517">
        <v>44</v>
      </c>
      <c r="BB719" s="517">
        <v>1.3871E-2</v>
      </c>
      <c r="BC719" s="517" t="s">
        <v>914</v>
      </c>
      <c r="BD719" s="517" t="s">
        <v>914</v>
      </c>
      <c r="BE719" s="517" t="s">
        <v>1232</v>
      </c>
      <c r="BF719" s="518">
        <v>45315</v>
      </c>
      <c r="BG719" s="518">
        <v>45329</v>
      </c>
      <c r="BH719" s="517" t="s">
        <v>527</v>
      </c>
      <c r="BI719" s="517"/>
    </row>
    <row r="720" spans="31:61" ht="15" customHeight="1" x14ac:dyDescent="0.2">
      <c r="AE720" s="517">
        <v>801</v>
      </c>
      <c r="AF720" s="517" t="s">
        <v>527</v>
      </c>
      <c r="AG720" s="517" t="s">
        <v>949</v>
      </c>
      <c r="AH720" s="517" t="s">
        <v>525</v>
      </c>
      <c r="AI720" s="517">
        <v>314</v>
      </c>
      <c r="AJ720" s="517" t="s">
        <v>1316</v>
      </c>
      <c r="AK720" s="515" t="s">
        <v>956</v>
      </c>
      <c r="AL720" s="517" t="s">
        <v>1339</v>
      </c>
      <c r="AM720" s="517" t="s">
        <v>1340</v>
      </c>
      <c r="AN720" s="517" t="s">
        <v>1341</v>
      </c>
      <c r="AO720" s="517" t="s">
        <v>1342</v>
      </c>
      <c r="AP720" s="517" t="s">
        <v>1343</v>
      </c>
      <c r="AQ720" s="517" t="s">
        <v>909</v>
      </c>
      <c r="AR720" s="517" t="s">
        <v>910</v>
      </c>
      <c r="AS720" s="517" t="s">
        <v>910</v>
      </c>
      <c r="AT720" s="517" t="s">
        <v>945</v>
      </c>
      <c r="AU720" s="517" t="s">
        <v>913</v>
      </c>
      <c r="AV720" s="517" t="s">
        <v>527</v>
      </c>
      <c r="AW720" s="517" t="s">
        <v>527</v>
      </c>
      <c r="AX720" s="517" t="s">
        <v>527</v>
      </c>
      <c r="AY720" s="517" t="s">
        <v>527</v>
      </c>
      <c r="AZ720" s="517" t="s">
        <v>527</v>
      </c>
      <c r="BA720" s="517">
        <v>44</v>
      </c>
      <c r="BB720" s="517">
        <v>1.3871E-2</v>
      </c>
      <c r="BC720" s="517" t="s">
        <v>914</v>
      </c>
      <c r="BD720" s="517" t="s">
        <v>914</v>
      </c>
      <c r="BE720" s="517" t="s">
        <v>1232</v>
      </c>
      <c r="BF720" s="518">
        <v>45315</v>
      </c>
      <c r="BG720" s="518">
        <v>45329</v>
      </c>
      <c r="BH720" s="517" t="s">
        <v>527</v>
      </c>
      <c r="BI720" s="517"/>
    </row>
    <row r="721" spans="31:61" ht="15" customHeight="1" x14ac:dyDescent="0.2">
      <c r="AE721" s="517">
        <v>802</v>
      </c>
      <c r="AF721" s="517" t="s">
        <v>527</v>
      </c>
      <c r="AG721" s="517" t="s">
        <v>949</v>
      </c>
      <c r="AH721" s="517" t="s">
        <v>525</v>
      </c>
      <c r="AI721" s="517">
        <v>314</v>
      </c>
      <c r="AJ721" s="517" t="s">
        <v>1316</v>
      </c>
      <c r="AK721" s="515" t="s">
        <v>956</v>
      </c>
      <c r="AL721" s="517" t="s">
        <v>1339</v>
      </c>
      <c r="AM721" s="517" t="s">
        <v>1340</v>
      </c>
      <c r="AN721" s="517" t="s">
        <v>1341</v>
      </c>
      <c r="AO721" s="517" t="s">
        <v>1342</v>
      </c>
      <c r="AP721" s="517" t="s">
        <v>1343</v>
      </c>
      <c r="AQ721" s="517" t="s">
        <v>909</v>
      </c>
      <c r="AR721" s="517" t="s">
        <v>910</v>
      </c>
      <c r="AS721" s="517" t="s">
        <v>910</v>
      </c>
      <c r="AT721" s="517" t="s">
        <v>945</v>
      </c>
      <c r="AU721" s="517" t="s">
        <v>913</v>
      </c>
      <c r="AV721" s="517" t="s">
        <v>527</v>
      </c>
      <c r="AW721" s="517" t="s">
        <v>527</v>
      </c>
      <c r="AX721" s="517" t="s">
        <v>527</v>
      </c>
      <c r="AY721" s="517" t="s">
        <v>527</v>
      </c>
      <c r="AZ721" s="517" t="s">
        <v>527</v>
      </c>
      <c r="BA721" s="517">
        <v>44</v>
      </c>
      <c r="BB721" s="517">
        <v>1.3871E-2</v>
      </c>
      <c r="BC721" s="517" t="s">
        <v>914</v>
      </c>
      <c r="BD721" s="517" t="s">
        <v>914</v>
      </c>
      <c r="BE721" s="517" t="s">
        <v>1232</v>
      </c>
      <c r="BF721" s="518">
        <v>45315</v>
      </c>
      <c r="BG721" s="518">
        <v>45329</v>
      </c>
      <c r="BH721" s="517" t="s">
        <v>527</v>
      </c>
      <c r="BI721" s="517"/>
    </row>
    <row r="722" spans="31:61" ht="15" customHeight="1" x14ac:dyDescent="0.2">
      <c r="AE722" s="517">
        <v>803</v>
      </c>
      <c r="AF722" s="517" t="s">
        <v>527</v>
      </c>
      <c r="AG722" s="517" t="s">
        <v>949</v>
      </c>
      <c r="AH722" s="517" t="s">
        <v>525</v>
      </c>
      <c r="AI722" s="517">
        <v>314</v>
      </c>
      <c r="AJ722" s="517" t="s">
        <v>1316</v>
      </c>
      <c r="AK722" s="515" t="s">
        <v>956</v>
      </c>
      <c r="AL722" s="517" t="s">
        <v>1323</v>
      </c>
      <c r="AM722" s="517" t="s">
        <v>1356</v>
      </c>
      <c r="AN722" s="517" t="s">
        <v>1446</v>
      </c>
      <c r="AO722" s="517" t="s">
        <v>1447</v>
      </c>
      <c r="AP722" s="517" t="s">
        <v>1448</v>
      </c>
      <c r="AQ722" s="517" t="s">
        <v>924</v>
      </c>
      <c r="AR722" s="517" t="s">
        <v>910</v>
      </c>
      <c r="AS722" s="517" t="s">
        <v>910</v>
      </c>
      <c r="AT722" s="517" t="s">
        <v>945</v>
      </c>
      <c r="AU722" s="517" t="s">
        <v>913</v>
      </c>
      <c r="AV722" s="517" t="s">
        <v>527</v>
      </c>
      <c r="AW722" s="517" t="s">
        <v>527</v>
      </c>
      <c r="AX722" s="517" t="s">
        <v>527</v>
      </c>
      <c r="AY722" s="517" t="s">
        <v>527</v>
      </c>
      <c r="AZ722" s="517" t="s">
        <v>527</v>
      </c>
      <c r="BA722" s="517">
        <v>36</v>
      </c>
      <c r="BB722" s="517">
        <v>1.1349E-2</v>
      </c>
      <c r="BC722" s="517" t="s">
        <v>914</v>
      </c>
      <c r="BD722" s="517" t="s">
        <v>915</v>
      </c>
      <c r="BE722" s="517" t="s">
        <v>1449</v>
      </c>
      <c r="BF722" s="518">
        <v>45315</v>
      </c>
      <c r="BG722" s="518">
        <v>45329</v>
      </c>
      <c r="BH722" s="517" t="s">
        <v>527</v>
      </c>
      <c r="BI722" s="517"/>
    </row>
    <row r="723" spans="31:61" ht="15" customHeight="1" x14ac:dyDescent="0.2">
      <c r="AE723" s="517">
        <v>804</v>
      </c>
      <c r="AF723" s="517" t="s">
        <v>527</v>
      </c>
      <c r="AG723" s="517" t="s">
        <v>949</v>
      </c>
      <c r="AH723" s="517" t="s">
        <v>525</v>
      </c>
      <c r="AI723" s="517">
        <v>314</v>
      </c>
      <c r="AJ723" s="517" t="s">
        <v>1316</v>
      </c>
      <c r="AK723" s="515" t="s">
        <v>956</v>
      </c>
      <c r="AL723" s="517" t="s">
        <v>1323</v>
      </c>
      <c r="AM723" s="517" t="s">
        <v>1356</v>
      </c>
      <c r="AN723" s="517" t="s">
        <v>1446</v>
      </c>
      <c r="AO723" s="517" t="s">
        <v>1447</v>
      </c>
      <c r="AP723" s="517" t="s">
        <v>1448</v>
      </c>
      <c r="AQ723" s="517" t="s">
        <v>924</v>
      </c>
      <c r="AR723" s="517" t="s">
        <v>910</v>
      </c>
      <c r="AS723" s="517" t="s">
        <v>910</v>
      </c>
      <c r="AT723" s="517" t="s">
        <v>945</v>
      </c>
      <c r="AU723" s="517" t="s">
        <v>913</v>
      </c>
      <c r="AV723" s="517" t="s">
        <v>527</v>
      </c>
      <c r="AW723" s="517" t="s">
        <v>527</v>
      </c>
      <c r="AX723" s="517" t="s">
        <v>527</v>
      </c>
      <c r="AY723" s="517" t="s">
        <v>527</v>
      </c>
      <c r="AZ723" s="517" t="s">
        <v>527</v>
      </c>
      <c r="BA723" s="517">
        <v>36</v>
      </c>
      <c r="BB723" s="517">
        <v>1.1349E-2</v>
      </c>
      <c r="BC723" s="517" t="s">
        <v>914</v>
      </c>
      <c r="BD723" s="517" t="s">
        <v>915</v>
      </c>
      <c r="BE723" s="517" t="s">
        <v>1449</v>
      </c>
      <c r="BF723" s="518">
        <v>45315</v>
      </c>
      <c r="BG723" s="518">
        <v>45329</v>
      </c>
      <c r="BH723" s="517" t="s">
        <v>527</v>
      </c>
      <c r="BI723" s="517"/>
    </row>
    <row r="724" spans="31:61" ht="15" customHeight="1" x14ac:dyDescent="0.2">
      <c r="AE724" s="517">
        <v>805</v>
      </c>
      <c r="AF724" s="517" t="s">
        <v>527</v>
      </c>
      <c r="AG724" s="517" t="s">
        <v>949</v>
      </c>
      <c r="AH724" s="517" t="s">
        <v>525</v>
      </c>
      <c r="AI724" s="517">
        <v>314</v>
      </c>
      <c r="AJ724" s="517" t="s">
        <v>1316</v>
      </c>
      <c r="AK724" s="515" t="s">
        <v>956</v>
      </c>
      <c r="AL724" s="517" t="s">
        <v>1385</v>
      </c>
      <c r="AM724" s="517" t="s">
        <v>1386</v>
      </c>
      <c r="AN724" s="517" t="s">
        <v>1644</v>
      </c>
      <c r="AO724" s="517" t="s">
        <v>1645</v>
      </c>
      <c r="AP724" s="517" t="s">
        <v>1646</v>
      </c>
      <c r="AQ724" s="517" t="s">
        <v>909</v>
      </c>
      <c r="AR724" s="517" t="s">
        <v>910</v>
      </c>
      <c r="AS724" s="517" t="s">
        <v>910</v>
      </c>
      <c r="AT724" s="517" t="s">
        <v>945</v>
      </c>
      <c r="AU724" s="517" t="s">
        <v>913</v>
      </c>
      <c r="AV724" s="517" t="s">
        <v>527</v>
      </c>
      <c r="AW724" s="517" t="s">
        <v>527</v>
      </c>
      <c r="AX724" s="517" t="s">
        <v>527</v>
      </c>
      <c r="AY724" s="517" t="s">
        <v>527</v>
      </c>
      <c r="AZ724" s="517" t="s">
        <v>527</v>
      </c>
      <c r="BA724" s="517">
        <v>2</v>
      </c>
      <c r="BB724" s="517">
        <v>6.3100000000000005E-4</v>
      </c>
      <c r="BC724" s="517" t="s">
        <v>914</v>
      </c>
      <c r="BD724" s="517" t="s">
        <v>1227</v>
      </c>
      <c r="BE724" s="517" t="s">
        <v>1449</v>
      </c>
      <c r="BF724" s="518">
        <v>45315</v>
      </c>
      <c r="BG724" s="518">
        <v>45329</v>
      </c>
      <c r="BH724" s="517" t="s">
        <v>527</v>
      </c>
      <c r="BI724" s="517"/>
    </row>
    <row r="725" spans="31:61" ht="15" customHeight="1" x14ac:dyDescent="0.2">
      <c r="AE725" s="517">
        <v>806</v>
      </c>
      <c r="AF725" s="517" t="s">
        <v>527</v>
      </c>
      <c r="AG725" s="517" t="s">
        <v>949</v>
      </c>
      <c r="AH725" s="517" t="s">
        <v>525</v>
      </c>
      <c r="AI725" s="517">
        <v>314</v>
      </c>
      <c r="AJ725" s="517" t="s">
        <v>1316</v>
      </c>
      <c r="AK725" s="515" t="s">
        <v>956</v>
      </c>
      <c r="AL725" s="517" t="s">
        <v>1385</v>
      </c>
      <c r="AM725" s="517" t="s">
        <v>1386</v>
      </c>
      <c r="AN725" s="517" t="s">
        <v>1644</v>
      </c>
      <c r="AO725" s="517" t="s">
        <v>1645</v>
      </c>
      <c r="AP725" s="517" t="s">
        <v>1646</v>
      </c>
      <c r="AQ725" s="517" t="s">
        <v>909</v>
      </c>
      <c r="AR725" s="517" t="s">
        <v>910</v>
      </c>
      <c r="AS725" s="517" t="s">
        <v>910</v>
      </c>
      <c r="AT725" s="517" t="s">
        <v>945</v>
      </c>
      <c r="AU725" s="517" t="s">
        <v>913</v>
      </c>
      <c r="AV725" s="517" t="s">
        <v>527</v>
      </c>
      <c r="AW725" s="517" t="s">
        <v>527</v>
      </c>
      <c r="AX725" s="517" t="s">
        <v>527</v>
      </c>
      <c r="AY725" s="517" t="s">
        <v>527</v>
      </c>
      <c r="AZ725" s="517" t="s">
        <v>527</v>
      </c>
      <c r="BA725" s="517">
        <v>2</v>
      </c>
      <c r="BB725" s="517">
        <v>6.3100000000000005E-4</v>
      </c>
      <c r="BC725" s="517" t="s">
        <v>914</v>
      </c>
      <c r="BD725" s="517" t="s">
        <v>1227</v>
      </c>
      <c r="BE725" s="517" t="s">
        <v>1449</v>
      </c>
      <c r="BF725" s="518">
        <v>45315</v>
      </c>
      <c r="BG725" s="518">
        <v>45329</v>
      </c>
      <c r="BH725" s="517" t="s">
        <v>527</v>
      </c>
      <c r="BI725" s="517"/>
    </row>
    <row r="726" spans="31:61" ht="15" customHeight="1" x14ac:dyDescent="0.2">
      <c r="AE726" s="517">
        <v>807</v>
      </c>
      <c r="AF726" s="517" t="s">
        <v>527</v>
      </c>
      <c r="AG726" s="517" t="s">
        <v>949</v>
      </c>
      <c r="AH726" s="517" t="s">
        <v>525</v>
      </c>
      <c r="AI726" s="517">
        <v>314</v>
      </c>
      <c r="AJ726" s="517" t="s">
        <v>1316</v>
      </c>
      <c r="AK726" s="515" t="s">
        <v>956</v>
      </c>
      <c r="AL726" s="517" t="s">
        <v>1385</v>
      </c>
      <c r="AM726" s="517" t="s">
        <v>1386</v>
      </c>
      <c r="AN726" s="517" t="s">
        <v>1518</v>
      </c>
      <c r="AO726" s="517" t="s">
        <v>1620</v>
      </c>
      <c r="AP726" s="517" t="s">
        <v>1621</v>
      </c>
      <c r="AQ726" s="517" t="s">
        <v>909</v>
      </c>
      <c r="AR726" s="517" t="s">
        <v>910</v>
      </c>
      <c r="AS726" s="517" t="s">
        <v>910</v>
      </c>
      <c r="AT726" s="517" t="s">
        <v>945</v>
      </c>
      <c r="AU726" s="517" t="s">
        <v>913</v>
      </c>
      <c r="AV726" s="517" t="s">
        <v>527</v>
      </c>
      <c r="AW726" s="517" t="s">
        <v>527</v>
      </c>
      <c r="AX726" s="517" t="s">
        <v>527</v>
      </c>
      <c r="AY726" s="517" t="s">
        <v>527</v>
      </c>
      <c r="AZ726" s="517" t="s">
        <v>527</v>
      </c>
      <c r="BA726" s="517">
        <v>8</v>
      </c>
      <c r="BB726" s="517">
        <v>2.5219999999999999E-3</v>
      </c>
      <c r="BC726" s="517" t="s">
        <v>914</v>
      </c>
      <c r="BD726" s="517" t="s">
        <v>1227</v>
      </c>
      <c r="BE726" s="517" t="s">
        <v>1622</v>
      </c>
      <c r="BF726" s="518">
        <v>45315</v>
      </c>
      <c r="BG726" s="518">
        <v>45329</v>
      </c>
      <c r="BH726" s="517" t="s">
        <v>527</v>
      </c>
      <c r="BI726" s="517"/>
    </row>
    <row r="727" spans="31:61" ht="15" customHeight="1" x14ac:dyDescent="0.2">
      <c r="AE727" s="517">
        <v>808</v>
      </c>
      <c r="AF727" s="517" t="s">
        <v>527</v>
      </c>
      <c r="AG727" s="517" t="s">
        <v>949</v>
      </c>
      <c r="AH727" s="517" t="s">
        <v>525</v>
      </c>
      <c r="AI727" s="517">
        <v>314</v>
      </c>
      <c r="AJ727" s="517" t="s">
        <v>1316</v>
      </c>
      <c r="AK727" s="515" t="s">
        <v>956</v>
      </c>
      <c r="AL727" s="517" t="s">
        <v>1385</v>
      </c>
      <c r="AM727" s="517" t="s">
        <v>1386</v>
      </c>
      <c r="AN727" s="517" t="s">
        <v>1518</v>
      </c>
      <c r="AO727" s="517" t="s">
        <v>1519</v>
      </c>
      <c r="AP727" s="517" t="s">
        <v>1520</v>
      </c>
      <c r="AQ727" s="517" t="s">
        <v>909</v>
      </c>
      <c r="AR727" s="517" t="s">
        <v>910</v>
      </c>
      <c r="AS727" s="517" t="s">
        <v>910</v>
      </c>
      <c r="AT727" s="517" t="s">
        <v>945</v>
      </c>
      <c r="AU727" s="517" t="s">
        <v>913</v>
      </c>
      <c r="AV727" s="517" t="s">
        <v>527</v>
      </c>
      <c r="AW727" s="517" t="s">
        <v>527</v>
      </c>
      <c r="AX727" s="517" t="s">
        <v>527</v>
      </c>
      <c r="AY727" s="517" t="s">
        <v>527</v>
      </c>
      <c r="AZ727" s="517" t="s">
        <v>527</v>
      </c>
      <c r="BA727" s="517">
        <v>11</v>
      </c>
      <c r="BB727" s="517">
        <v>3.4680000000000002E-3</v>
      </c>
      <c r="BC727" s="517" t="s">
        <v>914</v>
      </c>
      <c r="BD727" s="517" t="s">
        <v>1227</v>
      </c>
      <c r="BE727" s="517" t="s">
        <v>1449</v>
      </c>
      <c r="BF727" s="518">
        <v>45315</v>
      </c>
      <c r="BG727" s="518">
        <v>45329</v>
      </c>
      <c r="BH727" s="517" t="s">
        <v>527</v>
      </c>
      <c r="BI727" s="517"/>
    </row>
    <row r="728" spans="31:61" ht="15" customHeight="1" x14ac:dyDescent="0.2">
      <c r="AE728" s="517">
        <v>809</v>
      </c>
      <c r="AF728" s="517" t="s">
        <v>527</v>
      </c>
      <c r="AG728" s="517" t="s">
        <v>949</v>
      </c>
      <c r="AH728" s="517" t="s">
        <v>525</v>
      </c>
      <c r="AI728" s="517">
        <v>314</v>
      </c>
      <c r="AJ728" s="517" t="s">
        <v>1316</v>
      </c>
      <c r="AK728" s="515" t="s">
        <v>956</v>
      </c>
      <c r="AL728" s="517" t="s">
        <v>1385</v>
      </c>
      <c r="AM728" s="517" t="s">
        <v>1386</v>
      </c>
      <c r="AN728" s="517" t="s">
        <v>1518</v>
      </c>
      <c r="AO728" s="517" t="s">
        <v>1519</v>
      </c>
      <c r="AP728" s="517" t="s">
        <v>1520</v>
      </c>
      <c r="AQ728" s="517" t="s">
        <v>909</v>
      </c>
      <c r="AR728" s="517" t="s">
        <v>910</v>
      </c>
      <c r="AS728" s="517" t="s">
        <v>910</v>
      </c>
      <c r="AT728" s="517" t="s">
        <v>945</v>
      </c>
      <c r="AU728" s="517" t="s">
        <v>913</v>
      </c>
      <c r="AV728" s="517" t="s">
        <v>527</v>
      </c>
      <c r="AW728" s="517" t="s">
        <v>527</v>
      </c>
      <c r="AX728" s="517" t="s">
        <v>527</v>
      </c>
      <c r="AY728" s="517" t="s">
        <v>527</v>
      </c>
      <c r="AZ728" s="517" t="s">
        <v>527</v>
      </c>
      <c r="BA728" s="517">
        <v>11</v>
      </c>
      <c r="BB728" s="517">
        <v>3.4680000000000002E-3</v>
      </c>
      <c r="BC728" s="517" t="s">
        <v>914</v>
      </c>
      <c r="BD728" s="517" t="s">
        <v>1227</v>
      </c>
      <c r="BE728" s="517" t="s">
        <v>1449</v>
      </c>
      <c r="BF728" s="518">
        <v>45315</v>
      </c>
      <c r="BG728" s="518">
        <v>45329</v>
      </c>
      <c r="BH728" s="517" t="s">
        <v>527</v>
      </c>
      <c r="BI728" s="517"/>
    </row>
    <row r="729" spans="31:61" ht="15" customHeight="1" x14ac:dyDescent="0.2">
      <c r="AE729" s="517">
        <v>810</v>
      </c>
      <c r="AF729" s="517" t="s">
        <v>527</v>
      </c>
      <c r="AG729" s="517" t="s">
        <v>949</v>
      </c>
      <c r="AH729" s="517" t="s">
        <v>518</v>
      </c>
      <c r="AI729" s="517">
        <v>233</v>
      </c>
      <c r="AJ729" s="517" t="s">
        <v>1316</v>
      </c>
      <c r="AK729" s="515" t="s">
        <v>956</v>
      </c>
      <c r="AL729" s="517" t="s">
        <v>1571</v>
      </c>
      <c r="AM729" s="517" t="s">
        <v>1572</v>
      </c>
      <c r="AN729" s="517" t="s">
        <v>1573</v>
      </c>
      <c r="AO729" s="517" t="s">
        <v>1574</v>
      </c>
      <c r="AP729" s="517" t="s">
        <v>1575</v>
      </c>
      <c r="AQ729" s="517" t="s">
        <v>924</v>
      </c>
      <c r="AR729" s="517" t="s">
        <v>910</v>
      </c>
      <c r="AS729" s="517" t="s">
        <v>910</v>
      </c>
      <c r="AT729" s="517" t="s">
        <v>945</v>
      </c>
      <c r="AU729" s="517" t="s">
        <v>913</v>
      </c>
      <c r="AV729" s="517" t="s">
        <v>527</v>
      </c>
      <c r="AW729" s="517" t="s">
        <v>527</v>
      </c>
      <c r="AX729" s="517" t="s">
        <v>527</v>
      </c>
      <c r="AY729" s="517" t="s">
        <v>527</v>
      </c>
      <c r="AZ729" s="517" t="s">
        <v>527</v>
      </c>
      <c r="BA729" s="517">
        <v>37</v>
      </c>
      <c r="BB729" s="517">
        <v>1.1665E-2</v>
      </c>
      <c r="BC729" s="517" t="s">
        <v>914</v>
      </c>
      <c r="BD729" s="517" t="s">
        <v>915</v>
      </c>
      <c r="BE729" s="517" t="s">
        <v>1441</v>
      </c>
      <c r="BF729" s="518">
        <v>45315</v>
      </c>
      <c r="BG729" s="518">
        <v>45329</v>
      </c>
      <c r="BH729" s="517" t="s">
        <v>527</v>
      </c>
      <c r="BI729" s="517"/>
    </row>
    <row r="730" spans="31:61" ht="15" customHeight="1" x14ac:dyDescent="0.2">
      <c r="AE730" s="517">
        <v>811</v>
      </c>
      <c r="AF730" s="517" t="s">
        <v>527</v>
      </c>
      <c r="AG730" s="517" t="s">
        <v>949</v>
      </c>
      <c r="AH730" s="517" t="s">
        <v>518</v>
      </c>
      <c r="AI730" s="517">
        <v>233</v>
      </c>
      <c r="AJ730" s="517" t="s">
        <v>1316</v>
      </c>
      <c r="AK730" s="515" t="s">
        <v>956</v>
      </c>
      <c r="AL730" s="517" t="s">
        <v>1366</v>
      </c>
      <c r="AM730" s="517" t="s">
        <v>1367</v>
      </c>
      <c r="AN730" s="517" t="s">
        <v>1368</v>
      </c>
      <c r="AO730" s="517" t="s">
        <v>1369</v>
      </c>
      <c r="AP730" s="517" t="s">
        <v>1370</v>
      </c>
      <c r="AQ730" s="517" t="s">
        <v>924</v>
      </c>
      <c r="AR730" s="517" t="s">
        <v>910</v>
      </c>
      <c r="AS730" s="517" t="s">
        <v>910</v>
      </c>
      <c r="AT730" s="517" t="s">
        <v>945</v>
      </c>
      <c r="AU730" s="517" t="s">
        <v>913</v>
      </c>
      <c r="AV730" s="517" t="s">
        <v>527</v>
      </c>
      <c r="AW730" s="517" t="s">
        <v>527</v>
      </c>
      <c r="AX730" s="517" t="s">
        <v>527</v>
      </c>
      <c r="AY730" s="517" t="s">
        <v>527</v>
      </c>
      <c r="AZ730" s="517" t="s">
        <v>527</v>
      </c>
      <c r="BA730" s="517">
        <v>167</v>
      </c>
      <c r="BB730" s="517">
        <v>5.2648E-2</v>
      </c>
      <c r="BC730" s="517" t="s">
        <v>914</v>
      </c>
      <c r="BD730" s="517" t="s">
        <v>914</v>
      </c>
      <c r="BE730" s="517" t="s">
        <v>1247</v>
      </c>
      <c r="BF730" s="518">
        <v>45315</v>
      </c>
      <c r="BG730" s="518">
        <v>45329</v>
      </c>
      <c r="BH730" s="517" t="s">
        <v>527</v>
      </c>
      <c r="BI730" s="517"/>
    </row>
    <row r="731" spans="31:61" ht="15" customHeight="1" x14ac:dyDescent="0.2">
      <c r="AE731" s="517">
        <v>812</v>
      </c>
      <c r="AF731" s="517" t="s">
        <v>527</v>
      </c>
      <c r="AG731" s="517" t="s">
        <v>949</v>
      </c>
      <c r="AH731" s="517" t="s">
        <v>518</v>
      </c>
      <c r="AI731" s="517">
        <v>233</v>
      </c>
      <c r="AJ731" s="517" t="s">
        <v>1316</v>
      </c>
      <c r="AK731" s="515" t="s">
        <v>956</v>
      </c>
      <c r="AL731" s="517" t="s">
        <v>1366</v>
      </c>
      <c r="AM731" s="517" t="s">
        <v>1367</v>
      </c>
      <c r="AN731" s="517" t="s">
        <v>1426</v>
      </c>
      <c r="AO731" s="517" t="s">
        <v>1427</v>
      </c>
      <c r="AP731" s="517" t="s">
        <v>1428</v>
      </c>
      <c r="AQ731" s="517" t="s">
        <v>924</v>
      </c>
      <c r="AR731" s="517" t="s">
        <v>910</v>
      </c>
      <c r="AS731" s="517" t="s">
        <v>910</v>
      </c>
      <c r="AT731" s="517" t="s">
        <v>945</v>
      </c>
      <c r="AU731" s="517" t="s">
        <v>913</v>
      </c>
      <c r="AV731" s="517" t="s">
        <v>527</v>
      </c>
      <c r="AW731" s="517" t="s">
        <v>527</v>
      </c>
      <c r="AX731" s="517" t="s">
        <v>527</v>
      </c>
      <c r="AY731" s="517" t="s">
        <v>527</v>
      </c>
      <c r="AZ731" s="517" t="s">
        <v>527</v>
      </c>
      <c r="BA731" s="517">
        <v>32</v>
      </c>
      <c r="BB731" s="517">
        <v>1.0088E-2</v>
      </c>
      <c r="BC731" s="517" t="s">
        <v>914</v>
      </c>
      <c r="BD731" s="517" t="s">
        <v>914</v>
      </c>
      <c r="BE731" s="517" t="s">
        <v>1328</v>
      </c>
      <c r="BF731" s="518">
        <v>45315</v>
      </c>
      <c r="BG731" s="518">
        <v>45329</v>
      </c>
      <c r="BH731" s="517" t="s">
        <v>527</v>
      </c>
      <c r="BI731" s="517"/>
    </row>
    <row r="732" spans="31:61" ht="15" customHeight="1" x14ac:dyDescent="0.2">
      <c r="AE732" s="517">
        <v>813</v>
      </c>
      <c r="AF732" s="517" t="s">
        <v>527</v>
      </c>
      <c r="AG732" s="517" t="s">
        <v>949</v>
      </c>
      <c r="AH732" s="517" t="s">
        <v>518</v>
      </c>
      <c r="AI732" s="517">
        <v>233</v>
      </c>
      <c r="AJ732" s="517" t="s">
        <v>1316</v>
      </c>
      <c r="AK732" s="515" t="s">
        <v>956</v>
      </c>
      <c r="AL732" s="517" t="s">
        <v>1366</v>
      </c>
      <c r="AM732" s="517" t="s">
        <v>1367</v>
      </c>
      <c r="AN732" s="517" t="s">
        <v>1426</v>
      </c>
      <c r="AO732" s="517" t="s">
        <v>1427</v>
      </c>
      <c r="AP732" s="517" t="s">
        <v>1428</v>
      </c>
      <c r="AQ732" s="517" t="s">
        <v>924</v>
      </c>
      <c r="AR732" s="517" t="s">
        <v>910</v>
      </c>
      <c r="AS732" s="517" t="s">
        <v>910</v>
      </c>
      <c r="AT732" s="517" t="s">
        <v>945</v>
      </c>
      <c r="AU732" s="517" t="s">
        <v>913</v>
      </c>
      <c r="AV732" s="517" t="s">
        <v>527</v>
      </c>
      <c r="AW732" s="517" t="s">
        <v>527</v>
      </c>
      <c r="AX732" s="517" t="s">
        <v>527</v>
      </c>
      <c r="AY732" s="517" t="s">
        <v>527</v>
      </c>
      <c r="AZ732" s="517" t="s">
        <v>527</v>
      </c>
      <c r="BA732" s="517">
        <v>32</v>
      </c>
      <c r="BB732" s="517">
        <v>1.0088E-2</v>
      </c>
      <c r="BC732" s="517" t="s">
        <v>914</v>
      </c>
      <c r="BD732" s="517" t="s">
        <v>914</v>
      </c>
      <c r="BE732" s="517" t="s">
        <v>1328</v>
      </c>
      <c r="BF732" s="518">
        <v>45315</v>
      </c>
      <c r="BG732" s="518">
        <v>45329</v>
      </c>
      <c r="BH732" s="517" t="s">
        <v>527</v>
      </c>
      <c r="BI732" s="517"/>
    </row>
    <row r="733" spans="31:61" ht="15" customHeight="1" x14ac:dyDescent="0.2">
      <c r="AE733" s="517">
        <v>814</v>
      </c>
      <c r="AF733" s="517" t="s">
        <v>527</v>
      </c>
      <c r="AG733" s="517" t="s">
        <v>949</v>
      </c>
      <c r="AH733" s="517" t="s">
        <v>518</v>
      </c>
      <c r="AI733" s="517">
        <v>233</v>
      </c>
      <c r="AJ733" s="517" t="s">
        <v>1316</v>
      </c>
      <c r="AK733" s="515" t="s">
        <v>956</v>
      </c>
      <c r="AL733" s="517" t="s">
        <v>1333</v>
      </c>
      <c r="AM733" s="517" t="s">
        <v>1334</v>
      </c>
      <c r="AN733" s="517" t="s">
        <v>1335</v>
      </c>
      <c r="AO733" s="517" t="s">
        <v>1336</v>
      </c>
      <c r="AP733" s="517" t="s">
        <v>1337</v>
      </c>
      <c r="AQ733" s="517" t="s">
        <v>924</v>
      </c>
      <c r="AR733" s="517" t="s">
        <v>910</v>
      </c>
      <c r="AS733" s="517" t="s">
        <v>910</v>
      </c>
      <c r="AT733" s="517" t="s">
        <v>945</v>
      </c>
      <c r="AU733" s="517" t="s">
        <v>913</v>
      </c>
      <c r="AV733" s="517" t="s">
        <v>527</v>
      </c>
      <c r="AW733" s="517" t="s">
        <v>527</v>
      </c>
      <c r="AX733" s="517" t="s">
        <v>527</v>
      </c>
      <c r="AY733" s="517" t="s">
        <v>527</v>
      </c>
      <c r="AZ733" s="517" t="s">
        <v>527</v>
      </c>
      <c r="BA733" s="517">
        <v>14</v>
      </c>
      <c r="BB733" s="517">
        <v>4.4140000000000004E-3</v>
      </c>
      <c r="BC733" s="517" t="s">
        <v>914</v>
      </c>
      <c r="BD733" s="517" t="s">
        <v>1019</v>
      </c>
      <c r="BE733" s="517" t="s">
        <v>1338</v>
      </c>
      <c r="BF733" s="518">
        <v>45315</v>
      </c>
      <c r="BG733" s="518">
        <v>45329</v>
      </c>
      <c r="BH733" s="517" t="s">
        <v>527</v>
      </c>
      <c r="BI733" s="517"/>
    </row>
    <row r="734" spans="31:61" ht="15" customHeight="1" x14ac:dyDescent="0.2">
      <c r="AE734" s="517">
        <v>815</v>
      </c>
      <c r="AF734" s="517" t="s">
        <v>527</v>
      </c>
      <c r="AG734" s="517" t="s">
        <v>949</v>
      </c>
      <c r="AH734" s="517" t="s">
        <v>518</v>
      </c>
      <c r="AI734" s="517">
        <v>233</v>
      </c>
      <c r="AJ734" s="517" t="s">
        <v>1316</v>
      </c>
      <c r="AK734" s="515" t="s">
        <v>956</v>
      </c>
      <c r="AL734" s="517" t="s">
        <v>1647</v>
      </c>
      <c r="AM734" s="517" t="s">
        <v>1577</v>
      </c>
      <c r="AN734" s="517" t="s">
        <v>1648</v>
      </c>
      <c r="AO734" s="517" t="s">
        <v>1649</v>
      </c>
      <c r="AP734" s="517" t="s">
        <v>1650</v>
      </c>
      <c r="AQ734" s="517" t="s">
        <v>924</v>
      </c>
      <c r="AR734" s="517" t="s">
        <v>910</v>
      </c>
      <c r="AS734" s="517" t="s">
        <v>910</v>
      </c>
      <c r="AT734" s="517" t="s">
        <v>961</v>
      </c>
      <c r="AU734" s="517" t="s">
        <v>913</v>
      </c>
      <c r="AV734" s="517" t="s">
        <v>527</v>
      </c>
      <c r="AW734" s="517" t="s">
        <v>527</v>
      </c>
      <c r="AX734" s="517" t="s">
        <v>527</v>
      </c>
      <c r="AY734" s="517" t="s">
        <v>527</v>
      </c>
      <c r="AZ734" s="517" t="s">
        <v>527</v>
      </c>
      <c r="BA734" s="517">
        <v>4</v>
      </c>
      <c r="BB734" s="517">
        <v>1.261E-3</v>
      </c>
      <c r="BC734" s="517" t="s">
        <v>914</v>
      </c>
      <c r="BD734" s="517" t="s">
        <v>1060</v>
      </c>
      <c r="BE734" s="517" t="s">
        <v>1491</v>
      </c>
      <c r="BF734" s="518">
        <v>45315</v>
      </c>
      <c r="BG734" s="518">
        <v>45329</v>
      </c>
      <c r="BH734" s="517" t="s">
        <v>527</v>
      </c>
      <c r="BI734" s="517"/>
    </row>
    <row r="735" spans="31:61" ht="15" customHeight="1" x14ac:dyDescent="0.2">
      <c r="AE735" s="517">
        <v>816</v>
      </c>
      <c r="AF735" s="517" t="s">
        <v>527</v>
      </c>
      <c r="AG735" s="517" t="s">
        <v>949</v>
      </c>
      <c r="AH735" s="517" t="s">
        <v>525</v>
      </c>
      <c r="AI735" s="517">
        <v>314</v>
      </c>
      <c r="AJ735" s="517" t="s">
        <v>1316</v>
      </c>
      <c r="AK735" s="515" t="s">
        <v>956</v>
      </c>
      <c r="AL735" s="517" t="s">
        <v>1455</v>
      </c>
      <c r="AM735" s="517" t="s">
        <v>1651</v>
      </c>
      <c r="AN735" s="517" t="s">
        <v>1652</v>
      </c>
      <c r="AO735" s="517" t="s">
        <v>1653</v>
      </c>
      <c r="AP735" s="517" t="s">
        <v>1654</v>
      </c>
      <c r="AQ735" s="517" t="s">
        <v>924</v>
      </c>
      <c r="AR735" s="517" t="s">
        <v>910</v>
      </c>
      <c r="AS735" s="517" t="s">
        <v>910</v>
      </c>
      <c r="AT735" s="517" t="s">
        <v>935</v>
      </c>
      <c r="AU735" s="517" t="s">
        <v>913</v>
      </c>
      <c r="AV735" s="517" t="s">
        <v>527</v>
      </c>
      <c r="AW735" s="517" t="s">
        <v>527</v>
      </c>
      <c r="AX735" s="517" t="s">
        <v>527</v>
      </c>
      <c r="AY735" s="517" t="s">
        <v>527</v>
      </c>
      <c r="AZ735" s="517" t="s">
        <v>527</v>
      </c>
      <c r="BA735" s="517">
        <v>2</v>
      </c>
      <c r="BB735" s="517">
        <v>6.3100000000000005E-4</v>
      </c>
      <c r="BC735" s="517" t="s">
        <v>914</v>
      </c>
      <c r="BD735" s="517" t="s">
        <v>915</v>
      </c>
      <c r="BE735" s="517" t="s">
        <v>1506</v>
      </c>
      <c r="BF735" s="518">
        <v>45315</v>
      </c>
      <c r="BG735" s="518">
        <v>45329</v>
      </c>
      <c r="BH735" s="517" t="s">
        <v>527</v>
      </c>
      <c r="BI735" s="517"/>
    </row>
    <row r="736" spans="31:61" ht="15" customHeight="1" x14ac:dyDescent="0.2">
      <c r="AE736" s="517">
        <v>817</v>
      </c>
      <c r="AF736" s="517" t="s">
        <v>527</v>
      </c>
      <c r="AG736" s="517" t="s">
        <v>949</v>
      </c>
      <c r="AH736" s="517" t="s">
        <v>525</v>
      </c>
      <c r="AI736" s="517">
        <v>314</v>
      </c>
      <c r="AJ736" s="517" t="s">
        <v>1316</v>
      </c>
      <c r="AK736" s="515" t="s">
        <v>956</v>
      </c>
      <c r="AL736" s="517" t="s">
        <v>1366</v>
      </c>
      <c r="AM736" s="517" t="s">
        <v>1367</v>
      </c>
      <c r="AN736" s="517" t="s">
        <v>1655</v>
      </c>
      <c r="AO736" s="517" t="s">
        <v>1656</v>
      </c>
      <c r="AP736" s="517" t="s">
        <v>1657</v>
      </c>
      <c r="AQ736" s="517" t="s">
        <v>924</v>
      </c>
      <c r="AR736" s="517" t="s">
        <v>910</v>
      </c>
      <c r="AS736" s="517" t="s">
        <v>910</v>
      </c>
      <c r="AT736" s="517" t="s">
        <v>945</v>
      </c>
      <c r="AU736" s="517" t="s">
        <v>913</v>
      </c>
      <c r="AV736" s="517" t="s">
        <v>527</v>
      </c>
      <c r="AW736" s="517" t="s">
        <v>527</v>
      </c>
      <c r="AX736" s="517" t="s">
        <v>527</v>
      </c>
      <c r="AY736" s="517" t="s">
        <v>527</v>
      </c>
      <c r="AZ736" s="517" t="s">
        <v>527</v>
      </c>
      <c r="BA736" s="517">
        <v>3</v>
      </c>
      <c r="BB736" s="517">
        <v>9.4600000000000001E-4</v>
      </c>
      <c r="BC736" s="517" t="s">
        <v>914</v>
      </c>
      <c r="BD736" s="517" t="s">
        <v>914</v>
      </c>
      <c r="BE736" s="517" t="s">
        <v>1241</v>
      </c>
      <c r="BF736" s="518">
        <v>45315</v>
      </c>
      <c r="BG736" s="518">
        <v>45329</v>
      </c>
      <c r="BH736" s="517" t="s">
        <v>527</v>
      </c>
      <c r="BI736" s="517"/>
    </row>
    <row r="737" spans="31:61" ht="15" customHeight="1" x14ac:dyDescent="0.2">
      <c r="AE737" s="517">
        <v>818</v>
      </c>
      <c r="AF737" s="517" t="s">
        <v>527</v>
      </c>
      <c r="AG737" s="517" t="s">
        <v>949</v>
      </c>
      <c r="AH737" s="517" t="s">
        <v>525</v>
      </c>
      <c r="AI737" s="517">
        <v>314</v>
      </c>
      <c r="AJ737" s="517" t="s">
        <v>1316</v>
      </c>
      <c r="AK737" s="515" t="s">
        <v>956</v>
      </c>
      <c r="AL737" s="517" t="s">
        <v>1323</v>
      </c>
      <c r="AM737" s="517" t="s">
        <v>1380</v>
      </c>
      <c r="AN737" s="517" t="s">
        <v>1398</v>
      </c>
      <c r="AO737" s="517" t="s">
        <v>1399</v>
      </c>
      <c r="AP737" s="517" t="s">
        <v>1400</v>
      </c>
      <c r="AQ737" s="517" t="s">
        <v>924</v>
      </c>
      <c r="AR737" s="517" t="s">
        <v>910</v>
      </c>
      <c r="AS737" s="517" t="s">
        <v>910</v>
      </c>
      <c r="AT737" s="517" t="s">
        <v>945</v>
      </c>
      <c r="AU737" s="517" t="s">
        <v>913</v>
      </c>
      <c r="AV737" s="517" t="s">
        <v>527</v>
      </c>
      <c r="AW737" s="517" t="s">
        <v>527</v>
      </c>
      <c r="AX737" s="517" t="s">
        <v>527</v>
      </c>
      <c r="AY737" s="517" t="s">
        <v>527</v>
      </c>
      <c r="AZ737" s="517" t="s">
        <v>527</v>
      </c>
      <c r="BA737" s="517">
        <v>145</v>
      </c>
      <c r="BB737" s="517">
        <v>4.5712000000000003E-2</v>
      </c>
      <c r="BC737" s="517" t="s">
        <v>914</v>
      </c>
      <c r="BD737" s="517" t="s">
        <v>914</v>
      </c>
      <c r="BE737" s="517" t="s">
        <v>1209</v>
      </c>
      <c r="BF737" s="518">
        <v>45315</v>
      </c>
      <c r="BG737" s="518">
        <v>45329</v>
      </c>
      <c r="BH737" s="517" t="s">
        <v>527</v>
      </c>
      <c r="BI737" s="517"/>
    </row>
    <row r="738" spans="31:61" ht="15" customHeight="1" x14ac:dyDescent="0.2">
      <c r="AE738" s="517">
        <v>819</v>
      </c>
      <c r="AF738" s="517" t="s">
        <v>527</v>
      </c>
      <c r="AG738" s="517" t="s">
        <v>949</v>
      </c>
      <c r="AH738" s="517" t="s">
        <v>525</v>
      </c>
      <c r="AI738" s="517">
        <v>314</v>
      </c>
      <c r="AJ738" s="517" t="s">
        <v>1316</v>
      </c>
      <c r="AK738" s="515" t="s">
        <v>956</v>
      </c>
      <c r="AL738" s="517" t="s">
        <v>1323</v>
      </c>
      <c r="AM738" s="517" t="s">
        <v>1380</v>
      </c>
      <c r="AN738" s="517" t="s">
        <v>1398</v>
      </c>
      <c r="AO738" s="517" t="s">
        <v>1399</v>
      </c>
      <c r="AP738" s="517" t="s">
        <v>1400</v>
      </c>
      <c r="AQ738" s="517" t="s">
        <v>924</v>
      </c>
      <c r="AR738" s="517" t="s">
        <v>910</v>
      </c>
      <c r="AS738" s="517" t="s">
        <v>910</v>
      </c>
      <c r="AT738" s="517" t="s">
        <v>945</v>
      </c>
      <c r="AU738" s="517" t="s">
        <v>913</v>
      </c>
      <c r="AV738" s="517" t="s">
        <v>527</v>
      </c>
      <c r="AW738" s="517" t="s">
        <v>527</v>
      </c>
      <c r="AX738" s="517" t="s">
        <v>527</v>
      </c>
      <c r="AY738" s="517" t="s">
        <v>527</v>
      </c>
      <c r="AZ738" s="517" t="s">
        <v>527</v>
      </c>
      <c r="BA738" s="517">
        <v>145</v>
      </c>
      <c r="BB738" s="517">
        <v>4.5712000000000003E-2</v>
      </c>
      <c r="BC738" s="517" t="s">
        <v>914</v>
      </c>
      <c r="BD738" s="517" t="s">
        <v>914</v>
      </c>
      <c r="BE738" s="517" t="s">
        <v>1209</v>
      </c>
      <c r="BF738" s="518">
        <v>45315</v>
      </c>
      <c r="BG738" s="518">
        <v>45329</v>
      </c>
      <c r="BH738" s="517" t="s">
        <v>527</v>
      </c>
      <c r="BI738" s="517"/>
    </row>
    <row r="739" spans="31:61" ht="15" customHeight="1" x14ac:dyDescent="0.2">
      <c r="AE739" s="517">
        <v>820</v>
      </c>
      <c r="AF739" s="517" t="s">
        <v>527</v>
      </c>
      <c r="AG739" s="517" t="s">
        <v>949</v>
      </c>
      <c r="AH739" s="517" t="s">
        <v>525</v>
      </c>
      <c r="AI739" s="517">
        <v>314</v>
      </c>
      <c r="AJ739" s="517" t="s">
        <v>1316</v>
      </c>
      <c r="AK739" s="515" t="s">
        <v>956</v>
      </c>
      <c r="AL739" s="517" t="s">
        <v>1323</v>
      </c>
      <c r="AM739" s="517" t="s">
        <v>1380</v>
      </c>
      <c r="AN739" s="517" t="s">
        <v>1658</v>
      </c>
      <c r="AO739" s="517" t="s">
        <v>1659</v>
      </c>
      <c r="AP739" s="517" t="s">
        <v>1660</v>
      </c>
      <c r="AQ739" s="517" t="s">
        <v>924</v>
      </c>
      <c r="AR739" s="517" t="s">
        <v>910</v>
      </c>
      <c r="AS739" s="517" t="s">
        <v>910</v>
      </c>
      <c r="AT739" s="517" t="s">
        <v>945</v>
      </c>
      <c r="AU739" s="517" t="s">
        <v>913</v>
      </c>
      <c r="AV739" s="517" t="s">
        <v>527</v>
      </c>
      <c r="AW739" s="517" t="s">
        <v>527</v>
      </c>
      <c r="AX739" s="517" t="s">
        <v>527</v>
      </c>
      <c r="AY739" s="517" t="s">
        <v>527</v>
      </c>
      <c r="AZ739" s="517" t="s">
        <v>527</v>
      </c>
      <c r="BA739" s="517">
        <v>21</v>
      </c>
      <c r="BB739" s="517">
        <v>6.62E-3</v>
      </c>
      <c r="BC739" s="517" t="s">
        <v>1347</v>
      </c>
      <c r="BD739" s="517" t="s">
        <v>914</v>
      </c>
      <c r="BE739" s="517" t="s">
        <v>1322</v>
      </c>
      <c r="BF739" s="518">
        <v>45315</v>
      </c>
      <c r="BG739" s="518">
        <v>45329</v>
      </c>
      <c r="BH739" s="517" t="s">
        <v>527</v>
      </c>
      <c r="BI739" s="517"/>
    </row>
    <row r="740" spans="31:61" ht="15" customHeight="1" x14ac:dyDescent="0.2">
      <c r="AE740" s="517">
        <v>821</v>
      </c>
      <c r="AF740" s="517" t="s">
        <v>527</v>
      </c>
      <c r="AG740" s="517" t="s">
        <v>949</v>
      </c>
      <c r="AH740" s="517" t="s">
        <v>525</v>
      </c>
      <c r="AI740" s="517">
        <v>314</v>
      </c>
      <c r="AJ740" s="517" t="s">
        <v>1316</v>
      </c>
      <c r="AK740" s="515" t="s">
        <v>956</v>
      </c>
      <c r="AL740" s="517" t="s">
        <v>1323</v>
      </c>
      <c r="AM740" s="517" t="s">
        <v>1380</v>
      </c>
      <c r="AN740" s="517" t="s">
        <v>1391</v>
      </c>
      <c r="AO740" s="517" t="s">
        <v>1661</v>
      </c>
      <c r="AP740" s="517" t="s">
        <v>1662</v>
      </c>
      <c r="AQ740" s="517" t="s">
        <v>924</v>
      </c>
      <c r="AR740" s="517" t="s">
        <v>910</v>
      </c>
      <c r="AS740" s="517" t="s">
        <v>910</v>
      </c>
      <c r="AT740" s="517" t="s">
        <v>945</v>
      </c>
      <c r="AU740" s="517" t="s">
        <v>913</v>
      </c>
      <c r="AV740" s="517" t="s">
        <v>527</v>
      </c>
      <c r="AW740" s="517" t="s">
        <v>527</v>
      </c>
      <c r="AX740" s="517" t="s">
        <v>527</v>
      </c>
      <c r="AY740" s="517" t="s">
        <v>527</v>
      </c>
      <c r="AZ740" s="517" t="s">
        <v>527</v>
      </c>
      <c r="BA740" s="517">
        <v>15</v>
      </c>
      <c r="BB740" s="517">
        <v>4.7289999999999997E-3</v>
      </c>
      <c r="BC740" s="517" t="s">
        <v>1347</v>
      </c>
      <c r="BD740" s="517" t="s">
        <v>1227</v>
      </c>
      <c r="BE740" s="517" t="s">
        <v>1209</v>
      </c>
      <c r="BF740" s="518">
        <v>45315</v>
      </c>
      <c r="BG740" s="518">
        <v>45329</v>
      </c>
      <c r="BH740" s="517" t="s">
        <v>527</v>
      </c>
      <c r="BI740" s="517"/>
    </row>
    <row r="741" spans="31:61" ht="15" customHeight="1" x14ac:dyDescent="0.2">
      <c r="AE741" s="517">
        <v>822</v>
      </c>
      <c r="AF741" s="517" t="s">
        <v>527</v>
      </c>
      <c r="AG741" s="517" t="s">
        <v>949</v>
      </c>
      <c r="AH741" s="517" t="s">
        <v>525</v>
      </c>
      <c r="AI741" s="517">
        <v>314</v>
      </c>
      <c r="AJ741" s="517" t="s">
        <v>1316</v>
      </c>
      <c r="AK741" s="515" t="s">
        <v>956</v>
      </c>
      <c r="AL741" s="517" t="s">
        <v>1333</v>
      </c>
      <c r="AM741" s="517" t="s">
        <v>1334</v>
      </c>
      <c r="AN741" s="517" t="s">
        <v>1335</v>
      </c>
      <c r="AO741" s="517" t="s">
        <v>1336</v>
      </c>
      <c r="AP741" s="517" t="s">
        <v>1337</v>
      </c>
      <c r="AQ741" s="517" t="s">
        <v>924</v>
      </c>
      <c r="AR741" s="517" t="s">
        <v>910</v>
      </c>
      <c r="AS741" s="517" t="s">
        <v>910</v>
      </c>
      <c r="AT741" s="517" t="s">
        <v>945</v>
      </c>
      <c r="AU741" s="517" t="s">
        <v>913</v>
      </c>
      <c r="AV741" s="517" t="s">
        <v>527</v>
      </c>
      <c r="AW741" s="517" t="s">
        <v>527</v>
      </c>
      <c r="AX741" s="517" t="s">
        <v>527</v>
      </c>
      <c r="AY741" s="517" t="s">
        <v>527</v>
      </c>
      <c r="AZ741" s="517" t="s">
        <v>527</v>
      </c>
      <c r="BA741" s="517">
        <v>14</v>
      </c>
      <c r="BB741" s="517">
        <v>4.4140000000000004E-3</v>
      </c>
      <c r="BC741" s="517" t="s">
        <v>914</v>
      </c>
      <c r="BD741" s="517" t="s">
        <v>1019</v>
      </c>
      <c r="BE741" s="517" t="s">
        <v>1338</v>
      </c>
      <c r="BF741" s="518">
        <v>45315</v>
      </c>
      <c r="BG741" s="518">
        <v>45329</v>
      </c>
      <c r="BH741" s="517" t="s">
        <v>527</v>
      </c>
      <c r="BI741" s="517"/>
    </row>
    <row r="742" spans="31:61" ht="15" customHeight="1" x14ac:dyDescent="0.2">
      <c r="AE742" s="517">
        <v>823</v>
      </c>
      <c r="AF742" s="517" t="s">
        <v>527</v>
      </c>
      <c r="AG742" s="517" t="s">
        <v>949</v>
      </c>
      <c r="AH742" s="517" t="s">
        <v>525</v>
      </c>
      <c r="AI742" s="517">
        <v>314</v>
      </c>
      <c r="AJ742" s="517" t="s">
        <v>1316</v>
      </c>
      <c r="AK742" s="515" t="s">
        <v>956</v>
      </c>
      <c r="AL742" s="517" t="s">
        <v>1333</v>
      </c>
      <c r="AM742" s="517" t="s">
        <v>1334</v>
      </c>
      <c r="AN742" s="517" t="s">
        <v>1335</v>
      </c>
      <c r="AO742" s="517" t="s">
        <v>1336</v>
      </c>
      <c r="AP742" s="517" t="s">
        <v>1337</v>
      </c>
      <c r="AQ742" s="517" t="s">
        <v>924</v>
      </c>
      <c r="AR742" s="517" t="s">
        <v>910</v>
      </c>
      <c r="AS742" s="517" t="s">
        <v>910</v>
      </c>
      <c r="AT742" s="517" t="s">
        <v>945</v>
      </c>
      <c r="AU742" s="517" t="s">
        <v>913</v>
      </c>
      <c r="AV742" s="517" t="s">
        <v>527</v>
      </c>
      <c r="AW742" s="517" t="s">
        <v>527</v>
      </c>
      <c r="AX742" s="517" t="s">
        <v>527</v>
      </c>
      <c r="AY742" s="517" t="s">
        <v>527</v>
      </c>
      <c r="AZ742" s="517" t="s">
        <v>527</v>
      </c>
      <c r="BA742" s="517">
        <v>14</v>
      </c>
      <c r="BB742" s="517">
        <v>4.4140000000000004E-3</v>
      </c>
      <c r="BC742" s="517" t="s">
        <v>914</v>
      </c>
      <c r="BD742" s="517" t="s">
        <v>1019</v>
      </c>
      <c r="BE742" s="517" t="s">
        <v>1338</v>
      </c>
      <c r="BF742" s="518">
        <v>45315</v>
      </c>
      <c r="BG742" s="518">
        <v>45329</v>
      </c>
      <c r="BH742" s="517" t="s">
        <v>527</v>
      </c>
      <c r="BI742" s="517"/>
    </row>
    <row r="743" spans="31:61" ht="15" customHeight="1" x14ac:dyDescent="0.2">
      <c r="AE743" s="517">
        <v>824</v>
      </c>
      <c r="AF743" s="517" t="s">
        <v>527</v>
      </c>
      <c r="AG743" s="517" t="s">
        <v>949</v>
      </c>
      <c r="AH743" s="517" t="s">
        <v>525</v>
      </c>
      <c r="AI743" s="517">
        <v>314</v>
      </c>
      <c r="AJ743" s="517" t="s">
        <v>1316</v>
      </c>
      <c r="AK743" s="515" t="s">
        <v>956</v>
      </c>
      <c r="AL743" s="517" t="s">
        <v>1333</v>
      </c>
      <c r="AM743" s="517" t="s">
        <v>1334</v>
      </c>
      <c r="AN743" s="517" t="s">
        <v>1335</v>
      </c>
      <c r="AO743" s="517" t="s">
        <v>1336</v>
      </c>
      <c r="AP743" s="517" t="s">
        <v>1337</v>
      </c>
      <c r="AQ743" s="517" t="s">
        <v>924</v>
      </c>
      <c r="AR743" s="517" t="s">
        <v>910</v>
      </c>
      <c r="AS743" s="517" t="s">
        <v>910</v>
      </c>
      <c r="AT743" s="517" t="s">
        <v>945</v>
      </c>
      <c r="AU743" s="517" t="s">
        <v>913</v>
      </c>
      <c r="AV743" s="517" t="s">
        <v>527</v>
      </c>
      <c r="AW743" s="517" t="s">
        <v>527</v>
      </c>
      <c r="AX743" s="517" t="s">
        <v>527</v>
      </c>
      <c r="AY743" s="517" t="s">
        <v>527</v>
      </c>
      <c r="AZ743" s="517" t="s">
        <v>527</v>
      </c>
      <c r="BA743" s="517">
        <v>14</v>
      </c>
      <c r="BB743" s="517">
        <v>4.4140000000000004E-3</v>
      </c>
      <c r="BC743" s="517" t="s">
        <v>914</v>
      </c>
      <c r="BD743" s="517" t="s">
        <v>1019</v>
      </c>
      <c r="BE743" s="517" t="s">
        <v>1338</v>
      </c>
      <c r="BF743" s="518">
        <v>45315</v>
      </c>
      <c r="BG743" s="518">
        <v>45329</v>
      </c>
      <c r="BH743" s="517" t="s">
        <v>527</v>
      </c>
      <c r="BI743" s="517"/>
    </row>
    <row r="744" spans="31:61" ht="15" customHeight="1" x14ac:dyDescent="0.2">
      <c r="AE744" s="517">
        <v>825</v>
      </c>
      <c r="AF744" s="517" t="s">
        <v>527</v>
      </c>
      <c r="AG744" s="517" t="s">
        <v>949</v>
      </c>
      <c r="AH744" s="517" t="s">
        <v>525</v>
      </c>
      <c r="AI744" s="517">
        <v>314</v>
      </c>
      <c r="AJ744" s="517" t="s">
        <v>1316</v>
      </c>
      <c r="AK744" s="515" t="s">
        <v>956</v>
      </c>
      <c r="AL744" s="517" t="s">
        <v>1333</v>
      </c>
      <c r="AM744" s="517" t="s">
        <v>1334</v>
      </c>
      <c r="AN744" s="517" t="s">
        <v>1335</v>
      </c>
      <c r="AO744" s="517" t="s">
        <v>1336</v>
      </c>
      <c r="AP744" s="517" t="s">
        <v>1337</v>
      </c>
      <c r="AQ744" s="517" t="s">
        <v>924</v>
      </c>
      <c r="AR744" s="517" t="s">
        <v>910</v>
      </c>
      <c r="AS744" s="517" t="s">
        <v>910</v>
      </c>
      <c r="AT744" s="517" t="s">
        <v>945</v>
      </c>
      <c r="AU744" s="517" t="s">
        <v>913</v>
      </c>
      <c r="AV744" s="517" t="s">
        <v>527</v>
      </c>
      <c r="AW744" s="517" t="s">
        <v>527</v>
      </c>
      <c r="AX744" s="517" t="s">
        <v>527</v>
      </c>
      <c r="AY744" s="517" t="s">
        <v>527</v>
      </c>
      <c r="AZ744" s="517" t="s">
        <v>527</v>
      </c>
      <c r="BA744" s="517">
        <v>14</v>
      </c>
      <c r="BB744" s="517">
        <v>4.4140000000000004E-3</v>
      </c>
      <c r="BC744" s="517" t="s">
        <v>914</v>
      </c>
      <c r="BD744" s="517" t="s">
        <v>1019</v>
      </c>
      <c r="BE744" s="517" t="s">
        <v>1338</v>
      </c>
      <c r="BF744" s="518">
        <v>45315</v>
      </c>
      <c r="BG744" s="518">
        <v>45329</v>
      </c>
      <c r="BH744" s="517" t="s">
        <v>527</v>
      </c>
      <c r="BI744" s="517"/>
    </row>
    <row r="745" spans="31:61" ht="15" customHeight="1" x14ac:dyDescent="0.2">
      <c r="AE745" s="517">
        <v>826</v>
      </c>
      <c r="AF745" s="517" t="s">
        <v>527</v>
      </c>
      <c r="AG745" s="517" t="s">
        <v>949</v>
      </c>
      <c r="AH745" s="517" t="s">
        <v>525</v>
      </c>
      <c r="AI745" s="517">
        <v>314</v>
      </c>
      <c r="AJ745" s="517" t="s">
        <v>1316</v>
      </c>
      <c r="AK745" s="515" t="s">
        <v>956</v>
      </c>
      <c r="AL745" s="517" t="s">
        <v>1333</v>
      </c>
      <c r="AM745" s="517" t="s">
        <v>1334</v>
      </c>
      <c r="AN745" s="517" t="s">
        <v>1335</v>
      </c>
      <c r="AO745" s="517" t="s">
        <v>1336</v>
      </c>
      <c r="AP745" s="517" t="s">
        <v>1337</v>
      </c>
      <c r="AQ745" s="517" t="s">
        <v>924</v>
      </c>
      <c r="AR745" s="517" t="s">
        <v>910</v>
      </c>
      <c r="AS745" s="517" t="s">
        <v>910</v>
      </c>
      <c r="AT745" s="517" t="s">
        <v>945</v>
      </c>
      <c r="AU745" s="517" t="s">
        <v>913</v>
      </c>
      <c r="AV745" s="517" t="s">
        <v>527</v>
      </c>
      <c r="AW745" s="517" t="s">
        <v>527</v>
      </c>
      <c r="AX745" s="517" t="s">
        <v>527</v>
      </c>
      <c r="AY745" s="517" t="s">
        <v>527</v>
      </c>
      <c r="AZ745" s="517" t="s">
        <v>527</v>
      </c>
      <c r="BA745" s="517">
        <v>14</v>
      </c>
      <c r="BB745" s="517">
        <v>4.4140000000000004E-3</v>
      </c>
      <c r="BC745" s="517" t="s">
        <v>914</v>
      </c>
      <c r="BD745" s="517" t="s">
        <v>1019</v>
      </c>
      <c r="BE745" s="517" t="s">
        <v>1338</v>
      </c>
      <c r="BF745" s="518">
        <v>45315</v>
      </c>
      <c r="BG745" s="518">
        <v>45329</v>
      </c>
      <c r="BH745" s="517" t="s">
        <v>527</v>
      </c>
      <c r="BI745" s="517"/>
    </row>
    <row r="746" spans="31:61" ht="15" customHeight="1" x14ac:dyDescent="0.2">
      <c r="AE746" s="517">
        <v>827</v>
      </c>
      <c r="AF746" s="517" t="s">
        <v>527</v>
      </c>
      <c r="AG746" s="517" t="s">
        <v>949</v>
      </c>
      <c r="AH746" s="517" t="s">
        <v>525</v>
      </c>
      <c r="AI746" s="517">
        <v>314</v>
      </c>
      <c r="AJ746" s="517" t="s">
        <v>1316</v>
      </c>
      <c r="AK746" s="515" t="s">
        <v>956</v>
      </c>
      <c r="AL746" s="517" t="s">
        <v>1333</v>
      </c>
      <c r="AM746" s="517" t="s">
        <v>1334</v>
      </c>
      <c r="AN746" s="517" t="s">
        <v>1335</v>
      </c>
      <c r="AO746" s="517" t="s">
        <v>1336</v>
      </c>
      <c r="AP746" s="517" t="s">
        <v>1337</v>
      </c>
      <c r="AQ746" s="517" t="s">
        <v>924</v>
      </c>
      <c r="AR746" s="517" t="s">
        <v>910</v>
      </c>
      <c r="AS746" s="517" t="s">
        <v>910</v>
      </c>
      <c r="AT746" s="517" t="s">
        <v>945</v>
      </c>
      <c r="AU746" s="517" t="s">
        <v>913</v>
      </c>
      <c r="AV746" s="517" t="s">
        <v>527</v>
      </c>
      <c r="AW746" s="517" t="s">
        <v>527</v>
      </c>
      <c r="AX746" s="517" t="s">
        <v>527</v>
      </c>
      <c r="AY746" s="517" t="s">
        <v>527</v>
      </c>
      <c r="AZ746" s="517" t="s">
        <v>527</v>
      </c>
      <c r="BA746" s="517">
        <v>14</v>
      </c>
      <c r="BB746" s="517">
        <v>4.4140000000000004E-3</v>
      </c>
      <c r="BC746" s="517" t="s">
        <v>914</v>
      </c>
      <c r="BD746" s="517" t="s">
        <v>1019</v>
      </c>
      <c r="BE746" s="517" t="s">
        <v>1338</v>
      </c>
      <c r="BF746" s="518">
        <v>45315</v>
      </c>
      <c r="BG746" s="518">
        <v>45329</v>
      </c>
      <c r="BH746" s="517" t="s">
        <v>527</v>
      </c>
      <c r="BI746" s="517"/>
    </row>
    <row r="747" spans="31:61" ht="15" customHeight="1" x14ac:dyDescent="0.2">
      <c r="AE747" s="517">
        <v>828</v>
      </c>
      <c r="AF747" s="517" t="s">
        <v>527</v>
      </c>
      <c r="AG747" s="517" t="s">
        <v>949</v>
      </c>
      <c r="AH747" s="517" t="s">
        <v>525</v>
      </c>
      <c r="AI747" s="517">
        <v>314</v>
      </c>
      <c r="AJ747" s="517" t="s">
        <v>1316</v>
      </c>
      <c r="AK747" s="515" t="s">
        <v>956</v>
      </c>
      <c r="AL747" s="517" t="s">
        <v>1333</v>
      </c>
      <c r="AM747" s="517" t="s">
        <v>1334</v>
      </c>
      <c r="AN747" s="517" t="s">
        <v>1335</v>
      </c>
      <c r="AO747" s="517" t="s">
        <v>1336</v>
      </c>
      <c r="AP747" s="517" t="s">
        <v>1337</v>
      </c>
      <c r="AQ747" s="517" t="s">
        <v>924</v>
      </c>
      <c r="AR747" s="517" t="s">
        <v>910</v>
      </c>
      <c r="AS747" s="517" t="s">
        <v>910</v>
      </c>
      <c r="AT747" s="517" t="s">
        <v>945</v>
      </c>
      <c r="AU747" s="517" t="s">
        <v>913</v>
      </c>
      <c r="AV747" s="517" t="s">
        <v>527</v>
      </c>
      <c r="AW747" s="517" t="s">
        <v>527</v>
      </c>
      <c r="AX747" s="517" t="s">
        <v>527</v>
      </c>
      <c r="AY747" s="517" t="s">
        <v>527</v>
      </c>
      <c r="AZ747" s="517" t="s">
        <v>527</v>
      </c>
      <c r="BA747" s="517">
        <v>14</v>
      </c>
      <c r="BB747" s="517">
        <v>4.4140000000000004E-3</v>
      </c>
      <c r="BC747" s="517" t="s">
        <v>914</v>
      </c>
      <c r="BD747" s="517" t="s">
        <v>1019</v>
      </c>
      <c r="BE747" s="517" t="s">
        <v>1338</v>
      </c>
      <c r="BF747" s="518">
        <v>45315</v>
      </c>
      <c r="BG747" s="518">
        <v>45329</v>
      </c>
      <c r="BH747" s="517" t="s">
        <v>527</v>
      </c>
      <c r="BI747" s="517"/>
    </row>
    <row r="748" spans="31:61" ht="15" customHeight="1" x14ac:dyDescent="0.2">
      <c r="AE748" s="517">
        <v>829</v>
      </c>
      <c r="AF748" s="517" t="s">
        <v>527</v>
      </c>
      <c r="AG748" s="517" t="s">
        <v>949</v>
      </c>
      <c r="AH748" s="517" t="s">
        <v>525</v>
      </c>
      <c r="AI748" s="517">
        <v>314</v>
      </c>
      <c r="AJ748" s="517" t="s">
        <v>1316</v>
      </c>
      <c r="AK748" s="515" t="s">
        <v>956</v>
      </c>
      <c r="AL748" s="517" t="s">
        <v>1410</v>
      </c>
      <c r="AM748" s="517" t="s">
        <v>1411</v>
      </c>
      <c r="AN748" s="517" t="s">
        <v>1663</v>
      </c>
      <c r="AO748" s="517" t="s">
        <v>1664</v>
      </c>
      <c r="AP748" s="517" t="s">
        <v>1665</v>
      </c>
      <c r="AQ748" s="517" t="s">
        <v>909</v>
      </c>
      <c r="AR748" s="517" t="s">
        <v>910</v>
      </c>
      <c r="AS748" s="517" t="s">
        <v>910</v>
      </c>
      <c r="AT748" s="517" t="s">
        <v>945</v>
      </c>
      <c r="AU748" s="517" t="s">
        <v>913</v>
      </c>
      <c r="AV748" s="517" t="s">
        <v>527</v>
      </c>
      <c r="AW748" s="517" t="s">
        <v>527</v>
      </c>
      <c r="AX748" s="517" t="s">
        <v>527</v>
      </c>
      <c r="AY748" s="517" t="s">
        <v>527</v>
      </c>
      <c r="AZ748" s="517" t="s">
        <v>527</v>
      </c>
      <c r="BA748" s="517">
        <v>5</v>
      </c>
      <c r="BB748" s="517">
        <v>1.5759999999999999E-3</v>
      </c>
      <c r="BC748" s="517" t="s">
        <v>914</v>
      </c>
      <c r="BD748" s="517" t="s">
        <v>1060</v>
      </c>
      <c r="BE748" s="517" t="s">
        <v>1232</v>
      </c>
      <c r="BF748" s="518">
        <v>45315</v>
      </c>
      <c r="BG748" s="518">
        <v>45329</v>
      </c>
      <c r="BH748" s="517" t="s">
        <v>527</v>
      </c>
      <c r="BI748" s="517"/>
    </row>
    <row r="749" spans="31:61" ht="15" customHeight="1" x14ac:dyDescent="0.2">
      <c r="AE749" s="517">
        <v>830</v>
      </c>
      <c r="AF749" s="517" t="s">
        <v>527</v>
      </c>
      <c r="AG749" s="517" t="s">
        <v>949</v>
      </c>
      <c r="AH749" s="517" t="s">
        <v>525</v>
      </c>
      <c r="AI749" s="517">
        <v>314</v>
      </c>
      <c r="AJ749" s="517" t="s">
        <v>1316</v>
      </c>
      <c r="AK749" s="515" t="s">
        <v>956</v>
      </c>
      <c r="AL749" s="517" t="s">
        <v>1410</v>
      </c>
      <c r="AM749" s="517" t="s">
        <v>1411</v>
      </c>
      <c r="AN749" s="517" t="s">
        <v>1663</v>
      </c>
      <c r="AO749" s="517" t="s">
        <v>1664</v>
      </c>
      <c r="AP749" s="517" t="s">
        <v>1665</v>
      </c>
      <c r="AQ749" s="517" t="s">
        <v>909</v>
      </c>
      <c r="AR749" s="517" t="s">
        <v>910</v>
      </c>
      <c r="AS749" s="517" t="s">
        <v>910</v>
      </c>
      <c r="AT749" s="517" t="s">
        <v>945</v>
      </c>
      <c r="AU749" s="517" t="s">
        <v>913</v>
      </c>
      <c r="AV749" s="517" t="s">
        <v>527</v>
      </c>
      <c r="AW749" s="517" t="s">
        <v>527</v>
      </c>
      <c r="AX749" s="517" t="s">
        <v>527</v>
      </c>
      <c r="AY749" s="517" t="s">
        <v>527</v>
      </c>
      <c r="AZ749" s="517" t="s">
        <v>527</v>
      </c>
      <c r="BA749" s="517">
        <v>5</v>
      </c>
      <c r="BB749" s="517">
        <v>1.5759999999999999E-3</v>
      </c>
      <c r="BC749" s="517" t="s">
        <v>914</v>
      </c>
      <c r="BD749" s="517" t="s">
        <v>1060</v>
      </c>
      <c r="BE749" s="517" t="s">
        <v>1232</v>
      </c>
      <c r="BF749" s="518">
        <v>45315</v>
      </c>
      <c r="BG749" s="518">
        <v>45329</v>
      </c>
      <c r="BH749" s="517" t="s">
        <v>527</v>
      </c>
      <c r="BI749" s="517"/>
    </row>
    <row r="750" spans="31:61" ht="15" customHeight="1" x14ac:dyDescent="0.2">
      <c r="AE750" s="517">
        <v>831</v>
      </c>
      <c r="AF750" s="517" t="s">
        <v>527</v>
      </c>
      <c r="AG750" s="517" t="s">
        <v>949</v>
      </c>
      <c r="AH750" s="517" t="s">
        <v>525</v>
      </c>
      <c r="AI750" s="517">
        <v>314</v>
      </c>
      <c r="AJ750" s="517" t="s">
        <v>1316</v>
      </c>
      <c r="AK750" s="515" t="s">
        <v>956</v>
      </c>
      <c r="AL750" s="517" t="s">
        <v>1323</v>
      </c>
      <c r="AM750" s="517" t="s">
        <v>1463</v>
      </c>
      <c r="AN750" s="517" t="s">
        <v>1523</v>
      </c>
      <c r="AO750" s="517" t="s">
        <v>1524</v>
      </c>
      <c r="AP750" s="517" t="s">
        <v>1525</v>
      </c>
      <c r="AQ750" s="517" t="s">
        <v>924</v>
      </c>
      <c r="AR750" s="517" t="s">
        <v>910</v>
      </c>
      <c r="AS750" s="517" t="s">
        <v>910</v>
      </c>
      <c r="AT750" s="517" t="s">
        <v>945</v>
      </c>
      <c r="AU750" s="517" t="s">
        <v>913</v>
      </c>
      <c r="AV750" s="517" t="s">
        <v>527</v>
      </c>
      <c r="AW750" s="517" t="s">
        <v>527</v>
      </c>
      <c r="AX750" s="517" t="s">
        <v>527</v>
      </c>
      <c r="AY750" s="517" t="s">
        <v>527</v>
      </c>
      <c r="AZ750" s="517" t="s">
        <v>527</v>
      </c>
      <c r="BA750" s="517">
        <v>22</v>
      </c>
      <c r="BB750" s="517">
        <v>6.9360000000000003E-3</v>
      </c>
      <c r="BC750" s="517" t="s">
        <v>914</v>
      </c>
      <c r="BD750" s="517" t="s">
        <v>915</v>
      </c>
      <c r="BE750" s="517" t="s">
        <v>1384</v>
      </c>
      <c r="BF750" s="518">
        <v>45315</v>
      </c>
      <c r="BG750" s="518">
        <v>45329</v>
      </c>
      <c r="BH750" s="517" t="s">
        <v>527</v>
      </c>
      <c r="BI750" s="517"/>
    </row>
    <row r="751" spans="31:61" ht="15" customHeight="1" x14ac:dyDescent="0.2">
      <c r="AE751" s="517">
        <v>832</v>
      </c>
      <c r="AF751" s="517" t="s">
        <v>527</v>
      </c>
      <c r="AG751" s="517" t="s">
        <v>949</v>
      </c>
      <c r="AH751" s="517" t="s">
        <v>525</v>
      </c>
      <c r="AI751" s="517">
        <v>314</v>
      </c>
      <c r="AJ751" s="517" t="s">
        <v>1316</v>
      </c>
      <c r="AK751" s="515" t="s">
        <v>956</v>
      </c>
      <c r="AL751" s="517" t="s">
        <v>1323</v>
      </c>
      <c r="AM751" s="517" t="s">
        <v>1463</v>
      </c>
      <c r="AN751" s="517" t="s">
        <v>1523</v>
      </c>
      <c r="AO751" s="517" t="s">
        <v>1524</v>
      </c>
      <c r="AP751" s="517" t="s">
        <v>1525</v>
      </c>
      <c r="AQ751" s="517" t="s">
        <v>924</v>
      </c>
      <c r="AR751" s="517" t="s">
        <v>910</v>
      </c>
      <c r="AS751" s="517" t="s">
        <v>910</v>
      </c>
      <c r="AT751" s="517" t="s">
        <v>945</v>
      </c>
      <c r="AU751" s="517" t="s">
        <v>913</v>
      </c>
      <c r="AV751" s="517" t="s">
        <v>527</v>
      </c>
      <c r="AW751" s="517" t="s">
        <v>527</v>
      </c>
      <c r="AX751" s="517" t="s">
        <v>527</v>
      </c>
      <c r="AY751" s="517" t="s">
        <v>527</v>
      </c>
      <c r="AZ751" s="517" t="s">
        <v>527</v>
      </c>
      <c r="BA751" s="517">
        <v>22</v>
      </c>
      <c r="BB751" s="517">
        <v>6.9360000000000003E-3</v>
      </c>
      <c r="BC751" s="517" t="s">
        <v>914</v>
      </c>
      <c r="BD751" s="517" t="s">
        <v>915</v>
      </c>
      <c r="BE751" s="517" t="s">
        <v>1384</v>
      </c>
      <c r="BF751" s="518">
        <v>45315</v>
      </c>
      <c r="BG751" s="518">
        <v>45329</v>
      </c>
      <c r="BH751" s="517" t="s">
        <v>527</v>
      </c>
      <c r="BI751" s="517"/>
    </row>
    <row r="752" spans="31:61" ht="15" customHeight="1" x14ac:dyDescent="0.2">
      <c r="AE752" s="517">
        <v>833</v>
      </c>
      <c r="AF752" s="517" t="s">
        <v>527</v>
      </c>
      <c r="AG752" s="517" t="s">
        <v>949</v>
      </c>
      <c r="AH752" s="517" t="s">
        <v>525</v>
      </c>
      <c r="AI752" s="517">
        <v>314</v>
      </c>
      <c r="AJ752" s="517" t="s">
        <v>1316</v>
      </c>
      <c r="AK752" s="515" t="s">
        <v>956</v>
      </c>
      <c r="AL752" s="517" t="s">
        <v>1323</v>
      </c>
      <c r="AM752" s="517" t="s">
        <v>1329</v>
      </c>
      <c r="AN752" s="517" t="s">
        <v>1330</v>
      </c>
      <c r="AO752" s="517" t="s">
        <v>1331</v>
      </c>
      <c r="AP752" s="517" t="s">
        <v>1332</v>
      </c>
      <c r="AQ752" s="517" t="s">
        <v>924</v>
      </c>
      <c r="AR752" s="517" t="s">
        <v>910</v>
      </c>
      <c r="AS752" s="517" t="s">
        <v>910</v>
      </c>
      <c r="AT752" s="517" t="s">
        <v>935</v>
      </c>
      <c r="AU752" s="517" t="s">
        <v>913</v>
      </c>
      <c r="AV752" s="517" t="s">
        <v>527</v>
      </c>
      <c r="AW752" s="517" t="s">
        <v>527</v>
      </c>
      <c r="AX752" s="517" t="s">
        <v>527</v>
      </c>
      <c r="AY752" s="517" t="s">
        <v>527</v>
      </c>
      <c r="AZ752" s="517" t="s">
        <v>527</v>
      </c>
      <c r="BA752" s="517">
        <v>52</v>
      </c>
      <c r="BB752" s="517">
        <v>1.6393000000000001E-2</v>
      </c>
      <c r="BC752" s="517" t="s">
        <v>914</v>
      </c>
      <c r="BD752" s="517" t="s">
        <v>1019</v>
      </c>
      <c r="BE752" s="517" t="s">
        <v>1209</v>
      </c>
      <c r="BF752" s="518">
        <v>45315</v>
      </c>
      <c r="BG752" s="518">
        <v>45329</v>
      </c>
      <c r="BH752" s="517" t="s">
        <v>527</v>
      </c>
      <c r="BI752" s="517"/>
    </row>
    <row r="753" spans="31:61" ht="15" customHeight="1" x14ac:dyDescent="0.2">
      <c r="AE753" s="517">
        <v>834</v>
      </c>
      <c r="AF753" s="517" t="s">
        <v>527</v>
      </c>
      <c r="AG753" s="517" t="s">
        <v>949</v>
      </c>
      <c r="AH753" s="517" t="s">
        <v>572</v>
      </c>
      <c r="AI753" s="517">
        <v>212</v>
      </c>
      <c r="AJ753" s="517" t="s">
        <v>1316</v>
      </c>
      <c r="AK753" s="515" t="s">
        <v>956</v>
      </c>
      <c r="AL753" s="517" t="s">
        <v>1323</v>
      </c>
      <c r="AM753" s="517" t="s">
        <v>1329</v>
      </c>
      <c r="AN753" s="517" t="s">
        <v>1330</v>
      </c>
      <c r="AO753" s="517" t="s">
        <v>1331</v>
      </c>
      <c r="AP753" s="517" t="s">
        <v>1332</v>
      </c>
      <c r="AQ753" s="517" t="s">
        <v>924</v>
      </c>
      <c r="AR753" s="517" t="s">
        <v>910</v>
      </c>
      <c r="AS753" s="517" t="s">
        <v>910</v>
      </c>
      <c r="AT753" s="517" t="s">
        <v>935</v>
      </c>
      <c r="AU753" s="517" t="s">
        <v>913</v>
      </c>
      <c r="AV753" s="517" t="s">
        <v>527</v>
      </c>
      <c r="AW753" s="517" t="s">
        <v>527</v>
      </c>
      <c r="AX753" s="517" t="s">
        <v>527</v>
      </c>
      <c r="AY753" s="517" t="s">
        <v>527</v>
      </c>
      <c r="AZ753" s="517" t="s">
        <v>527</v>
      </c>
      <c r="BA753" s="517">
        <v>52</v>
      </c>
      <c r="BB753" s="517">
        <v>1.6393000000000001E-2</v>
      </c>
      <c r="BC753" s="517" t="s">
        <v>914</v>
      </c>
      <c r="BD753" s="517" t="s">
        <v>1019</v>
      </c>
      <c r="BE753" s="517" t="s">
        <v>1209</v>
      </c>
      <c r="BF753" s="518">
        <v>45315</v>
      </c>
      <c r="BG753" s="518">
        <v>45329</v>
      </c>
      <c r="BH753" s="517" t="s">
        <v>527</v>
      </c>
      <c r="BI753" s="517"/>
    </row>
    <row r="754" spans="31:61" ht="15" customHeight="1" x14ac:dyDescent="0.2">
      <c r="AE754" s="517">
        <v>835</v>
      </c>
      <c r="AF754" s="517" t="s">
        <v>527</v>
      </c>
      <c r="AG754" s="517" t="s">
        <v>949</v>
      </c>
      <c r="AH754" s="517" t="s">
        <v>572</v>
      </c>
      <c r="AI754" s="517">
        <v>212</v>
      </c>
      <c r="AJ754" s="517" t="s">
        <v>1316</v>
      </c>
      <c r="AK754" s="515" t="s">
        <v>956</v>
      </c>
      <c r="AL754" s="517" t="s">
        <v>1323</v>
      </c>
      <c r="AM754" s="517" t="s">
        <v>1324</v>
      </c>
      <c r="AN754" s="517" t="s">
        <v>1351</v>
      </c>
      <c r="AO754" s="517" t="s">
        <v>1352</v>
      </c>
      <c r="AP754" s="517" t="s">
        <v>1353</v>
      </c>
      <c r="AQ754" s="517" t="s">
        <v>924</v>
      </c>
      <c r="AR754" s="517" t="s">
        <v>910</v>
      </c>
      <c r="AS754" s="517" t="s">
        <v>910</v>
      </c>
      <c r="AT754" s="517" t="s">
        <v>961</v>
      </c>
      <c r="AU754" s="517" t="s">
        <v>1236</v>
      </c>
      <c r="AV754" s="517" t="s">
        <v>1354</v>
      </c>
      <c r="AW754" s="517" t="s">
        <v>527</v>
      </c>
      <c r="AX754" s="517" t="s">
        <v>527</v>
      </c>
      <c r="AY754" s="517" t="s">
        <v>527</v>
      </c>
      <c r="AZ754" s="517" t="s">
        <v>527</v>
      </c>
      <c r="BA754" s="517">
        <v>8</v>
      </c>
      <c r="BB754" s="517">
        <v>2.5219999999999999E-3</v>
      </c>
      <c r="BC754" s="517" t="s">
        <v>914</v>
      </c>
      <c r="BD754" s="517" t="s">
        <v>915</v>
      </c>
      <c r="BE754" s="517" t="s">
        <v>1355</v>
      </c>
      <c r="BF754" s="518">
        <v>45315</v>
      </c>
      <c r="BG754" s="518">
        <v>45329</v>
      </c>
      <c r="BH754" s="517" t="s">
        <v>527</v>
      </c>
      <c r="BI754" s="517"/>
    </row>
    <row r="755" spans="31:61" ht="15" customHeight="1" x14ac:dyDescent="0.2">
      <c r="AE755" s="517">
        <v>836</v>
      </c>
      <c r="AF755" s="517" t="s">
        <v>527</v>
      </c>
      <c r="AG755" s="517" t="s">
        <v>949</v>
      </c>
      <c r="AH755" s="517" t="s">
        <v>518</v>
      </c>
      <c r="AI755" s="517">
        <v>233</v>
      </c>
      <c r="AJ755" s="517" t="s">
        <v>1316</v>
      </c>
      <c r="AK755" s="515" t="s">
        <v>956</v>
      </c>
      <c r="AL755" s="517" t="s">
        <v>1418</v>
      </c>
      <c r="AM755" s="517" t="s">
        <v>1419</v>
      </c>
      <c r="AN755" s="517" t="s">
        <v>1565</v>
      </c>
      <c r="AO755" s="517" t="s">
        <v>1566</v>
      </c>
      <c r="AP755" s="517" t="s">
        <v>1567</v>
      </c>
      <c r="AQ755" s="517" t="s">
        <v>909</v>
      </c>
      <c r="AR755" s="517" t="s">
        <v>910</v>
      </c>
      <c r="AS755" s="517" t="s">
        <v>910</v>
      </c>
      <c r="AT755" s="517" t="s">
        <v>945</v>
      </c>
      <c r="AU755" s="517" t="s">
        <v>913</v>
      </c>
      <c r="AV755" s="517" t="s">
        <v>527</v>
      </c>
      <c r="AW755" s="517" t="s">
        <v>527</v>
      </c>
      <c r="AX755" s="517" t="s">
        <v>527</v>
      </c>
      <c r="AY755" s="517" t="s">
        <v>527</v>
      </c>
      <c r="AZ755" s="517" t="s">
        <v>527</v>
      </c>
      <c r="BA755" s="517">
        <v>32</v>
      </c>
      <c r="BB755" s="517">
        <v>1.0088E-2</v>
      </c>
      <c r="BC755" s="517" t="s">
        <v>914</v>
      </c>
      <c r="BD755" s="517" t="s">
        <v>1060</v>
      </c>
      <c r="BE755" s="517" t="s">
        <v>1409</v>
      </c>
      <c r="BF755" s="518">
        <v>45315</v>
      </c>
      <c r="BG755" s="518">
        <v>45329</v>
      </c>
      <c r="BH755" s="517" t="s">
        <v>527</v>
      </c>
      <c r="BI755" s="517"/>
    </row>
    <row r="756" spans="31:61" ht="15" customHeight="1" x14ac:dyDescent="0.2">
      <c r="AE756" s="517">
        <v>837</v>
      </c>
      <c r="AF756" s="517" t="s">
        <v>527</v>
      </c>
      <c r="AG756" s="517" t="s">
        <v>949</v>
      </c>
      <c r="AH756" s="517" t="s">
        <v>518</v>
      </c>
      <c r="AI756" s="517">
        <v>233</v>
      </c>
      <c r="AJ756" s="517" t="s">
        <v>1316</v>
      </c>
      <c r="AK756" s="515" t="s">
        <v>956</v>
      </c>
      <c r="AL756" s="517" t="s">
        <v>1418</v>
      </c>
      <c r="AM756" s="517" t="s">
        <v>1419</v>
      </c>
      <c r="AN756" s="517" t="s">
        <v>1420</v>
      </c>
      <c r="AO756" s="517" t="s">
        <v>1421</v>
      </c>
      <c r="AP756" s="517" t="s">
        <v>1422</v>
      </c>
      <c r="AQ756" s="517" t="s">
        <v>909</v>
      </c>
      <c r="AR756" s="517" t="s">
        <v>910</v>
      </c>
      <c r="AS756" s="517" t="s">
        <v>910</v>
      </c>
      <c r="AT756" s="517" t="s">
        <v>945</v>
      </c>
      <c r="AU756" s="517" t="s">
        <v>913</v>
      </c>
      <c r="AV756" s="517" t="s">
        <v>527</v>
      </c>
      <c r="AW756" s="517" t="s">
        <v>527</v>
      </c>
      <c r="AX756" s="517" t="s">
        <v>527</v>
      </c>
      <c r="AY756" s="517" t="s">
        <v>527</v>
      </c>
      <c r="AZ756" s="517" t="s">
        <v>527</v>
      </c>
      <c r="BA756" s="517">
        <v>30</v>
      </c>
      <c r="BB756" s="517">
        <v>9.4579999999999994E-3</v>
      </c>
      <c r="BC756" s="517" t="s">
        <v>914</v>
      </c>
      <c r="BD756" s="517" t="s">
        <v>1060</v>
      </c>
      <c r="BE756" s="517" t="s">
        <v>1355</v>
      </c>
      <c r="BF756" s="518">
        <v>45315</v>
      </c>
      <c r="BG756" s="518">
        <v>45329</v>
      </c>
      <c r="BH756" s="517" t="s">
        <v>527</v>
      </c>
      <c r="BI756" s="517"/>
    </row>
    <row r="757" spans="31:61" ht="15" customHeight="1" x14ac:dyDescent="0.2">
      <c r="AE757" s="517">
        <v>838</v>
      </c>
      <c r="AF757" s="517" t="s">
        <v>527</v>
      </c>
      <c r="AG757" s="517" t="s">
        <v>949</v>
      </c>
      <c r="AH757" s="517" t="s">
        <v>518</v>
      </c>
      <c r="AI757" s="517">
        <v>233</v>
      </c>
      <c r="AJ757" s="517" t="s">
        <v>1316</v>
      </c>
      <c r="AK757" s="515" t="s">
        <v>956</v>
      </c>
      <c r="AL757" s="517" t="s">
        <v>1339</v>
      </c>
      <c r="AM757" s="517" t="s">
        <v>1340</v>
      </c>
      <c r="AN757" s="517" t="s">
        <v>1341</v>
      </c>
      <c r="AO757" s="517" t="s">
        <v>1342</v>
      </c>
      <c r="AP757" s="517" t="s">
        <v>1343</v>
      </c>
      <c r="AQ757" s="517" t="s">
        <v>909</v>
      </c>
      <c r="AR757" s="517" t="s">
        <v>910</v>
      </c>
      <c r="AS757" s="517" t="s">
        <v>910</v>
      </c>
      <c r="AT757" s="517" t="s">
        <v>945</v>
      </c>
      <c r="AU757" s="517" t="s">
        <v>913</v>
      </c>
      <c r="AV757" s="517" t="s">
        <v>527</v>
      </c>
      <c r="AW757" s="517" t="s">
        <v>527</v>
      </c>
      <c r="AX757" s="517" t="s">
        <v>527</v>
      </c>
      <c r="AY757" s="517" t="s">
        <v>527</v>
      </c>
      <c r="AZ757" s="517" t="s">
        <v>527</v>
      </c>
      <c r="BA757" s="517">
        <v>44</v>
      </c>
      <c r="BB757" s="517">
        <v>1.3871E-2</v>
      </c>
      <c r="BC757" s="517" t="s">
        <v>914</v>
      </c>
      <c r="BD757" s="517" t="s">
        <v>914</v>
      </c>
      <c r="BE757" s="517" t="s">
        <v>1232</v>
      </c>
      <c r="BF757" s="518">
        <v>45315</v>
      </c>
      <c r="BG757" s="518">
        <v>45329</v>
      </c>
      <c r="BH757" s="517" t="s">
        <v>527</v>
      </c>
      <c r="BI757" s="517"/>
    </row>
    <row r="758" spans="31:61" ht="15" customHeight="1" x14ac:dyDescent="0.2">
      <c r="AE758" s="517">
        <v>839</v>
      </c>
      <c r="AF758" s="517" t="s">
        <v>527</v>
      </c>
      <c r="AG758" s="517" t="s">
        <v>949</v>
      </c>
      <c r="AH758" s="517" t="s">
        <v>518</v>
      </c>
      <c r="AI758" s="517">
        <v>233</v>
      </c>
      <c r="AJ758" s="517" t="s">
        <v>1316</v>
      </c>
      <c r="AK758" s="515" t="s">
        <v>956</v>
      </c>
      <c r="AL758" s="517" t="s">
        <v>1339</v>
      </c>
      <c r="AM758" s="517" t="s">
        <v>1340</v>
      </c>
      <c r="AN758" s="517" t="s">
        <v>1344</v>
      </c>
      <c r="AO758" s="517" t="s">
        <v>1345</v>
      </c>
      <c r="AP758" s="517" t="s">
        <v>1346</v>
      </c>
      <c r="AQ758" s="517" t="s">
        <v>909</v>
      </c>
      <c r="AR758" s="517" t="s">
        <v>910</v>
      </c>
      <c r="AS758" s="517" t="s">
        <v>910</v>
      </c>
      <c r="AT758" s="517" t="s">
        <v>945</v>
      </c>
      <c r="AU758" s="517" t="s">
        <v>913</v>
      </c>
      <c r="AV758" s="517" t="s">
        <v>527</v>
      </c>
      <c r="AW758" s="517" t="s">
        <v>527</v>
      </c>
      <c r="AX758" s="517" t="s">
        <v>527</v>
      </c>
      <c r="AY758" s="517" t="s">
        <v>527</v>
      </c>
      <c r="AZ758" s="517" t="s">
        <v>527</v>
      </c>
      <c r="BA758" s="517">
        <v>198</v>
      </c>
      <c r="BB758" s="517">
        <v>6.2420999999999997E-2</v>
      </c>
      <c r="BC758" s="517" t="s">
        <v>1347</v>
      </c>
      <c r="BD758" s="517" t="s">
        <v>1227</v>
      </c>
      <c r="BE758" s="517" t="s">
        <v>1254</v>
      </c>
      <c r="BF758" s="518">
        <v>45315</v>
      </c>
      <c r="BG758" s="518">
        <v>45329</v>
      </c>
      <c r="BH758" s="517" t="s">
        <v>527</v>
      </c>
      <c r="BI758" s="517"/>
    </row>
    <row r="759" spans="31:61" ht="15" customHeight="1" x14ac:dyDescent="0.2">
      <c r="AE759" s="517">
        <v>840</v>
      </c>
      <c r="AF759" s="517" t="s">
        <v>527</v>
      </c>
      <c r="AG759" s="517" t="s">
        <v>949</v>
      </c>
      <c r="AH759" s="517" t="s">
        <v>518</v>
      </c>
      <c r="AI759" s="517">
        <v>233</v>
      </c>
      <c r="AJ759" s="517" t="s">
        <v>1316</v>
      </c>
      <c r="AK759" s="515" t="s">
        <v>956</v>
      </c>
      <c r="AL759" s="517" t="s">
        <v>1339</v>
      </c>
      <c r="AM759" s="517" t="s">
        <v>1340</v>
      </c>
      <c r="AN759" s="517" t="s">
        <v>1344</v>
      </c>
      <c r="AO759" s="517" t="s">
        <v>1345</v>
      </c>
      <c r="AP759" s="517" t="s">
        <v>1346</v>
      </c>
      <c r="AQ759" s="517" t="s">
        <v>909</v>
      </c>
      <c r="AR759" s="517" t="s">
        <v>910</v>
      </c>
      <c r="AS759" s="517" t="s">
        <v>910</v>
      </c>
      <c r="AT759" s="517" t="s">
        <v>945</v>
      </c>
      <c r="AU759" s="517" t="s">
        <v>913</v>
      </c>
      <c r="AV759" s="517" t="s">
        <v>527</v>
      </c>
      <c r="AW759" s="517" t="s">
        <v>527</v>
      </c>
      <c r="AX759" s="517" t="s">
        <v>527</v>
      </c>
      <c r="AY759" s="517" t="s">
        <v>527</v>
      </c>
      <c r="AZ759" s="517" t="s">
        <v>527</v>
      </c>
      <c r="BA759" s="517">
        <v>198</v>
      </c>
      <c r="BB759" s="517">
        <v>6.2420999999999997E-2</v>
      </c>
      <c r="BC759" s="517" t="s">
        <v>1347</v>
      </c>
      <c r="BD759" s="517" t="s">
        <v>1227</v>
      </c>
      <c r="BE759" s="517" t="s">
        <v>1254</v>
      </c>
      <c r="BF759" s="518">
        <v>45315</v>
      </c>
      <c r="BG759" s="518">
        <v>45329</v>
      </c>
      <c r="BH759" s="517" t="s">
        <v>527</v>
      </c>
      <c r="BI759" s="517"/>
    </row>
    <row r="760" spans="31:61" ht="15" customHeight="1" x14ac:dyDescent="0.2">
      <c r="AE760" s="517">
        <v>841</v>
      </c>
      <c r="AF760" s="517" t="s">
        <v>527</v>
      </c>
      <c r="AG760" s="517" t="s">
        <v>949</v>
      </c>
      <c r="AH760" s="517" t="s">
        <v>518</v>
      </c>
      <c r="AI760" s="517">
        <v>233</v>
      </c>
      <c r="AJ760" s="517" t="s">
        <v>1316</v>
      </c>
      <c r="AK760" s="515" t="s">
        <v>956</v>
      </c>
      <c r="AL760" s="517" t="s">
        <v>1339</v>
      </c>
      <c r="AM760" s="517" t="s">
        <v>1340</v>
      </c>
      <c r="AN760" s="517" t="s">
        <v>1344</v>
      </c>
      <c r="AO760" s="517" t="s">
        <v>1345</v>
      </c>
      <c r="AP760" s="517" t="s">
        <v>1346</v>
      </c>
      <c r="AQ760" s="517" t="s">
        <v>909</v>
      </c>
      <c r="AR760" s="517" t="s">
        <v>910</v>
      </c>
      <c r="AS760" s="517" t="s">
        <v>910</v>
      </c>
      <c r="AT760" s="517" t="s">
        <v>945</v>
      </c>
      <c r="AU760" s="517" t="s">
        <v>913</v>
      </c>
      <c r="AV760" s="517" t="s">
        <v>527</v>
      </c>
      <c r="AW760" s="517" t="s">
        <v>527</v>
      </c>
      <c r="AX760" s="517" t="s">
        <v>527</v>
      </c>
      <c r="AY760" s="517" t="s">
        <v>527</v>
      </c>
      <c r="AZ760" s="517" t="s">
        <v>527</v>
      </c>
      <c r="BA760" s="517">
        <v>198</v>
      </c>
      <c r="BB760" s="517">
        <v>6.2420999999999997E-2</v>
      </c>
      <c r="BC760" s="517" t="s">
        <v>1347</v>
      </c>
      <c r="BD760" s="517" t="s">
        <v>1227</v>
      </c>
      <c r="BE760" s="517" t="s">
        <v>1254</v>
      </c>
      <c r="BF760" s="518">
        <v>45315</v>
      </c>
      <c r="BG760" s="518">
        <v>45329</v>
      </c>
      <c r="BH760" s="517" t="s">
        <v>527</v>
      </c>
      <c r="BI760" s="517"/>
    </row>
    <row r="761" spans="31:61" ht="15" customHeight="1" x14ac:dyDescent="0.2">
      <c r="AE761" s="517">
        <v>842</v>
      </c>
      <c r="AF761" s="517" t="s">
        <v>527</v>
      </c>
      <c r="AG761" s="517" t="s">
        <v>949</v>
      </c>
      <c r="AH761" s="517" t="s">
        <v>518</v>
      </c>
      <c r="AI761" s="517">
        <v>233</v>
      </c>
      <c r="AJ761" s="517" t="s">
        <v>1316</v>
      </c>
      <c r="AK761" s="515" t="s">
        <v>956</v>
      </c>
      <c r="AL761" s="517" t="s">
        <v>1339</v>
      </c>
      <c r="AM761" s="517" t="s">
        <v>1340</v>
      </c>
      <c r="AN761" s="517" t="s">
        <v>1344</v>
      </c>
      <c r="AO761" s="517" t="s">
        <v>1345</v>
      </c>
      <c r="AP761" s="517" t="s">
        <v>1346</v>
      </c>
      <c r="AQ761" s="517" t="s">
        <v>909</v>
      </c>
      <c r="AR761" s="517" t="s">
        <v>910</v>
      </c>
      <c r="AS761" s="517" t="s">
        <v>910</v>
      </c>
      <c r="AT761" s="517" t="s">
        <v>945</v>
      </c>
      <c r="AU761" s="517" t="s">
        <v>913</v>
      </c>
      <c r="AV761" s="517" t="s">
        <v>527</v>
      </c>
      <c r="AW761" s="517" t="s">
        <v>527</v>
      </c>
      <c r="AX761" s="517" t="s">
        <v>527</v>
      </c>
      <c r="AY761" s="517" t="s">
        <v>527</v>
      </c>
      <c r="AZ761" s="517" t="s">
        <v>527</v>
      </c>
      <c r="BA761" s="517">
        <v>198</v>
      </c>
      <c r="BB761" s="517">
        <v>6.2420999999999997E-2</v>
      </c>
      <c r="BC761" s="517" t="s">
        <v>1347</v>
      </c>
      <c r="BD761" s="517" t="s">
        <v>1227</v>
      </c>
      <c r="BE761" s="517" t="s">
        <v>1254</v>
      </c>
      <c r="BF761" s="518">
        <v>45315</v>
      </c>
      <c r="BG761" s="518">
        <v>45329</v>
      </c>
      <c r="BH761" s="517" t="s">
        <v>527</v>
      </c>
      <c r="BI761" s="517"/>
    </row>
    <row r="762" spans="31:61" ht="15" customHeight="1" x14ac:dyDescent="0.2">
      <c r="AE762" s="517">
        <v>843</v>
      </c>
      <c r="AF762" s="517" t="s">
        <v>527</v>
      </c>
      <c r="AG762" s="517" t="s">
        <v>949</v>
      </c>
      <c r="AH762" s="517" t="s">
        <v>518</v>
      </c>
      <c r="AI762" s="517">
        <v>233</v>
      </c>
      <c r="AJ762" s="517" t="s">
        <v>1316</v>
      </c>
      <c r="AK762" s="515" t="s">
        <v>956</v>
      </c>
      <c r="AL762" s="517" t="s">
        <v>1339</v>
      </c>
      <c r="AM762" s="517" t="s">
        <v>1340</v>
      </c>
      <c r="AN762" s="517" t="s">
        <v>1344</v>
      </c>
      <c r="AO762" s="517" t="s">
        <v>1345</v>
      </c>
      <c r="AP762" s="517" t="s">
        <v>1346</v>
      </c>
      <c r="AQ762" s="517" t="s">
        <v>909</v>
      </c>
      <c r="AR762" s="517" t="s">
        <v>910</v>
      </c>
      <c r="AS762" s="517" t="s">
        <v>910</v>
      </c>
      <c r="AT762" s="517" t="s">
        <v>945</v>
      </c>
      <c r="AU762" s="517" t="s">
        <v>913</v>
      </c>
      <c r="AV762" s="517" t="s">
        <v>527</v>
      </c>
      <c r="AW762" s="517" t="s">
        <v>527</v>
      </c>
      <c r="AX762" s="517" t="s">
        <v>527</v>
      </c>
      <c r="AY762" s="517" t="s">
        <v>527</v>
      </c>
      <c r="AZ762" s="517" t="s">
        <v>527</v>
      </c>
      <c r="BA762" s="517">
        <v>198</v>
      </c>
      <c r="BB762" s="517">
        <v>6.2420999999999997E-2</v>
      </c>
      <c r="BC762" s="517" t="s">
        <v>1347</v>
      </c>
      <c r="BD762" s="517" t="s">
        <v>1227</v>
      </c>
      <c r="BE762" s="517" t="s">
        <v>1254</v>
      </c>
      <c r="BF762" s="518">
        <v>45315</v>
      </c>
      <c r="BG762" s="518">
        <v>45329</v>
      </c>
      <c r="BH762" s="517" t="s">
        <v>527</v>
      </c>
      <c r="BI762" s="517"/>
    </row>
    <row r="763" spans="31:61" ht="15" customHeight="1" x14ac:dyDescent="0.2">
      <c r="AE763" s="517">
        <v>844</v>
      </c>
      <c r="AF763" s="517" t="s">
        <v>527</v>
      </c>
      <c r="AG763" s="517" t="s">
        <v>949</v>
      </c>
      <c r="AH763" s="517" t="s">
        <v>518</v>
      </c>
      <c r="AI763" s="517">
        <v>233</v>
      </c>
      <c r="AJ763" s="517" t="s">
        <v>1316</v>
      </c>
      <c r="AK763" s="515" t="s">
        <v>956</v>
      </c>
      <c r="AL763" s="517" t="s">
        <v>1339</v>
      </c>
      <c r="AM763" s="517" t="s">
        <v>1340</v>
      </c>
      <c r="AN763" s="517" t="s">
        <v>1344</v>
      </c>
      <c r="AO763" s="517" t="s">
        <v>1345</v>
      </c>
      <c r="AP763" s="517" t="s">
        <v>1346</v>
      </c>
      <c r="AQ763" s="517" t="s">
        <v>909</v>
      </c>
      <c r="AR763" s="517" t="s">
        <v>910</v>
      </c>
      <c r="AS763" s="517" t="s">
        <v>910</v>
      </c>
      <c r="AT763" s="517" t="s">
        <v>945</v>
      </c>
      <c r="AU763" s="517" t="s">
        <v>913</v>
      </c>
      <c r="AV763" s="517" t="s">
        <v>527</v>
      </c>
      <c r="AW763" s="517" t="s">
        <v>527</v>
      </c>
      <c r="AX763" s="517" t="s">
        <v>527</v>
      </c>
      <c r="AY763" s="517" t="s">
        <v>527</v>
      </c>
      <c r="AZ763" s="517" t="s">
        <v>527</v>
      </c>
      <c r="BA763" s="517">
        <v>198</v>
      </c>
      <c r="BB763" s="517">
        <v>6.2420999999999997E-2</v>
      </c>
      <c r="BC763" s="517" t="s">
        <v>1347</v>
      </c>
      <c r="BD763" s="517" t="s">
        <v>1227</v>
      </c>
      <c r="BE763" s="517" t="s">
        <v>1254</v>
      </c>
      <c r="BF763" s="518">
        <v>45315</v>
      </c>
      <c r="BG763" s="518">
        <v>45329</v>
      </c>
      <c r="BH763" s="517" t="s">
        <v>527</v>
      </c>
      <c r="BI763" s="517"/>
    </row>
    <row r="764" spans="31:61" ht="15" customHeight="1" x14ac:dyDescent="0.2">
      <c r="AE764" s="517">
        <v>845</v>
      </c>
      <c r="AF764" s="517" t="s">
        <v>527</v>
      </c>
      <c r="AG764" s="517" t="s">
        <v>949</v>
      </c>
      <c r="AH764" s="517" t="s">
        <v>518</v>
      </c>
      <c r="AI764" s="517">
        <v>233</v>
      </c>
      <c r="AJ764" s="517" t="s">
        <v>1316</v>
      </c>
      <c r="AK764" s="515" t="s">
        <v>956</v>
      </c>
      <c r="AL764" s="517" t="s">
        <v>1339</v>
      </c>
      <c r="AM764" s="517" t="s">
        <v>1340</v>
      </c>
      <c r="AN764" s="517" t="s">
        <v>1344</v>
      </c>
      <c r="AO764" s="517" t="s">
        <v>1345</v>
      </c>
      <c r="AP764" s="517" t="s">
        <v>1346</v>
      </c>
      <c r="AQ764" s="517" t="s">
        <v>909</v>
      </c>
      <c r="AR764" s="517" t="s">
        <v>910</v>
      </c>
      <c r="AS764" s="517" t="s">
        <v>910</v>
      </c>
      <c r="AT764" s="517" t="s">
        <v>945</v>
      </c>
      <c r="AU764" s="517" t="s">
        <v>913</v>
      </c>
      <c r="AV764" s="517" t="s">
        <v>527</v>
      </c>
      <c r="AW764" s="517" t="s">
        <v>527</v>
      </c>
      <c r="AX764" s="517" t="s">
        <v>527</v>
      </c>
      <c r="AY764" s="517" t="s">
        <v>527</v>
      </c>
      <c r="AZ764" s="517" t="s">
        <v>527</v>
      </c>
      <c r="BA764" s="517">
        <v>198</v>
      </c>
      <c r="BB764" s="517">
        <v>6.2420999999999997E-2</v>
      </c>
      <c r="BC764" s="517" t="s">
        <v>1347</v>
      </c>
      <c r="BD764" s="517" t="s">
        <v>1227</v>
      </c>
      <c r="BE764" s="517" t="s">
        <v>1254</v>
      </c>
      <c r="BF764" s="518">
        <v>45315</v>
      </c>
      <c r="BG764" s="518">
        <v>45329</v>
      </c>
      <c r="BH764" s="517" t="s">
        <v>527</v>
      </c>
      <c r="BI764" s="517"/>
    </row>
    <row r="765" spans="31:61" ht="15" customHeight="1" x14ac:dyDescent="0.2">
      <c r="AE765" s="517">
        <v>846</v>
      </c>
      <c r="AF765" s="517" t="s">
        <v>527</v>
      </c>
      <c r="AG765" s="517" t="s">
        <v>949</v>
      </c>
      <c r="AH765" s="517" t="s">
        <v>518</v>
      </c>
      <c r="AI765" s="517">
        <v>233</v>
      </c>
      <c r="AJ765" s="517" t="s">
        <v>1316</v>
      </c>
      <c r="AK765" s="515" t="s">
        <v>956</v>
      </c>
      <c r="AL765" s="517" t="s">
        <v>1339</v>
      </c>
      <c r="AM765" s="517" t="s">
        <v>1340</v>
      </c>
      <c r="AN765" s="517" t="s">
        <v>1344</v>
      </c>
      <c r="AO765" s="517" t="s">
        <v>1345</v>
      </c>
      <c r="AP765" s="517" t="s">
        <v>1346</v>
      </c>
      <c r="AQ765" s="517" t="s">
        <v>909</v>
      </c>
      <c r="AR765" s="517" t="s">
        <v>910</v>
      </c>
      <c r="AS765" s="517" t="s">
        <v>910</v>
      </c>
      <c r="AT765" s="517" t="s">
        <v>945</v>
      </c>
      <c r="AU765" s="517" t="s">
        <v>913</v>
      </c>
      <c r="AV765" s="517" t="s">
        <v>527</v>
      </c>
      <c r="AW765" s="517" t="s">
        <v>527</v>
      </c>
      <c r="AX765" s="517" t="s">
        <v>527</v>
      </c>
      <c r="AY765" s="517" t="s">
        <v>527</v>
      </c>
      <c r="AZ765" s="517" t="s">
        <v>527</v>
      </c>
      <c r="BA765" s="517">
        <v>198</v>
      </c>
      <c r="BB765" s="517">
        <v>6.2420999999999997E-2</v>
      </c>
      <c r="BC765" s="517" t="s">
        <v>1347</v>
      </c>
      <c r="BD765" s="517" t="s">
        <v>1227</v>
      </c>
      <c r="BE765" s="517" t="s">
        <v>1254</v>
      </c>
      <c r="BF765" s="518">
        <v>45315</v>
      </c>
      <c r="BG765" s="518">
        <v>45329</v>
      </c>
      <c r="BH765" s="517" t="s">
        <v>527</v>
      </c>
      <c r="BI765" s="517"/>
    </row>
    <row r="766" spans="31:61" ht="15" customHeight="1" x14ac:dyDescent="0.2">
      <c r="AE766" s="517">
        <v>847</v>
      </c>
      <c r="AF766" s="517" t="s">
        <v>527</v>
      </c>
      <c r="AG766" s="517" t="s">
        <v>949</v>
      </c>
      <c r="AH766" s="517" t="s">
        <v>572</v>
      </c>
      <c r="AI766" s="517">
        <v>212</v>
      </c>
      <c r="AJ766" s="517" t="s">
        <v>1316</v>
      </c>
      <c r="AK766" s="515" t="s">
        <v>956</v>
      </c>
      <c r="AL766" s="517" t="s">
        <v>1576</v>
      </c>
      <c r="AM766" s="517" t="s">
        <v>1577</v>
      </c>
      <c r="AN766" s="517" t="s">
        <v>1578</v>
      </c>
      <c r="AO766" s="517" t="s">
        <v>1666</v>
      </c>
      <c r="AP766" s="517" t="s">
        <v>1667</v>
      </c>
      <c r="AQ766" s="517" t="s">
        <v>924</v>
      </c>
      <c r="AR766" s="517" t="s">
        <v>910</v>
      </c>
      <c r="AS766" s="517" t="s">
        <v>910</v>
      </c>
      <c r="AT766" s="517" t="s">
        <v>961</v>
      </c>
      <c r="AU766" s="517" t="s">
        <v>913</v>
      </c>
      <c r="AV766" s="517" t="s">
        <v>527</v>
      </c>
      <c r="AW766" s="517" t="s">
        <v>527</v>
      </c>
      <c r="AX766" s="517" t="s">
        <v>527</v>
      </c>
      <c r="AY766" s="517" t="s">
        <v>527</v>
      </c>
      <c r="AZ766" s="517" t="s">
        <v>527</v>
      </c>
      <c r="BA766" s="517">
        <v>10</v>
      </c>
      <c r="BB766" s="517">
        <v>3.153E-3</v>
      </c>
      <c r="BC766" s="517" t="s">
        <v>914</v>
      </c>
      <c r="BD766" s="517" t="s">
        <v>1060</v>
      </c>
      <c r="BE766" s="517" t="s">
        <v>1544</v>
      </c>
      <c r="BF766" s="518">
        <v>45315</v>
      </c>
      <c r="BG766" s="518">
        <v>45329</v>
      </c>
      <c r="BH766" s="517" t="s">
        <v>527</v>
      </c>
      <c r="BI766" s="517"/>
    </row>
    <row r="767" spans="31:61" ht="15" customHeight="1" x14ac:dyDescent="0.2">
      <c r="AE767" s="517">
        <v>848</v>
      </c>
      <c r="AF767" s="517" t="s">
        <v>527</v>
      </c>
      <c r="AG767" s="517" t="s">
        <v>949</v>
      </c>
      <c r="AH767" s="517" t="s">
        <v>572</v>
      </c>
      <c r="AI767" s="517">
        <v>212</v>
      </c>
      <c r="AJ767" s="517" t="s">
        <v>1316</v>
      </c>
      <c r="AK767" s="515" t="s">
        <v>956</v>
      </c>
      <c r="AL767" s="517" t="s">
        <v>1418</v>
      </c>
      <c r="AM767" s="517" t="s">
        <v>1419</v>
      </c>
      <c r="AN767" s="517" t="s">
        <v>1420</v>
      </c>
      <c r="AO767" s="517" t="s">
        <v>1421</v>
      </c>
      <c r="AP767" s="517" t="s">
        <v>1422</v>
      </c>
      <c r="AQ767" s="517" t="s">
        <v>909</v>
      </c>
      <c r="AR767" s="517" t="s">
        <v>910</v>
      </c>
      <c r="AS767" s="517" t="s">
        <v>910</v>
      </c>
      <c r="AT767" s="517" t="s">
        <v>945</v>
      </c>
      <c r="AU767" s="517" t="s">
        <v>913</v>
      </c>
      <c r="AV767" s="517" t="s">
        <v>527</v>
      </c>
      <c r="AW767" s="517" t="s">
        <v>527</v>
      </c>
      <c r="AX767" s="517" t="s">
        <v>527</v>
      </c>
      <c r="AY767" s="517" t="s">
        <v>527</v>
      </c>
      <c r="AZ767" s="517" t="s">
        <v>527</v>
      </c>
      <c r="BA767" s="517">
        <v>30</v>
      </c>
      <c r="BB767" s="517">
        <v>9.4579999999999994E-3</v>
      </c>
      <c r="BC767" s="517" t="s">
        <v>914</v>
      </c>
      <c r="BD767" s="517" t="s">
        <v>1060</v>
      </c>
      <c r="BE767" s="517" t="s">
        <v>1355</v>
      </c>
      <c r="BF767" s="518">
        <v>45315</v>
      </c>
      <c r="BG767" s="518">
        <v>45329</v>
      </c>
      <c r="BH767" s="517" t="s">
        <v>527</v>
      </c>
      <c r="BI767" s="517"/>
    </row>
    <row r="768" spans="31:61" ht="15" customHeight="1" x14ac:dyDescent="0.2">
      <c r="AE768" s="517">
        <v>849</v>
      </c>
      <c r="AF768" s="517" t="s">
        <v>527</v>
      </c>
      <c r="AG768" s="517" t="s">
        <v>949</v>
      </c>
      <c r="AH768" s="517" t="s">
        <v>572</v>
      </c>
      <c r="AI768" s="517">
        <v>212</v>
      </c>
      <c r="AJ768" s="517" t="s">
        <v>1316</v>
      </c>
      <c r="AK768" s="515" t="s">
        <v>956</v>
      </c>
      <c r="AL768" s="517" t="s">
        <v>1418</v>
      </c>
      <c r="AM768" s="517" t="s">
        <v>1419</v>
      </c>
      <c r="AN768" s="517" t="s">
        <v>1420</v>
      </c>
      <c r="AO768" s="517" t="s">
        <v>1421</v>
      </c>
      <c r="AP768" s="517" t="s">
        <v>1422</v>
      </c>
      <c r="AQ768" s="517" t="s">
        <v>909</v>
      </c>
      <c r="AR768" s="517" t="s">
        <v>910</v>
      </c>
      <c r="AS768" s="517" t="s">
        <v>910</v>
      </c>
      <c r="AT768" s="517" t="s">
        <v>945</v>
      </c>
      <c r="AU768" s="517" t="s">
        <v>913</v>
      </c>
      <c r="AV768" s="517" t="s">
        <v>527</v>
      </c>
      <c r="AW768" s="517" t="s">
        <v>527</v>
      </c>
      <c r="AX768" s="517" t="s">
        <v>527</v>
      </c>
      <c r="AY768" s="517" t="s">
        <v>527</v>
      </c>
      <c r="AZ768" s="517" t="s">
        <v>527</v>
      </c>
      <c r="BA768" s="517">
        <v>30</v>
      </c>
      <c r="BB768" s="517">
        <v>9.4579999999999994E-3</v>
      </c>
      <c r="BC768" s="517" t="s">
        <v>914</v>
      </c>
      <c r="BD768" s="517" t="s">
        <v>1060</v>
      </c>
      <c r="BE768" s="517" t="s">
        <v>1355</v>
      </c>
      <c r="BF768" s="518">
        <v>45315</v>
      </c>
      <c r="BG768" s="518">
        <v>45329</v>
      </c>
      <c r="BH768" s="517" t="s">
        <v>527</v>
      </c>
      <c r="BI768" s="517"/>
    </row>
    <row r="769" spans="31:61" ht="15" customHeight="1" x14ac:dyDescent="0.2">
      <c r="AE769" s="517">
        <v>850</v>
      </c>
      <c r="AF769" s="517" t="s">
        <v>527</v>
      </c>
      <c r="AG769" s="517" t="s">
        <v>949</v>
      </c>
      <c r="AH769" s="517" t="s">
        <v>572</v>
      </c>
      <c r="AI769" s="517">
        <v>212</v>
      </c>
      <c r="AJ769" s="517" t="s">
        <v>1316</v>
      </c>
      <c r="AK769" s="515" t="s">
        <v>956</v>
      </c>
      <c r="AL769" s="517" t="s">
        <v>1418</v>
      </c>
      <c r="AM769" s="517" t="s">
        <v>1419</v>
      </c>
      <c r="AN769" s="517" t="s">
        <v>1420</v>
      </c>
      <c r="AO769" s="517" t="s">
        <v>1421</v>
      </c>
      <c r="AP769" s="517" t="s">
        <v>1422</v>
      </c>
      <c r="AQ769" s="517" t="s">
        <v>909</v>
      </c>
      <c r="AR769" s="517" t="s">
        <v>910</v>
      </c>
      <c r="AS769" s="517" t="s">
        <v>910</v>
      </c>
      <c r="AT769" s="517" t="s">
        <v>945</v>
      </c>
      <c r="AU769" s="517" t="s">
        <v>913</v>
      </c>
      <c r="AV769" s="517" t="s">
        <v>527</v>
      </c>
      <c r="AW769" s="517" t="s">
        <v>527</v>
      </c>
      <c r="AX769" s="517" t="s">
        <v>527</v>
      </c>
      <c r="AY769" s="517" t="s">
        <v>527</v>
      </c>
      <c r="AZ769" s="517" t="s">
        <v>527</v>
      </c>
      <c r="BA769" s="517">
        <v>30</v>
      </c>
      <c r="BB769" s="517">
        <v>9.4579999999999994E-3</v>
      </c>
      <c r="BC769" s="517" t="s">
        <v>914</v>
      </c>
      <c r="BD769" s="517" t="s">
        <v>1060</v>
      </c>
      <c r="BE769" s="517" t="s">
        <v>1355</v>
      </c>
      <c r="BF769" s="518">
        <v>45315</v>
      </c>
      <c r="BG769" s="518">
        <v>45329</v>
      </c>
      <c r="BH769" s="517" t="s">
        <v>527</v>
      </c>
      <c r="BI769" s="517"/>
    </row>
    <row r="770" spans="31:61" ht="15" customHeight="1" x14ac:dyDescent="0.2">
      <c r="AE770" s="517">
        <v>851</v>
      </c>
      <c r="AF770" s="517" t="s">
        <v>527</v>
      </c>
      <c r="AG770" s="517" t="s">
        <v>949</v>
      </c>
      <c r="AH770" s="517" t="s">
        <v>572</v>
      </c>
      <c r="AI770" s="517">
        <v>212</v>
      </c>
      <c r="AJ770" s="517" t="s">
        <v>1316</v>
      </c>
      <c r="AK770" s="515" t="s">
        <v>956</v>
      </c>
      <c r="AL770" s="517" t="s">
        <v>1418</v>
      </c>
      <c r="AM770" s="517" t="s">
        <v>1419</v>
      </c>
      <c r="AN770" s="517" t="s">
        <v>1420</v>
      </c>
      <c r="AO770" s="517" t="s">
        <v>1421</v>
      </c>
      <c r="AP770" s="517" t="s">
        <v>1422</v>
      </c>
      <c r="AQ770" s="517" t="s">
        <v>909</v>
      </c>
      <c r="AR770" s="517" t="s">
        <v>910</v>
      </c>
      <c r="AS770" s="517" t="s">
        <v>910</v>
      </c>
      <c r="AT770" s="517" t="s">
        <v>945</v>
      </c>
      <c r="AU770" s="517" t="s">
        <v>913</v>
      </c>
      <c r="AV770" s="517" t="s">
        <v>527</v>
      </c>
      <c r="AW770" s="517" t="s">
        <v>527</v>
      </c>
      <c r="AX770" s="517" t="s">
        <v>527</v>
      </c>
      <c r="AY770" s="517" t="s">
        <v>527</v>
      </c>
      <c r="AZ770" s="517" t="s">
        <v>527</v>
      </c>
      <c r="BA770" s="517">
        <v>30</v>
      </c>
      <c r="BB770" s="517">
        <v>9.4579999999999994E-3</v>
      </c>
      <c r="BC770" s="517" t="s">
        <v>914</v>
      </c>
      <c r="BD770" s="517" t="s">
        <v>1060</v>
      </c>
      <c r="BE770" s="517" t="s">
        <v>1355</v>
      </c>
      <c r="BF770" s="518">
        <v>45315</v>
      </c>
      <c r="BG770" s="518">
        <v>45329</v>
      </c>
      <c r="BH770" s="517" t="s">
        <v>527</v>
      </c>
      <c r="BI770" s="517"/>
    </row>
    <row r="771" spans="31:61" ht="15" customHeight="1" x14ac:dyDescent="0.2">
      <c r="AE771" s="517">
        <v>852</v>
      </c>
      <c r="AF771" s="517" t="s">
        <v>527</v>
      </c>
      <c r="AG771" s="517" t="s">
        <v>949</v>
      </c>
      <c r="AH771" s="517" t="s">
        <v>525</v>
      </c>
      <c r="AI771" s="517">
        <v>314</v>
      </c>
      <c r="AJ771" s="517" t="s">
        <v>1316</v>
      </c>
      <c r="AK771" s="515" t="s">
        <v>956</v>
      </c>
      <c r="AL771" s="517" t="s">
        <v>1339</v>
      </c>
      <c r="AM771" s="517" t="s">
        <v>1340</v>
      </c>
      <c r="AN771" s="517" t="s">
        <v>1452</v>
      </c>
      <c r="AO771" s="517" t="s">
        <v>1453</v>
      </c>
      <c r="AP771" s="517" t="s">
        <v>1454</v>
      </c>
      <c r="AQ771" s="517" t="s">
        <v>909</v>
      </c>
      <c r="AR771" s="517" t="s">
        <v>910</v>
      </c>
      <c r="AS771" s="517" t="s">
        <v>910</v>
      </c>
      <c r="AT771" s="517" t="s">
        <v>945</v>
      </c>
      <c r="AU771" s="517" t="s">
        <v>913</v>
      </c>
      <c r="AV771" s="517" t="s">
        <v>527</v>
      </c>
      <c r="AW771" s="517" t="s">
        <v>527</v>
      </c>
      <c r="AX771" s="517" t="s">
        <v>527</v>
      </c>
      <c r="AY771" s="517" t="s">
        <v>527</v>
      </c>
      <c r="AZ771" s="517" t="s">
        <v>527</v>
      </c>
      <c r="BA771" s="517">
        <v>42</v>
      </c>
      <c r="BB771" s="517">
        <v>1.3240999999999999E-2</v>
      </c>
      <c r="BC771" s="517" t="s">
        <v>1347</v>
      </c>
      <c r="BD771" s="517" t="s">
        <v>1227</v>
      </c>
      <c r="BE771" s="517" t="s">
        <v>1254</v>
      </c>
      <c r="BF771" s="518">
        <v>45315</v>
      </c>
      <c r="BG771" s="518">
        <v>45329</v>
      </c>
      <c r="BH771" s="517" t="s">
        <v>527</v>
      </c>
      <c r="BI771" s="517"/>
    </row>
    <row r="772" spans="31:61" ht="15" customHeight="1" x14ac:dyDescent="0.2">
      <c r="AE772" s="517">
        <v>853</v>
      </c>
      <c r="AF772" s="517" t="s">
        <v>527</v>
      </c>
      <c r="AG772" s="517" t="s">
        <v>949</v>
      </c>
      <c r="AH772" s="517" t="s">
        <v>525</v>
      </c>
      <c r="AI772" s="517">
        <v>314</v>
      </c>
      <c r="AJ772" s="517" t="s">
        <v>1316</v>
      </c>
      <c r="AK772" s="515" t="s">
        <v>956</v>
      </c>
      <c r="AL772" s="517" t="s">
        <v>1339</v>
      </c>
      <c r="AM772" s="517" t="s">
        <v>1340</v>
      </c>
      <c r="AN772" s="517" t="s">
        <v>1452</v>
      </c>
      <c r="AO772" s="517" t="s">
        <v>1453</v>
      </c>
      <c r="AP772" s="517" t="s">
        <v>1454</v>
      </c>
      <c r="AQ772" s="517" t="s">
        <v>909</v>
      </c>
      <c r="AR772" s="517" t="s">
        <v>910</v>
      </c>
      <c r="AS772" s="517" t="s">
        <v>910</v>
      </c>
      <c r="AT772" s="517" t="s">
        <v>945</v>
      </c>
      <c r="AU772" s="517" t="s">
        <v>913</v>
      </c>
      <c r="AV772" s="517" t="s">
        <v>527</v>
      </c>
      <c r="AW772" s="517" t="s">
        <v>527</v>
      </c>
      <c r="AX772" s="517" t="s">
        <v>527</v>
      </c>
      <c r="AY772" s="517" t="s">
        <v>527</v>
      </c>
      <c r="AZ772" s="517" t="s">
        <v>527</v>
      </c>
      <c r="BA772" s="517">
        <v>42</v>
      </c>
      <c r="BB772" s="517">
        <v>1.3240999999999999E-2</v>
      </c>
      <c r="BC772" s="517" t="s">
        <v>1347</v>
      </c>
      <c r="BD772" s="517" t="s">
        <v>1227</v>
      </c>
      <c r="BE772" s="517" t="s">
        <v>1254</v>
      </c>
      <c r="BF772" s="518">
        <v>45315</v>
      </c>
      <c r="BG772" s="518">
        <v>45329</v>
      </c>
      <c r="BH772" s="517" t="s">
        <v>527</v>
      </c>
      <c r="BI772" s="517"/>
    </row>
    <row r="773" spans="31:61" ht="15" customHeight="1" x14ac:dyDescent="0.2">
      <c r="AE773" s="517">
        <v>854</v>
      </c>
      <c r="AF773" s="517" t="s">
        <v>527</v>
      </c>
      <c r="AG773" s="517" t="s">
        <v>949</v>
      </c>
      <c r="AH773" s="517" t="s">
        <v>525</v>
      </c>
      <c r="AI773" s="517">
        <v>314</v>
      </c>
      <c r="AJ773" s="517" t="s">
        <v>1316</v>
      </c>
      <c r="AK773" s="515" t="s">
        <v>956</v>
      </c>
      <c r="AL773" s="517" t="s">
        <v>1339</v>
      </c>
      <c r="AM773" s="517" t="s">
        <v>1340</v>
      </c>
      <c r="AN773" s="517" t="s">
        <v>1341</v>
      </c>
      <c r="AO773" s="517" t="s">
        <v>1342</v>
      </c>
      <c r="AP773" s="517" t="s">
        <v>1343</v>
      </c>
      <c r="AQ773" s="517" t="s">
        <v>909</v>
      </c>
      <c r="AR773" s="517" t="s">
        <v>910</v>
      </c>
      <c r="AS773" s="517" t="s">
        <v>910</v>
      </c>
      <c r="AT773" s="517" t="s">
        <v>945</v>
      </c>
      <c r="AU773" s="517" t="s">
        <v>913</v>
      </c>
      <c r="AV773" s="517" t="s">
        <v>527</v>
      </c>
      <c r="AW773" s="517" t="s">
        <v>527</v>
      </c>
      <c r="AX773" s="517" t="s">
        <v>527</v>
      </c>
      <c r="AY773" s="517" t="s">
        <v>527</v>
      </c>
      <c r="AZ773" s="517" t="s">
        <v>527</v>
      </c>
      <c r="BA773" s="517">
        <v>44</v>
      </c>
      <c r="BB773" s="517">
        <v>1.3871E-2</v>
      </c>
      <c r="BC773" s="517" t="s">
        <v>914</v>
      </c>
      <c r="BD773" s="517" t="s">
        <v>914</v>
      </c>
      <c r="BE773" s="517" t="s">
        <v>1232</v>
      </c>
      <c r="BF773" s="518">
        <v>45315</v>
      </c>
      <c r="BG773" s="518">
        <v>45329</v>
      </c>
      <c r="BH773" s="517" t="s">
        <v>527</v>
      </c>
      <c r="BI773" s="517"/>
    </row>
    <row r="774" spans="31:61" ht="15" customHeight="1" x14ac:dyDescent="0.2">
      <c r="AE774" s="517">
        <v>855</v>
      </c>
      <c r="AF774" s="517" t="s">
        <v>527</v>
      </c>
      <c r="AG774" s="517" t="s">
        <v>949</v>
      </c>
      <c r="AH774" s="517" t="s">
        <v>525</v>
      </c>
      <c r="AI774" s="517">
        <v>314</v>
      </c>
      <c r="AJ774" s="517" t="s">
        <v>1316</v>
      </c>
      <c r="AK774" s="515" t="s">
        <v>956</v>
      </c>
      <c r="AL774" s="517" t="s">
        <v>1339</v>
      </c>
      <c r="AM774" s="517" t="s">
        <v>1340</v>
      </c>
      <c r="AN774" s="517" t="s">
        <v>1341</v>
      </c>
      <c r="AO774" s="517" t="s">
        <v>1342</v>
      </c>
      <c r="AP774" s="517" t="s">
        <v>1343</v>
      </c>
      <c r="AQ774" s="517" t="s">
        <v>909</v>
      </c>
      <c r="AR774" s="517" t="s">
        <v>910</v>
      </c>
      <c r="AS774" s="517" t="s">
        <v>910</v>
      </c>
      <c r="AT774" s="517" t="s">
        <v>945</v>
      </c>
      <c r="AU774" s="517" t="s">
        <v>913</v>
      </c>
      <c r="AV774" s="517" t="s">
        <v>527</v>
      </c>
      <c r="AW774" s="517" t="s">
        <v>527</v>
      </c>
      <c r="AX774" s="517" t="s">
        <v>527</v>
      </c>
      <c r="AY774" s="517" t="s">
        <v>527</v>
      </c>
      <c r="AZ774" s="517" t="s">
        <v>527</v>
      </c>
      <c r="BA774" s="517">
        <v>44</v>
      </c>
      <c r="BB774" s="517">
        <v>1.3871E-2</v>
      </c>
      <c r="BC774" s="517" t="s">
        <v>914</v>
      </c>
      <c r="BD774" s="517" t="s">
        <v>914</v>
      </c>
      <c r="BE774" s="517" t="s">
        <v>1232</v>
      </c>
      <c r="BF774" s="518">
        <v>45315</v>
      </c>
      <c r="BG774" s="518">
        <v>45329</v>
      </c>
      <c r="BH774" s="517" t="s">
        <v>527</v>
      </c>
      <c r="BI774" s="517"/>
    </row>
    <row r="775" spans="31:61" ht="15" customHeight="1" x14ac:dyDescent="0.2">
      <c r="AE775" s="517">
        <v>856</v>
      </c>
      <c r="AF775" s="517" t="s">
        <v>527</v>
      </c>
      <c r="AG775" s="517" t="s">
        <v>949</v>
      </c>
      <c r="AH775" s="517" t="s">
        <v>525</v>
      </c>
      <c r="AI775" s="517">
        <v>314</v>
      </c>
      <c r="AJ775" s="517" t="s">
        <v>1316</v>
      </c>
      <c r="AK775" s="515" t="s">
        <v>956</v>
      </c>
      <c r="AL775" s="517" t="s">
        <v>1455</v>
      </c>
      <c r="AM775" s="517" t="s">
        <v>1651</v>
      </c>
      <c r="AN775" s="517" t="s">
        <v>1652</v>
      </c>
      <c r="AO775" s="517" t="s">
        <v>1653</v>
      </c>
      <c r="AP775" s="517" t="s">
        <v>1654</v>
      </c>
      <c r="AQ775" s="517" t="s">
        <v>924</v>
      </c>
      <c r="AR775" s="517" t="s">
        <v>910</v>
      </c>
      <c r="AS775" s="517" t="s">
        <v>910</v>
      </c>
      <c r="AT775" s="517" t="s">
        <v>935</v>
      </c>
      <c r="AU775" s="517" t="s">
        <v>913</v>
      </c>
      <c r="AV775" s="517" t="s">
        <v>527</v>
      </c>
      <c r="AW775" s="517" t="s">
        <v>527</v>
      </c>
      <c r="AX775" s="517" t="s">
        <v>527</v>
      </c>
      <c r="AY775" s="517" t="s">
        <v>527</v>
      </c>
      <c r="AZ775" s="517" t="s">
        <v>527</v>
      </c>
      <c r="BA775" s="517">
        <v>2</v>
      </c>
      <c r="BB775" s="517">
        <v>6.3100000000000005E-4</v>
      </c>
      <c r="BC775" s="517" t="s">
        <v>914</v>
      </c>
      <c r="BD775" s="517" t="s">
        <v>915</v>
      </c>
      <c r="BE775" s="517" t="s">
        <v>1506</v>
      </c>
      <c r="BF775" s="518">
        <v>45315</v>
      </c>
      <c r="BG775" s="518">
        <v>45329</v>
      </c>
      <c r="BH775" s="517" t="s">
        <v>527</v>
      </c>
      <c r="BI775" s="517"/>
    </row>
    <row r="776" spans="31:61" ht="15" customHeight="1" x14ac:dyDescent="0.2">
      <c r="AE776" s="517">
        <v>857</v>
      </c>
      <c r="AF776" s="517" t="s">
        <v>527</v>
      </c>
      <c r="AG776" s="517" t="s">
        <v>949</v>
      </c>
      <c r="AH776" s="517" t="s">
        <v>525</v>
      </c>
      <c r="AI776" s="517">
        <v>314</v>
      </c>
      <c r="AJ776" s="517" t="s">
        <v>1316</v>
      </c>
      <c r="AK776" s="515" t="s">
        <v>956</v>
      </c>
      <c r="AL776" s="517" t="s">
        <v>1323</v>
      </c>
      <c r="AM776" s="517" t="s">
        <v>1380</v>
      </c>
      <c r="AN776" s="517" t="s">
        <v>1391</v>
      </c>
      <c r="AO776" s="517" t="s">
        <v>1392</v>
      </c>
      <c r="AP776" s="517" t="s">
        <v>1393</v>
      </c>
      <c r="AQ776" s="517" t="s">
        <v>924</v>
      </c>
      <c r="AR776" s="517" t="s">
        <v>910</v>
      </c>
      <c r="AS776" s="517" t="s">
        <v>910</v>
      </c>
      <c r="AT776" s="517" t="s">
        <v>945</v>
      </c>
      <c r="AU776" s="517" t="s">
        <v>913</v>
      </c>
      <c r="AV776" s="517" t="s">
        <v>527</v>
      </c>
      <c r="AW776" s="517" t="s">
        <v>527</v>
      </c>
      <c r="AX776" s="517" t="s">
        <v>527</v>
      </c>
      <c r="AY776" s="517" t="s">
        <v>527</v>
      </c>
      <c r="AZ776" s="517" t="s">
        <v>527</v>
      </c>
      <c r="BA776" s="517">
        <v>130</v>
      </c>
      <c r="BB776" s="517">
        <v>4.0984E-2</v>
      </c>
      <c r="BC776" s="517" t="s">
        <v>1347</v>
      </c>
      <c r="BD776" s="517" t="s">
        <v>1227</v>
      </c>
      <c r="BE776" s="517" t="s">
        <v>1209</v>
      </c>
      <c r="BF776" s="518">
        <v>45315</v>
      </c>
      <c r="BG776" s="518">
        <v>45329</v>
      </c>
      <c r="BH776" s="517" t="s">
        <v>527</v>
      </c>
      <c r="BI776" s="517"/>
    </row>
    <row r="777" spans="31:61" ht="15" customHeight="1" x14ac:dyDescent="0.2">
      <c r="AE777" s="517">
        <v>858</v>
      </c>
      <c r="AF777" s="517" t="s">
        <v>527</v>
      </c>
      <c r="AG777" s="517" t="s">
        <v>949</v>
      </c>
      <c r="AH777" s="517" t="s">
        <v>525</v>
      </c>
      <c r="AI777" s="517">
        <v>314</v>
      </c>
      <c r="AJ777" s="517" t="s">
        <v>1316</v>
      </c>
      <c r="AK777" s="515" t="s">
        <v>956</v>
      </c>
      <c r="AL777" s="517" t="s">
        <v>1323</v>
      </c>
      <c r="AM777" s="517" t="s">
        <v>1324</v>
      </c>
      <c r="AN777" s="517" t="s">
        <v>1360</v>
      </c>
      <c r="AO777" s="517" t="s">
        <v>1361</v>
      </c>
      <c r="AP777" s="517" t="s">
        <v>1362</v>
      </c>
      <c r="AQ777" s="517" t="s">
        <v>924</v>
      </c>
      <c r="AR777" s="517" t="s">
        <v>910</v>
      </c>
      <c r="AS777" s="517" t="s">
        <v>910</v>
      </c>
      <c r="AT777" s="517" t="s">
        <v>945</v>
      </c>
      <c r="AU777" s="517" t="s">
        <v>913</v>
      </c>
      <c r="AV777" s="517" t="s">
        <v>527</v>
      </c>
      <c r="AW777" s="517" t="s">
        <v>527</v>
      </c>
      <c r="AX777" s="517" t="s">
        <v>527</v>
      </c>
      <c r="AY777" s="517" t="s">
        <v>527</v>
      </c>
      <c r="AZ777" s="517" t="s">
        <v>527</v>
      </c>
      <c r="BA777" s="517">
        <v>10</v>
      </c>
      <c r="BB777" s="517">
        <v>3.153E-3</v>
      </c>
      <c r="BC777" s="517" t="s">
        <v>914</v>
      </c>
      <c r="BD777" s="517" t="s">
        <v>915</v>
      </c>
      <c r="BE777" s="517" t="s">
        <v>1254</v>
      </c>
      <c r="BF777" s="518">
        <v>45315</v>
      </c>
      <c r="BG777" s="518">
        <v>45329</v>
      </c>
      <c r="BH777" s="517" t="s">
        <v>527</v>
      </c>
      <c r="BI777" s="517"/>
    </row>
    <row r="778" spans="31:61" ht="15" customHeight="1" x14ac:dyDescent="0.2">
      <c r="AE778" s="517">
        <v>859</v>
      </c>
      <c r="AF778" s="517" t="s">
        <v>527</v>
      </c>
      <c r="AG778" s="517" t="s">
        <v>949</v>
      </c>
      <c r="AH778" s="517" t="s">
        <v>572</v>
      </c>
      <c r="AI778" s="517">
        <v>212</v>
      </c>
      <c r="AJ778" s="517" t="s">
        <v>1316</v>
      </c>
      <c r="AK778" s="515" t="s">
        <v>956</v>
      </c>
      <c r="AL778" s="517" t="s">
        <v>1323</v>
      </c>
      <c r="AM778" s="517" t="s">
        <v>1380</v>
      </c>
      <c r="AN778" s="517" t="s">
        <v>1398</v>
      </c>
      <c r="AO778" s="517" t="s">
        <v>1399</v>
      </c>
      <c r="AP778" s="517" t="s">
        <v>1400</v>
      </c>
      <c r="AQ778" s="517" t="s">
        <v>924</v>
      </c>
      <c r="AR778" s="517" t="s">
        <v>910</v>
      </c>
      <c r="AS778" s="517" t="s">
        <v>910</v>
      </c>
      <c r="AT778" s="517" t="s">
        <v>945</v>
      </c>
      <c r="AU778" s="517" t="s">
        <v>913</v>
      </c>
      <c r="AV778" s="517" t="s">
        <v>527</v>
      </c>
      <c r="AW778" s="517" t="s">
        <v>527</v>
      </c>
      <c r="AX778" s="517" t="s">
        <v>527</v>
      </c>
      <c r="AY778" s="517" t="s">
        <v>527</v>
      </c>
      <c r="AZ778" s="517" t="s">
        <v>527</v>
      </c>
      <c r="BA778" s="517">
        <v>145</v>
      </c>
      <c r="BB778" s="517">
        <v>4.5712000000000003E-2</v>
      </c>
      <c r="BC778" s="517" t="s">
        <v>914</v>
      </c>
      <c r="BD778" s="517" t="s">
        <v>914</v>
      </c>
      <c r="BE778" s="517" t="s">
        <v>1209</v>
      </c>
      <c r="BF778" s="518">
        <v>45315</v>
      </c>
      <c r="BG778" s="518">
        <v>45329</v>
      </c>
      <c r="BH778" s="517" t="s">
        <v>527</v>
      </c>
      <c r="BI778" s="517"/>
    </row>
    <row r="779" spans="31:61" ht="15" customHeight="1" x14ac:dyDescent="0.2">
      <c r="AE779" s="517">
        <v>860</v>
      </c>
      <c r="AF779" s="517" t="s">
        <v>527</v>
      </c>
      <c r="AG779" s="517" t="s">
        <v>949</v>
      </c>
      <c r="AH779" s="517" t="s">
        <v>572</v>
      </c>
      <c r="AI779" s="517">
        <v>212</v>
      </c>
      <c r="AJ779" s="517" t="s">
        <v>1316</v>
      </c>
      <c r="AK779" s="515" t="s">
        <v>956</v>
      </c>
      <c r="AL779" s="517" t="s">
        <v>1323</v>
      </c>
      <c r="AM779" s="517" t="s">
        <v>1380</v>
      </c>
      <c r="AN779" s="517" t="s">
        <v>1398</v>
      </c>
      <c r="AO779" s="517" t="s">
        <v>1399</v>
      </c>
      <c r="AP779" s="517" t="s">
        <v>1400</v>
      </c>
      <c r="AQ779" s="517" t="s">
        <v>924</v>
      </c>
      <c r="AR779" s="517" t="s">
        <v>910</v>
      </c>
      <c r="AS779" s="517" t="s">
        <v>910</v>
      </c>
      <c r="AT779" s="517" t="s">
        <v>945</v>
      </c>
      <c r="AU779" s="517" t="s">
        <v>913</v>
      </c>
      <c r="AV779" s="517" t="s">
        <v>527</v>
      </c>
      <c r="AW779" s="517" t="s">
        <v>527</v>
      </c>
      <c r="AX779" s="517" t="s">
        <v>527</v>
      </c>
      <c r="AY779" s="517" t="s">
        <v>527</v>
      </c>
      <c r="AZ779" s="517" t="s">
        <v>527</v>
      </c>
      <c r="BA779" s="517">
        <v>145</v>
      </c>
      <c r="BB779" s="517">
        <v>4.5712000000000003E-2</v>
      </c>
      <c r="BC779" s="517" t="s">
        <v>914</v>
      </c>
      <c r="BD779" s="517" t="s">
        <v>914</v>
      </c>
      <c r="BE779" s="517" t="s">
        <v>1209</v>
      </c>
      <c r="BF779" s="518">
        <v>45315</v>
      </c>
      <c r="BG779" s="518">
        <v>45329</v>
      </c>
      <c r="BH779" s="517" t="s">
        <v>527</v>
      </c>
      <c r="BI779" s="517"/>
    </row>
    <row r="780" spans="31:61" ht="15" customHeight="1" x14ac:dyDescent="0.2">
      <c r="AE780" s="517">
        <v>861</v>
      </c>
      <c r="AF780" s="517" t="s">
        <v>527</v>
      </c>
      <c r="AG780" s="517" t="s">
        <v>949</v>
      </c>
      <c r="AH780" s="517" t="s">
        <v>572</v>
      </c>
      <c r="AI780" s="517">
        <v>212</v>
      </c>
      <c r="AJ780" s="517" t="s">
        <v>1316</v>
      </c>
      <c r="AK780" s="515" t="s">
        <v>956</v>
      </c>
      <c r="AL780" s="517" t="s">
        <v>1323</v>
      </c>
      <c r="AM780" s="517" t="s">
        <v>1380</v>
      </c>
      <c r="AN780" s="517" t="s">
        <v>1398</v>
      </c>
      <c r="AO780" s="517" t="s">
        <v>1399</v>
      </c>
      <c r="AP780" s="517" t="s">
        <v>1400</v>
      </c>
      <c r="AQ780" s="517" t="s">
        <v>924</v>
      </c>
      <c r="AR780" s="517" t="s">
        <v>910</v>
      </c>
      <c r="AS780" s="517" t="s">
        <v>910</v>
      </c>
      <c r="AT780" s="517" t="s">
        <v>945</v>
      </c>
      <c r="AU780" s="517" t="s">
        <v>913</v>
      </c>
      <c r="AV780" s="517" t="s">
        <v>527</v>
      </c>
      <c r="AW780" s="517" t="s">
        <v>527</v>
      </c>
      <c r="AX780" s="517" t="s">
        <v>527</v>
      </c>
      <c r="AY780" s="517" t="s">
        <v>527</v>
      </c>
      <c r="AZ780" s="517" t="s">
        <v>527</v>
      </c>
      <c r="BA780" s="517">
        <v>145</v>
      </c>
      <c r="BB780" s="517">
        <v>4.5712000000000003E-2</v>
      </c>
      <c r="BC780" s="517" t="s">
        <v>914</v>
      </c>
      <c r="BD780" s="517" t="s">
        <v>914</v>
      </c>
      <c r="BE780" s="517" t="s">
        <v>1209</v>
      </c>
      <c r="BF780" s="518">
        <v>45315</v>
      </c>
      <c r="BG780" s="518">
        <v>45329</v>
      </c>
      <c r="BH780" s="517" t="s">
        <v>527</v>
      </c>
      <c r="BI780" s="517"/>
    </row>
    <row r="781" spans="31:61" ht="15" customHeight="1" x14ac:dyDescent="0.2">
      <c r="AE781" s="517">
        <v>862</v>
      </c>
      <c r="AF781" s="517" t="s">
        <v>527</v>
      </c>
      <c r="AG781" s="517" t="s">
        <v>949</v>
      </c>
      <c r="AH781" s="517" t="s">
        <v>525</v>
      </c>
      <c r="AI781" s="517">
        <v>314</v>
      </c>
      <c r="AJ781" s="517" t="s">
        <v>1316</v>
      </c>
      <c r="AK781" s="515" t="s">
        <v>956</v>
      </c>
      <c r="AL781" s="517" t="s">
        <v>1323</v>
      </c>
      <c r="AM781" s="517" t="s">
        <v>1324</v>
      </c>
      <c r="AN781" s="517" t="s">
        <v>1532</v>
      </c>
      <c r="AO781" s="517" t="s">
        <v>1533</v>
      </c>
      <c r="AP781" s="517" t="s">
        <v>1534</v>
      </c>
      <c r="AQ781" s="517" t="s">
        <v>924</v>
      </c>
      <c r="AR781" s="517" t="s">
        <v>910</v>
      </c>
      <c r="AS781" s="517" t="s">
        <v>910</v>
      </c>
      <c r="AT781" s="517" t="s">
        <v>945</v>
      </c>
      <c r="AU781" s="517" t="s">
        <v>913</v>
      </c>
      <c r="AV781" s="517" t="s">
        <v>527</v>
      </c>
      <c r="AW781" s="517" t="s">
        <v>527</v>
      </c>
      <c r="AX781" s="517" t="s">
        <v>527</v>
      </c>
      <c r="AY781" s="517" t="s">
        <v>527</v>
      </c>
      <c r="AZ781" s="517" t="s">
        <v>527</v>
      </c>
      <c r="BA781" s="517">
        <v>79</v>
      </c>
      <c r="BB781" s="517">
        <v>2.4905E-2</v>
      </c>
      <c r="BC781" s="517" t="s">
        <v>914</v>
      </c>
      <c r="BD781" s="517" t="s">
        <v>915</v>
      </c>
      <c r="BE781" s="517" t="s">
        <v>1209</v>
      </c>
      <c r="BF781" s="518">
        <v>45315</v>
      </c>
      <c r="BG781" s="518">
        <v>45329</v>
      </c>
      <c r="BH781" s="517" t="s">
        <v>527</v>
      </c>
      <c r="BI781" s="517"/>
    </row>
    <row r="782" spans="31:61" ht="15" customHeight="1" x14ac:dyDescent="0.2">
      <c r="AE782" s="517">
        <v>863</v>
      </c>
      <c r="AF782" s="517" t="s">
        <v>527</v>
      </c>
      <c r="AG782" s="517" t="s">
        <v>949</v>
      </c>
      <c r="AH782" s="517" t="s">
        <v>525</v>
      </c>
      <c r="AI782" s="517">
        <v>314</v>
      </c>
      <c r="AJ782" s="517" t="s">
        <v>1316</v>
      </c>
      <c r="AK782" s="515" t="s">
        <v>956</v>
      </c>
      <c r="AL782" s="517" t="s">
        <v>1385</v>
      </c>
      <c r="AM782" s="517" t="s">
        <v>1386</v>
      </c>
      <c r="AN782" s="517" t="s">
        <v>1518</v>
      </c>
      <c r="AO782" s="517" t="s">
        <v>1519</v>
      </c>
      <c r="AP782" s="517" t="s">
        <v>1520</v>
      </c>
      <c r="AQ782" s="517" t="s">
        <v>909</v>
      </c>
      <c r="AR782" s="517" t="s">
        <v>910</v>
      </c>
      <c r="AS782" s="517" t="s">
        <v>910</v>
      </c>
      <c r="AT782" s="517" t="s">
        <v>945</v>
      </c>
      <c r="AU782" s="517" t="s">
        <v>913</v>
      </c>
      <c r="AV782" s="517" t="s">
        <v>527</v>
      </c>
      <c r="AW782" s="517" t="s">
        <v>527</v>
      </c>
      <c r="AX782" s="517" t="s">
        <v>527</v>
      </c>
      <c r="AY782" s="517" t="s">
        <v>527</v>
      </c>
      <c r="AZ782" s="517" t="s">
        <v>527</v>
      </c>
      <c r="BA782" s="517">
        <v>11</v>
      </c>
      <c r="BB782" s="517">
        <v>3.4680000000000002E-3</v>
      </c>
      <c r="BC782" s="517" t="s">
        <v>914</v>
      </c>
      <c r="BD782" s="517" t="s">
        <v>1227</v>
      </c>
      <c r="BE782" s="517" t="s">
        <v>1449</v>
      </c>
      <c r="BF782" s="518">
        <v>45315</v>
      </c>
      <c r="BG782" s="518">
        <v>45329</v>
      </c>
      <c r="BH782" s="517" t="s">
        <v>527</v>
      </c>
      <c r="BI782" s="517"/>
    </row>
    <row r="783" spans="31:61" ht="15" customHeight="1" x14ac:dyDescent="0.2">
      <c r="AE783" s="517">
        <v>864</v>
      </c>
      <c r="AF783" s="517" t="s">
        <v>527</v>
      </c>
      <c r="AG783" s="517" t="s">
        <v>949</v>
      </c>
      <c r="AH783" s="517" t="s">
        <v>525</v>
      </c>
      <c r="AI783" s="517">
        <v>314</v>
      </c>
      <c r="AJ783" s="517" t="s">
        <v>1316</v>
      </c>
      <c r="AK783" s="515" t="s">
        <v>956</v>
      </c>
      <c r="AL783" s="517" t="s">
        <v>1385</v>
      </c>
      <c r="AM783" s="517" t="s">
        <v>1386</v>
      </c>
      <c r="AN783" s="517" t="s">
        <v>1518</v>
      </c>
      <c r="AO783" s="517" t="s">
        <v>1519</v>
      </c>
      <c r="AP783" s="517" t="s">
        <v>1520</v>
      </c>
      <c r="AQ783" s="517" t="s">
        <v>909</v>
      </c>
      <c r="AR783" s="517" t="s">
        <v>910</v>
      </c>
      <c r="AS783" s="517" t="s">
        <v>910</v>
      </c>
      <c r="AT783" s="517" t="s">
        <v>945</v>
      </c>
      <c r="AU783" s="517" t="s">
        <v>913</v>
      </c>
      <c r="AV783" s="517" t="s">
        <v>527</v>
      </c>
      <c r="AW783" s="517" t="s">
        <v>527</v>
      </c>
      <c r="AX783" s="517" t="s">
        <v>527</v>
      </c>
      <c r="AY783" s="517" t="s">
        <v>527</v>
      </c>
      <c r="AZ783" s="517" t="s">
        <v>527</v>
      </c>
      <c r="BA783" s="517">
        <v>11</v>
      </c>
      <c r="BB783" s="517">
        <v>3.4680000000000002E-3</v>
      </c>
      <c r="BC783" s="517" t="s">
        <v>914</v>
      </c>
      <c r="BD783" s="517" t="s">
        <v>1227</v>
      </c>
      <c r="BE783" s="517" t="s">
        <v>1449</v>
      </c>
      <c r="BF783" s="518">
        <v>45315</v>
      </c>
      <c r="BG783" s="518">
        <v>45329</v>
      </c>
      <c r="BH783" s="517" t="s">
        <v>527</v>
      </c>
      <c r="BI783" s="517"/>
    </row>
    <row r="784" spans="31:61" ht="15" customHeight="1" x14ac:dyDescent="0.2">
      <c r="AE784" s="517">
        <v>865</v>
      </c>
      <c r="AF784" s="517" t="s">
        <v>527</v>
      </c>
      <c r="AG784" s="517" t="s">
        <v>949</v>
      </c>
      <c r="AH784" s="517" t="s">
        <v>525</v>
      </c>
      <c r="AI784" s="517">
        <v>314</v>
      </c>
      <c r="AJ784" s="517" t="s">
        <v>1316</v>
      </c>
      <c r="AK784" s="515" t="s">
        <v>956</v>
      </c>
      <c r="AL784" s="517" t="s">
        <v>1323</v>
      </c>
      <c r="AM784" s="517" t="s">
        <v>1329</v>
      </c>
      <c r="AN784" s="517" t="s">
        <v>1330</v>
      </c>
      <c r="AO784" s="517" t="s">
        <v>1331</v>
      </c>
      <c r="AP784" s="517" t="s">
        <v>1332</v>
      </c>
      <c r="AQ784" s="517" t="s">
        <v>924</v>
      </c>
      <c r="AR784" s="517" t="s">
        <v>910</v>
      </c>
      <c r="AS784" s="517" t="s">
        <v>910</v>
      </c>
      <c r="AT784" s="517" t="s">
        <v>935</v>
      </c>
      <c r="AU784" s="517" t="s">
        <v>913</v>
      </c>
      <c r="AV784" s="517" t="s">
        <v>527</v>
      </c>
      <c r="AW784" s="517" t="s">
        <v>527</v>
      </c>
      <c r="AX784" s="517" t="s">
        <v>527</v>
      </c>
      <c r="AY784" s="517" t="s">
        <v>527</v>
      </c>
      <c r="AZ784" s="517" t="s">
        <v>527</v>
      </c>
      <c r="BA784" s="517">
        <v>52</v>
      </c>
      <c r="BB784" s="517">
        <v>1.6393000000000001E-2</v>
      </c>
      <c r="BC784" s="517" t="s">
        <v>914</v>
      </c>
      <c r="BD784" s="517" t="s">
        <v>1019</v>
      </c>
      <c r="BE784" s="517" t="s">
        <v>1209</v>
      </c>
      <c r="BF784" s="518">
        <v>45315</v>
      </c>
      <c r="BG784" s="518">
        <v>45329</v>
      </c>
      <c r="BH784" s="517" t="s">
        <v>527</v>
      </c>
      <c r="BI784" s="517"/>
    </row>
    <row r="785" spans="31:61" ht="15" customHeight="1" x14ac:dyDescent="0.2">
      <c r="AE785" s="517">
        <v>866</v>
      </c>
      <c r="AF785" s="517" t="s">
        <v>527</v>
      </c>
      <c r="AG785" s="517" t="s">
        <v>949</v>
      </c>
      <c r="AH785" s="517" t="s">
        <v>525</v>
      </c>
      <c r="AI785" s="517">
        <v>314</v>
      </c>
      <c r="AJ785" s="517" t="s">
        <v>1316</v>
      </c>
      <c r="AK785" s="515" t="s">
        <v>956</v>
      </c>
      <c r="AL785" s="517" t="s">
        <v>1323</v>
      </c>
      <c r="AM785" s="517" t="s">
        <v>1329</v>
      </c>
      <c r="AN785" s="517" t="s">
        <v>1330</v>
      </c>
      <c r="AO785" s="517" t="s">
        <v>1331</v>
      </c>
      <c r="AP785" s="517" t="s">
        <v>1332</v>
      </c>
      <c r="AQ785" s="517" t="s">
        <v>924</v>
      </c>
      <c r="AR785" s="517" t="s">
        <v>910</v>
      </c>
      <c r="AS785" s="517" t="s">
        <v>910</v>
      </c>
      <c r="AT785" s="517" t="s">
        <v>935</v>
      </c>
      <c r="AU785" s="517" t="s">
        <v>913</v>
      </c>
      <c r="AV785" s="517" t="s">
        <v>527</v>
      </c>
      <c r="AW785" s="517" t="s">
        <v>527</v>
      </c>
      <c r="AX785" s="517" t="s">
        <v>527</v>
      </c>
      <c r="AY785" s="517" t="s">
        <v>527</v>
      </c>
      <c r="AZ785" s="517" t="s">
        <v>527</v>
      </c>
      <c r="BA785" s="517">
        <v>52</v>
      </c>
      <c r="BB785" s="517">
        <v>1.6393000000000001E-2</v>
      </c>
      <c r="BC785" s="517" t="s">
        <v>914</v>
      </c>
      <c r="BD785" s="517" t="s">
        <v>1019</v>
      </c>
      <c r="BE785" s="517" t="s">
        <v>1209</v>
      </c>
      <c r="BF785" s="518">
        <v>45315</v>
      </c>
      <c r="BG785" s="518">
        <v>45329</v>
      </c>
      <c r="BH785" s="517" t="s">
        <v>527</v>
      </c>
      <c r="BI785" s="517"/>
    </row>
    <row r="786" spans="31:61" ht="15" customHeight="1" x14ac:dyDescent="0.2">
      <c r="AE786" s="517">
        <v>867</v>
      </c>
      <c r="AF786" s="517" t="s">
        <v>527</v>
      </c>
      <c r="AG786" s="517" t="s">
        <v>949</v>
      </c>
      <c r="AH786" s="517" t="s">
        <v>525</v>
      </c>
      <c r="AI786" s="517">
        <v>314</v>
      </c>
      <c r="AJ786" s="517" t="s">
        <v>1316</v>
      </c>
      <c r="AK786" s="515" t="s">
        <v>956</v>
      </c>
      <c r="AL786" s="517" t="s">
        <v>1323</v>
      </c>
      <c r="AM786" s="517" t="s">
        <v>1324</v>
      </c>
      <c r="AN786" s="517" t="s">
        <v>1503</v>
      </c>
      <c r="AO786" s="517" t="s">
        <v>1504</v>
      </c>
      <c r="AP786" s="517" t="s">
        <v>1505</v>
      </c>
      <c r="AQ786" s="517" t="s">
        <v>924</v>
      </c>
      <c r="AR786" s="517" t="s">
        <v>910</v>
      </c>
      <c r="AS786" s="517" t="s">
        <v>910</v>
      </c>
      <c r="AT786" s="517" t="s">
        <v>945</v>
      </c>
      <c r="AU786" s="517" t="s">
        <v>913</v>
      </c>
      <c r="AV786" s="517" t="s">
        <v>527</v>
      </c>
      <c r="AW786" s="517" t="s">
        <v>527</v>
      </c>
      <c r="AX786" s="517" t="s">
        <v>527</v>
      </c>
      <c r="AY786" s="517" t="s">
        <v>527</v>
      </c>
      <c r="AZ786" s="517" t="s">
        <v>527</v>
      </c>
      <c r="BA786" s="517">
        <v>32</v>
      </c>
      <c r="BB786" s="517">
        <v>1.0088E-2</v>
      </c>
      <c r="BC786" s="517" t="s">
        <v>914</v>
      </c>
      <c r="BD786" s="517" t="s">
        <v>915</v>
      </c>
      <c r="BE786" s="517" t="s">
        <v>1506</v>
      </c>
      <c r="BF786" s="518">
        <v>45315</v>
      </c>
      <c r="BG786" s="518">
        <v>45329</v>
      </c>
      <c r="BH786" s="517" t="s">
        <v>527</v>
      </c>
      <c r="BI786" s="517"/>
    </row>
    <row r="787" spans="31:61" ht="15" customHeight="1" x14ac:dyDescent="0.2">
      <c r="AE787" s="517">
        <v>868</v>
      </c>
      <c r="AF787" s="517" t="s">
        <v>527</v>
      </c>
      <c r="AG787" s="517" t="s">
        <v>949</v>
      </c>
      <c r="AH787" s="517" t="s">
        <v>525</v>
      </c>
      <c r="AI787" s="517">
        <v>314</v>
      </c>
      <c r="AJ787" s="517" t="s">
        <v>1316</v>
      </c>
      <c r="AK787" s="515" t="s">
        <v>956</v>
      </c>
      <c r="AL787" s="517" t="s">
        <v>1323</v>
      </c>
      <c r="AM787" s="517" t="s">
        <v>1324</v>
      </c>
      <c r="AN787" s="517" t="s">
        <v>1503</v>
      </c>
      <c r="AO787" s="517" t="s">
        <v>1504</v>
      </c>
      <c r="AP787" s="517" t="s">
        <v>1505</v>
      </c>
      <c r="AQ787" s="517" t="s">
        <v>924</v>
      </c>
      <c r="AR787" s="517" t="s">
        <v>910</v>
      </c>
      <c r="AS787" s="517" t="s">
        <v>910</v>
      </c>
      <c r="AT787" s="517" t="s">
        <v>945</v>
      </c>
      <c r="AU787" s="517" t="s">
        <v>913</v>
      </c>
      <c r="AV787" s="517" t="s">
        <v>527</v>
      </c>
      <c r="AW787" s="517" t="s">
        <v>527</v>
      </c>
      <c r="AX787" s="517" t="s">
        <v>527</v>
      </c>
      <c r="AY787" s="517" t="s">
        <v>527</v>
      </c>
      <c r="AZ787" s="517" t="s">
        <v>527</v>
      </c>
      <c r="BA787" s="517">
        <v>32</v>
      </c>
      <c r="BB787" s="517">
        <v>1.0088E-2</v>
      </c>
      <c r="BC787" s="517" t="s">
        <v>914</v>
      </c>
      <c r="BD787" s="517" t="s">
        <v>915</v>
      </c>
      <c r="BE787" s="517" t="s">
        <v>1506</v>
      </c>
      <c r="BF787" s="518">
        <v>45315</v>
      </c>
      <c r="BG787" s="518">
        <v>45329</v>
      </c>
      <c r="BH787" s="517" t="s">
        <v>527</v>
      </c>
      <c r="BI787" s="517"/>
    </row>
    <row r="788" spans="31:61" ht="15" customHeight="1" x14ac:dyDescent="0.2">
      <c r="AE788" s="517">
        <v>869</v>
      </c>
      <c r="AF788" s="517" t="s">
        <v>527</v>
      </c>
      <c r="AG788" s="517" t="s">
        <v>949</v>
      </c>
      <c r="AH788" s="517" t="s">
        <v>525</v>
      </c>
      <c r="AI788" s="517">
        <v>314</v>
      </c>
      <c r="AJ788" s="517" t="s">
        <v>1316</v>
      </c>
      <c r="AK788" s="515" t="s">
        <v>956</v>
      </c>
      <c r="AL788" s="517" t="s">
        <v>1323</v>
      </c>
      <c r="AM788" s="517" t="s">
        <v>1324</v>
      </c>
      <c r="AN788" s="517" t="s">
        <v>1503</v>
      </c>
      <c r="AO788" s="517" t="s">
        <v>1623</v>
      </c>
      <c r="AP788" s="517" t="s">
        <v>1624</v>
      </c>
      <c r="AQ788" s="517" t="s">
        <v>924</v>
      </c>
      <c r="AR788" s="517" t="s">
        <v>910</v>
      </c>
      <c r="AS788" s="517" t="s">
        <v>910</v>
      </c>
      <c r="AT788" s="517" t="s">
        <v>945</v>
      </c>
      <c r="AU788" s="517" t="s">
        <v>913</v>
      </c>
      <c r="AV788" s="517" t="s">
        <v>527</v>
      </c>
      <c r="AW788" s="517" t="s">
        <v>527</v>
      </c>
      <c r="AX788" s="517" t="s">
        <v>527</v>
      </c>
      <c r="AY788" s="517" t="s">
        <v>527</v>
      </c>
      <c r="AZ788" s="517" t="s">
        <v>527</v>
      </c>
      <c r="BA788" s="517">
        <v>26</v>
      </c>
      <c r="BB788" s="517">
        <v>8.1969999999999994E-3</v>
      </c>
      <c r="BC788" s="517" t="s">
        <v>914</v>
      </c>
      <c r="BD788" s="517" t="s">
        <v>915</v>
      </c>
      <c r="BE788" s="517" t="s">
        <v>1219</v>
      </c>
      <c r="BF788" s="518">
        <v>45315</v>
      </c>
      <c r="BG788" s="518">
        <v>45329</v>
      </c>
      <c r="BH788" s="517" t="s">
        <v>527</v>
      </c>
      <c r="BI788" s="517"/>
    </row>
    <row r="789" spans="31:61" ht="15" customHeight="1" x14ac:dyDescent="0.2">
      <c r="AE789" s="517">
        <v>870</v>
      </c>
      <c r="AF789" s="517" t="s">
        <v>527</v>
      </c>
      <c r="AG789" s="517" t="s">
        <v>949</v>
      </c>
      <c r="AH789" s="517" t="s">
        <v>525</v>
      </c>
      <c r="AI789" s="517">
        <v>314</v>
      </c>
      <c r="AJ789" s="517" t="s">
        <v>1316</v>
      </c>
      <c r="AK789" s="515" t="s">
        <v>956</v>
      </c>
      <c r="AL789" s="517" t="s">
        <v>1323</v>
      </c>
      <c r="AM789" s="517" t="s">
        <v>1324</v>
      </c>
      <c r="AN789" s="517" t="s">
        <v>1503</v>
      </c>
      <c r="AO789" s="517" t="s">
        <v>1623</v>
      </c>
      <c r="AP789" s="517" t="s">
        <v>1624</v>
      </c>
      <c r="AQ789" s="517" t="s">
        <v>924</v>
      </c>
      <c r="AR789" s="517" t="s">
        <v>910</v>
      </c>
      <c r="AS789" s="517" t="s">
        <v>910</v>
      </c>
      <c r="AT789" s="517" t="s">
        <v>945</v>
      </c>
      <c r="AU789" s="517" t="s">
        <v>913</v>
      </c>
      <c r="AV789" s="517" t="s">
        <v>527</v>
      </c>
      <c r="AW789" s="517" t="s">
        <v>527</v>
      </c>
      <c r="AX789" s="517" t="s">
        <v>527</v>
      </c>
      <c r="AY789" s="517" t="s">
        <v>527</v>
      </c>
      <c r="AZ789" s="517" t="s">
        <v>527</v>
      </c>
      <c r="BA789" s="517">
        <v>26</v>
      </c>
      <c r="BB789" s="517">
        <v>8.1969999999999994E-3</v>
      </c>
      <c r="BC789" s="517" t="s">
        <v>914</v>
      </c>
      <c r="BD789" s="517" t="s">
        <v>915</v>
      </c>
      <c r="BE789" s="517" t="s">
        <v>1219</v>
      </c>
      <c r="BF789" s="518">
        <v>45315</v>
      </c>
      <c r="BG789" s="518">
        <v>45329</v>
      </c>
      <c r="BH789" s="517" t="s">
        <v>527</v>
      </c>
      <c r="BI789" s="517"/>
    </row>
    <row r="790" spans="31:61" ht="15" customHeight="1" x14ac:dyDescent="0.2">
      <c r="AE790" s="517">
        <v>871</v>
      </c>
      <c r="AF790" s="517" t="s">
        <v>527</v>
      </c>
      <c r="AG790" s="517" t="s">
        <v>949</v>
      </c>
      <c r="AH790" s="517" t="s">
        <v>525</v>
      </c>
      <c r="AI790" s="517">
        <v>314</v>
      </c>
      <c r="AJ790" s="517" t="s">
        <v>1316</v>
      </c>
      <c r="AK790" s="515" t="s">
        <v>956</v>
      </c>
      <c r="AL790" s="517" t="s">
        <v>1323</v>
      </c>
      <c r="AM790" s="517" t="s">
        <v>1324</v>
      </c>
      <c r="AN790" s="517" t="s">
        <v>1607</v>
      </c>
      <c r="AO790" s="517" t="s">
        <v>1608</v>
      </c>
      <c r="AP790" s="517" t="s">
        <v>1609</v>
      </c>
      <c r="AQ790" s="517" t="s">
        <v>924</v>
      </c>
      <c r="AR790" s="517" t="s">
        <v>910</v>
      </c>
      <c r="AS790" s="517" t="s">
        <v>910</v>
      </c>
      <c r="AT790" s="517" t="s">
        <v>945</v>
      </c>
      <c r="AU790" s="517" t="s">
        <v>913</v>
      </c>
      <c r="AV790" s="517" t="s">
        <v>527</v>
      </c>
      <c r="AW790" s="517" t="s">
        <v>527</v>
      </c>
      <c r="AX790" s="517" t="s">
        <v>527</v>
      </c>
      <c r="AY790" s="517" t="s">
        <v>527</v>
      </c>
      <c r="AZ790" s="517" t="s">
        <v>527</v>
      </c>
      <c r="BA790" s="517">
        <v>4</v>
      </c>
      <c r="BB790" s="517">
        <v>1.261E-3</v>
      </c>
      <c r="BC790" s="517" t="s">
        <v>914</v>
      </c>
      <c r="BD790" s="517" t="s">
        <v>915</v>
      </c>
      <c r="BE790" s="517" t="s">
        <v>1441</v>
      </c>
      <c r="BF790" s="518">
        <v>45315</v>
      </c>
      <c r="BG790" s="518">
        <v>45329</v>
      </c>
      <c r="BH790" s="517" t="s">
        <v>527</v>
      </c>
      <c r="BI790" s="517"/>
    </row>
    <row r="791" spans="31:61" ht="15" customHeight="1" x14ac:dyDescent="0.2">
      <c r="AE791" s="517">
        <v>872</v>
      </c>
      <c r="AF791" s="517" t="s">
        <v>527</v>
      </c>
      <c r="AG791" s="517" t="s">
        <v>949</v>
      </c>
      <c r="AH791" s="517" t="s">
        <v>525</v>
      </c>
      <c r="AI791" s="517">
        <v>314</v>
      </c>
      <c r="AJ791" s="517" t="s">
        <v>1316</v>
      </c>
      <c r="AK791" s="515" t="s">
        <v>956</v>
      </c>
      <c r="AL791" s="517" t="s">
        <v>1323</v>
      </c>
      <c r="AM791" s="517" t="s">
        <v>1324</v>
      </c>
      <c r="AN791" s="517" t="s">
        <v>1363</v>
      </c>
      <c r="AO791" s="517" t="s">
        <v>1364</v>
      </c>
      <c r="AP791" s="517" t="s">
        <v>1365</v>
      </c>
      <c r="AQ791" s="517" t="s">
        <v>924</v>
      </c>
      <c r="AR791" s="517" t="s">
        <v>910</v>
      </c>
      <c r="AS791" s="517" t="s">
        <v>910</v>
      </c>
      <c r="AT791" s="517" t="s">
        <v>945</v>
      </c>
      <c r="AU791" s="517" t="s">
        <v>913</v>
      </c>
      <c r="AV791" s="517" t="s">
        <v>527</v>
      </c>
      <c r="AW791" s="517" t="s">
        <v>527</v>
      </c>
      <c r="AX791" s="517" t="s">
        <v>527</v>
      </c>
      <c r="AY791" s="517" t="s">
        <v>527</v>
      </c>
      <c r="AZ791" s="517" t="s">
        <v>527</v>
      </c>
      <c r="BA791" s="517">
        <v>13</v>
      </c>
      <c r="BB791" s="517">
        <v>4.0980000000000001E-3</v>
      </c>
      <c r="BC791" s="517" t="s">
        <v>914</v>
      </c>
      <c r="BD791" s="517" t="s">
        <v>915</v>
      </c>
      <c r="BE791" s="517" t="s">
        <v>1232</v>
      </c>
      <c r="BF791" s="518">
        <v>45315</v>
      </c>
      <c r="BG791" s="518">
        <v>45329</v>
      </c>
      <c r="BH791" s="517" t="s">
        <v>527</v>
      </c>
      <c r="BI791" s="517"/>
    </row>
    <row r="792" spans="31:61" ht="15" customHeight="1" x14ac:dyDescent="0.2">
      <c r="AE792" s="517">
        <v>873</v>
      </c>
      <c r="AF792" s="517" t="s">
        <v>527</v>
      </c>
      <c r="AG792" s="517" t="s">
        <v>949</v>
      </c>
      <c r="AH792" s="517" t="s">
        <v>525</v>
      </c>
      <c r="AI792" s="517">
        <v>314</v>
      </c>
      <c r="AJ792" s="517" t="s">
        <v>1316</v>
      </c>
      <c r="AK792" s="515" t="s">
        <v>956</v>
      </c>
      <c r="AL792" s="517" t="s">
        <v>1323</v>
      </c>
      <c r="AM792" s="517" t="s">
        <v>1463</v>
      </c>
      <c r="AN792" s="517" t="s">
        <v>1464</v>
      </c>
      <c r="AO792" s="517" t="s">
        <v>1465</v>
      </c>
      <c r="AP792" s="517" t="s">
        <v>1466</v>
      </c>
      <c r="AQ792" s="517" t="s">
        <v>924</v>
      </c>
      <c r="AR792" s="517" t="s">
        <v>910</v>
      </c>
      <c r="AS792" s="517" t="s">
        <v>910</v>
      </c>
      <c r="AT792" s="517" t="s">
        <v>945</v>
      </c>
      <c r="AU792" s="517" t="s">
        <v>913</v>
      </c>
      <c r="AV792" s="517" t="s">
        <v>527</v>
      </c>
      <c r="AW792" s="517" t="s">
        <v>527</v>
      </c>
      <c r="AX792" s="517" t="s">
        <v>527</v>
      </c>
      <c r="AY792" s="517" t="s">
        <v>527</v>
      </c>
      <c r="AZ792" s="517" t="s">
        <v>527</v>
      </c>
      <c r="BA792" s="517">
        <v>49</v>
      </c>
      <c r="BB792" s="517">
        <v>1.5448E-2</v>
      </c>
      <c r="BC792" s="517" t="s">
        <v>914</v>
      </c>
      <c r="BD792" s="517" t="s">
        <v>915</v>
      </c>
      <c r="BE792" s="517" t="s">
        <v>1254</v>
      </c>
      <c r="BF792" s="518">
        <v>45315</v>
      </c>
      <c r="BG792" s="518">
        <v>45329</v>
      </c>
      <c r="BH792" s="517" t="s">
        <v>527</v>
      </c>
      <c r="BI792" s="517"/>
    </row>
    <row r="793" spans="31:61" ht="15" customHeight="1" x14ac:dyDescent="0.2">
      <c r="AE793" s="517">
        <v>874</v>
      </c>
      <c r="AF793" s="517" t="s">
        <v>527</v>
      </c>
      <c r="AG793" s="517" t="s">
        <v>949</v>
      </c>
      <c r="AH793" s="517" t="s">
        <v>525</v>
      </c>
      <c r="AI793" s="517">
        <v>314</v>
      </c>
      <c r="AJ793" s="517" t="s">
        <v>1316</v>
      </c>
      <c r="AK793" s="515" t="s">
        <v>956</v>
      </c>
      <c r="AL793" s="517" t="s">
        <v>1323</v>
      </c>
      <c r="AM793" s="517" t="s">
        <v>1463</v>
      </c>
      <c r="AN793" s="517" t="s">
        <v>1464</v>
      </c>
      <c r="AO793" s="517" t="s">
        <v>1465</v>
      </c>
      <c r="AP793" s="517" t="s">
        <v>1466</v>
      </c>
      <c r="AQ793" s="517" t="s">
        <v>924</v>
      </c>
      <c r="AR793" s="517" t="s">
        <v>910</v>
      </c>
      <c r="AS793" s="517" t="s">
        <v>910</v>
      </c>
      <c r="AT793" s="517" t="s">
        <v>945</v>
      </c>
      <c r="AU793" s="517" t="s">
        <v>913</v>
      </c>
      <c r="AV793" s="517" t="s">
        <v>527</v>
      </c>
      <c r="AW793" s="517" t="s">
        <v>527</v>
      </c>
      <c r="AX793" s="517" t="s">
        <v>527</v>
      </c>
      <c r="AY793" s="517" t="s">
        <v>527</v>
      </c>
      <c r="AZ793" s="517" t="s">
        <v>527</v>
      </c>
      <c r="BA793" s="517">
        <v>49</v>
      </c>
      <c r="BB793" s="517">
        <v>1.5448E-2</v>
      </c>
      <c r="BC793" s="517" t="s">
        <v>914</v>
      </c>
      <c r="BD793" s="517" t="s">
        <v>915</v>
      </c>
      <c r="BE793" s="517" t="s">
        <v>1254</v>
      </c>
      <c r="BF793" s="518">
        <v>45315</v>
      </c>
      <c r="BG793" s="518">
        <v>45329</v>
      </c>
      <c r="BH793" s="517" t="s">
        <v>527</v>
      </c>
      <c r="BI793" s="517"/>
    </row>
    <row r="794" spans="31:61" ht="15" customHeight="1" x14ac:dyDescent="0.2">
      <c r="AE794" s="517">
        <v>875</v>
      </c>
      <c r="AF794" s="517" t="s">
        <v>527</v>
      </c>
      <c r="AG794" s="517" t="s">
        <v>949</v>
      </c>
      <c r="AH794" s="517" t="s">
        <v>525</v>
      </c>
      <c r="AI794" s="517">
        <v>314</v>
      </c>
      <c r="AJ794" s="517" t="s">
        <v>1316</v>
      </c>
      <c r="AK794" s="515" t="s">
        <v>956</v>
      </c>
      <c r="AL794" s="517" t="s">
        <v>1323</v>
      </c>
      <c r="AM794" s="517" t="s">
        <v>1324</v>
      </c>
      <c r="AN794" s="517" t="s">
        <v>1668</v>
      </c>
      <c r="AO794" s="517" t="s">
        <v>1669</v>
      </c>
      <c r="AP794" s="517" t="s">
        <v>1670</v>
      </c>
      <c r="AQ794" s="517" t="s">
        <v>924</v>
      </c>
      <c r="AR794" s="517" t="s">
        <v>910</v>
      </c>
      <c r="AS794" s="517" t="s">
        <v>910</v>
      </c>
      <c r="AT794" s="517" t="s">
        <v>945</v>
      </c>
      <c r="AU794" s="517" t="s">
        <v>913</v>
      </c>
      <c r="AV794" s="517" t="s">
        <v>527</v>
      </c>
      <c r="AW794" s="517" t="s">
        <v>527</v>
      </c>
      <c r="AX794" s="517" t="s">
        <v>527</v>
      </c>
      <c r="AY794" s="517" t="s">
        <v>527</v>
      </c>
      <c r="AZ794" s="517" t="s">
        <v>527</v>
      </c>
      <c r="BA794" s="517">
        <v>1</v>
      </c>
      <c r="BB794" s="517">
        <v>3.1500000000000001E-4</v>
      </c>
      <c r="BC794" s="517" t="s">
        <v>914</v>
      </c>
      <c r="BD794" s="517" t="s">
        <v>915</v>
      </c>
      <c r="BE794" s="517" t="s">
        <v>1241</v>
      </c>
      <c r="BF794" s="518">
        <v>45315</v>
      </c>
      <c r="BG794" s="518">
        <v>45329</v>
      </c>
      <c r="BH794" s="517" t="s">
        <v>527</v>
      </c>
      <c r="BI794" s="517"/>
    </row>
    <row r="795" spans="31:61" ht="15" customHeight="1" x14ac:dyDescent="0.2">
      <c r="AE795" s="517">
        <v>876</v>
      </c>
      <c r="AF795" s="517" t="s">
        <v>527</v>
      </c>
      <c r="AG795" s="517" t="s">
        <v>949</v>
      </c>
      <c r="AH795" s="517" t="s">
        <v>518</v>
      </c>
      <c r="AI795" s="517">
        <v>233</v>
      </c>
      <c r="AJ795" s="517" t="s">
        <v>1316</v>
      </c>
      <c r="AK795" s="515" t="s">
        <v>956</v>
      </c>
      <c r="AL795" s="517" t="s">
        <v>1323</v>
      </c>
      <c r="AM795" s="517" t="s">
        <v>1324</v>
      </c>
      <c r="AN795" s="517" t="s">
        <v>1325</v>
      </c>
      <c r="AO795" s="517" t="s">
        <v>1326</v>
      </c>
      <c r="AP795" s="517" t="s">
        <v>1327</v>
      </c>
      <c r="AQ795" s="517" t="s">
        <v>924</v>
      </c>
      <c r="AR795" s="517" t="s">
        <v>910</v>
      </c>
      <c r="AS795" s="517" t="s">
        <v>910</v>
      </c>
      <c r="AT795" s="517" t="s">
        <v>961</v>
      </c>
      <c r="AU795" s="517" t="s">
        <v>913</v>
      </c>
      <c r="AV795" s="517" t="s">
        <v>527</v>
      </c>
      <c r="AW795" s="517" t="s">
        <v>527</v>
      </c>
      <c r="AX795" s="517" t="s">
        <v>527</v>
      </c>
      <c r="AY795" s="517" t="s">
        <v>527</v>
      </c>
      <c r="AZ795" s="517" t="s">
        <v>527</v>
      </c>
      <c r="BA795" s="517">
        <v>87</v>
      </c>
      <c r="BB795" s="517">
        <v>2.7427E-2</v>
      </c>
      <c r="BC795" s="517" t="s">
        <v>914</v>
      </c>
      <c r="BD795" s="517" t="s">
        <v>915</v>
      </c>
      <c r="BE795" s="517" t="s">
        <v>1328</v>
      </c>
      <c r="BF795" s="518">
        <v>45315</v>
      </c>
      <c r="BG795" s="518">
        <v>45329</v>
      </c>
      <c r="BH795" s="517" t="s">
        <v>527</v>
      </c>
      <c r="BI795" s="517"/>
    </row>
    <row r="796" spans="31:61" ht="15" customHeight="1" x14ac:dyDescent="0.2">
      <c r="AE796" s="517">
        <v>877</v>
      </c>
      <c r="AF796" s="517" t="s">
        <v>527</v>
      </c>
      <c r="AG796" s="517" t="s">
        <v>949</v>
      </c>
      <c r="AH796" s="517" t="s">
        <v>518</v>
      </c>
      <c r="AI796" s="517">
        <v>233</v>
      </c>
      <c r="AJ796" s="517" t="s">
        <v>1316</v>
      </c>
      <c r="AK796" s="515" t="s">
        <v>956</v>
      </c>
      <c r="AL796" s="517" t="s">
        <v>1323</v>
      </c>
      <c r="AM796" s="517" t="s">
        <v>1380</v>
      </c>
      <c r="AN796" s="517" t="s">
        <v>1398</v>
      </c>
      <c r="AO796" s="517" t="s">
        <v>1399</v>
      </c>
      <c r="AP796" s="517" t="s">
        <v>1400</v>
      </c>
      <c r="AQ796" s="517" t="s">
        <v>924</v>
      </c>
      <c r="AR796" s="517" t="s">
        <v>910</v>
      </c>
      <c r="AS796" s="517" t="s">
        <v>910</v>
      </c>
      <c r="AT796" s="517" t="s">
        <v>945</v>
      </c>
      <c r="AU796" s="517" t="s">
        <v>913</v>
      </c>
      <c r="AV796" s="517" t="s">
        <v>527</v>
      </c>
      <c r="AW796" s="517" t="s">
        <v>527</v>
      </c>
      <c r="AX796" s="517" t="s">
        <v>527</v>
      </c>
      <c r="AY796" s="517" t="s">
        <v>527</v>
      </c>
      <c r="AZ796" s="517" t="s">
        <v>527</v>
      </c>
      <c r="BA796" s="517">
        <v>145</v>
      </c>
      <c r="BB796" s="517">
        <v>4.5712000000000003E-2</v>
      </c>
      <c r="BC796" s="517" t="s">
        <v>914</v>
      </c>
      <c r="BD796" s="517" t="s">
        <v>914</v>
      </c>
      <c r="BE796" s="517" t="s">
        <v>1209</v>
      </c>
      <c r="BF796" s="518">
        <v>45315</v>
      </c>
      <c r="BG796" s="518">
        <v>45329</v>
      </c>
      <c r="BH796" s="517" t="s">
        <v>527</v>
      </c>
      <c r="BI796" s="517"/>
    </row>
    <row r="797" spans="31:61" ht="15" customHeight="1" x14ac:dyDescent="0.2">
      <c r="AE797" s="517">
        <v>878</v>
      </c>
      <c r="AF797" s="517" t="s">
        <v>527</v>
      </c>
      <c r="AG797" s="517" t="s">
        <v>949</v>
      </c>
      <c r="AH797" s="517" t="s">
        <v>518</v>
      </c>
      <c r="AI797" s="517">
        <v>233</v>
      </c>
      <c r="AJ797" s="517" t="s">
        <v>1316</v>
      </c>
      <c r="AK797" s="515" t="s">
        <v>956</v>
      </c>
      <c r="AL797" s="517" t="s">
        <v>1323</v>
      </c>
      <c r="AM797" s="517" t="s">
        <v>1329</v>
      </c>
      <c r="AN797" s="517" t="s">
        <v>1330</v>
      </c>
      <c r="AO797" s="517" t="s">
        <v>1331</v>
      </c>
      <c r="AP797" s="517" t="s">
        <v>1332</v>
      </c>
      <c r="AQ797" s="517" t="s">
        <v>924</v>
      </c>
      <c r="AR797" s="517" t="s">
        <v>910</v>
      </c>
      <c r="AS797" s="517" t="s">
        <v>910</v>
      </c>
      <c r="AT797" s="517" t="s">
        <v>935</v>
      </c>
      <c r="AU797" s="517" t="s">
        <v>913</v>
      </c>
      <c r="AV797" s="517" t="s">
        <v>527</v>
      </c>
      <c r="AW797" s="517" t="s">
        <v>527</v>
      </c>
      <c r="AX797" s="517" t="s">
        <v>527</v>
      </c>
      <c r="AY797" s="517" t="s">
        <v>527</v>
      </c>
      <c r="AZ797" s="517" t="s">
        <v>527</v>
      </c>
      <c r="BA797" s="517">
        <v>52</v>
      </c>
      <c r="BB797" s="517">
        <v>1.6393000000000001E-2</v>
      </c>
      <c r="BC797" s="517" t="s">
        <v>914</v>
      </c>
      <c r="BD797" s="517" t="s">
        <v>1019</v>
      </c>
      <c r="BE797" s="517" t="s">
        <v>1209</v>
      </c>
      <c r="BF797" s="518">
        <v>45315</v>
      </c>
      <c r="BG797" s="518">
        <v>45329</v>
      </c>
      <c r="BH797" s="517" t="s">
        <v>527</v>
      </c>
      <c r="BI797" s="517"/>
    </row>
    <row r="798" spans="31:61" ht="15" customHeight="1" x14ac:dyDescent="0.2">
      <c r="AE798" s="517">
        <v>879</v>
      </c>
      <c r="AF798" s="517" t="s">
        <v>527</v>
      </c>
      <c r="AG798" s="517" t="s">
        <v>949</v>
      </c>
      <c r="AH798" s="517" t="s">
        <v>518</v>
      </c>
      <c r="AI798" s="517">
        <v>233</v>
      </c>
      <c r="AJ798" s="517" t="s">
        <v>1316</v>
      </c>
      <c r="AK798" s="515" t="s">
        <v>956</v>
      </c>
      <c r="AL798" s="517" t="s">
        <v>1323</v>
      </c>
      <c r="AM798" s="517" t="s">
        <v>1329</v>
      </c>
      <c r="AN798" s="517" t="s">
        <v>1330</v>
      </c>
      <c r="AO798" s="517" t="s">
        <v>1331</v>
      </c>
      <c r="AP798" s="517" t="s">
        <v>1332</v>
      </c>
      <c r="AQ798" s="517" t="s">
        <v>924</v>
      </c>
      <c r="AR798" s="517" t="s">
        <v>910</v>
      </c>
      <c r="AS798" s="517" t="s">
        <v>910</v>
      </c>
      <c r="AT798" s="517" t="s">
        <v>935</v>
      </c>
      <c r="AU798" s="517" t="s">
        <v>913</v>
      </c>
      <c r="AV798" s="517" t="s">
        <v>527</v>
      </c>
      <c r="AW798" s="517" t="s">
        <v>527</v>
      </c>
      <c r="AX798" s="517" t="s">
        <v>527</v>
      </c>
      <c r="AY798" s="517" t="s">
        <v>527</v>
      </c>
      <c r="AZ798" s="517" t="s">
        <v>527</v>
      </c>
      <c r="BA798" s="517">
        <v>52</v>
      </c>
      <c r="BB798" s="517">
        <v>1.6393000000000001E-2</v>
      </c>
      <c r="BC798" s="517" t="s">
        <v>914</v>
      </c>
      <c r="BD798" s="517" t="s">
        <v>1019</v>
      </c>
      <c r="BE798" s="517" t="s">
        <v>1209</v>
      </c>
      <c r="BF798" s="518">
        <v>45315</v>
      </c>
      <c r="BG798" s="518">
        <v>45329</v>
      </c>
      <c r="BH798" s="517" t="s">
        <v>527</v>
      </c>
      <c r="BI798" s="517"/>
    </row>
    <row r="799" spans="31:61" ht="15" customHeight="1" x14ac:dyDescent="0.2">
      <c r="AE799" s="517">
        <v>880</v>
      </c>
      <c r="AF799" s="517" t="s">
        <v>527</v>
      </c>
      <c r="AG799" s="517" t="s">
        <v>949</v>
      </c>
      <c r="AH799" s="517" t="s">
        <v>518</v>
      </c>
      <c r="AI799" s="517">
        <v>233</v>
      </c>
      <c r="AJ799" s="517" t="s">
        <v>1316</v>
      </c>
      <c r="AK799" s="515" t="s">
        <v>956</v>
      </c>
      <c r="AL799" s="517" t="s">
        <v>1323</v>
      </c>
      <c r="AM799" s="517" t="s">
        <v>1329</v>
      </c>
      <c r="AN799" s="517" t="s">
        <v>1330</v>
      </c>
      <c r="AO799" s="517" t="s">
        <v>1331</v>
      </c>
      <c r="AP799" s="517" t="s">
        <v>1332</v>
      </c>
      <c r="AQ799" s="517" t="s">
        <v>924</v>
      </c>
      <c r="AR799" s="517" t="s">
        <v>910</v>
      </c>
      <c r="AS799" s="517" t="s">
        <v>910</v>
      </c>
      <c r="AT799" s="517" t="s">
        <v>935</v>
      </c>
      <c r="AU799" s="517" t="s">
        <v>913</v>
      </c>
      <c r="AV799" s="517" t="s">
        <v>527</v>
      </c>
      <c r="AW799" s="517" t="s">
        <v>527</v>
      </c>
      <c r="AX799" s="517" t="s">
        <v>527</v>
      </c>
      <c r="AY799" s="517" t="s">
        <v>527</v>
      </c>
      <c r="AZ799" s="517" t="s">
        <v>527</v>
      </c>
      <c r="BA799" s="517">
        <v>52</v>
      </c>
      <c r="BB799" s="517">
        <v>1.6393000000000001E-2</v>
      </c>
      <c r="BC799" s="517" t="s">
        <v>914</v>
      </c>
      <c r="BD799" s="517" t="s">
        <v>1019</v>
      </c>
      <c r="BE799" s="517" t="s">
        <v>1209</v>
      </c>
      <c r="BF799" s="518">
        <v>45315</v>
      </c>
      <c r="BG799" s="518">
        <v>45329</v>
      </c>
      <c r="BH799" s="517" t="s">
        <v>527</v>
      </c>
      <c r="BI799" s="517"/>
    </row>
    <row r="800" spans="31:61" ht="15" customHeight="1" x14ac:dyDescent="0.2">
      <c r="AE800" s="517">
        <v>881</v>
      </c>
      <c r="AF800" s="517" t="s">
        <v>527</v>
      </c>
      <c r="AG800" s="517" t="s">
        <v>949</v>
      </c>
      <c r="AH800" s="517" t="s">
        <v>518</v>
      </c>
      <c r="AI800" s="517">
        <v>233</v>
      </c>
      <c r="AJ800" s="517" t="s">
        <v>1316</v>
      </c>
      <c r="AK800" s="515" t="s">
        <v>956</v>
      </c>
      <c r="AL800" s="517" t="s">
        <v>1323</v>
      </c>
      <c r="AM800" s="517" t="s">
        <v>1329</v>
      </c>
      <c r="AN800" s="517" t="s">
        <v>1330</v>
      </c>
      <c r="AO800" s="517" t="s">
        <v>1331</v>
      </c>
      <c r="AP800" s="517" t="s">
        <v>1332</v>
      </c>
      <c r="AQ800" s="517" t="s">
        <v>924</v>
      </c>
      <c r="AR800" s="517" t="s">
        <v>910</v>
      </c>
      <c r="AS800" s="517" t="s">
        <v>910</v>
      </c>
      <c r="AT800" s="517" t="s">
        <v>935</v>
      </c>
      <c r="AU800" s="517" t="s">
        <v>913</v>
      </c>
      <c r="AV800" s="517" t="s">
        <v>527</v>
      </c>
      <c r="AW800" s="517" t="s">
        <v>527</v>
      </c>
      <c r="AX800" s="517" t="s">
        <v>527</v>
      </c>
      <c r="AY800" s="517" t="s">
        <v>527</v>
      </c>
      <c r="AZ800" s="517" t="s">
        <v>527</v>
      </c>
      <c r="BA800" s="517">
        <v>52</v>
      </c>
      <c r="BB800" s="517">
        <v>1.6393000000000001E-2</v>
      </c>
      <c r="BC800" s="517" t="s">
        <v>914</v>
      </c>
      <c r="BD800" s="517" t="s">
        <v>1019</v>
      </c>
      <c r="BE800" s="517" t="s">
        <v>1209</v>
      </c>
      <c r="BF800" s="518">
        <v>45315</v>
      </c>
      <c r="BG800" s="518">
        <v>45329</v>
      </c>
      <c r="BH800" s="517" t="s">
        <v>527</v>
      </c>
      <c r="BI800" s="517"/>
    </row>
    <row r="801" spans="31:61" ht="15" customHeight="1" x14ac:dyDescent="0.2">
      <c r="AE801" s="517">
        <v>882</v>
      </c>
      <c r="AF801" s="517" t="s">
        <v>527</v>
      </c>
      <c r="AG801" s="517" t="s">
        <v>949</v>
      </c>
      <c r="AH801" s="517" t="s">
        <v>518</v>
      </c>
      <c r="AI801" s="517">
        <v>233</v>
      </c>
      <c r="AJ801" s="517" t="s">
        <v>1316</v>
      </c>
      <c r="AK801" s="515" t="s">
        <v>956</v>
      </c>
      <c r="AL801" s="517" t="s">
        <v>1323</v>
      </c>
      <c r="AM801" s="517" t="s">
        <v>1329</v>
      </c>
      <c r="AN801" s="517" t="s">
        <v>1330</v>
      </c>
      <c r="AO801" s="517" t="s">
        <v>1331</v>
      </c>
      <c r="AP801" s="517" t="s">
        <v>1332</v>
      </c>
      <c r="AQ801" s="517" t="s">
        <v>924</v>
      </c>
      <c r="AR801" s="517" t="s">
        <v>910</v>
      </c>
      <c r="AS801" s="517" t="s">
        <v>910</v>
      </c>
      <c r="AT801" s="517" t="s">
        <v>935</v>
      </c>
      <c r="AU801" s="517" t="s">
        <v>913</v>
      </c>
      <c r="AV801" s="517" t="s">
        <v>527</v>
      </c>
      <c r="AW801" s="517" t="s">
        <v>527</v>
      </c>
      <c r="AX801" s="517" t="s">
        <v>527</v>
      </c>
      <c r="AY801" s="517" t="s">
        <v>527</v>
      </c>
      <c r="AZ801" s="517" t="s">
        <v>527</v>
      </c>
      <c r="BA801" s="517">
        <v>52</v>
      </c>
      <c r="BB801" s="517">
        <v>1.6393000000000001E-2</v>
      </c>
      <c r="BC801" s="517" t="s">
        <v>914</v>
      </c>
      <c r="BD801" s="517" t="s">
        <v>1019</v>
      </c>
      <c r="BE801" s="517" t="s">
        <v>1209</v>
      </c>
      <c r="BF801" s="518">
        <v>45315</v>
      </c>
      <c r="BG801" s="518">
        <v>45329</v>
      </c>
      <c r="BH801" s="517" t="s">
        <v>527</v>
      </c>
      <c r="BI801" s="517"/>
    </row>
    <row r="802" spans="31:61" ht="15" customHeight="1" x14ac:dyDescent="0.2">
      <c r="AE802" s="517">
        <v>883</v>
      </c>
      <c r="AF802" s="517" t="s">
        <v>527</v>
      </c>
      <c r="AG802" s="517" t="s">
        <v>949</v>
      </c>
      <c r="AH802" s="517" t="s">
        <v>518</v>
      </c>
      <c r="AI802" s="517">
        <v>233</v>
      </c>
      <c r="AJ802" s="517" t="s">
        <v>1316</v>
      </c>
      <c r="AK802" s="515" t="s">
        <v>956</v>
      </c>
      <c r="AL802" s="517" t="s">
        <v>1323</v>
      </c>
      <c r="AM802" s="517" t="s">
        <v>1329</v>
      </c>
      <c r="AN802" s="517" t="s">
        <v>1330</v>
      </c>
      <c r="AO802" s="517" t="s">
        <v>1331</v>
      </c>
      <c r="AP802" s="517" t="s">
        <v>1332</v>
      </c>
      <c r="AQ802" s="517" t="s">
        <v>924</v>
      </c>
      <c r="AR802" s="517" t="s">
        <v>910</v>
      </c>
      <c r="AS802" s="517" t="s">
        <v>910</v>
      </c>
      <c r="AT802" s="517" t="s">
        <v>935</v>
      </c>
      <c r="AU802" s="517" t="s">
        <v>913</v>
      </c>
      <c r="AV802" s="517" t="s">
        <v>527</v>
      </c>
      <c r="AW802" s="517" t="s">
        <v>527</v>
      </c>
      <c r="AX802" s="517" t="s">
        <v>527</v>
      </c>
      <c r="AY802" s="517" t="s">
        <v>527</v>
      </c>
      <c r="AZ802" s="517" t="s">
        <v>527</v>
      </c>
      <c r="BA802" s="517">
        <v>52</v>
      </c>
      <c r="BB802" s="517">
        <v>1.6393000000000001E-2</v>
      </c>
      <c r="BC802" s="517" t="s">
        <v>914</v>
      </c>
      <c r="BD802" s="517" t="s">
        <v>1019</v>
      </c>
      <c r="BE802" s="517" t="s">
        <v>1209</v>
      </c>
      <c r="BF802" s="518">
        <v>45315</v>
      </c>
      <c r="BG802" s="518">
        <v>45329</v>
      </c>
      <c r="BH802" s="517" t="s">
        <v>527</v>
      </c>
      <c r="BI802" s="517"/>
    </row>
    <row r="803" spans="31:61" ht="15" customHeight="1" x14ac:dyDescent="0.2">
      <c r="AE803" s="517">
        <v>884</v>
      </c>
      <c r="AF803" s="517" t="s">
        <v>527</v>
      </c>
      <c r="AG803" s="517" t="s">
        <v>949</v>
      </c>
      <c r="AH803" s="517" t="s">
        <v>518</v>
      </c>
      <c r="AI803" s="517">
        <v>233</v>
      </c>
      <c r="AJ803" s="517" t="s">
        <v>1316</v>
      </c>
      <c r="AK803" s="515" t="s">
        <v>956</v>
      </c>
      <c r="AL803" s="517" t="s">
        <v>1323</v>
      </c>
      <c r="AM803" s="517" t="s">
        <v>1329</v>
      </c>
      <c r="AN803" s="517" t="s">
        <v>1330</v>
      </c>
      <c r="AO803" s="517" t="s">
        <v>1331</v>
      </c>
      <c r="AP803" s="517" t="s">
        <v>1332</v>
      </c>
      <c r="AQ803" s="517" t="s">
        <v>924</v>
      </c>
      <c r="AR803" s="517" t="s">
        <v>910</v>
      </c>
      <c r="AS803" s="517" t="s">
        <v>910</v>
      </c>
      <c r="AT803" s="517" t="s">
        <v>935</v>
      </c>
      <c r="AU803" s="517" t="s">
        <v>913</v>
      </c>
      <c r="AV803" s="517" t="s">
        <v>527</v>
      </c>
      <c r="AW803" s="517" t="s">
        <v>527</v>
      </c>
      <c r="AX803" s="517" t="s">
        <v>527</v>
      </c>
      <c r="AY803" s="517" t="s">
        <v>527</v>
      </c>
      <c r="AZ803" s="517" t="s">
        <v>527</v>
      </c>
      <c r="BA803" s="517">
        <v>52</v>
      </c>
      <c r="BB803" s="517">
        <v>1.6393000000000001E-2</v>
      </c>
      <c r="BC803" s="517" t="s">
        <v>914</v>
      </c>
      <c r="BD803" s="517" t="s">
        <v>1019</v>
      </c>
      <c r="BE803" s="517" t="s">
        <v>1209</v>
      </c>
      <c r="BF803" s="518">
        <v>45315</v>
      </c>
      <c r="BG803" s="518">
        <v>45329</v>
      </c>
      <c r="BH803" s="517" t="s">
        <v>527</v>
      </c>
      <c r="BI803" s="517"/>
    </row>
    <row r="804" spans="31:61" ht="15" customHeight="1" x14ac:dyDescent="0.2">
      <c r="AE804" s="517">
        <v>885</v>
      </c>
      <c r="AF804" s="517" t="s">
        <v>527</v>
      </c>
      <c r="AG804" s="517" t="s">
        <v>949</v>
      </c>
      <c r="AH804" s="517" t="s">
        <v>518</v>
      </c>
      <c r="AI804" s="517">
        <v>233</v>
      </c>
      <c r="AJ804" s="517" t="s">
        <v>1316</v>
      </c>
      <c r="AK804" s="515" t="s">
        <v>956</v>
      </c>
      <c r="AL804" s="517" t="s">
        <v>1323</v>
      </c>
      <c r="AM804" s="517" t="s">
        <v>1324</v>
      </c>
      <c r="AN804" s="517" t="s">
        <v>1325</v>
      </c>
      <c r="AO804" s="517" t="s">
        <v>1326</v>
      </c>
      <c r="AP804" s="517" t="s">
        <v>1327</v>
      </c>
      <c r="AQ804" s="517" t="s">
        <v>924</v>
      </c>
      <c r="AR804" s="517" t="s">
        <v>910</v>
      </c>
      <c r="AS804" s="517" t="s">
        <v>910</v>
      </c>
      <c r="AT804" s="517" t="s">
        <v>961</v>
      </c>
      <c r="AU804" s="517" t="s">
        <v>913</v>
      </c>
      <c r="AV804" s="517" t="s">
        <v>527</v>
      </c>
      <c r="AW804" s="517" t="s">
        <v>527</v>
      </c>
      <c r="AX804" s="517" t="s">
        <v>527</v>
      </c>
      <c r="AY804" s="517" t="s">
        <v>527</v>
      </c>
      <c r="AZ804" s="517" t="s">
        <v>527</v>
      </c>
      <c r="BA804" s="517">
        <v>87</v>
      </c>
      <c r="BB804" s="517">
        <v>2.7427E-2</v>
      </c>
      <c r="BC804" s="517" t="s">
        <v>914</v>
      </c>
      <c r="BD804" s="517" t="s">
        <v>915</v>
      </c>
      <c r="BE804" s="517" t="s">
        <v>1328</v>
      </c>
      <c r="BF804" s="518">
        <v>45315</v>
      </c>
      <c r="BG804" s="518">
        <v>45329</v>
      </c>
      <c r="BH804" s="517" t="s">
        <v>527</v>
      </c>
      <c r="BI804" s="517"/>
    </row>
    <row r="805" spans="31:61" ht="15" customHeight="1" x14ac:dyDescent="0.2">
      <c r="AE805" s="517">
        <v>886</v>
      </c>
      <c r="AF805" s="517" t="s">
        <v>527</v>
      </c>
      <c r="AG805" s="517" t="s">
        <v>949</v>
      </c>
      <c r="AH805" s="517" t="s">
        <v>518</v>
      </c>
      <c r="AI805" s="517">
        <v>233</v>
      </c>
      <c r="AJ805" s="517" t="s">
        <v>1316</v>
      </c>
      <c r="AK805" s="515" t="s">
        <v>956</v>
      </c>
      <c r="AL805" s="517" t="s">
        <v>1323</v>
      </c>
      <c r="AM805" s="517" t="s">
        <v>1324</v>
      </c>
      <c r="AN805" s="517" t="s">
        <v>1348</v>
      </c>
      <c r="AO805" s="517" t="s">
        <v>1349</v>
      </c>
      <c r="AP805" s="517" t="s">
        <v>1350</v>
      </c>
      <c r="AQ805" s="517" t="s">
        <v>924</v>
      </c>
      <c r="AR805" s="517" t="s">
        <v>910</v>
      </c>
      <c r="AS805" s="517" t="s">
        <v>910</v>
      </c>
      <c r="AT805" s="517" t="s">
        <v>945</v>
      </c>
      <c r="AU805" s="517" t="s">
        <v>913</v>
      </c>
      <c r="AV805" s="517" t="s">
        <v>527</v>
      </c>
      <c r="AW805" s="517" t="s">
        <v>527</v>
      </c>
      <c r="AX805" s="517" t="s">
        <v>527</v>
      </c>
      <c r="AY805" s="517" t="s">
        <v>527</v>
      </c>
      <c r="AZ805" s="517" t="s">
        <v>527</v>
      </c>
      <c r="BA805" s="517">
        <v>32</v>
      </c>
      <c r="BB805" s="517">
        <v>1.0088E-2</v>
      </c>
      <c r="BC805" s="517" t="s">
        <v>914</v>
      </c>
      <c r="BD805" s="517" t="s">
        <v>915</v>
      </c>
      <c r="BE805" s="517" t="s">
        <v>1219</v>
      </c>
      <c r="BF805" s="518">
        <v>45315</v>
      </c>
      <c r="BG805" s="518">
        <v>45329</v>
      </c>
      <c r="BH805" s="517" t="s">
        <v>527</v>
      </c>
      <c r="BI805" s="517"/>
    </row>
    <row r="806" spans="31:61" ht="15" customHeight="1" x14ac:dyDescent="0.2">
      <c r="AE806" s="517">
        <v>887</v>
      </c>
      <c r="AF806" s="517" t="s">
        <v>527</v>
      </c>
      <c r="AG806" s="517" t="s">
        <v>949</v>
      </c>
      <c r="AH806" s="517" t="s">
        <v>518</v>
      </c>
      <c r="AI806" s="517">
        <v>233</v>
      </c>
      <c r="AJ806" s="517" t="s">
        <v>1316</v>
      </c>
      <c r="AK806" s="515" t="s">
        <v>956</v>
      </c>
      <c r="AL806" s="517" t="s">
        <v>1323</v>
      </c>
      <c r="AM806" s="517" t="s">
        <v>1324</v>
      </c>
      <c r="AN806" s="517" t="s">
        <v>1348</v>
      </c>
      <c r="AO806" s="517" t="s">
        <v>1349</v>
      </c>
      <c r="AP806" s="517" t="s">
        <v>1350</v>
      </c>
      <c r="AQ806" s="517" t="s">
        <v>924</v>
      </c>
      <c r="AR806" s="517" t="s">
        <v>910</v>
      </c>
      <c r="AS806" s="517" t="s">
        <v>910</v>
      </c>
      <c r="AT806" s="517" t="s">
        <v>945</v>
      </c>
      <c r="AU806" s="517" t="s">
        <v>913</v>
      </c>
      <c r="AV806" s="517" t="s">
        <v>527</v>
      </c>
      <c r="AW806" s="517" t="s">
        <v>527</v>
      </c>
      <c r="AX806" s="517" t="s">
        <v>527</v>
      </c>
      <c r="AY806" s="517" t="s">
        <v>527</v>
      </c>
      <c r="AZ806" s="517" t="s">
        <v>527</v>
      </c>
      <c r="BA806" s="517">
        <v>32</v>
      </c>
      <c r="BB806" s="517">
        <v>1.0088E-2</v>
      </c>
      <c r="BC806" s="517" t="s">
        <v>914</v>
      </c>
      <c r="BD806" s="517" t="s">
        <v>915</v>
      </c>
      <c r="BE806" s="517" t="s">
        <v>1219</v>
      </c>
      <c r="BF806" s="518">
        <v>45315</v>
      </c>
      <c r="BG806" s="518">
        <v>45329</v>
      </c>
      <c r="BH806" s="517" t="s">
        <v>527</v>
      </c>
      <c r="BI806" s="517"/>
    </row>
    <row r="807" spans="31:61" ht="15" customHeight="1" x14ac:dyDescent="0.2">
      <c r="AE807" s="517">
        <v>888</v>
      </c>
      <c r="AF807" s="517" t="s">
        <v>527</v>
      </c>
      <c r="AG807" s="517" t="s">
        <v>949</v>
      </c>
      <c r="AH807" s="517" t="s">
        <v>518</v>
      </c>
      <c r="AI807" s="517">
        <v>233</v>
      </c>
      <c r="AJ807" s="517" t="s">
        <v>1316</v>
      </c>
      <c r="AK807" s="515" t="s">
        <v>956</v>
      </c>
      <c r="AL807" s="517" t="s">
        <v>1410</v>
      </c>
      <c r="AM807" s="517" t="s">
        <v>1411</v>
      </c>
      <c r="AN807" s="517" t="s">
        <v>1412</v>
      </c>
      <c r="AO807" s="517" t="s">
        <v>1413</v>
      </c>
      <c r="AP807" s="517" t="s">
        <v>1414</v>
      </c>
      <c r="AQ807" s="517" t="s">
        <v>909</v>
      </c>
      <c r="AR807" s="517" t="s">
        <v>910</v>
      </c>
      <c r="AS807" s="517" t="s">
        <v>910</v>
      </c>
      <c r="AT807" s="517" t="s">
        <v>961</v>
      </c>
      <c r="AU807" s="517" t="s">
        <v>913</v>
      </c>
      <c r="AV807" s="517" t="s">
        <v>527</v>
      </c>
      <c r="AW807" s="517" t="s">
        <v>527</v>
      </c>
      <c r="AX807" s="517" t="s">
        <v>527</v>
      </c>
      <c r="AY807" s="517" t="s">
        <v>527</v>
      </c>
      <c r="AZ807" s="517" t="s">
        <v>527</v>
      </c>
      <c r="BA807" s="517">
        <v>12</v>
      </c>
      <c r="BB807" s="517">
        <v>3.7829999999999999E-3</v>
      </c>
      <c r="BC807" s="517" t="s">
        <v>914</v>
      </c>
      <c r="BD807" s="517" t="s">
        <v>1060</v>
      </c>
      <c r="BE807" s="517" t="s">
        <v>1355</v>
      </c>
      <c r="BF807" s="518">
        <v>45315</v>
      </c>
      <c r="BG807" s="518">
        <v>45329</v>
      </c>
      <c r="BH807" s="517" t="s">
        <v>527</v>
      </c>
      <c r="BI807" s="517"/>
    </row>
    <row r="808" spans="31:61" ht="15" customHeight="1" x14ac:dyDescent="0.2">
      <c r="AE808" s="517">
        <v>889</v>
      </c>
      <c r="AF808" s="517" t="s">
        <v>527</v>
      </c>
      <c r="AG808" s="517" t="s">
        <v>949</v>
      </c>
      <c r="AH808" s="517" t="s">
        <v>518</v>
      </c>
      <c r="AI808" s="517">
        <v>233</v>
      </c>
      <c r="AJ808" s="517" t="s">
        <v>1316</v>
      </c>
      <c r="AK808" s="515" t="s">
        <v>956</v>
      </c>
      <c r="AL808" s="517" t="s">
        <v>1366</v>
      </c>
      <c r="AM808" s="517" t="s">
        <v>1367</v>
      </c>
      <c r="AN808" s="517" t="s">
        <v>1368</v>
      </c>
      <c r="AO808" s="517" t="s">
        <v>1369</v>
      </c>
      <c r="AP808" s="517" t="s">
        <v>1370</v>
      </c>
      <c r="AQ808" s="517" t="s">
        <v>924</v>
      </c>
      <c r="AR808" s="517" t="s">
        <v>910</v>
      </c>
      <c r="AS808" s="517" t="s">
        <v>910</v>
      </c>
      <c r="AT808" s="517" t="s">
        <v>945</v>
      </c>
      <c r="AU808" s="517" t="s">
        <v>913</v>
      </c>
      <c r="AV808" s="517" t="s">
        <v>527</v>
      </c>
      <c r="AW808" s="517" t="s">
        <v>527</v>
      </c>
      <c r="AX808" s="517" t="s">
        <v>527</v>
      </c>
      <c r="AY808" s="517" t="s">
        <v>527</v>
      </c>
      <c r="AZ808" s="517" t="s">
        <v>527</v>
      </c>
      <c r="BA808" s="517">
        <v>167</v>
      </c>
      <c r="BB808" s="517">
        <v>5.2648E-2</v>
      </c>
      <c r="BC808" s="517" t="s">
        <v>914</v>
      </c>
      <c r="BD808" s="517" t="s">
        <v>914</v>
      </c>
      <c r="BE808" s="517" t="s">
        <v>1247</v>
      </c>
      <c r="BF808" s="518">
        <v>45315</v>
      </c>
      <c r="BG808" s="518">
        <v>45329</v>
      </c>
      <c r="BH808" s="517" t="s">
        <v>527</v>
      </c>
      <c r="BI808" s="517"/>
    </row>
    <row r="809" spans="31:61" ht="15" customHeight="1" x14ac:dyDescent="0.2">
      <c r="AE809" s="517">
        <v>890</v>
      </c>
      <c r="AF809" s="517" t="s">
        <v>527</v>
      </c>
      <c r="AG809" s="517" t="s">
        <v>949</v>
      </c>
      <c r="AH809" s="517" t="s">
        <v>518</v>
      </c>
      <c r="AI809" s="517">
        <v>233</v>
      </c>
      <c r="AJ809" s="517" t="s">
        <v>1316</v>
      </c>
      <c r="AK809" s="515" t="s">
        <v>956</v>
      </c>
      <c r="AL809" s="517" t="s">
        <v>1366</v>
      </c>
      <c r="AM809" s="517" t="s">
        <v>1367</v>
      </c>
      <c r="AN809" s="517" t="s">
        <v>1368</v>
      </c>
      <c r="AO809" s="517" t="s">
        <v>1369</v>
      </c>
      <c r="AP809" s="517" t="s">
        <v>1370</v>
      </c>
      <c r="AQ809" s="517" t="s">
        <v>924</v>
      </c>
      <c r="AR809" s="517" t="s">
        <v>910</v>
      </c>
      <c r="AS809" s="517" t="s">
        <v>910</v>
      </c>
      <c r="AT809" s="517" t="s">
        <v>945</v>
      </c>
      <c r="AU809" s="517" t="s">
        <v>913</v>
      </c>
      <c r="AV809" s="517" t="s">
        <v>527</v>
      </c>
      <c r="AW809" s="517" t="s">
        <v>527</v>
      </c>
      <c r="AX809" s="517" t="s">
        <v>527</v>
      </c>
      <c r="AY809" s="517" t="s">
        <v>527</v>
      </c>
      <c r="AZ809" s="517" t="s">
        <v>527</v>
      </c>
      <c r="BA809" s="517">
        <v>167</v>
      </c>
      <c r="BB809" s="517">
        <v>5.2648E-2</v>
      </c>
      <c r="BC809" s="517" t="s">
        <v>914</v>
      </c>
      <c r="BD809" s="517" t="s">
        <v>914</v>
      </c>
      <c r="BE809" s="517" t="s">
        <v>1247</v>
      </c>
      <c r="BF809" s="518">
        <v>45315</v>
      </c>
      <c r="BG809" s="518">
        <v>45329</v>
      </c>
      <c r="BH809" s="517" t="s">
        <v>527</v>
      </c>
      <c r="BI809" s="517"/>
    </row>
    <row r="810" spans="31:61" ht="15" customHeight="1" x14ac:dyDescent="0.2">
      <c r="AE810" s="517">
        <v>891</v>
      </c>
      <c r="AF810" s="517" t="s">
        <v>527</v>
      </c>
      <c r="AG810" s="517" t="s">
        <v>949</v>
      </c>
      <c r="AH810" s="517" t="s">
        <v>518</v>
      </c>
      <c r="AI810" s="517">
        <v>233</v>
      </c>
      <c r="AJ810" s="517" t="s">
        <v>1316</v>
      </c>
      <c r="AK810" s="515" t="s">
        <v>956</v>
      </c>
      <c r="AL810" s="517" t="s">
        <v>1323</v>
      </c>
      <c r="AM810" s="517" t="s">
        <v>1380</v>
      </c>
      <c r="AN810" s="517" t="s">
        <v>1507</v>
      </c>
      <c r="AO810" s="517" t="s">
        <v>1671</v>
      </c>
      <c r="AP810" s="517" t="s">
        <v>1672</v>
      </c>
      <c r="AQ810" s="517" t="s">
        <v>924</v>
      </c>
      <c r="AR810" s="517" t="s">
        <v>910</v>
      </c>
      <c r="AS810" s="517" t="s">
        <v>910</v>
      </c>
      <c r="AT810" s="517" t="s">
        <v>945</v>
      </c>
      <c r="AU810" s="517" t="s">
        <v>913</v>
      </c>
      <c r="AV810" s="517" t="s">
        <v>527</v>
      </c>
      <c r="AW810" s="517" t="s">
        <v>527</v>
      </c>
      <c r="AX810" s="517" t="s">
        <v>527</v>
      </c>
      <c r="AY810" s="517" t="s">
        <v>527</v>
      </c>
      <c r="AZ810" s="517" t="s">
        <v>527</v>
      </c>
      <c r="BA810" s="517">
        <v>21</v>
      </c>
      <c r="BB810" s="517">
        <v>6.62E-3</v>
      </c>
      <c r="BC810" s="517" t="s">
        <v>914</v>
      </c>
      <c r="BD810" s="517" t="s">
        <v>914</v>
      </c>
      <c r="BE810" s="517" t="s">
        <v>1195</v>
      </c>
      <c r="BF810" s="518">
        <v>45315</v>
      </c>
      <c r="BG810" s="518">
        <v>45329</v>
      </c>
      <c r="BH810" s="517" t="s">
        <v>527</v>
      </c>
      <c r="BI810" s="517"/>
    </row>
    <row r="811" spans="31:61" ht="15" customHeight="1" x14ac:dyDescent="0.2">
      <c r="AE811" s="517">
        <v>892</v>
      </c>
      <c r="AF811" s="517" t="s">
        <v>527</v>
      </c>
      <c r="AG811" s="517" t="s">
        <v>949</v>
      </c>
      <c r="AH811" s="517" t="s">
        <v>518</v>
      </c>
      <c r="AI811" s="517">
        <v>233</v>
      </c>
      <c r="AJ811" s="517" t="s">
        <v>1316</v>
      </c>
      <c r="AK811" s="515" t="s">
        <v>956</v>
      </c>
      <c r="AL811" s="517" t="s">
        <v>1366</v>
      </c>
      <c r="AM811" s="517" t="s">
        <v>1367</v>
      </c>
      <c r="AN811" s="517" t="s">
        <v>1368</v>
      </c>
      <c r="AO811" s="517" t="s">
        <v>1369</v>
      </c>
      <c r="AP811" s="517" t="s">
        <v>1370</v>
      </c>
      <c r="AQ811" s="517" t="s">
        <v>924</v>
      </c>
      <c r="AR811" s="517" t="s">
        <v>910</v>
      </c>
      <c r="AS811" s="517" t="s">
        <v>910</v>
      </c>
      <c r="AT811" s="517" t="s">
        <v>945</v>
      </c>
      <c r="AU811" s="517" t="s">
        <v>913</v>
      </c>
      <c r="AV811" s="517" t="s">
        <v>527</v>
      </c>
      <c r="AW811" s="517" t="s">
        <v>527</v>
      </c>
      <c r="AX811" s="517" t="s">
        <v>527</v>
      </c>
      <c r="AY811" s="517" t="s">
        <v>527</v>
      </c>
      <c r="AZ811" s="517" t="s">
        <v>527</v>
      </c>
      <c r="BA811" s="517">
        <v>167</v>
      </c>
      <c r="BB811" s="517">
        <v>5.2648E-2</v>
      </c>
      <c r="BC811" s="517" t="s">
        <v>914</v>
      </c>
      <c r="BD811" s="517" t="s">
        <v>914</v>
      </c>
      <c r="BE811" s="517" t="s">
        <v>1247</v>
      </c>
      <c r="BF811" s="518">
        <v>45315</v>
      </c>
      <c r="BG811" s="518">
        <v>45329</v>
      </c>
      <c r="BH811" s="517" t="s">
        <v>527</v>
      </c>
      <c r="BI811" s="517"/>
    </row>
    <row r="812" spans="31:61" ht="15" customHeight="1" x14ac:dyDescent="0.2">
      <c r="AE812" s="517">
        <v>893</v>
      </c>
      <c r="AF812" s="517" t="s">
        <v>527</v>
      </c>
      <c r="AG812" s="517" t="s">
        <v>949</v>
      </c>
      <c r="AH812" s="517" t="s">
        <v>525</v>
      </c>
      <c r="AI812" s="517">
        <v>314</v>
      </c>
      <c r="AJ812" s="517" t="s">
        <v>1316</v>
      </c>
      <c r="AK812" s="515" t="s">
        <v>956</v>
      </c>
      <c r="AL812" s="517" t="s">
        <v>1323</v>
      </c>
      <c r="AM812" s="517" t="s">
        <v>1394</v>
      </c>
      <c r="AN812" s="517" t="s">
        <v>1673</v>
      </c>
      <c r="AO812" s="517" t="s">
        <v>1674</v>
      </c>
      <c r="AP812" s="517" t="s">
        <v>1675</v>
      </c>
      <c r="AQ812" s="517" t="s">
        <v>924</v>
      </c>
      <c r="AR812" s="517" t="s">
        <v>910</v>
      </c>
      <c r="AS812" s="517" t="s">
        <v>910</v>
      </c>
      <c r="AT812" s="517" t="s">
        <v>945</v>
      </c>
      <c r="AU812" s="517" t="s">
        <v>913</v>
      </c>
      <c r="AV812" s="517" t="s">
        <v>527</v>
      </c>
      <c r="AW812" s="517" t="s">
        <v>527</v>
      </c>
      <c r="AX812" s="517" t="s">
        <v>527</v>
      </c>
      <c r="AY812" s="517" t="s">
        <v>527</v>
      </c>
      <c r="AZ812" s="517" t="s">
        <v>527</v>
      </c>
      <c r="BA812" s="517">
        <v>5</v>
      </c>
      <c r="BB812" s="517">
        <v>1.5759999999999999E-3</v>
      </c>
      <c r="BC812" s="517" t="s">
        <v>914</v>
      </c>
      <c r="BD812" s="517" t="s">
        <v>915</v>
      </c>
      <c r="BE812" s="517" t="s">
        <v>1384</v>
      </c>
      <c r="BF812" s="518">
        <v>45315</v>
      </c>
      <c r="BG812" s="518">
        <v>45329</v>
      </c>
      <c r="BH812" s="517" t="s">
        <v>527</v>
      </c>
      <c r="BI812" s="517"/>
    </row>
    <row r="813" spans="31:61" ht="15" customHeight="1" x14ac:dyDescent="0.2">
      <c r="AE813" s="517">
        <v>894</v>
      </c>
      <c r="AF813" s="517" t="s">
        <v>527</v>
      </c>
      <c r="AG813" s="517" t="s">
        <v>949</v>
      </c>
      <c r="AH813" s="517" t="s">
        <v>525</v>
      </c>
      <c r="AI813" s="517">
        <v>314</v>
      </c>
      <c r="AJ813" s="517" t="s">
        <v>1316</v>
      </c>
      <c r="AK813" s="515" t="s">
        <v>956</v>
      </c>
      <c r="AL813" s="517" t="s">
        <v>1339</v>
      </c>
      <c r="AM813" s="517" t="s">
        <v>1340</v>
      </c>
      <c r="AN813" s="517" t="s">
        <v>1371</v>
      </c>
      <c r="AO813" s="517" t="s">
        <v>1372</v>
      </c>
      <c r="AP813" s="517" t="s">
        <v>1373</v>
      </c>
      <c r="AQ813" s="517" t="s">
        <v>909</v>
      </c>
      <c r="AR813" s="517" t="s">
        <v>910</v>
      </c>
      <c r="AS813" s="517" t="s">
        <v>910</v>
      </c>
      <c r="AT813" s="517" t="s">
        <v>935</v>
      </c>
      <c r="AU813" s="517" t="s">
        <v>913</v>
      </c>
      <c r="AV813" s="517" t="s">
        <v>527</v>
      </c>
      <c r="AW813" s="517" t="s">
        <v>527</v>
      </c>
      <c r="AX813" s="517" t="s">
        <v>527</v>
      </c>
      <c r="AY813" s="517" t="s">
        <v>527</v>
      </c>
      <c r="AZ813" s="517" t="s">
        <v>527</v>
      </c>
      <c r="BA813" s="517">
        <v>80</v>
      </c>
      <c r="BB813" s="517">
        <v>2.5221E-2</v>
      </c>
      <c r="BC813" s="517" t="s">
        <v>1347</v>
      </c>
      <c r="BD813" s="517" t="s">
        <v>1227</v>
      </c>
      <c r="BE813" s="517" t="s">
        <v>1209</v>
      </c>
      <c r="BF813" s="518">
        <v>45315</v>
      </c>
      <c r="BG813" s="518">
        <v>45329</v>
      </c>
      <c r="BH813" s="517" t="s">
        <v>527</v>
      </c>
      <c r="BI813" s="517"/>
    </row>
    <row r="814" spans="31:61" ht="15" customHeight="1" x14ac:dyDescent="0.2">
      <c r="AE814" s="517">
        <v>895</v>
      </c>
      <c r="AF814" s="517" t="s">
        <v>527</v>
      </c>
      <c r="AG814" s="517" t="s">
        <v>949</v>
      </c>
      <c r="AH814" s="517" t="s">
        <v>525</v>
      </c>
      <c r="AI814" s="517">
        <v>314</v>
      </c>
      <c r="AJ814" s="517" t="s">
        <v>1316</v>
      </c>
      <c r="AK814" s="515" t="s">
        <v>956</v>
      </c>
      <c r="AL814" s="517" t="s">
        <v>1339</v>
      </c>
      <c r="AM814" s="517" t="s">
        <v>1340</v>
      </c>
      <c r="AN814" s="517" t="s">
        <v>1371</v>
      </c>
      <c r="AO814" s="517" t="s">
        <v>1372</v>
      </c>
      <c r="AP814" s="517" t="s">
        <v>1373</v>
      </c>
      <c r="AQ814" s="517" t="s">
        <v>909</v>
      </c>
      <c r="AR814" s="517" t="s">
        <v>910</v>
      </c>
      <c r="AS814" s="517" t="s">
        <v>910</v>
      </c>
      <c r="AT814" s="517" t="s">
        <v>935</v>
      </c>
      <c r="AU814" s="517" t="s">
        <v>913</v>
      </c>
      <c r="AV814" s="517" t="s">
        <v>527</v>
      </c>
      <c r="AW814" s="517" t="s">
        <v>527</v>
      </c>
      <c r="AX814" s="517" t="s">
        <v>527</v>
      </c>
      <c r="AY814" s="517" t="s">
        <v>527</v>
      </c>
      <c r="AZ814" s="517" t="s">
        <v>527</v>
      </c>
      <c r="BA814" s="517">
        <v>80</v>
      </c>
      <c r="BB814" s="517">
        <v>2.5221E-2</v>
      </c>
      <c r="BC814" s="517" t="s">
        <v>1347</v>
      </c>
      <c r="BD814" s="517" t="s">
        <v>1227</v>
      </c>
      <c r="BE814" s="517" t="s">
        <v>1209</v>
      </c>
      <c r="BF814" s="518">
        <v>45315</v>
      </c>
      <c r="BG814" s="518">
        <v>45329</v>
      </c>
      <c r="BH814" s="517" t="s">
        <v>527</v>
      </c>
      <c r="BI814" s="517"/>
    </row>
    <row r="815" spans="31:61" ht="15" customHeight="1" x14ac:dyDescent="0.2">
      <c r="AE815" s="517">
        <v>896</v>
      </c>
      <c r="AF815" s="517" t="s">
        <v>527</v>
      </c>
      <c r="AG815" s="517" t="s">
        <v>949</v>
      </c>
      <c r="AH815" s="517" t="s">
        <v>525</v>
      </c>
      <c r="AI815" s="517">
        <v>314</v>
      </c>
      <c r="AJ815" s="517" t="s">
        <v>1316</v>
      </c>
      <c r="AK815" s="515" t="s">
        <v>956</v>
      </c>
      <c r="AL815" s="517" t="s">
        <v>1323</v>
      </c>
      <c r="AM815" s="517" t="s">
        <v>1676</v>
      </c>
      <c r="AN815" s="517" t="s">
        <v>1677</v>
      </c>
      <c r="AO815" s="517" t="s">
        <v>1678</v>
      </c>
      <c r="AP815" s="517" t="s">
        <v>1679</v>
      </c>
      <c r="AQ815" s="517" t="s">
        <v>924</v>
      </c>
      <c r="AR815" s="517" t="s">
        <v>910</v>
      </c>
      <c r="AS815" s="517" t="s">
        <v>910</v>
      </c>
      <c r="AT815" s="517" t="s">
        <v>961</v>
      </c>
      <c r="AU815" s="517" t="s">
        <v>1236</v>
      </c>
      <c r="AV815" s="517" t="s">
        <v>1354</v>
      </c>
      <c r="AW815" s="517" t="s">
        <v>527</v>
      </c>
      <c r="AX815" s="517" t="s">
        <v>527</v>
      </c>
      <c r="AY815" s="517" t="s">
        <v>527</v>
      </c>
      <c r="AZ815" s="517" t="s">
        <v>527</v>
      </c>
      <c r="BA815" s="517">
        <v>2</v>
      </c>
      <c r="BB815" s="517">
        <v>6.3100000000000005E-4</v>
      </c>
      <c r="BC815" s="517" t="s">
        <v>914</v>
      </c>
      <c r="BD815" s="517" t="s">
        <v>1227</v>
      </c>
      <c r="BE815" s="517" t="s">
        <v>1199</v>
      </c>
      <c r="BF815" s="518">
        <v>45315</v>
      </c>
      <c r="BG815" s="518">
        <v>45329</v>
      </c>
      <c r="BH815" s="517" t="s">
        <v>527</v>
      </c>
      <c r="BI815" s="517"/>
    </row>
    <row r="816" spans="31:61" ht="15" customHeight="1" x14ac:dyDescent="0.2">
      <c r="AE816" s="517">
        <v>897</v>
      </c>
      <c r="AF816" s="517" t="s">
        <v>527</v>
      </c>
      <c r="AG816" s="517" t="s">
        <v>949</v>
      </c>
      <c r="AH816" s="517" t="s">
        <v>525</v>
      </c>
      <c r="AI816" s="517">
        <v>314</v>
      </c>
      <c r="AJ816" s="517" t="s">
        <v>1316</v>
      </c>
      <c r="AK816" s="515" t="s">
        <v>956</v>
      </c>
      <c r="AL816" s="517" t="s">
        <v>1323</v>
      </c>
      <c r="AM816" s="517" t="s">
        <v>1324</v>
      </c>
      <c r="AN816" s="517" t="s">
        <v>1325</v>
      </c>
      <c r="AO816" s="517" t="s">
        <v>1326</v>
      </c>
      <c r="AP816" s="517" t="s">
        <v>1327</v>
      </c>
      <c r="AQ816" s="517" t="s">
        <v>924</v>
      </c>
      <c r="AR816" s="517" t="s">
        <v>910</v>
      </c>
      <c r="AS816" s="517" t="s">
        <v>910</v>
      </c>
      <c r="AT816" s="517" t="s">
        <v>961</v>
      </c>
      <c r="AU816" s="517" t="s">
        <v>913</v>
      </c>
      <c r="AV816" s="517" t="s">
        <v>527</v>
      </c>
      <c r="AW816" s="517" t="s">
        <v>527</v>
      </c>
      <c r="AX816" s="517" t="s">
        <v>527</v>
      </c>
      <c r="AY816" s="517" t="s">
        <v>527</v>
      </c>
      <c r="AZ816" s="517" t="s">
        <v>527</v>
      </c>
      <c r="BA816" s="517">
        <v>87</v>
      </c>
      <c r="BB816" s="517">
        <v>2.7427E-2</v>
      </c>
      <c r="BC816" s="517" t="s">
        <v>914</v>
      </c>
      <c r="BD816" s="517" t="s">
        <v>915</v>
      </c>
      <c r="BE816" s="517" t="s">
        <v>1328</v>
      </c>
      <c r="BF816" s="518">
        <v>45315</v>
      </c>
      <c r="BG816" s="518">
        <v>45329</v>
      </c>
      <c r="BH816" s="517" t="s">
        <v>527</v>
      </c>
      <c r="BI816" s="517"/>
    </row>
    <row r="817" spans="31:61" ht="15" customHeight="1" x14ac:dyDescent="0.2">
      <c r="AE817" s="517">
        <v>898</v>
      </c>
      <c r="AF817" s="517" t="s">
        <v>527</v>
      </c>
      <c r="AG817" s="517" t="s">
        <v>949</v>
      </c>
      <c r="AH817" s="517" t="s">
        <v>525</v>
      </c>
      <c r="AI817" s="517">
        <v>314</v>
      </c>
      <c r="AJ817" s="517" t="s">
        <v>1316</v>
      </c>
      <c r="AK817" s="515" t="s">
        <v>956</v>
      </c>
      <c r="AL817" s="517" t="s">
        <v>1366</v>
      </c>
      <c r="AM817" s="517" t="s">
        <v>1367</v>
      </c>
      <c r="AN817" s="517" t="s">
        <v>1545</v>
      </c>
      <c r="AO817" s="517" t="s">
        <v>1546</v>
      </c>
      <c r="AP817" s="517" t="s">
        <v>1547</v>
      </c>
      <c r="AQ817" s="517" t="s">
        <v>924</v>
      </c>
      <c r="AR817" s="517" t="s">
        <v>910</v>
      </c>
      <c r="AS817" s="517" t="s">
        <v>910</v>
      </c>
      <c r="AT817" s="517" t="s">
        <v>945</v>
      </c>
      <c r="AU817" s="517" t="s">
        <v>913</v>
      </c>
      <c r="AV817" s="517" t="s">
        <v>527</v>
      </c>
      <c r="AW817" s="517" t="s">
        <v>527</v>
      </c>
      <c r="AX817" s="517" t="s">
        <v>527</v>
      </c>
      <c r="AY817" s="517" t="s">
        <v>527</v>
      </c>
      <c r="AZ817" s="517" t="s">
        <v>527</v>
      </c>
      <c r="BA817" s="517">
        <v>31</v>
      </c>
      <c r="BB817" s="517">
        <v>9.7730000000000004E-3</v>
      </c>
      <c r="BC817" s="517" t="s">
        <v>914</v>
      </c>
      <c r="BD817" s="517" t="s">
        <v>914</v>
      </c>
      <c r="BE817" s="517" t="s">
        <v>1232</v>
      </c>
      <c r="BF817" s="518">
        <v>45315</v>
      </c>
      <c r="BG817" s="518">
        <v>45329</v>
      </c>
      <c r="BH817" s="517" t="s">
        <v>527</v>
      </c>
      <c r="BI817" s="517"/>
    </row>
    <row r="818" spans="31:61" ht="15" customHeight="1" x14ac:dyDescent="0.2">
      <c r="AE818" s="517">
        <v>899</v>
      </c>
      <c r="AF818" s="517" t="s">
        <v>527</v>
      </c>
      <c r="AG818" s="517" t="s">
        <v>949</v>
      </c>
      <c r="AH818" s="517" t="s">
        <v>525</v>
      </c>
      <c r="AI818" s="517">
        <v>314</v>
      </c>
      <c r="AJ818" s="517" t="s">
        <v>1316</v>
      </c>
      <c r="AK818" s="515" t="s">
        <v>956</v>
      </c>
      <c r="AL818" s="517" t="s">
        <v>1323</v>
      </c>
      <c r="AM818" s="517" t="s">
        <v>1324</v>
      </c>
      <c r="AN818" s="517" t="s">
        <v>1680</v>
      </c>
      <c r="AO818" s="517" t="s">
        <v>1681</v>
      </c>
      <c r="AP818" s="517" t="s">
        <v>1682</v>
      </c>
      <c r="AQ818" s="517" t="s">
        <v>924</v>
      </c>
      <c r="AR818" s="517" t="s">
        <v>910</v>
      </c>
      <c r="AS818" s="517" t="s">
        <v>910</v>
      </c>
      <c r="AT818" s="517" t="s">
        <v>945</v>
      </c>
      <c r="AU818" s="517" t="s">
        <v>913</v>
      </c>
      <c r="AV818" s="517" t="s">
        <v>527</v>
      </c>
      <c r="AW818" s="517" t="s">
        <v>527</v>
      </c>
      <c r="AX818" s="517" t="s">
        <v>527</v>
      </c>
      <c r="AY818" s="517" t="s">
        <v>527</v>
      </c>
      <c r="AZ818" s="517" t="s">
        <v>527</v>
      </c>
      <c r="BA818" s="517">
        <v>1</v>
      </c>
      <c r="BB818" s="517">
        <v>3.1500000000000001E-4</v>
      </c>
      <c r="BC818" s="517" t="s">
        <v>914</v>
      </c>
      <c r="BD818" s="517" t="s">
        <v>915</v>
      </c>
      <c r="BE818" s="517" t="s">
        <v>1232</v>
      </c>
      <c r="BF818" s="518">
        <v>45315</v>
      </c>
      <c r="BG818" s="518">
        <v>45329</v>
      </c>
      <c r="BH818" s="517" t="s">
        <v>527</v>
      </c>
      <c r="BI818" s="517"/>
    </row>
    <row r="819" spans="31:61" ht="15" customHeight="1" x14ac:dyDescent="0.2">
      <c r="AE819" s="517">
        <v>900</v>
      </c>
      <c r="AF819" s="517" t="s">
        <v>527</v>
      </c>
      <c r="AG819" s="517" t="s">
        <v>949</v>
      </c>
      <c r="AH819" s="517" t="s">
        <v>525</v>
      </c>
      <c r="AI819" s="517">
        <v>314</v>
      </c>
      <c r="AJ819" s="517" t="s">
        <v>1316</v>
      </c>
      <c r="AK819" s="515" t="s">
        <v>956</v>
      </c>
      <c r="AL819" s="517" t="s">
        <v>1410</v>
      </c>
      <c r="AM819" s="517" t="s">
        <v>1411</v>
      </c>
      <c r="AN819" s="517" t="s">
        <v>1412</v>
      </c>
      <c r="AO819" s="517" t="s">
        <v>1413</v>
      </c>
      <c r="AP819" s="517" t="s">
        <v>1414</v>
      </c>
      <c r="AQ819" s="517" t="s">
        <v>909</v>
      </c>
      <c r="AR819" s="517" t="s">
        <v>910</v>
      </c>
      <c r="AS819" s="517" t="s">
        <v>910</v>
      </c>
      <c r="AT819" s="517" t="s">
        <v>961</v>
      </c>
      <c r="AU819" s="517" t="s">
        <v>913</v>
      </c>
      <c r="AV819" s="517" t="s">
        <v>527</v>
      </c>
      <c r="AW819" s="517" t="s">
        <v>527</v>
      </c>
      <c r="AX819" s="517" t="s">
        <v>527</v>
      </c>
      <c r="AY819" s="517" t="s">
        <v>527</v>
      </c>
      <c r="AZ819" s="517" t="s">
        <v>527</v>
      </c>
      <c r="BA819" s="517">
        <v>12</v>
      </c>
      <c r="BB819" s="517">
        <v>3.7829999999999999E-3</v>
      </c>
      <c r="BC819" s="517" t="s">
        <v>914</v>
      </c>
      <c r="BD819" s="517" t="s">
        <v>1060</v>
      </c>
      <c r="BE819" s="517" t="s">
        <v>1355</v>
      </c>
      <c r="BF819" s="518">
        <v>45315</v>
      </c>
      <c r="BG819" s="518">
        <v>45329</v>
      </c>
      <c r="BH819" s="517" t="s">
        <v>527</v>
      </c>
      <c r="BI819" s="517"/>
    </row>
    <row r="820" spans="31:61" ht="15" customHeight="1" x14ac:dyDescent="0.2">
      <c r="AE820" s="517">
        <v>901</v>
      </c>
      <c r="AF820" s="517" t="s">
        <v>527</v>
      </c>
      <c r="AG820" s="517" t="s">
        <v>949</v>
      </c>
      <c r="AH820" s="517" t="s">
        <v>518</v>
      </c>
      <c r="AI820" s="517">
        <v>233</v>
      </c>
      <c r="AJ820" s="517" t="s">
        <v>1316</v>
      </c>
      <c r="AK820" s="515" t="s">
        <v>956</v>
      </c>
      <c r="AL820" s="517" t="s">
        <v>1418</v>
      </c>
      <c r="AM820" s="517" t="s">
        <v>1419</v>
      </c>
      <c r="AN820" s="517" t="s">
        <v>1565</v>
      </c>
      <c r="AO820" s="517" t="s">
        <v>1566</v>
      </c>
      <c r="AP820" s="517" t="s">
        <v>1567</v>
      </c>
      <c r="AQ820" s="517" t="s">
        <v>909</v>
      </c>
      <c r="AR820" s="517" t="s">
        <v>910</v>
      </c>
      <c r="AS820" s="517" t="s">
        <v>910</v>
      </c>
      <c r="AT820" s="517" t="s">
        <v>945</v>
      </c>
      <c r="AU820" s="517" t="s">
        <v>913</v>
      </c>
      <c r="AV820" s="517" t="s">
        <v>527</v>
      </c>
      <c r="AW820" s="517" t="s">
        <v>527</v>
      </c>
      <c r="AX820" s="517" t="s">
        <v>527</v>
      </c>
      <c r="AY820" s="517" t="s">
        <v>527</v>
      </c>
      <c r="AZ820" s="517" t="s">
        <v>527</v>
      </c>
      <c r="BA820" s="517">
        <v>32</v>
      </c>
      <c r="BB820" s="517">
        <v>1.0088E-2</v>
      </c>
      <c r="BC820" s="517" t="s">
        <v>914</v>
      </c>
      <c r="BD820" s="517" t="s">
        <v>1060</v>
      </c>
      <c r="BE820" s="517" t="s">
        <v>1409</v>
      </c>
      <c r="BF820" s="518">
        <v>45315</v>
      </c>
      <c r="BG820" s="518">
        <v>45329</v>
      </c>
      <c r="BH820" s="517" t="s">
        <v>527</v>
      </c>
      <c r="BI820" s="517"/>
    </row>
    <row r="821" spans="31:61" ht="15" customHeight="1" x14ac:dyDescent="0.2">
      <c r="AE821" s="517">
        <v>902</v>
      </c>
      <c r="AF821" s="517" t="s">
        <v>527</v>
      </c>
      <c r="AG821" s="517" t="s">
        <v>949</v>
      </c>
      <c r="AH821" s="517" t="s">
        <v>518</v>
      </c>
      <c r="AI821" s="517">
        <v>233</v>
      </c>
      <c r="AJ821" s="517" t="s">
        <v>1316</v>
      </c>
      <c r="AK821" s="515" t="s">
        <v>956</v>
      </c>
      <c r="AL821" s="517" t="s">
        <v>1418</v>
      </c>
      <c r="AM821" s="517" t="s">
        <v>1419</v>
      </c>
      <c r="AN821" s="517" t="s">
        <v>1565</v>
      </c>
      <c r="AO821" s="517" t="s">
        <v>1566</v>
      </c>
      <c r="AP821" s="517" t="s">
        <v>1567</v>
      </c>
      <c r="AQ821" s="517" t="s">
        <v>909</v>
      </c>
      <c r="AR821" s="517" t="s">
        <v>910</v>
      </c>
      <c r="AS821" s="517" t="s">
        <v>910</v>
      </c>
      <c r="AT821" s="517" t="s">
        <v>945</v>
      </c>
      <c r="AU821" s="517" t="s">
        <v>913</v>
      </c>
      <c r="AV821" s="517" t="s">
        <v>527</v>
      </c>
      <c r="AW821" s="517" t="s">
        <v>527</v>
      </c>
      <c r="AX821" s="517" t="s">
        <v>527</v>
      </c>
      <c r="AY821" s="517" t="s">
        <v>527</v>
      </c>
      <c r="AZ821" s="517" t="s">
        <v>527</v>
      </c>
      <c r="BA821" s="517">
        <v>32</v>
      </c>
      <c r="BB821" s="517">
        <v>1.0088E-2</v>
      </c>
      <c r="BC821" s="517" t="s">
        <v>914</v>
      </c>
      <c r="BD821" s="517" t="s">
        <v>1060</v>
      </c>
      <c r="BE821" s="517" t="s">
        <v>1409</v>
      </c>
      <c r="BF821" s="518">
        <v>45315</v>
      </c>
      <c r="BG821" s="518">
        <v>45329</v>
      </c>
      <c r="BH821" s="517" t="s">
        <v>527</v>
      </c>
      <c r="BI821" s="517"/>
    </row>
    <row r="822" spans="31:61" ht="15" customHeight="1" x14ac:dyDescent="0.2">
      <c r="AE822" s="517">
        <v>903</v>
      </c>
      <c r="AF822" s="517" t="s">
        <v>527</v>
      </c>
      <c r="AG822" s="517" t="s">
        <v>949</v>
      </c>
      <c r="AH822" s="517" t="s">
        <v>518</v>
      </c>
      <c r="AI822" s="517">
        <v>233</v>
      </c>
      <c r="AJ822" s="517" t="s">
        <v>1316</v>
      </c>
      <c r="AK822" s="515" t="s">
        <v>956</v>
      </c>
      <c r="AL822" s="517" t="s">
        <v>1418</v>
      </c>
      <c r="AM822" s="517" t="s">
        <v>1419</v>
      </c>
      <c r="AN822" s="517" t="s">
        <v>1565</v>
      </c>
      <c r="AO822" s="517" t="s">
        <v>1566</v>
      </c>
      <c r="AP822" s="517" t="s">
        <v>1567</v>
      </c>
      <c r="AQ822" s="517" t="s">
        <v>909</v>
      </c>
      <c r="AR822" s="517" t="s">
        <v>910</v>
      </c>
      <c r="AS822" s="517" t="s">
        <v>910</v>
      </c>
      <c r="AT822" s="517" t="s">
        <v>945</v>
      </c>
      <c r="AU822" s="517" t="s">
        <v>913</v>
      </c>
      <c r="AV822" s="517" t="s">
        <v>527</v>
      </c>
      <c r="AW822" s="517" t="s">
        <v>527</v>
      </c>
      <c r="AX822" s="517" t="s">
        <v>527</v>
      </c>
      <c r="AY822" s="517" t="s">
        <v>527</v>
      </c>
      <c r="AZ822" s="517" t="s">
        <v>527</v>
      </c>
      <c r="BA822" s="517">
        <v>32</v>
      </c>
      <c r="BB822" s="517">
        <v>1.0088E-2</v>
      </c>
      <c r="BC822" s="517" t="s">
        <v>914</v>
      </c>
      <c r="BD822" s="517" t="s">
        <v>1060</v>
      </c>
      <c r="BE822" s="517" t="s">
        <v>1409</v>
      </c>
      <c r="BF822" s="518">
        <v>45315</v>
      </c>
      <c r="BG822" s="518">
        <v>45329</v>
      </c>
      <c r="BH822" s="517" t="s">
        <v>527</v>
      </c>
      <c r="BI822" s="517"/>
    </row>
    <row r="823" spans="31:61" ht="15" customHeight="1" x14ac:dyDescent="0.2">
      <c r="AE823" s="517">
        <v>904</v>
      </c>
      <c r="AF823" s="517" t="s">
        <v>527</v>
      </c>
      <c r="AG823" s="517" t="s">
        <v>949</v>
      </c>
      <c r="AH823" s="517" t="s">
        <v>518</v>
      </c>
      <c r="AI823" s="517">
        <v>233</v>
      </c>
      <c r="AJ823" s="517" t="s">
        <v>1316</v>
      </c>
      <c r="AK823" s="515" t="s">
        <v>956</v>
      </c>
      <c r="AL823" s="517" t="s">
        <v>1418</v>
      </c>
      <c r="AM823" s="517" t="s">
        <v>1419</v>
      </c>
      <c r="AN823" s="517" t="s">
        <v>1565</v>
      </c>
      <c r="AO823" s="517" t="s">
        <v>1566</v>
      </c>
      <c r="AP823" s="517" t="s">
        <v>1567</v>
      </c>
      <c r="AQ823" s="517" t="s">
        <v>909</v>
      </c>
      <c r="AR823" s="517" t="s">
        <v>910</v>
      </c>
      <c r="AS823" s="517" t="s">
        <v>910</v>
      </c>
      <c r="AT823" s="517" t="s">
        <v>945</v>
      </c>
      <c r="AU823" s="517" t="s">
        <v>913</v>
      </c>
      <c r="AV823" s="517" t="s">
        <v>527</v>
      </c>
      <c r="AW823" s="517" t="s">
        <v>527</v>
      </c>
      <c r="AX823" s="517" t="s">
        <v>527</v>
      </c>
      <c r="AY823" s="517" t="s">
        <v>527</v>
      </c>
      <c r="AZ823" s="517" t="s">
        <v>527</v>
      </c>
      <c r="BA823" s="517">
        <v>32</v>
      </c>
      <c r="BB823" s="517">
        <v>1.0088E-2</v>
      </c>
      <c r="BC823" s="517" t="s">
        <v>914</v>
      </c>
      <c r="BD823" s="517" t="s">
        <v>1060</v>
      </c>
      <c r="BE823" s="517" t="s">
        <v>1409</v>
      </c>
      <c r="BF823" s="518">
        <v>45315</v>
      </c>
      <c r="BG823" s="518">
        <v>45329</v>
      </c>
      <c r="BH823" s="517" t="s">
        <v>527</v>
      </c>
      <c r="BI823" s="517"/>
    </row>
    <row r="824" spans="31:61" ht="15" customHeight="1" x14ac:dyDescent="0.2">
      <c r="AE824" s="517">
        <v>905</v>
      </c>
      <c r="AF824" s="517" t="s">
        <v>527</v>
      </c>
      <c r="AG824" s="517" t="s">
        <v>949</v>
      </c>
      <c r="AH824" s="517" t="s">
        <v>525</v>
      </c>
      <c r="AI824" s="517">
        <v>314</v>
      </c>
      <c r="AJ824" s="517" t="s">
        <v>1316</v>
      </c>
      <c r="AK824" s="515" t="s">
        <v>956</v>
      </c>
      <c r="AL824" s="517" t="s">
        <v>1323</v>
      </c>
      <c r="AM824" s="517" t="s">
        <v>1463</v>
      </c>
      <c r="AN824" s="517" t="s">
        <v>1464</v>
      </c>
      <c r="AO824" s="517" t="s">
        <v>1465</v>
      </c>
      <c r="AP824" s="517" t="s">
        <v>1466</v>
      </c>
      <c r="AQ824" s="517" t="s">
        <v>924</v>
      </c>
      <c r="AR824" s="517" t="s">
        <v>910</v>
      </c>
      <c r="AS824" s="517" t="s">
        <v>910</v>
      </c>
      <c r="AT824" s="517" t="s">
        <v>945</v>
      </c>
      <c r="AU824" s="517" t="s">
        <v>913</v>
      </c>
      <c r="AV824" s="517" t="s">
        <v>527</v>
      </c>
      <c r="AW824" s="517" t="s">
        <v>527</v>
      </c>
      <c r="AX824" s="517" t="s">
        <v>527</v>
      </c>
      <c r="AY824" s="517" t="s">
        <v>527</v>
      </c>
      <c r="AZ824" s="517" t="s">
        <v>527</v>
      </c>
      <c r="BA824" s="517">
        <v>49</v>
      </c>
      <c r="BB824" s="517">
        <v>1.5448E-2</v>
      </c>
      <c r="BC824" s="517" t="s">
        <v>914</v>
      </c>
      <c r="BD824" s="517" t="s">
        <v>915</v>
      </c>
      <c r="BE824" s="517" t="s">
        <v>1254</v>
      </c>
      <c r="BF824" s="518">
        <v>45315</v>
      </c>
      <c r="BG824" s="518">
        <v>45329</v>
      </c>
      <c r="BH824" s="517" t="s">
        <v>527</v>
      </c>
      <c r="BI824" s="517"/>
    </row>
    <row r="825" spans="31:61" ht="15" customHeight="1" x14ac:dyDescent="0.2">
      <c r="AE825" s="517">
        <v>906</v>
      </c>
      <c r="AF825" s="517" t="s">
        <v>527</v>
      </c>
      <c r="AG825" s="517" t="s">
        <v>949</v>
      </c>
      <c r="AH825" s="517" t="s">
        <v>525</v>
      </c>
      <c r="AI825" s="517">
        <v>314</v>
      </c>
      <c r="AJ825" s="517" t="s">
        <v>1316</v>
      </c>
      <c r="AK825" s="515" t="s">
        <v>956</v>
      </c>
      <c r="AL825" s="517" t="s">
        <v>1323</v>
      </c>
      <c r="AM825" s="517" t="s">
        <v>1380</v>
      </c>
      <c r="AN825" s="517" t="s">
        <v>1636</v>
      </c>
      <c r="AO825" s="517" t="s">
        <v>1637</v>
      </c>
      <c r="AP825" s="517" t="s">
        <v>1638</v>
      </c>
      <c r="AQ825" s="517" t="s">
        <v>924</v>
      </c>
      <c r="AR825" s="517" t="s">
        <v>910</v>
      </c>
      <c r="AS825" s="517" t="s">
        <v>910</v>
      </c>
      <c r="AT825" s="517" t="s">
        <v>935</v>
      </c>
      <c r="AU825" s="517" t="s">
        <v>913</v>
      </c>
      <c r="AV825" s="517" t="s">
        <v>527</v>
      </c>
      <c r="AW825" s="517" t="s">
        <v>527</v>
      </c>
      <c r="AX825" s="517" t="s">
        <v>527</v>
      </c>
      <c r="AY825" s="517" t="s">
        <v>527</v>
      </c>
      <c r="AZ825" s="517" t="s">
        <v>527</v>
      </c>
      <c r="BA825" s="517">
        <v>26</v>
      </c>
      <c r="BB825" s="517">
        <v>8.1969999999999994E-3</v>
      </c>
      <c r="BC825" s="517" t="s">
        <v>914</v>
      </c>
      <c r="BD825" s="517" t="s">
        <v>1227</v>
      </c>
      <c r="BE825" s="517" t="s">
        <v>1219</v>
      </c>
      <c r="BF825" s="518">
        <v>45315</v>
      </c>
      <c r="BG825" s="518">
        <v>45329</v>
      </c>
      <c r="BH825" s="517" t="s">
        <v>527</v>
      </c>
      <c r="BI825" s="517"/>
    </row>
    <row r="826" spans="31:61" ht="15" customHeight="1" x14ac:dyDescent="0.2">
      <c r="AE826" s="517">
        <v>907</v>
      </c>
      <c r="AF826" s="517" t="s">
        <v>527</v>
      </c>
      <c r="AG826" s="517" t="s">
        <v>949</v>
      </c>
      <c r="AH826" s="517" t="s">
        <v>518</v>
      </c>
      <c r="AI826" s="517">
        <v>233</v>
      </c>
      <c r="AJ826" s="517" t="s">
        <v>1316</v>
      </c>
      <c r="AK826" s="515" t="s">
        <v>956</v>
      </c>
      <c r="AL826" s="517" t="s">
        <v>1323</v>
      </c>
      <c r="AM826" s="517" t="s">
        <v>1324</v>
      </c>
      <c r="AN826" s="517" t="s">
        <v>1351</v>
      </c>
      <c r="AO826" s="517" t="s">
        <v>1352</v>
      </c>
      <c r="AP826" s="517" t="s">
        <v>1353</v>
      </c>
      <c r="AQ826" s="517" t="s">
        <v>924</v>
      </c>
      <c r="AR826" s="517" t="s">
        <v>910</v>
      </c>
      <c r="AS826" s="517" t="s">
        <v>910</v>
      </c>
      <c r="AT826" s="517" t="s">
        <v>961</v>
      </c>
      <c r="AU826" s="517" t="s">
        <v>1236</v>
      </c>
      <c r="AV826" s="517" t="s">
        <v>1354</v>
      </c>
      <c r="AW826" s="517" t="s">
        <v>527</v>
      </c>
      <c r="AX826" s="517" t="s">
        <v>527</v>
      </c>
      <c r="AY826" s="517" t="s">
        <v>527</v>
      </c>
      <c r="AZ826" s="517" t="s">
        <v>527</v>
      </c>
      <c r="BA826" s="517">
        <v>8</v>
      </c>
      <c r="BB826" s="517">
        <v>2.5219999999999999E-3</v>
      </c>
      <c r="BC826" s="517" t="s">
        <v>914</v>
      </c>
      <c r="BD826" s="517" t="s">
        <v>915</v>
      </c>
      <c r="BE826" s="517" t="s">
        <v>1355</v>
      </c>
      <c r="BF826" s="518">
        <v>45315</v>
      </c>
      <c r="BG826" s="518">
        <v>45329</v>
      </c>
      <c r="BH826" s="517" t="s">
        <v>527</v>
      </c>
      <c r="BI826" s="517"/>
    </row>
    <row r="827" spans="31:61" ht="15" customHeight="1" x14ac:dyDescent="0.2">
      <c r="AE827" s="517">
        <v>908</v>
      </c>
      <c r="AF827" s="517" t="s">
        <v>527</v>
      </c>
      <c r="AG827" s="517" t="s">
        <v>949</v>
      </c>
      <c r="AH827" s="517" t="s">
        <v>518</v>
      </c>
      <c r="AI827" s="517">
        <v>233</v>
      </c>
      <c r="AJ827" s="517" t="s">
        <v>1316</v>
      </c>
      <c r="AK827" s="515" t="s">
        <v>956</v>
      </c>
      <c r="AL827" s="517" t="s">
        <v>1323</v>
      </c>
      <c r="AM827" s="517" t="s">
        <v>1324</v>
      </c>
      <c r="AN827" s="517" t="s">
        <v>1351</v>
      </c>
      <c r="AO827" s="517" t="s">
        <v>1352</v>
      </c>
      <c r="AP827" s="517" t="s">
        <v>1353</v>
      </c>
      <c r="AQ827" s="517" t="s">
        <v>924</v>
      </c>
      <c r="AR827" s="517" t="s">
        <v>910</v>
      </c>
      <c r="AS827" s="517" t="s">
        <v>910</v>
      </c>
      <c r="AT827" s="517" t="s">
        <v>961</v>
      </c>
      <c r="AU827" s="517" t="s">
        <v>1236</v>
      </c>
      <c r="AV827" s="517" t="s">
        <v>1354</v>
      </c>
      <c r="AW827" s="517" t="s">
        <v>527</v>
      </c>
      <c r="AX827" s="517" t="s">
        <v>527</v>
      </c>
      <c r="AY827" s="517" t="s">
        <v>527</v>
      </c>
      <c r="AZ827" s="517" t="s">
        <v>527</v>
      </c>
      <c r="BA827" s="517">
        <v>8</v>
      </c>
      <c r="BB827" s="517">
        <v>2.5219999999999999E-3</v>
      </c>
      <c r="BC827" s="517" t="s">
        <v>914</v>
      </c>
      <c r="BD827" s="517" t="s">
        <v>915</v>
      </c>
      <c r="BE827" s="517" t="s">
        <v>1355</v>
      </c>
      <c r="BF827" s="518">
        <v>45315</v>
      </c>
      <c r="BG827" s="518">
        <v>45329</v>
      </c>
      <c r="BH827" s="517" t="s">
        <v>527</v>
      </c>
      <c r="BI827" s="517"/>
    </row>
    <row r="828" spans="31:61" ht="15" customHeight="1" x14ac:dyDescent="0.2">
      <c r="AE828" s="517">
        <v>909</v>
      </c>
      <c r="AF828" s="517" t="s">
        <v>527</v>
      </c>
      <c r="AG828" s="517" t="s">
        <v>949</v>
      </c>
      <c r="AH828" s="517" t="s">
        <v>518</v>
      </c>
      <c r="AI828" s="517">
        <v>233</v>
      </c>
      <c r="AJ828" s="517" t="s">
        <v>1316</v>
      </c>
      <c r="AK828" s="515" t="s">
        <v>956</v>
      </c>
      <c r="AL828" s="517" t="s">
        <v>1323</v>
      </c>
      <c r="AM828" s="517" t="s">
        <v>1380</v>
      </c>
      <c r="AN828" s="517" t="s">
        <v>1683</v>
      </c>
      <c r="AO828" s="517" t="s">
        <v>1684</v>
      </c>
      <c r="AP828" s="517" t="s">
        <v>1685</v>
      </c>
      <c r="AQ828" s="517" t="s">
        <v>924</v>
      </c>
      <c r="AR828" s="517" t="s">
        <v>910</v>
      </c>
      <c r="AS828" s="517" t="s">
        <v>910</v>
      </c>
      <c r="AT828" s="517" t="s">
        <v>945</v>
      </c>
      <c r="AU828" s="517" t="s">
        <v>913</v>
      </c>
      <c r="AV828" s="517" t="s">
        <v>527</v>
      </c>
      <c r="AW828" s="517" t="s">
        <v>527</v>
      </c>
      <c r="AX828" s="517" t="s">
        <v>527</v>
      </c>
      <c r="AY828" s="517" t="s">
        <v>527</v>
      </c>
      <c r="AZ828" s="517" t="s">
        <v>527</v>
      </c>
      <c r="BA828" s="517">
        <v>3</v>
      </c>
      <c r="BB828" s="517">
        <v>9.4600000000000001E-4</v>
      </c>
      <c r="BC828" s="517" t="s">
        <v>914</v>
      </c>
      <c r="BD828" s="517" t="s">
        <v>1227</v>
      </c>
      <c r="BE828" s="517" t="s">
        <v>1441</v>
      </c>
      <c r="BF828" s="518">
        <v>45315</v>
      </c>
      <c r="BG828" s="518">
        <v>45329</v>
      </c>
      <c r="BH828" s="517" t="s">
        <v>527</v>
      </c>
      <c r="BI828" s="517"/>
    </row>
    <row r="829" spans="31:61" ht="15" customHeight="1" x14ac:dyDescent="0.2">
      <c r="AE829" s="517">
        <v>910</v>
      </c>
      <c r="AF829" s="517" t="s">
        <v>527</v>
      </c>
      <c r="AG829" s="517" t="s">
        <v>949</v>
      </c>
      <c r="AH829" s="517" t="s">
        <v>518</v>
      </c>
      <c r="AI829" s="517">
        <v>233</v>
      </c>
      <c r="AJ829" s="517" t="s">
        <v>1316</v>
      </c>
      <c r="AK829" s="515" t="s">
        <v>956</v>
      </c>
      <c r="AL829" s="517" t="s">
        <v>1323</v>
      </c>
      <c r="AM829" s="517" t="s">
        <v>1380</v>
      </c>
      <c r="AN829" s="517" t="s">
        <v>1683</v>
      </c>
      <c r="AO829" s="517" t="s">
        <v>1684</v>
      </c>
      <c r="AP829" s="517" t="s">
        <v>1685</v>
      </c>
      <c r="AQ829" s="517" t="s">
        <v>924</v>
      </c>
      <c r="AR829" s="517" t="s">
        <v>910</v>
      </c>
      <c r="AS829" s="517" t="s">
        <v>910</v>
      </c>
      <c r="AT829" s="517" t="s">
        <v>945</v>
      </c>
      <c r="AU829" s="517" t="s">
        <v>913</v>
      </c>
      <c r="AV829" s="517" t="s">
        <v>527</v>
      </c>
      <c r="AW829" s="517" t="s">
        <v>527</v>
      </c>
      <c r="AX829" s="517" t="s">
        <v>527</v>
      </c>
      <c r="AY829" s="517" t="s">
        <v>527</v>
      </c>
      <c r="AZ829" s="517" t="s">
        <v>527</v>
      </c>
      <c r="BA829" s="517">
        <v>3</v>
      </c>
      <c r="BB829" s="517">
        <v>9.4600000000000001E-4</v>
      </c>
      <c r="BC829" s="517" t="s">
        <v>914</v>
      </c>
      <c r="BD829" s="517" t="s">
        <v>1227</v>
      </c>
      <c r="BE829" s="517" t="s">
        <v>1441</v>
      </c>
      <c r="BF829" s="518">
        <v>45315</v>
      </c>
      <c r="BG829" s="518">
        <v>45329</v>
      </c>
      <c r="BH829" s="517" t="s">
        <v>527</v>
      </c>
      <c r="BI829" s="517"/>
    </row>
    <row r="830" spans="31:61" ht="15" customHeight="1" x14ac:dyDescent="0.2">
      <c r="AE830" s="517">
        <v>911</v>
      </c>
      <c r="AF830" s="517" t="s">
        <v>527</v>
      </c>
      <c r="AG830" s="517" t="s">
        <v>949</v>
      </c>
      <c r="AH830" s="517" t="s">
        <v>518</v>
      </c>
      <c r="AI830" s="517">
        <v>233</v>
      </c>
      <c r="AJ830" s="517" t="s">
        <v>1316</v>
      </c>
      <c r="AK830" s="515" t="s">
        <v>956</v>
      </c>
      <c r="AL830" s="517" t="s">
        <v>1323</v>
      </c>
      <c r="AM830" s="517" t="s">
        <v>1380</v>
      </c>
      <c r="AN830" s="517" t="s">
        <v>1683</v>
      </c>
      <c r="AO830" s="517" t="s">
        <v>1684</v>
      </c>
      <c r="AP830" s="517" t="s">
        <v>1685</v>
      </c>
      <c r="AQ830" s="517" t="s">
        <v>924</v>
      </c>
      <c r="AR830" s="517" t="s">
        <v>910</v>
      </c>
      <c r="AS830" s="517" t="s">
        <v>910</v>
      </c>
      <c r="AT830" s="517" t="s">
        <v>945</v>
      </c>
      <c r="AU830" s="517" t="s">
        <v>913</v>
      </c>
      <c r="AV830" s="517" t="s">
        <v>527</v>
      </c>
      <c r="AW830" s="517" t="s">
        <v>527</v>
      </c>
      <c r="AX830" s="517" t="s">
        <v>527</v>
      </c>
      <c r="AY830" s="517" t="s">
        <v>527</v>
      </c>
      <c r="AZ830" s="517" t="s">
        <v>527</v>
      </c>
      <c r="BA830" s="517">
        <v>3</v>
      </c>
      <c r="BB830" s="517">
        <v>9.4600000000000001E-4</v>
      </c>
      <c r="BC830" s="517" t="s">
        <v>914</v>
      </c>
      <c r="BD830" s="517" t="s">
        <v>1227</v>
      </c>
      <c r="BE830" s="517" t="s">
        <v>1441</v>
      </c>
      <c r="BF830" s="518">
        <v>45315</v>
      </c>
      <c r="BG830" s="518">
        <v>45329</v>
      </c>
      <c r="BH830" s="517" t="s">
        <v>527</v>
      </c>
      <c r="BI830" s="517"/>
    </row>
    <row r="831" spans="31:61" ht="15" customHeight="1" x14ac:dyDescent="0.2">
      <c r="AE831" s="517">
        <v>912</v>
      </c>
      <c r="AF831" s="517" t="s">
        <v>527</v>
      </c>
      <c r="AG831" s="517" t="s">
        <v>949</v>
      </c>
      <c r="AH831" s="517" t="s">
        <v>518</v>
      </c>
      <c r="AI831" s="517">
        <v>233</v>
      </c>
      <c r="AJ831" s="517" t="s">
        <v>1316</v>
      </c>
      <c r="AK831" s="515" t="s">
        <v>956</v>
      </c>
      <c r="AL831" s="517" t="s">
        <v>1323</v>
      </c>
      <c r="AM831" s="517" t="s">
        <v>1324</v>
      </c>
      <c r="AN831" s="517" t="s">
        <v>1532</v>
      </c>
      <c r="AO831" s="517" t="s">
        <v>1533</v>
      </c>
      <c r="AP831" s="517" t="s">
        <v>1534</v>
      </c>
      <c r="AQ831" s="517" t="s">
        <v>924</v>
      </c>
      <c r="AR831" s="517" t="s">
        <v>910</v>
      </c>
      <c r="AS831" s="517" t="s">
        <v>910</v>
      </c>
      <c r="AT831" s="517" t="s">
        <v>945</v>
      </c>
      <c r="AU831" s="517" t="s">
        <v>913</v>
      </c>
      <c r="AV831" s="517" t="s">
        <v>527</v>
      </c>
      <c r="AW831" s="517" t="s">
        <v>527</v>
      </c>
      <c r="AX831" s="517" t="s">
        <v>527</v>
      </c>
      <c r="AY831" s="517" t="s">
        <v>527</v>
      </c>
      <c r="AZ831" s="517" t="s">
        <v>527</v>
      </c>
      <c r="BA831" s="517">
        <v>79</v>
      </c>
      <c r="BB831" s="517">
        <v>2.4905E-2</v>
      </c>
      <c r="BC831" s="517" t="s">
        <v>914</v>
      </c>
      <c r="BD831" s="517" t="s">
        <v>915</v>
      </c>
      <c r="BE831" s="517" t="s">
        <v>1209</v>
      </c>
      <c r="BF831" s="518">
        <v>45315</v>
      </c>
      <c r="BG831" s="518">
        <v>45329</v>
      </c>
      <c r="BH831" s="517" t="s">
        <v>527</v>
      </c>
      <c r="BI831" s="517"/>
    </row>
    <row r="832" spans="31:61" ht="15" customHeight="1" x14ac:dyDescent="0.2">
      <c r="AE832" s="517">
        <v>913</v>
      </c>
      <c r="AF832" s="517" t="s">
        <v>527</v>
      </c>
      <c r="AG832" s="517" t="s">
        <v>949</v>
      </c>
      <c r="AH832" s="517" t="s">
        <v>518</v>
      </c>
      <c r="AI832" s="517">
        <v>233</v>
      </c>
      <c r="AJ832" s="517" t="s">
        <v>1316</v>
      </c>
      <c r="AK832" s="515" t="s">
        <v>956</v>
      </c>
      <c r="AL832" s="517" t="s">
        <v>1323</v>
      </c>
      <c r="AM832" s="517" t="s">
        <v>1324</v>
      </c>
      <c r="AN832" s="517" t="s">
        <v>1532</v>
      </c>
      <c r="AO832" s="517" t="s">
        <v>1533</v>
      </c>
      <c r="AP832" s="517" t="s">
        <v>1534</v>
      </c>
      <c r="AQ832" s="517" t="s">
        <v>924</v>
      </c>
      <c r="AR832" s="517" t="s">
        <v>910</v>
      </c>
      <c r="AS832" s="517" t="s">
        <v>910</v>
      </c>
      <c r="AT832" s="517" t="s">
        <v>945</v>
      </c>
      <c r="AU832" s="517" t="s">
        <v>913</v>
      </c>
      <c r="AV832" s="517" t="s">
        <v>527</v>
      </c>
      <c r="AW832" s="517" t="s">
        <v>527</v>
      </c>
      <c r="AX832" s="517" t="s">
        <v>527</v>
      </c>
      <c r="AY832" s="517" t="s">
        <v>527</v>
      </c>
      <c r="AZ832" s="517" t="s">
        <v>527</v>
      </c>
      <c r="BA832" s="517">
        <v>79</v>
      </c>
      <c r="BB832" s="517">
        <v>2.4905E-2</v>
      </c>
      <c r="BC832" s="517" t="s">
        <v>914</v>
      </c>
      <c r="BD832" s="517" t="s">
        <v>915</v>
      </c>
      <c r="BE832" s="517" t="s">
        <v>1209</v>
      </c>
      <c r="BF832" s="518">
        <v>45315</v>
      </c>
      <c r="BG832" s="518">
        <v>45329</v>
      </c>
      <c r="BH832" s="517" t="s">
        <v>527</v>
      </c>
      <c r="BI832" s="517"/>
    </row>
    <row r="833" spans="31:61" ht="15" customHeight="1" x14ac:dyDescent="0.2">
      <c r="AE833" s="517">
        <v>914</v>
      </c>
      <c r="AF833" s="517" t="s">
        <v>527</v>
      </c>
      <c r="AG833" s="517" t="s">
        <v>949</v>
      </c>
      <c r="AH833" s="517" t="s">
        <v>517</v>
      </c>
      <c r="AI833" s="517">
        <v>232</v>
      </c>
      <c r="AJ833" s="517" t="s">
        <v>1316</v>
      </c>
      <c r="AK833" s="515" t="s">
        <v>956</v>
      </c>
      <c r="AL833" s="517" t="s">
        <v>1418</v>
      </c>
      <c r="AM833" s="517" t="s">
        <v>1419</v>
      </c>
      <c r="AN833" s="517" t="s">
        <v>1565</v>
      </c>
      <c r="AO833" s="517" t="s">
        <v>1566</v>
      </c>
      <c r="AP833" s="517" t="s">
        <v>1567</v>
      </c>
      <c r="AQ833" s="517" t="s">
        <v>909</v>
      </c>
      <c r="AR833" s="517" t="s">
        <v>910</v>
      </c>
      <c r="AS833" s="517" t="s">
        <v>910</v>
      </c>
      <c r="AT833" s="517" t="s">
        <v>945</v>
      </c>
      <c r="AU833" s="517" t="s">
        <v>913</v>
      </c>
      <c r="AV833" s="517" t="s">
        <v>527</v>
      </c>
      <c r="AW833" s="517" t="s">
        <v>527</v>
      </c>
      <c r="AX833" s="517" t="s">
        <v>527</v>
      </c>
      <c r="AY833" s="517" t="s">
        <v>527</v>
      </c>
      <c r="AZ833" s="517" t="s">
        <v>527</v>
      </c>
      <c r="BA833" s="517">
        <v>32</v>
      </c>
      <c r="BB833" s="517">
        <v>1.0088E-2</v>
      </c>
      <c r="BC833" s="517" t="s">
        <v>914</v>
      </c>
      <c r="BD833" s="517" t="s">
        <v>1060</v>
      </c>
      <c r="BE833" s="517" t="s">
        <v>1409</v>
      </c>
      <c r="BF833" s="518">
        <v>45315</v>
      </c>
      <c r="BG833" s="518">
        <v>45329</v>
      </c>
      <c r="BH833" s="517" t="s">
        <v>527</v>
      </c>
      <c r="BI833" s="517"/>
    </row>
    <row r="834" spans="31:61" ht="15" customHeight="1" x14ac:dyDescent="0.2">
      <c r="AE834" s="517">
        <v>915</v>
      </c>
      <c r="AF834" s="517" t="s">
        <v>527</v>
      </c>
      <c r="AG834" s="517" t="s">
        <v>949</v>
      </c>
      <c r="AH834" s="517" t="s">
        <v>517</v>
      </c>
      <c r="AI834" s="517">
        <v>232</v>
      </c>
      <c r="AJ834" s="517" t="s">
        <v>1316</v>
      </c>
      <c r="AK834" s="515" t="s">
        <v>956</v>
      </c>
      <c r="AL834" s="517" t="s">
        <v>1418</v>
      </c>
      <c r="AM834" s="517" t="s">
        <v>1419</v>
      </c>
      <c r="AN834" s="517" t="s">
        <v>1420</v>
      </c>
      <c r="AO834" s="517" t="s">
        <v>1421</v>
      </c>
      <c r="AP834" s="517" t="s">
        <v>1422</v>
      </c>
      <c r="AQ834" s="517" t="s">
        <v>909</v>
      </c>
      <c r="AR834" s="517" t="s">
        <v>910</v>
      </c>
      <c r="AS834" s="517" t="s">
        <v>910</v>
      </c>
      <c r="AT834" s="517" t="s">
        <v>945</v>
      </c>
      <c r="AU834" s="517" t="s">
        <v>913</v>
      </c>
      <c r="AV834" s="517" t="s">
        <v>527</v>
      </c>
      <c r="AW834" s="517" t="s">
        <v>527</v>
      </c>
      <c r="AX834" s="517" t="s">
        <v>527</v>
      </c>
      <c r="AY834" s="517" t="s">
        <v>527</v>
      </c>
      <c r="AZ834" s="517" t="s">
        <v>527</v>
      </c>
      <c r="BA834" s="517">
        <v>30</v>
      </c>
      <c r="BB834" s="517">
        <v>9.4579999999999994E-3</v>
      </c>
      <c r="BC834" s="517" t="s">
        <v>914</v>
      </c>
      <c r="BD834" s="517" t="s">
        <v>1060</v>
      </c>
      <c r="BE834" s="517" t="s">
        <v>1355</v>
      </c>
      <c r="BF834" s="518">
        <v>45315</v>
      </c>
      <c r="BG834" s="518">
        <v>45329</v>
      </c>
      <c r="BH834" s="517" t="s">
        <v>527</v>
      </c>
      <c r="BI834" s="517"/>
    </row>
    <row r="835" spans="31:61" ht="15" customHeight="1" x14ac:dyDescent="0.2">
      <c r="AE835" s="517">
        <v>916</v>
      </c>
      <c r="AF835" s="517" t="s">
        <v>527</v>
      </c>
      <c r="AG835" s="517" t="s">
        <v>949</v>
      </c>
      <c r="AH835" s="517" t="s">
        <v>517</v>
      </c>
      <c r="AI835" s="517">
        <v>232</v>
      </c>
      <c r="AJ835" s="517" t="s">
        <v>1316</v>
      </c>
      <c r="AK835" s="515" t="s">
        <v>956</v>
      </c>
      <c r="AL835" s="517" t="s">
        <v>1323</v>
      </c>
      <c r="AM835" s="517" t="s">
        <v>1380</v>
      </c>
      <c r="AN835" s="517" t="s">
        <v>1391</v>
      </c>
      <c r="AO835" s="517" t="s">
        <v>1392</v>
      </c>
      <c r="AP835" s="517" t="s">
        <v>1393</v>
      </c>
      <c r="AQ835" s="517" t="s">
        <v>924</v>
      </c>
      <c r="AR835" s="517" t="s">
        <v>910</v>
      </c>
      <c r="AS835" s="517" t="s">
        <v>910</v>
      </c>
      <c r="AT835" s="517" t="s">
        <v>945</v>
      </c>
      <c r="AU835" s="517" t="s">
        <v>913</v>
      </c>
      <c r="AV835" s="517" t="s">
        <v>527</v>
      </c>
      <c r="AW835" s="517" t="s">
        <v>527</v>
      </c>
      <c r="AX835" s="517" t="s">
        <v>527</v>
      </c>
      <c r="AY835" s="517" t="s">
        <v>527</v>
      </c>
      <c r="AZ835" s="517" t="s">
        <v>527</v>
      </c>
      <c r="BA835" s="517">
        <v>130</v>
      </c>
      <c r="BB835" s="517">
        <v>4.0984E-2</v>
      </c>
      <c r="BC835" s="517" t="s">
        <v>1347</v>
      </c>
      <c r="BD835" s="517" t="s">
        <v>1227</v>
      </c>
      <c r="BE835" s="517" t="s">
        <v>1209</v>
      </c>
      <c r="BF835" s="518">
        <v>45315</v>
      </c>
      <c r="BG835" s="518">
        <v>45329</v>
      </c>
      <c r="BH835" s="517" t="s">
        <v>527</v>
      </c>
      <c r="BI835" s="517"/>
    </row>
    <row r="836" spans="31:61" ht="15" customHeight="1" x14ac:dyDescent="0.2">
      <c r="AE836" s="517">
        <v>917</v>
      </c>
      <c r="AF836" s="517" t="s">
        <v>527</v>
      </c>
      <c r="AG836" s="517" t="s">
        <v>949</v>
      </c>
      <c r="AH836" s="517" t="s">
        <v>517</v>
      </c>
      <c r="AI836" s="517">
        <v>232</v>
      </c>
      <c r="AJ836" s="517" t="s">
        <v>1316</v>
      </c>
      <c r="AK836" s="515" t="s">
        <v>956</v>
      </c>
      <c r="AL836" s="517" t="s">
        <v>1323</v>
      </c>
      <c r="AM836" s="517" t="s">
        <v>1380</v>
      </c>
      <c r="AN836" s="517" t="s">
        <v>1391</v>
      </c>
      <c r="AO836" s="517" t="s">
        <v>1392</v>
      </c>
      <c r="AP836" s="517" t="s">
        <v>1393</v>
      </c>
      <c r="AQ836" s="517" t="s">
        <v>924</v>
      </c>
      <c r="AR836" s="517" t="s">
        <v>910</v>
      </c>
      <c r="AS836" s="517" t="s">
        <v>910</v>
      </c>
      <c r="AT836" s="517" t="s">
        <v>945</v>
      </c>
      <c r="AU836" s="517" t="s">
        <v>913</v>
      </c>
      <c r="AV836" s="517" t="s">
        <v>527</v>
      </c>
      <c r="AW836" s="517" t="s">
        <v>527</v>
      </c>
      <c r="AX836" s="517" t="s">
        <v>527</v>
      </c>
      <c r="AY836" s="517" t="s">
        <v>527</v>
      </c>
      <c r="AZ836" s="517" t="s">
        <v>527</v>
      </c>
      <c r="BA836" s="517">
        <v>130</v>
      </c>
      <c r="BB836" s="517">
        <v>4.0984E-2</v>
      </c>
      <c r="BC836" s="517" t="s">
        <v>1347</v>
      </c>
      <c r="BD836" s="517" t="s">
        <v>1227</v>
      </c>
      <c r="BE836" s="517" t="s">
        <v>1209</v>
      </c>
      <c r="BF836" s="518">
        <v>45315</v>
      </c>
      <c r="BG836" s="518">
        <v>45329</v>
      </c>
      <c r="BH836" s="517" t="s">
        <v>527</v>
      </c>
      <c r="BI836" s="517"/>
    </row>
    <row r="837" spans="31:61" ht="15" customHeight="1" x14ac:dyDescent="0.2">
      <c r="AE837" s="517">
        <v>918</v>
      </c>
      <c r="AF837" s="517" t="s">
        <v>527</v>
      </c>
      <c r="AG837" s="517" t="s">
        <v>949</v>
      </c>
      <c r="AH837" s="517" t="s">
        <v>517</v>
      </c>
      <c r="AI837" s="517">
        <v>232</v>
      </c>
      <c r="AJ837" s="517" t="s">
        <v>1316</v>
      </c>
      <c r="AK837" s="515" t="s">
        <v>956</v>
      </c>
      <c r="AL837" s="517" t="s">
        <v>1323</v>
      </c>
      <c r="AM837" s="517" t="s">
        <v>1324</v>
      </c>
      <c r="AN837" s="517" t="s">
        <v>1503</v>
      </c>
      <c r="AO837" s="517" t="s">
        <v>1623</v>
      </c>
      <c r="AP837" s="517" t="s">
        <v>1624</v>
      </c>
      <c r="AQ837" s="517" t="s">
        <v>924</v>
      </c>
      <c r="AR837" s="517" t="s">
        <v>910</v>
      </c>
      <c r="AS837" s="517" t="s">
        <v>910</v>
      </c>
      <c r="AT837" s="517" t="s">
        <v>945</v>
      </c>
      <c r="AU837" s="517" t="s">
        <v>913</v>
      </c>
      <c r="AV837" s="517" t="s">
        <v>527</v>
      </c>
      <c r="AW837" s="517" t="s">
        <v>527</v>
      </c>
      <c r="AX837" s="517" t="s">
        <v>527</v>
      </c>
      <c r="AY837" s="517" t="s">
        <v>527</v>
      </c>
      <c r="AZ837" s="517" t="s">
        <v>527</v>
      </c>
      <c r="BA837" s="517">
        <v>26</v>
      </c>
      <c r="BB837" s="517">
        <v>8.1969999999999994E-3</v>
      </c>
      <c r="BC837" s="517" t="s">
        <v>914</v>
      </c>
      <c r="BD837" s="517" t="s">
        <v>915</v>
      </c>
      <c r="BE837" s="517" t="s">
        <v>1219</v>
      </c>
      <c r="BF837" s="518">
        <v>45315</v>
      </c>
      <c r="BG837" s="518">
        <v>45329</v>
      </c>
      <c r="BH837" s="517" t="s">
        <v>527</v>
      </c>
      <c r="BI837" s="517"/>
    </row>
    <row r="838" spans="31:61" ht="15" customHeight="1" x14ac:dyDescent="0.2">
      <c r="AE838" s="517">
        <v>919</v>
      </c>
      <c r="AF838" s="517" t="s">
        <v>527</v>
      </c>
      <c r="AG838" s="517" t="s">
        <v>949</v>
      </c>
      <c r="AH838" s="517" t="s">
        <v>517</v>
      </c>
      <c r="AI838" s="517">
        <v>232</v>
      </c>
      <c r="AJ838" s="517" t="s">
        <v>1316</v>
      </c>
      <c r="AK838" s="515" t="s">
        <v>956</v>
      </c>
      <c r="AL838" s="517" t="s">
        <v>1323</v>
      </c>
      <c r="AM838" s="517" t="s">
        <v>1324</v>
      </c>
      <c r="AN838" s="517" t="s">
        <v>1503</v>
      </c>
      <c r="AO838" s="517" t="s">
        <v>1504</v>
      </c>
      <c r="AP838" s="517" t="s">
        <v>1505</v>
      </c>
      <c r="AQ838" s="517" t="s">
        <v>924</v>
      </c>
      <c r="AR838" s="517" t="s">
        <v>910</v>
      </c>
      <c r="AS838" s="517" t="s">
        <v>910</v>
      </c>
      <c r="AT838" s="517" t="s">
        <v>945</v>
      </c>
      <c r="AU838" s="517" t="s">
        <v>913</v>
      </c>
      <c r="AV838" s="517" t="s">
        <v>527</v>
      </c>
      <c r="AW838" s="517" t="s">
        <v>527</v>
      </c>
      <c r="AX838" s="517" t="s">
        <v>527</v>
      </c>
      <c r="AY838" s="517" t="s">
        <v>527</v>
      </c>
      <c r="AZ838" s="517" t="s">
        <v>527</v>
      </c>
      <c r="BA838" s="517">
        <v>32</v>
      </c>
      <c r="BB838" s="517">
        <v>1.0088E-2</v>
      </c>
      <c r="BC838" s="517" t="s">
        <v>914</v>
      </c>
      <c r="BD838" s="517" t="s">
        <v>915</v>
      </c>
      <c r="BE838" s="517" t="s">
        <v>1506</v>
      </c>
      <c r="BF838" s="518">
        <v>45315</v>
      </c>
      <c r="BG838" s="518">
        <v>45329</v>
      </c>
      <c r="BH838" s="517" t="s">
        <v>527</v>
      </c>
      <c r="BI838" s="517"/>
    </row>
    <row r="839" spans="31:61" ht="15" customHeight="1" x14ac:dyDescent="0.2">
      <c r="AE839" s="517">
        <v>920</v>
      </c>
      <c r="AF839" s="517" t="s">
        <v>527</v>
      </c>
      <c r="AG839" s="517" t="s">
        <v>949</v>
      </c>
      <c r="AH839" s="517" t="s">
        <v>517</v>
      </c>
      <c r="AI839" s="517">
        <v>232</v>
      </c>
      <c r="AJ839" s="517" t="s">
        <v>1316</v>
      </c>
      <c r="AK839" s="515" t="s">
        <v>956</v>
      </c>
      <c r="AL839" s="517" t="s">
        <v>1323</v>
      </c>
      <c r="AM839" s="517" t="s">
        <v>1324</v>
      </c>
      <c r="AN839" s="517" t="s">
        <v>1503</v>
      </c>
      <c r="AO839" s="517" t="s">
        <v>1504</v>
      </c>
      <c r="AP839" s="517" t="s">
        <v>1505</v>
      </c>
      <c r="AQ839" s="517" t="s">
        <v>924</v>
      </c>
      <c r="AR839" s="517" t="s">
        <v>910</v>
      </c>
      <c r="AS839" s="517" t="s">
        <v>910</v>
      </c>
      <c r="AT839" s="517" t="s">
        <v>945</v>
      </c>
      <c r="AU839" s="517" t="s">
        <v>913</v>
      </c>
      <c r="AV839" s="517" t="s">
        <v>527</v>
      </c>
      <c r="AW839" s="517" t="s">
        <v>527</v>
      </c>
      <c r="AX839" s="517" t="s">
        <v>527</v>
      </c>
      <c r="AY839" s="517" t="s">
        <v>527</v>
      </c>
      <c r="AZ839" s="517" t="s">
        <v>527</v>
      </c>
      <c r="BA839" s="517">
        <v>32</v>
      </c>
      <c r="BB839" s="517">
        <v>1.0088E-2</v>
      </c>
      <c r="BC839" s="517" t="s">
        <v>914</v>
      </c>
      <c r="BD839" s="517" t="s">
        <v>915</v>
      </c>
      <c r="BE839" s="517" t="s">
        <v>1506</v>
      </c>
      <c r="BF839" s="518">
        <v>45315</v>
      </c>
      <c r="BG839" s="518">
        <v>45329</v>
      </c>
      <c r="BH839" s="517" t="s">
        <v>527</v>
      </c>
      <c r="BI839" s="517"/>
    </row>
    <row r="840" spans="31:61" ht="15" customHeight="1" x14ac:dyDescent="0.2">
      <c r="AE840" s="517">
        <v>921</v>
      </c>
      <c r="AF840" s="517" t="s">
        <v>527</v>
      </c>
      <c r="AG840" s="517" t="s">
        <v>949</v>
      </c>
      <c r="AH840" s="517" t="s">
        <v>517</v>
      </c>
      <c r="AI840" s="517">
        <v>232</v>
      </c>
      <c r="AJ840" s="517" t="s">
        <v>1316</v>
      </c>
      <c r="AK840" s="515" t="s">
        <v>956</v>
      </c>
      <c r="AL840" s="517" t="s">
        <v>1323</v>
      </c>
      <c r="AM840" s="517" t="s">
        <v>1324</v>
      </c>
      <c r="AN840" s="517" t="s">
        <v>1532</v>
      </c>
      <c r="AO840" s="517" t="s">
        <v>1533</v>
      </c>
      <c r="AP840" s="517" t="s">
        <v>1534</v>
      </c>
      <c r="AQ840" s="517" t="s">
        <v>924</v>
      </c>
      <c r="AR840" s="517" t="s">
        <v>910</v>
      </c>
      <c r="AS840" s="517" t="s">
        <v>910</v>
      </c>
      <c r="AT840" s="517" t="s">
        <v>945</v>
      </c>
      <c r="AU840" s="517" t="s">
        <v>913</v>
      </c>
      <c r="AV840" s="517" t="s">
        <v>527</v>
      </c>
      <c r="AW840" s="517" t="s">
        <v>527</v>
      </c>
      <c r="AX840" s="517" t="s">
        <v>527</v>
      </c>
      <c r="AY840" s="517" t="s">
        <v>527</v>
      </c>
      <c r="AZ840" s="517" t="s">
        <v>527</v>
      </c>
      <c r="BA840" s="517">
        <v>79</v>
      </c>
      <c r="BB840" s="517">
        <v>2.4905E-2</v>
      </c>
      <c r="BC840" s="517" t="s">
        <v>914</v>
      </c>
      <c r="BD840" s="517" t="s">
        <v>915</v>
      </c>
      <c r="BE840" s="517" t="s">
        <v>1209</v>
      </c>
      <c r="BF840" s="518">
        <v>45315</v>
      </c>
      <c r="BG840" s="518">
        <v>45329</v>
      </c>
      <c r="BH840" s="517" t="s">
        <v>527</v>
      </c>
      <c r="BI840" s="517"/>
    </row>
    <row r="841" spans="31:61" ht="15" customHeight="1" x14ac:dyDescent="0.2">
      <c r="AE841" s="517">
        <v>922</v>
      </c>
      <c r="AF841" s="517" t="s">
        <v>527</v>
      </c>
      <c r="AG841" s="517" t="s">
        <v>949</v>
      </c>
      <c r="AH841" s="517" t="s">
        <v>517</v>
      </c>
      <c r="AI841" s="517">
        <v>232</v>
      </c>
      <c r="AJ841" s="517" t="s">
        <v>1316</v>
      </c>
      <c r="AK841" s="515" t="s">
        <v>956</v>
      </c>
      <c r="AL841" s="517" t="s">
        <v>1323</v>
      </c>
      <c r="AM841" s="517" t="s">
        <v>1324</v>
      </c>
      <c r="AN841" s="517" t="s">
        <v>1325</v>
      </c>
      <c r="AO841" s="517" t="s">
        <v>1326</v>
      </c>
      <c r="AP841" s="517" t="s">
        <v>1327</v>
      </c>
      <c r="AQ841" s="517" t="s">
        <v>924</v>
      </c>
      <c r="AR841" s="517" t="s">
        <v>910</v>
      </c>
      <c r="AS841" s="517" t="s">
        <v>910</v>
      </c>
      <c r="AT841" s="517" t="s">
        <v>961</v>
      </c>
      <c r="AU841" s="517" t="s">
        <v>913</v>
      </c>
      <c r="AV841" s="517" t="s">
        <v>527</v>
      </c>
      <c r="AW841" s="517" t="s">
        <v>527</v>
      </c>
      <c r="AX841" s="517" t="s">
        <v>527</v>
      </c>
      <c r="AY841" s="517" t="s">
        <v>527</v>
      </c>
      <c r="AZ841" s="517" t="s">
        <v>527</v>
      </c>
      <c r="BA841" s="517">
        <v>87</v>
      </c>
      <c r="BB841" s="517">
        <v>2.7427E-2</v>
      </c>
      <c r="BC841" s="517" t="s">
        <v>914</v>
      </c>
      <c r="BD841" s="517" t="s">
        <v>915</v>
      </c>
      <c r="BE841" s="517" t="s">
        <v>1328</v>
      </c>
      <c r="BF841" s="518">
        <v>45315</v>
      </c>
      <c r="BG841" s="518">
        <v>45329</v>
      </c>
      <c r="BH841" s="517" t="s">
        <v>527</v>
      </c>
      <c r="BI841" s="517"/>
    </row>
    <row r="842" spans="31:61" ht="15" customHeight="1" x14ac:dyDescent="0.2">
      <c r="AE842" s="517">
        <v>923</v>
      </c>
      <c r="AF842" s="517" t="s">
        <v>527</v>
      </c>
      <c r="AG842" s="517" t="s">
        <v>949</v>
      </c>
      <c r="AH842" s="517" t="s">
        <v>517</v>
      </c>
      <c r="AI842" s="517">
        <v>232</v>
      </c>
      <c r="AJ842" s="517" t="s">
        <v>1316</v>
      </c>
      <c r="AK842" s="515" t="s">
        <v>956</v>
      </c>
      <c r="AL842" s="517" t="s">
        <v>1323</v>
      </c>
      <c r="AM842" s="517" t="s">
        <v>1324</v>
      </c>
      <c r="AN842" s="517" t="s">
        <v>1351</v>
      </c>
      <c r="AO842" s="517" t="s">
        <v>1352</v>
      </c>
      <c r="AP842" s="517" t="s">
        <v>1353</v>
      </c>
      <c r="AQ842" s="517" t="s">
        <v>924</v>
      </c>
      <c r="AR842" s="517" t="s">
        <v>910</v>
      </c>
      <c r="AS842" s="517" t="s">
        <v>910</v>
      </c>
      <c r="AT842" s="517" t="s">
        <v>961</v>
      </c>
      <c r="AU842" s="517" t="s">
        <v>1236</v>
      </c>
      <c r="AV842" s="517" t="s">
        <v>1354</v>
      </c>
      <c r="AW842" s="517" t="s">
        <v>527</v>
      </c>
      <c r="AX842" s="517" t="s">
        <v>527</v>
      </c>
      <c r="AY842" s="517" t="s">
        <v>527</v>
      </c>
      <c r="AZ842" s="517" t="s">
        <v>527</v>
      </c>
      <c r="BA842" s="517">
        <v>8</v>
      </c>
      <c r="BB842" s="517">
        <v>2.5219999999999999E-3</v>
      </c>
      <c r="BC842" s="517" t="s">
        <v>914</v>
      </c>
      <c r="BD842" s="517" t="s">
        <v>915</v>
      </c>
      <c r="BE842" s="517" t="s">
        <v>1355</v>
      </c>
      <c r="BF842" s="518">
        <v>45315</v>
      </c>
      <c r="BG842" s="518">
        <v>45329</v>
      </c>
      <c r="BH842" s="517" t="s">
        <v>527</v>
      </c>
      <c r="BI842" s="517"/>
    </row>
    <row r="843" spans="31:61" ht="15" customHeight="1" x14ac:dyDescent="0.2">
      <c r="AE843" s="517">
        <v>924</v>
      </c>
      <c r="AF843" s="517" t="s">
        <v>527</v>
      </c>
      <c r="AG843" s="517" t="s">
        <v>949</v>
      </c>
      <c r="AH843" s="517" t="s">
        <v>750</v>
      </c>
      <c r="AI843" s="517">
        <v>3231</v>
      </c>
      <c r="AJ843" s="517" t="s">
        <v>1316</v>
      </c>
      <c r="AK843" s="515" t="s">
        <v>956</v>
      </c>
      <c r="AL843" s="517" t="s">
        <v>1323</v>
      </c>
      <c r="AM843" s="517" t="s">
        <v>1437</v>
      </c>
      <c r="AN843" s="517" t="s">
        <v>1438</v>
      </c>
      <c r="AO843" s="517" t="s">
        <v>1439</v>
      </c>
      <c r="AP843" s="517" t="s">
        <v>1440</v>
      </c>
      <c r="AQ843" s="517" t="s">
        <v>924</v>
      </c>
      <c r="AR843" s="517" t="s">
        <v>910</v>
      </c>
      <c r="AS843" s="517" t="s">
        <v>910</v>
      </c>
      <c r="AT843" s="517" t="s">
        <v>945</v>
      </c>
      <c r="AU843" s="517" t="s">
        <v>913</v>
      </c>
      <c r="AV843" s="517" t="s">
        <v>527</v>
      </c>
      <c r="AW843" s="517" t="s">
        <v>527</v>
      </c>
      <c r="AX843" s="517" t="s">
        <v>527</v>
      </c>
      <c r="AY843" s="517" t="s">
        <v>527</v>
      </c>
      <c r="AZ843" s="517" t="s">
        <v>527</v>
      </c>
      <c r="BA843" s="517">
        <v>14</v>
      </c>
      <c r="BB843" s="517">
        <v>4.4140000000000004E-3</v>
      </c>
      <c r="BC843" s="517" t="s">
        <v>914</v>
      </c>
      <c r="BD843" s="517" t="s">
        <v>1019</v>
      </c>
      <c r="BE843" s="517" t="s">
        <v>1441</v>
      </c>
      <c r="BF843" s="518">
        <v>45315</v>
      </c>
      <c r="BG843" s="518">
        <v>45329</v>
      </c>
      <c r="BH843" s="517" t="s">
        <v>527</v>
      </c>
      <c r="BI843" s="517"/>
    </row>
    <row r="844" spans="31:61" ht="15" customHeight="1" x14ac:dyDescent="0.2">
      <c r="AE844" s="517">
        <v>925</v>
      </c>
      <c r="AF844" s="517" t="s">
        <v>527</v>
      </c>
      <c r="AG844" s="517" t="s">
        <v>949</v>
      </c>
      <c r="AH844" s="517" t="s">
        <v>750</v>
      </c>
      <c r="AI844" s="517">
        <v>3231</v>
      </c>
      <c r="AJ844" s="517" t="s">
        <v>1316</v>
      </c>
      <c r="AK844" s="515" t="s">
        <v>956</v>
      </c>
      <c r="AL844" s="517" t="s">
        <v>1323</v>
      </c>
      <c r="AM844" s="517" t="s">
        <v>1437</v>
      </c>
      <c r="AN844" s="517" t="s">
        <v>1438</v>
      </c>
      <c r="AO844" s="517" t="s">
        <v>1439</v>
      </c>
      <c r="AP844" s="517" t="s">
        <v>1440</v>
      </c>
      <c r="AQ844" s="517" t="s">
        <v>924</v>
      </c>
      <c r="AR844" s="517" t="s">
        <v>910</v>
      </c>
      <c r="AS844" s="517" t="s">
        <v>910</v>
      </c>
      <c r="AT844" s="517" t="s">
        <v>945</v>
      </c>
      <c r="AU844" s="517" t="s">
        <v>913</v>
      </c>
      <c r="AV844" s="517" t="s">
        <v>527</v>
      </c>
      <c r="AW844" s="517" t="s">
        <v>527</v>
      </c>
      <c r="AX844" s="517" t="s">
        <v>527</v>
      </c>
      <c r="AY844" s="517" t="s">
        <v>527</v>
      </c>
      <c r="AZ844" s="517" t="s">
        <v>527</v>
      </c>
      <c r="BA844" s="517">
        <v>14</v>
      </c>
      <c r="BB844" s="517">
        <v>4.4140000000000004E-3</v>
      </c>
      <c r="BC844" s="517" t="s">
        <v>914</v>
      </c>
      <c r="BD844" s="517" t="s">
        <v>1019</v>
      </c>
      <c r="BE844" s="517" t="s">
        <v>1441</v>
      </c>
      <c r="BF844" s="518">
        <v>45315</v>
      </c>
      <c r="BG844" s="518">
        <v>45329</v>
      </c>
      <c r="BH844" s="517" t="s">
        <v>527</v>
      </c>
      <c r="BI844" s="517"/>
    </row>
    <row r="845" spans="31:61" ht="15" customHeight="1" x14ac:dyDescent="0.2">
      <c r="AE845" s="517">
        <v>926</v>
      </c>
      <c r="AF845" s="517" t="s">
        <v>527</v>
      </c>
      <c r="AG845" s="517" t="s">
        <v>949</v>
      </c>
      <c r="AH845" s="517" t="s">
        <v>750</v>
      </c>
      <c r="AI845" s="517">
        <v>3231</v>
      </c>
      <c r="AJ845" s="517" t="s">
        <v>1316</v>
      </c>
      <c r="AK845" s="515" t="s">
        <v>956</v>
      </c>
      <c r="AL845" s="517" t="s">
        <v>1323</v>
      </c>
      <c r="AM845" s="517" t="s">
        <v>1437</v>
      </c>
      <c r="AN845" s="517" t="s">
        <v>1438</v>
      </c>
      <c r="AO845" s="517" t="s">
        <v>1439</v>
      </c>
      <c r="AP845" s="517" t="s">
        <v>1440</v>
      </c>
      <c r="AQ845" s="517" t="s">
        <v>924</v>
      </c>
      <c r="AR845" s="517" t="s">
        <v>910</v>
      </c>
      <c r="AS845" s="517" t="s">
        <v>910</v>
      </c>
      <c r="AT845" s="517" t="s">
        <v>945</v>
      </c>
      <c r="AU845" s="517" t="s">
        <v>913</v>
      </c>
      <c r="AV845" s="517" t="s">
        <v>527</v>
      </c>
      <c r="AW845" s="517" t="s">
        <v>527</v>
      </c>
      <c r="AX845" s="517" t="s">
        <v>527</v>
      </c>
      <c r="AY845" s="517" t="s">
        <v>527</v>
      </c>
      <c r="AZ845" s="517" t="s">
        <v>527</v>
      </c>
      <c r="BA845" s="517">
        <v>14</v>
      </c>
      <c r="BB845" s="517">
        <v>4.4140000000000004E-3</v>
      </c>
      <c r="BC845" s="517" t="s">
        <v>914</v>
      </c>
      <c r="BD845" s="517" t="s">
        <v>1019</v>
      </c>
      <c r="BE845" s="517" t="s">
        <v>1441</v>
      </c>
      <c r="BF845" s="518">
        <v>45315</v>
      </c>
      <c r="BG845" s="518">
        <v>45329</v>
      </c>
      <c r="BH845" s="517" t="s">
        <v>527</v>
      </c>
      <c r="BI845" s="517"/>
    </row>
    <row r="846" spans="31:61" ht="15" customHeight="1" x14ac:dyDescent="0.2">
      <c r="AE846" s="517">
        <v>927</v>
      </c>
      <c r="AF846" s="517" t="s">
        <v>527</v>
      </c>
      <c r="AG846" s="517" t="s">
        <v>949</v>
      </c>
      <c r="AH846" s="517" t="s">
        <v>750</v>
      </c>
      <c r="AI846" s="517">
        <v>3231</v>
      </c>
      <c r="AJ846" s="517" t="s">
        <v>1316</v>
      </c>
      <c r="AK846" s="515" t="s">
        <v>956</v>
      </c>
      <c r="AL846" s="517" t="s">
        <v>1513</v>
      </c>
      <c r="AM846" s="517" t="s">
        <v>1514</v>
      </c>
      <c r="AN846" s="517" t="s">
        <v>1593</v>
      </c>
      <c r="AO846" s="517" t="s">
        <v>1594</v>
      </c>
      <c r="AP846" s="517" t="s">
        <v>1595</v>
      </c>
      <c r="AQ846" s="517" t="s">
        <v>924</v>
      </c>
      <c r="AR846" s="517" t="s">
        <v>910</v>
      </c>
      <c r="AS846" s="517" t="s">
        <v>910</v>
      </c>
      <c r="AT846" s="517" t="s">
        <v>945</v>
      </c>
      <c r="AU846" s="517" t="s">
        <v>913</v>
      </c>
      <c r="AV846" s="517" t="s">
        <v>527</v>
      </c>
      <c r="AW846" s="517" t="s">
        <v>527</v>
      </c>
      <c r="AX846" s="517" t="s">
        <v>527</v>
      </c>
      <c r="AY846" s="517" t="s">
        <v>527</v>
      </c>
      <c r="AZ846" s="517" t="s">
        <v>527</v>
      </c>
      <c r="BA846" s="517">
        <v>36</v>
      </c>
      <c r="BB846" s="517">
        <v>1.1349E-2</v>
      </c>
      <c r="BC846" s="517" t="s">
        <v>914</v>
      </c>
      <c r="BD846" s="517" t="s">
        <v>915</v>
      </c>
      <c r="BE846" s="517" t="s">
        <v>1232</v>
      </c>
      <c r="BF846" s="518">
        <v>45315</v>
      </c>
      <c r="BG846" s="518">
        <v>45329</v>
      </c>
      <c r="BH846" s="517" t="s">
        <v>527</v>
      </c>
      <c r="BI846" s="517"/>
    </row>
    <row r="847" spans="31:61" ht="15" customHeight="1" x14ac:dyDescent="0.2">
      <c r="AE847" s="517">
        <v>928</v>
      </c>
      <c r="AF847" s="517" t="s">
        <v>527</v>
      </c>
      <c r="AG847" s="517" t="s">
        <v>949</v>
      </c>
      <c r="AH847" s="517" t="s">
        <v>750</v>
      </c>
      <c r="AI847" s="517">
        <v>3231</v>
      </c>
      <c r="AJ847" s="517" t="s">
        <v>1316</v>
      </c>
      <c r="AK847" s="515" t="s">
        <v>956</v>
      </c>
      <c r="AL847" s="517" t="s">
        <v>1513</v>
      </c>
      <c r="AM847" s="517" t="s">
        <v>1514</v>
      </c>
      <c r="AN847" s="517" t="s">
        <v>1593</v>
      </c>
      <c r="AO847" s="517" t="s">
        <v>1594</v>
      </c>
      <c r="AP847" s="517" t="s">
        <v>1595</v>
      </c>
      <c r="AQ847" s="517" t="s">
        <v>924</v>
      </c>
      <c r="AR847" s="517" t="s">
        <v>910</v>
      </c>
      <c r="AS847" s="517" t="s">
        <v>910</v>
      </c>
      <c r="AT847" s="517" t="s">
        <v>945</v>
      </c>
      <c r="AU847" s="517" t="s">
        <v>913</v>
      </c>
      <c r="AV847" s="517" t="s">
        <v>527</v>
      </c>
      <c r="AW847" s="517" t="s">
        <v>527</v>
      </c>
      <c r="AX847" s="517" t="s">
        <v>527</v>
      </c>
      <c r="AY847" s="517" t="s">
        <v>527</v>
      </c>
      <c r="AZ847" s="517" t="s">
        <v>527</v>
      </c>
      <c r="BA847" s="517">
        <v>36</v>
      </c>
      <c r="BB847" s="517">
        <v>1.1349E-2</v>
      </c>
      <c r="BC847" s="517" t="s">
        <v>914</v>
      </c>
      <c r="BD847" s="517" t="s">
        <v>915</v>
      </c>
      <c r="BE847" s="517" t="s">
        <v>1232</v>
      </c>
      <c r="BF847" s="518">
        <v>45315</v>
      </c>
      <c r="BG847" s="518">
        <v>45329</v>
      </c>
      <c r="BH847" s="517" t="s">
        <v>527</v>
      </c>
      <c r="BI847" s="517"/>
    </row>
    <row r="848" spans="31:61" ht="15" customHeight="1" x14ac:dyDescent="0.2">
      <c r="AE848" s="517">
        <v>929</v>
      </c>
      <c r="AF848" s="517" t="s">
        <v>527</v>
      </c>
      <c r="AG848" s="517" t="s">
        <v>949</v>
      </c>
      <c r="AH848" s="517" t="s">
        <v>750</v>
      </c>
      <c r="AI848" s="517">
        <v>3231</v>
      </c>
      <c r="AJ848" s="517" t="s">
        <v>1316</v>
      </c>
      <c r="AK848" s="515" t="s">
        <v>956</v>
      </c>
      <c r="AL848" s="517" t="s">
        <v>1366</v>
      </c>
      <c r="AM848" s="517" t="s">
        <v>1367</v>
      </c>
      <c r="AN848" s="517" t="s">
        <v>1426</v>
      </c>
      <c r="AO848" s="517" t="s">
        <v>1427</v>
      </c>
      <c r="AP848" s="517" t="s">
        <v>1428</v>
      </c>
      <c r="AQ848" s="517" t="s">
        <v>924</v>
      </c>
      <c r="AR848" s="517" t="s">
        <v>910</v>
      </c>
      <c r="AS848" s="517" t="s">
        <v>910</v>
      </c>
      <c r="AT848" s="517" t="s">
        <v>945</v>
      </c>
      <c r="AU848" s="517" t="s">
        <v>913</v>
      </c>
      <c r="AV848" s="517" t="s">
        <v>527</v>
      </c>
      <c r="AW848" s="517" t="s">
        <v>527</v>
      </c>
      <c r="AX848" s="517" t="s">
        <v>527</v>
      </c>
      <c r="AY848" s="517" t="s">
        <v>527</v>
      </c>
      <c r="AZ848" s="517" t="s">
        <v>527</v>
      </c>
      <c r="BA848" s="517">
        <v>32</v>
      </c>
      <c r="BB848" s="517">
        <v>1.0088E-2</v>
      </c>
      <c r="BC848" s="517" t="s">
        <v>914</v>
      </c>
      <c r="BD848" s="517" t="s">
        <v>914</v>
      </c>
      <c r="BE848" s="517" t="s">
        <v>1328</v>
      </c>
      <c r="BF848" s="518">
        <v>45315</v>
      </c>
      <c r="BG848" s="518">
        <v>45329</v>
      </c>
      <c r="BH848" s="517" t="s">
        <v>527</v>
      </c>
      <c r="BI848" s="517"/>
    </row>
    <row r="849" spans="31:61" ht="15" customHeight="1" x14ac:dyDescent="0.2">
      <c r="AE849" s="517">
        <v>930</v>
      </c>
      <c r="AF849" s="517" t="s">
        <v>527</v>
      </c>
      <c r="AG849" s="517" t="s">
        <v>949</v>
      </c>
      <c r="AH849" s="517" t="s">
        <v>750</v>
      </c>
      <c r="AI849" s="517">
        <v>3231</v>
      </c>
      <c r="AJ849" s="517" t="s">
        <v>1316</v>
      </c>
      <c r="AK849" s="515" t="s">
        <v>956</v>
      </c>
      <c r="AL849" s="517" t="s">
        <v>1366</v>
      </c>
      <c r="AM849" s="517" t="s">
        <v>1367</v>
      </c>
      <c r="AN849" s="517" t="s">
        <v>1426</v>
      </c>
      <c r="AO849" s="517" t="s">
        <v>1427</v>
      </c>
      <c r="AP849" s="517" t="s">
        <v>1428</v>
      </c>
      <c r="AQ849" s="517" t="s">
        <v>924</v>
      </c>
      <c r="AR849" s="517" t="s">
        <v>910</v>
      </c>
      <c r="AS849" s="517" t="s">
        <v>910</v>
      </c>
      <c r="AT849" s="517" t="s">
        <v>945</v>
      </c>
      <c r="AU849" s="517" t="s">
        <v>913</v>
      </c>
      <c r="AV849" s="517" t="s">
        <v>527</v>
      </c>
      <c r="AW849" s="517" t="s">
        <v>527</v>
      </c>
      <c r="AX849" s="517" t="s">
        <v>527</v>
      </c>
      <c r="AY849" s="517" t="s">
        <v>527</v>
      </c>
      <c r="AZ849" s="517" t="s">
        <v>527</v>
      </c>
      <c r="BA849" s="517">
        <v>32</v>
      </c>
      <c r="BB849" s="517">
        <v>1.0088E-2</v>
      </c>
      <c r="BC849" s="517" t="s">
        <v>914</v>
      </c>
      <c r="BD849" s="517" t="s">
        <v>914</v>
      </c>
      <c r="BE849" s="517" t="s">
        <v>1328</v>
      </c>
      <c r="BF849" s="518">
        <v>45315</v>
      </c>
      <c r="BG849" s="518">
        <v>45329</v>
      </c>
      <c r="BH849" s="517" t="s">
        <v>527</v>
      </c>
      <c r="BI849" s="517"/>
    </row>
    <row r="850" spans="31:61" ht="15" customHeight="1" x14ac:dyDescent="0.2">
      <c r="AE850" s="517">
        <v>931</v>
      </c>
      <c r="AF850" s="517" t="s">
        <v>527</v>
      </c>
      <c r="AG850" s="517" t="s">
        <v>949</v>
      </c>
      <c r="AH850" s="517" t="s">
        <v>750</v>
      </c>
      <c r="AI850" s="517">
        <v>3231</v>
      </c>
      <c r="AJ850" s="517" t="s">
        <v>1316</v>
      </c>
      <c r="AK850" s="515" t="s">
        <v>956</v>
      </c>
      <c r="AL850" s="517" t="s">
        <v>1366</v>
      </c>
      <c r="AM850" s="517" t="s">
        <v>1367</v>
      </c>
      <c r="AN850" s="517" t="s">
        <v>1426</v>
      </c>
      <c r="AO850" s="517" t="s">
        <v>1427</v>
      </c>
      <c r="AP850" s="517" t="s">
        <v>1428</v>
      </c>
      <c r="AQ850" s="517" t="s">
        <v>924</v>
      </c>
      <c r="AR850" s="517" t="s">
        <v>910</v>
      </c>
      <c r="AS850" s="517" t="s">
        <v>910</v>
      </c>
      <c r="AT850" s="517" t="s">
        <v>945</v>
      </c>
      <c r="AU850" s="517" t="s">
        <v>913</v>
      </c>
      <c r="AV850" s="517" t="s">
        <v>527</v>
      </c>
      <c r="AW850" s="517" t="s">
        <v>527</v>
      </c>
      <c r="AX850" s="517" t="s">
        <v>527</v>
      </c>
      <c r="AY850" s="517" t="s">
        <v>527</v>
      </c>
      <c r="AZ850" s="517" t="s">
        <v>527</v>
      </c>
      <c r="BA850" s="517">
        <v>32</v>
      </c>
      <c r="BB850" s="517">
        <v>1.0088E-2</v>
      </c>
      <c r="BC850" s="517" t="s">
        <v>914</v>
      </c>
      <c r="BD850" s="517" t="s">
        <v>914</v>
      </c>
      <c r="BE850" s="517" t="s">
        <v>1328</v>
      </c>
      <c r="BF850" s="518">
        <v>45315</v>
      </c>
      <c r="BG850" s="518">
        <v>45329</v>
      </c>
      <c r="BH850" s="517" t="s">
        <v>527</v>
      </c>
      <c r="BI850" s="517"/>
    </row>
    <row r="851" spans="31:61" ht="15" customHeight="1" x14ac:dyDescent="0.2">
      <c r="AE851" s="517">
        <v>932</v>
      </c>
      <c r="AF851" s="517" t="s">
        <v>527</v>
      </c>
      <c r="AG851" s="517" t="s">
        <v>949</v>
      </c>
      <c r="AH851" s="517" t="s">
        <v>750</v>
      </c>
      <c r="AI851" s="517">
        <v>3231</v>
      </c>
      <c r="AJ851" s="517" t="s">
        <v>1316</v>
      </c>
      <c r="AK851" s="515" t="s">
        <v>956</v>
      </c>
      <c r="AL851" s="517" t="s">
        <v>1323</v>
      </c>
      <c r="AM851" s="517" t="s">
        <v>1356</v>
      </c>
      <c r="AN851" s="517" t="s">
        <v>1357</v>
      </c>
      <c r="AO851" s="517" t="s">
        <v>1639</v>
      </c>
      <c r="AP851" s="517" t="s">
        <v>1640</v>
      </c>
      <c r="AQ851" s="517" t="s">
        <v>924</v>
      </c>
      <c r="AR851" s="517" t="s">
        <v>910</v>
      </c>
      <c r="AS851" s="517" t="s">
        <v>910</v>
      </c>
      <c r="AT851" s="517" t="s">
        <v>961</v>
      </c>
      <c r="AU851" s="517" t="s">
        <v>1236</v>
      </c>
      <c r="AV851" s="517" t="s">
        <v>1354</v>
      </c>
      <c r="AW851" s="517" t="s">
        <v>527</v>
      </c>
      <c r="AX851" s="517" t="s">
        <v>527</v>
      </c>
      <c r="AY851" s="517" t="s">
        <v>527</v>
      </c>
      <c r="AZ851" s="517" t="s">
        <v>527</v>
      </c>
      <c r="BA851" s="517">
        <v>4</v>
      </c>
      <c r="BB851" s="517">
        <v>1.261E-3</v>
      </c>
      <c r="BC851" s="517" t="s">
        <v>914</v>
      </c>
      <c r="BD851" s="517" t="s">
        <v>915</v>
      </c>
      <c r="BE851" s="517" t="s">
        <v>1641</v>
      </c>
      <c r="BF851" s="518">
        <v>45315</v>
      </c>
      <c r="BG851" s="518">
        <v>45329</v>
      </c>
      <c r="BH851" s="517" t="s">
        <v>527</v>
      </c>
      <c r="BI851" s="517"/>
    </row>
    <row r="852" spans="31:61" ht="15" customHeight="1" x14ac:dyDescent="0.2">
      <c r="AE852" s="517">
        <v>933</v>
      </c>
      <c r="AF852" s="517" t="s">
        <v>527</v>
      </c>
      <c r="AG852" s="517" t="s">
        <v>949</v>
      </c>
      <c r="AH852" s="517" t="s">
        <v>750</v>
      </c>
      <c r="AI852" s="517">
        <v>3231</v>
      </c>
      <c r="AJ852" s="517" t="s">
        <v>1316</v>
      </c>
      <c r="AK852" s="515" t="s">
        <v>956</v>
      </c>
      <c r="AL852" s="517" t="s">
        <v>1323</v>
      </c>
      <c r="AM852" s="517" t="s">
        <v>1356</v>
      </c>
      <c r="AN852" s="517" t="s">
        <v>1357</v>
      </c>
      <c r="AO852" s="517" t="s">
        <v>1521</v>
      </c>
      <c r="AP852" s="517" t="s">
        <v>1522</v>
      </c>
      <c r="AQ852" s="517" t="s">
        <v>924</v>
      </c>
      <c r="AR852" s="517" t="s">
        <v>910</v>
      </c>
      <c r="AS852" s="517" t="s">
        <v>910</v>
      </c>
      <c r="AT852" s="517" t="s">
        <v>961</v>
      </c>
      <c r="AU852" s="517" t="s">
        <v>1236</v>
      </c>
      <c r="AV852" s="517" t="s">
        <v>1354</v>
      </c>
      <c r="AW852" s="517" t="s">
        <v>527</v>
      </c>
      <c r="AX852" s="517" t="s">
        <v>527</v>
      </c>
      <c r="AY852" s="517" t="s">
        <v>527</v>
      </c>
      <c r="AZ852" s="517" t="s">
        <v>527</v>
      </c>
      <c r="BA852" s="517">
        <v>18</v>
      </c>
      <c r="BB852" s="517">
        <v>5.6750000000000004E-3</v>
      </c>
      <c r="BC852" s="517" t="s">
        <v>914</v>
      </c>
      <c r="BD852" s="517" t="s">
        <v>915</v>
      </c>
      <c r="BE852" s="517" t="s">
        <v>1254</v>
      </c>
      <c r="BF852" s="518">
        <v>45315</v>
      </c>
      <c r="BG852" s="518">
        <v>45329</v>
      </c>
      <c r="BH852" s="517" t="s">
        <v>527</v>
      </c>
      <c r="BI852" s="517"/>
    </row>
    <row r="853" spans="31:61" ht="15" customHeight="1" x14ac:dyDescent="0.2">
      <c r="AE853" s="517">
        <v>934</v>
      </c>
      <c r="AF853" s="517" t="s">
        <v>527</v>
      </c>
      <c r="AG853" s="517" t="s">
        <v>949</v>
      </c>
      <c r="AH853" s="517" t="s">
        <v>750</v>
      </c>
      <c r="AI853" s="517">
        <v>3231</v>
      </c>
      <c r="AJ853" s="517" t="s">
        <v>1316</v>
      </c>
      <c r="AK853" s="515" t="s">
        <v>956</v>
      </c>
      <c r="AL853" s="517" t="s">
        <v>1513</v>
      </c>
      <c r="AM853" s="517" t="s">
        <v>1514</v>
      </c>
      <c r="AN853" s="517" t="s">
        <v>1593</v>
      </c>
      <c r="AO853" s="517" t="s">
        <v>1594</v>
      </c>
      <c r="AP853" s="517" t="s">
        <v>1595</v>
      </c>
      <c r="AQ853" s="517" t="s">
        <v>924</v>
      </c>
      <c r="AR853" s="517" t="s">
        <v>910</v>
      </c>
      <c r="AS853" s="517" t="s">
        <v>910</v>
      </c>
      <c r="AT853" s="517" t="s">
        <v>945</v>
      </c>
      <c r="AU853" s="517" t="s">
        <v>913</v>
      </c>
      <c r="AV853" s="517" t="s">
        <v>527</v>
      </c>
      <c r="AW853" s="517" t="s">
        <v>527</v>
      </c>
      <c r="AX853" s="517" t="s">
        <v>527</v>
      </c>
      <c r="AY853" s="517" t="s">
        <v>527</v>
      </c>
      <c r="AZ853" s="517" t="s">
        <v>527</v>
      </c>
      <c r="BA853" s="517">
        <v>36</v>
      </c>
      <c r="BB853" s="517">
        <v>1.1349E-2</v>
      </c>
      <c r="BC853" s="517" t="s">
        <v>914</v>
      </c>
      <c r="BD853" s="517" t="s">
        <v>915</v>
      </c>
      <c r="BE853" s="517" t="s">
        <v>1232</v>
      </c>
      <c r="BF853" s="518">
        <v>45315</v>
      </c>
      <c r="BG853" s="518">
        <v>45329</v>
      </c>
      <c r="BH853" s="517" t="s">
        <v>527</v>
      </c>
      <c r="BI853" s="517"/>
    </row>
    <row r="854" spans="31:61" ht="15" customHeight="1" x14ac:dyDescent="0.2">
      <c r="AE854" s="517">
        <v>935</v>
      </c>
      <c r="AF854" s="517" t="s">
        <v>527</v>
      </c>
      <c r="AG854" s="517" t="s">
        <v>949</v>
      </c>
      <c r="AH854" s="517" t="s">
        <v>750</v>
      </c>
      <c r="AI854" s="517">
        <v>3231</v>
      </c>
      <c r="AJ854" s="517" t="s">
        <v>1316</v>
      </c>
      <c r="AK854" s="515" t="s">
        <v>956</v>
      </c>
      <c r="AL854" s="517" t="s">
        <v>1476</v>
      </c>
      <c r="AM854" s="517" t="s">
        <v>1477</v>
      </c>
      <c r="AN854" s="517" t="s">
        <v>1478</v>
      </c>
      <c r="AO854" s="517" t="s">
        <v>1479</v>
      </c>
      <c r="AP854" s="517" t="s">
        <v>1480</v>
      </c>
      <c r="AQ854" s="517" t="s">
        <v>924</v>
      </c>
      <c r="AR854" s="517" t="s">
        <v>910</v>
      </c>
      <c r="AS854" s="517" t="s">
        <v>910</v>
      </c>
      <c r="AT854" s="517" t="s">
        <v>961</v>
      </c>
      <c r="AU854" s="517" t="s">
        <v>913</v>
      </c>
      <c r="AV854" s="517" t="s">
        <v>527</v>
      </c>
      <c r="AW854" s="517" t="s">
        <v>527</v>
      </c>
      <c r="AX854" s="517" t="s">
        <v>527</v>
      </c>
      <c r="AY854" s="517" t="s">
        <v>527</v>
      </c>
      <c r="AZ854" s="517" t="s">
        <v>527</v>
      </c>
      <c r="BA854" s="517">
        <v>41</v>
      </c>
      <c r="BB854" s="517">
        <v>1.2926E-2</v>
      </c>
      <c r="BC854" s="517" t="s">
        <v>914</v>
      </c>
      <c r="BD854" s="517" t="s">
        <v>914</v>
      </c>
      <c r="BE854" s="517" t="s">
        <v>1209</v>
      </c>
      <c r="BF854" s="518">
        <v>45315</v>
      </c>
      <c r="BG854" s="518">
        <v>45329</v>
      </c>
      <c r="BH854" s="517" t="s">
        <v>527</v>
      </c>
      <c r="BI854" s="517"/>
    </row>
    <row r="855" spans="31:61" ht="15" customHeight="1" x14ac:dyDescent="0.2">
      <c r="AE855" s="517">
        <v>936</v>
      </c>
      <c r="AF855" s="517" t="s">
        <v>527</v>
      </c>
      <c r="AG855" s="517" t="s">
        <v>949</v>
      </c>
      <c r="AH855" s="517" t="s">
        <v>750</v>
      </c>
      <c r="AI855" s="517">
        <v>3231</v>
      </c>
      <c r="AJ855" s="517" t="s">
        <v>1316</v>
      </c>
      <c r="AK855" s="515" t="s">
        <v>956</v>
      </c>
      <c r="AL855" s="517" t="s">
        <v>1476</v>
      </c>
      <c r="AM855" s="517" t="s">
        <v>1477</v>
      </c>
      <c r="AN855" s="517" t="s">
        <v>1478</v>
      </c>
      <c r="AO855" s="517" t="s">
        <v>1479</v>
      </c>
      <c r="AP855" s="517" t="s">
        <v>1480</v>
      </c>
      <c r="AQ855" s="517" t="s">
        <v>924</v>
      </c>
      <c r="AR855" s="517" t="s">
        <v>910</v>
      </c>
      <c r="AS855" s="517" t="s">
        <v>910</v>
      </c>
      <c r="AT855" s="517" t="s">
        <v>961</v>
      </c>
      <c r="AU855" s="517" t="s">
        <v>913</v>
      </c>
      <c r="AV855" s="517" t="s">
        <v>527</v>
      </c>
      <c r="AW855" s="517" t="s">
        <v>527</v>
      </c>
      <c r="AX855" s="517" t="s">
        <v>527</v>
      </c>
      <c r="AY855" s="517" t="s">
        <v>527</v>
      </c>
      <c r="AZ855" s="517" t="s">
        <v>527</v>
      </c>
      <c r="BA855" s="517">
        <v>41</v>
      </c>
      <c r="BB855" s="517">
        <v>1.2926E-2</v>
      </c>
      <c r="BC855" s="517" t="s">
        <v>914</v>
      </c>
      <c r="BD855" s="517" t="s">
        <v>914</v>
      </c>
      <c r="BE855" s="517" t="s">
        <v>1209</v>
      </c>
      <c r="BF855" s="518">
        <v>45315</v>
      </c>
      <c r="BG855" s="518">
        <v>45329</v>
      </c>
      <c r="BH855" s="517" t="s">
        <v>527</v>
      </c>
      <c r="BI855" s="517"/>
    </row>
    <row r="856" spans="31:61" ht="15" customHeight="1" x14ac:dyDescent="0.2">
      <c r="AE856" s="517">
        <v>937</v>
      </c>
      <c r="AF856" s="517" t="s">
        <v>527</v>
      </c>
      <c r="AG856" s="517" t="s">
        <v>949</v>
      </c>
      <c r="AH856" s="517" t="s">
        <v>750</v>
      </c>
      <c r="AI856" s="517">
        <v>3231</v>
      </c>
      <c r="AJ856" s="517" t="s">
        <v>1316</v>
      </c>
      <c r="AK856" s="515" t="s">
        <v>956</v>
      </c>
      <c r="AL856" s="517" t="s">
        <v>1476</v>
      </c>
      <c r="AM856" s="517" t="s">
        <v>1477</v>
      </c>
      <c r="AN856" s="517" t="s">
        <v>1478</v>
      </c>
      <c r="AO856" s="517" t="s">
        <v>1479</v>
      </c>
      <c r="AP856" s="517" t="s">
        <v>1480</v>
      </c>
      <c r="AQ856" s="517" t="s">
        <v>924</v>
      </c>
      <c r="AR856" s="517" t="s">
        <v>910</v>
      </c>
      <c r="AS856" s="517" t="s">
        <v>910</v>
      </c>
      <c r="AT856" s="517" t="s">
        <v>961</v>
      </c>
      <c r="AU856" s="517" t="s">
        <v>913</v>
      </c>
      <c r="AV856" s="517" t="s">
        <v>527</v>
      </c>
      <c r="AW856" s="517" t="s">
        <v>527</v>
      </c>
      <c r="AX856" s="517" t="s">
        <v>527</v>
      </c>
      <c r="AY856" s="517" t="s">
        <v>527</v>
      </c>
      <c r="AZ856" s="517" t="s">
        <v>527</v>
      </c>
      <c r="BA856" s="517">
        <v>41</v>
      </c>
      <c r="BB856" s="517">
        <v>1.2926E-2</v>
      </c>
      <c r="BC856" s="517" t="s">
        <v>914</v>
      </c>
      <c r="BD856" s="517" t="s">
        <v>914</v>
      </c>
      <c r="BE856" s="517" t="s">
        <v>1209</v>
      </c>
      <c r="BF856" s="518">
        <v>45315</v>
      </c>
      <c r="BG856" s="518">
        <v>45329</v>
      </c>
      <c r="BH856" s="517" t="s">
        <v>527</v>
      </c>
      <c r="BI856" s="517"/>
    </row>
    <row r="857" spans="31:61" ht="15" customHeight="1" x14ac:dyDescent="0.2">
      <c r="AE857" s="517">
        <v>938</v>
      </c>
      <c r="AF857" s="517" t="s">
        <v>527</v>
      </c>
      <c r="AG857" s="517" t="s">
        <v>949</v>
      </c>
      <c r="AH857" s="517" t="s">
        <v>750</v>
      </c>
      <c r="AI857" s="517">
        <v>3231</v>
      </c>
      <c r="AJ857" s="517" t="s">
        <v>1316</v>
      </c>
      <c r="AK857" s="515" t="s">
        <v>956</v>
      </c>
      <c r="AL857" s="517" t="s">
        <v>1476</v>
      </c>
      <c r="AM857" s="517" t="s">
        <v>1477</v>
      </c>
      <c r="AN857" s="517" t="s">
        <v>1478</v>
      </c>
      <c r="AO857" s="517" t="s">
        <v>1479</v>
      </c>
      <c r="AP857" s="517" t="s">
        <v>1480</v>
      </c>
      <c r="AQ857" s="517" t="s">
        <v>924</v>
      </c>
      <c r="AR857" s="517" t="s">
        <v>910</v>
      </c>
      <c r="AS857" s="517" t="s">
        <v>910</v>
      </c>
      <c r="AT857" s="517" t="s">
        <v>961</v>
      </c>
      <c r="AU857" s="517" t="s">
        <v>913</v>
      </c>
      <c r="AV857" s="517" t="s">
        <v>527</v>
      </c>
      <c r="AW857" s="517" t="s">
        <v>527</v>
      </c>
      <c r="AX857" s="517" t="s">
        <v>527</v>
      </c>
      <c r="AY857" s="517" t="s">
        <v>527</v>
      </c>
      <c r="AZ857" s="517" t="s">
        <v>527</v>
      </c>
      <c r="BA857" s="517">
        <v>41</v>
      </c>
      <c r="BB857" s="517">
        <v>1.2926E-2</v>
      </c>
      <c r="BC857" s="517" t="s">
        <v>914</v>
      </c>
      <c r="BD857" s="517" t="s">
        <v>914</v>
      </c>
      <c r="BE857" s="517" t="s">
        <v>1209</v>
      </c>
      <c r="BF857" s="518">
        <v>45315</v>
      </c>
      <c r="BG857" s="518">
        <v>45329</v>
      </c>
      <c r="BH857" s="517" t="s">
        <v>527</v>
      </c>
      <c r="BI857" s="517"/>
    </row>
    <row r="858" spans="31:61" ht="15" customHeight="1" x14ac:dyDescent="0.2">
      <c r="AE858" s="517">
        <v>939</v>
      </c>
      <c r="AF858" s="517" t="s">
        <v>527</v>
      </c>
      <c r="AG858" s="517" t="s">
        <v>949</v>
      </c>
      <c r="AH858" s="517" t="s">
        <v>750</v>
      </c>
      <c r="AI858" s="517">
        <v>3231</v>
      </c>
      <c r="AJ858" s="517" t="s">
        <v>1316</v>
      </c>
      <c r="AK858" s="515" t="s">
        <v>956</v>
      </c>
      <c r="AL858" s="517" t="s">
        <v>1476</v>
      </c>
      <c r="AM858" s="517" t="s">
        <v>1477</v>
      </c>
      <c r="AN858" s="517" t="s">
        <v>1478</v>
      </c>
      <c r="AO858" s="517" t="s">
        <v>1479</v>
      </c>
      <c r="AP858" s="517" t="s">
        <v>1480</v>
      </c>
      <c r="AQ858" s="517" t="s">
        <v>924</v>
      </c>
      <c r="AR858" s="517" t="s">
        <v>910</v>
      </c>
      <c r="AS858" s="517" t="s">
        <v>910</v>
      </c>
      <c r="AT858" s="517" t="s">
        <v>961</v>
      </c>
      <c r="AU858" s="517" t="s">
        <v>913</v>
      </c>
      <c r="AV858" s="517" t="s">
        <v>527</v>
      </c>
      <c r="AW858" s="517" t="s">
        <v>527</v>
      </c>
      <c r="AX858" s="517" t="s">
        <v>527</v>
      </c>
      <c r="AY858" s="517" t="s">
        <v>527</v>
      </c>
      <c r="AZ858" s="517" t="s">
        <v>527</v>
      </c>
      <c r="BA858" s="517">
        <v>41</v>
      </c>
      <c r="BB858" s="517">
        <v>1.2926E-2</v>
      </c>
      <c r="BC858" s="517" t="s">
        <v>914</v>
      </c>
      <c r="BD858" s="517" t="s">
        <v>914</v>
      </c>
      <c r="BE858" s="517" t="s">
        <v>1209</v>
      </c>
      <c r="BF858" s="518">
        <v>45315</v>
      </c>
      <c r="BG858" s="518">
        <v>45329</v>
      </c>
      <c r="BH858" s="517" t="s">
        <v>527</v>
      </c>
      <c r="BI858" s="517"/>
    </row>
    <row r="859" spans="31:61" ht="15" customHeight="1" x14ac:dyDescent="0.2">
      <c r="AE859" s="517">
        <v>940</v>
      </c>
      <c r="AF859" s="517" t="s">
        <v>527</v>
      </c>
      <c r="AG859" s="517" t="s">
        <v>949</v>
      </c>
      <c r="AH859" s="517" t="s">
        <v>750</v>
      </c>
      <c r="AI859" s="517">
        <v>3231</v>
      </c>
      <c r="AJ859" s="517" t="s">
        <v>1316</v>
      </c>
      <c r="AK859" s="515" t="s">
        <v>956</v>
      </c>
      <c r="AL859" s="517" t="s">
        <v>1476</v>
      </c>
      <c r="AM859" s="517" t="s">
        <v>1477</v>
      </c>
      <c r="AN859" s="517" t="s">
        <v>1478</v>
      </c>
      <c r="AO859" s="517" t="s">
        <v>1479</v>
      </c>
      <c r="AP859" s="517" t="s">
        <v>1480</v>
      </c>
      <c r="AQ859" s="517" t="s">
        <v>924</v>
      </c>
      <c r="AR859" s="517" t="s">
        <v>910</v>
      </c>
      <c r="AS859" s="517" t="s">
        <v>910</v>
      </c>
      <c r="AT859" s="517" t="s">
        <v>961</v>
      </c>
      <c r="AU859" s="517" t="s">
        <v>913</v>
      </c>
      <c r="AV859" s="517" t="s">
        <v>527</v>
      </c>
      <c r="AW859" s="517" t="s">
        <v>527</v>
      </c>
      <c r="AX859" s="517" t="s">
        <v>527</v>
      </c>
      <c r="AY859" s="517" t="s">
        <v>527</v>
      </c>
      <c r="AZ859" s="517" t="s">
        <v>527</v>
      </c>
      <c r="BA859" s="517">
        <v>41</v>
      </c>
      <c r="BB859" s="517">
        <v>1.2926E-2</v>
      </c>
      <c r="BC859" s="517" t="s">
        <v>914</v>
      </c>
      <c r="BD859" s="517" t="s">
        <v>914</v>
      </c>
      <c r="BE859" s="517" t="s">
        <v>1209</v>
      </c>
      <c r="BF859" s="518">
        <v>45315</v>
      </c>
      <c r="BG859" s="518">
        <v>45329</v>
      </c>
      <c r="BH859" s="517" t="s">
        <v>527</v>
      </c>
      <c r="BI859" s="517"/>
    </row>
    <row r="860" spans="31:61" ht="15" customHeight="1" x14ac:dyDescent="0.2">
      <c r="AE860" s="517">
        <v>941</v>
      </c>
      <c r="AF860" s="517" t="s">
        <v>527</v>
      </c>
      <c r="AG860" s="517" t="s">
        <v>949</v>
      </c>
      <c r="AH860" s="517" t="s">
        <v>750</v>
      </c>
      <c r="AI860" s="517">
        <v>3231</v>
      </c>
      <c r="AJ860" s="517" t="s">
        <v>1316</v>
      </c>
      <c r="AK860" s="515" t="s">
        <v>956</v>
      </c>
      <c r="AL860" s="517" t="s">
        <v>1476</v>
      </c>
      <c r="AM860" s="517" t="s">
        <v>1477</v>
      </c>
      <c r="AN860" s="517" t="s">
        <v>1478</v>
      </c>
      <c r="AO860" s="517" t="s">
        <v>1479</v>
      </c>
      <c r="AP860" s="517" t="s">
        <v>1480</v>
      </c>
      <c r="AQ860" s="517" t="s">
        <v>924</v>
      </c>
      <c r="AR860" s="517" t="s">
        <v>910</v>
      </c>
      <c r="AS860" s="517" t="s">
        <v>910</v>
      </c>
      <c r="AT860" s="517" t="s">
        <v>961</v>
      </c>
      <c r="AU860" s="517" t="s">
        <v>913</v>
      </c>
      <c r="AV860" s="517" t="s">
        <v>527</v>
      </c>
      <c r="AW860" s="517" t="s">
        <v>527</v>
      </c>
      <c r="AX860" s="517" t="s">
        <v>527</v>
      </c>
      <c r="AY860" s="517" t="s">
        <v>527</v>
      </c>
      <c r="AZ860" s="517" t="s">
        <v>527</v>
      </c>
      <c r="BA860" s="517">
        <v>41</v>
      </c>
      <c r="BB860" s="517">
        <v>1.2926E-2</v>
      </c>
      <c r="BC860" s="517" t="s">
        <v>914</v>
      </c>
      <c r="BD860" s="517" t="s">
        <v>914</v>
      </c>
      <c r="BE860" s="517" t="s">
        <v>1209</v>
      </c>
      <c r="BF860" s="518">
        <v>45315</v>
      </c>
      <c r="BG860" s="518">
        <v>45329</v>
      </c>
      <c r="BH860" s="517" t="s">
        <v>527</v>
      </c>
      <c r="BI860" s="517"/>
    </row>
    <row r="861" spans="31:61" ht="15" customHeight="1" x14ac:dyDescent="0.2">
      <c r="AE861" s="517">
        <v>942</v>
      </c>
      <c r="AF861" s="517" t="s">
        <v>527</v>
      </c>
      <c r="AG861" s="517" t="s">
        <v>949</v>
      </c>
      <c r="AH861" s="517" t="s">
        <v>750</v>
      </c>
      <c r="AI861" s="517">
        <v>3231</v>
      </c>
      <c r="AJ861" s="517" t="s">
        <v>1316</v>
      </c>
      <c r="AK861" s="515" t="s">
        <v>956</v>
      </c>
      <c r="AL861" s="517" t="s">
        <v>1476</v>
      </c>
      <c r="AM861" s="517" t="s">
        <v>1477</v>
      </c>
      <c r="AN861" s="517" t="s">
        <v>1478</v>
      </c>
      <c r="AO861" s="517" t="s">
        <v>1479</v>
      </c>
      <c r="AP861" s="517" t="s">
        <v>1480</v>
      </c>
      <c r="AQ861" s="517" t="s">
        <v>924</v>
      </c>
      <c r="AR861" s="517" t="s">
        <v>910</v>
      </c>
      <c r="AS861" s="517" t="s">
        <v>910</v>
      </c>
      <c r="AT861" s="517" t="s">
        <v>961</v>
      </c>
      <c r="AU861" s="517" t="s">
        <v>913</v>
      </c>
      <c r="AV861" s="517" t="s">
        <v>527</v>
      </c>
      <c r="AW861" s="517" t="s">
        <v>527</v>
      </c>
      <c r="AX861" s="517" t="s">
        <v>527</v>
      </c>
      <c r="AY861" s="517" t="s">
        <v>527</v>
      </c>
      <c r="AZ861" s="517" t="s">
        <v>527</v>
      </c>
      <c r="BA861" s="517">
        <v>41</v>
      </c>
      <c r="BB861" s="517">
        <v>1.2926E-2</v>
      </c>
      <c r="BC861" s="517" t="s">
        <v>914</v>
      </c>
      <c r="BD861" s="517" t="s">
        <v>914</v>
      </c>
      <c r="BE861" s="517" t="s">
        <v>1209</v>
      </c>
      <c r="BF861" s="518">
        <v>45315</v>
      </c>
      <c r="BG861" s="518">
        <v>45329</v>
      </c>
      <c r="BH861" s="517" t="s">
        <v>527</v>
      </c>
      <c r="BI861" s="517"/>
    </row>
    <row r="862" spans="31:61" ht="15" customHeight="1" x14ac:dyDescent="0.2">
      <c r="AE862" s="517">
        <v>943</v>
      </c>
      <c r="AF862" s="517" t="s">
        <v>527</v>
      </c>
      <c r="AG862" s="517" t="s">
        <v>949</v>
      </c>
      <c r="AH862" s="517" t="s">
        <v>750</v>
      </c>
      <c r="AI862" s="517">
        <v>3231</v>
      </c>
      <c r="AJ862" s="517" t="s">
        <v>1316</v>
      </c>
      <c r="AK862" s="515" t="s">
        <v>956</v>
      </c>
      <c r="AL862" s="517" t="s">
        <v>1323</v>
      </c>
      <c r="AM862" s="517" t="s">
        <v>1487</v>
      </c>
      <c r="AN862" s="517" t="s">
        <v>1488</v>
      </c>
      <c r="AO862" s="517" t="s">
        <v>1610</v>
      </c>
      <c r="AP862" s="517" t="s">
        <v>1611</v>
      </c>
      <c r="AQ862" s="517" t="s">
        <v>924</v>
      </c>
      <c r="AR862" s="517" t="s">
        <v>910</v>
      </c>
      <c r="AS862" s="517" t="s">
        <v>910</v>
      </c>
      <c r="AT862" s="517" t="s">
        <v>961</v>
      </c>
      <c r="AU862" s="517" t="s">
        <v>1236</v>
      </c>
      <c r="AV862" s="517" t="s">
        <v>1354</v>
      </c>
      <c r="AW862" s="517" t="s">
        <v>527</v>
      </c>
      <c r="AX862" s="517" t="s">
        <v>527</v>
      </c>
      <c r="AY862" s="517" t="s">
        <v>527</v>
      </c>
      <c r="AZ862" s="517" t="s">
        <v>527</v>
      </c>
      <c r="BA862" s="517">
        <v>14</v>
      </c>
      <c r="BB862" s="517">
        <v>4.4140000000000004E-3</v>
      </c>
      <c r="BC862" s="517" t="s">
        <v>914</v>
      </c>
      <c r="BD862" s="517" t="s">
        <v>915</v>
      </c>
      <c r="BE862" s="517" t="s">
        <v>1449</v>
      </c>
      <c r="BF862" s="518">
        <v>45315</v>
      </c>
      <c r="BG862" s="518">
        <v>45329</v>
      </c>
      <c r="BH862" s="517" t="s">
        <v>527</v>
      </c>
      <c r="BI862" s="517"/>
    </row>
    <row r="863" spans="31:61" ht="15" customHeight="1" x14ac:dyDescent="0.2">
      <c r="AE863" s="517">
        <v>944</v>
      </c>
      <c r="AF863" s="517" t="s">
        <v>527</v>
      </c>
      <c r="AG863" s="517" t="s">
        <v>949</v>
      </c>
      <c r="AH863" s="517" t="s">
        <v>750</v>
      </c>
      <c r="AI863" s="517">
        <v>3231</v>
      </c>
      <c r="AJ863" s="517" t="s">
        <v>1316</v>
      </c>
      <c r="AK863" s="515" t="s">
        <v>956</v>
      </c>
      <c r="AL863" s="517" t="s">
        <v>1323</v>
      </c>
      <c r="AM863" s="517" t="s">
        <v>1487</v>
      </c>
      <c r="AN863" s="517" t="s">
        <v>1488</v>
      </c>
      <c r="AO863" s="517" t="s">
        <v>1610</v>
      </c>
      <c r="AP863" s="517" t="s">
        <v>1611</v>
      </c>
      <c r="AQ863" s="517" t="s">
        <v>924</v>
      </c>
      <c r="AR863" s="517" t="s">
        <v>910</v>
      </c>
      <c r="AS863" s="517" t="s">
        <v>910</v>
      </c>
      <c r="AT863" s="517" t="s">
        <v>961</v>
      </c>
      <c r="AU863" s="517" t="s">
        <v>1236</v>
      </c>
      <c r="AV863" s="517" t="s">
        <v>1354</v>
      </c>
      <c r="AW863" s="517" t="s">
        <v>527</v>
      </c>
      <c r="AX863" s="517" t="s">
        <v>527</v>
      </c>
      <c r="AY863" s="517" t="s">
        <v>527</v>
      </c>
      <c r="AZ863" s="517" t="s">
        <v>527</v>
      </c>
      <c r="BA863" s="517">
        <v>14</v>
      </c>
      <c r="BB863" s="517">
        <v>4.4140000000000004E-3</v>
      </c>
      <c r="BC863" s="517" t="s">
        <v>914</v>
      </c>
      <c r="BD863" s="517" t="s">
        <v>915</v>
      </c>
      <c r="BE863" s="517" t="s">
        <v>1449</v>
      </c>
      <c r="BF863" s="518">
        <v>45315</v>
      </c>
      <c r="BG863" s="518">
        <v>45329</v>
      </c>
      <c r="BH863" s="517" t="s">
        <v>527</v>
      </c>
      <c r="BI863" s="517"/>
    </row>
    <row r="864" spans="31:61" ht="15" customHeight="1" x14ac:dyDescent="0.2">
      <c r="AE864" s="517">
        <v>945</v>
      </c>
      <c r="AF864" s="517" t="s">
        <v>527</v>
      </c>
      <c r="AG864" s="517" t="s">
        <v>949</v>
      </c>
      <c r="AH864" s="517" t="s">
        <v>518</v>
      </c>
      <c r="AI864" s="517">
        <v>233</v>
      </c>
      <c r="AJ864" s="517" t="s">
        <v>1316</v>
      </c>
      <c r="AK864" s="515" t="s">
        <v>956</v>
      </c>
      <c r="AL864" s="517" t="s">
        <v>1323</v>
      </c>
      <c r="AM864" s="517" t="s">
        <v>1380</v>
      </c>
      <c r="AN864" s="517" t="s">
        <v>1398</v>
      </c>
      <c r="AO864" s="517" t="s">
        <v>1399</v>
      </c>
      <c r="AP864" s="517" t="s">
        <v>1400</v>
      </c>
      <c r="AQ864" s="517" t="s">
        <v>924</v>
      </c>
      <c r="AR864" s="517" t="s">
        <v>910</v>
      </c>
      <c r="AS864" s="517" t="s">
        <v>910</v>
      </c>
      <c r="AT864" s="517" t="s">
        <v>945</v>
      </c>
      <c r="AU864" s="517" t="s">
        <v>913</v>
      </c>
      <c r="AV864" s="517" t="s">
        <v>527</v>
      </c>
      <c r="AW864" s="517" t="s">
        <v>527</v>
      </c>
      <c r="AX864" s="517" t="s">
        <v>527</v>
      </c>
      <c r="AY864" s="517" t="s">
        <v>527</v>
      </c>
      <c r="AZ864" s="517" t="s">
        <v>527</v>
      </c>
      <c r="BA864" s="517">
        <v>145</v>
      </c>
      <c r="BB864" s="517">
        <v>4.5712000000000003E-2</v>
      </c>
      <c r="BC864" s="517" t="s">
        <v>914</v>
      </c>
      <c r="BD864" s="517" t="s">
        <v>914</v>
      </c>
      <c r="BE864" s="517" t="s">
        <v>1209</v>
      </c>
      <c r="BF864" s="518">
        <v>45315</v>
      </c>
      <c r="BG864" s="518">
        <v>45329</v>
      </c>
      <c r="BH864" s="517" t="s">
        <v>527</v>
      </c>
      <c r="BI864" s="517"/>
    </row>
    <row r="865" spans="31:61" ht="15" customHeight="1" x14ac:dyDescent="0.2">
      <c r="AE865" s="517">
        <v>946</v>
      </c>
      <c r="AF865" s="517" t="s">
        <v>527</v>
      </c>
      <c r="AG865" s="517" t="s">
        <v>949</v>
      </c>
      <c r="AH865" s="517" t="s">
        <v>518</v>
      </c>
      <c r="AI865" s="517">
        <v>233</v>
      </c>
      <c r="AJ865" s="517" t="s">
        <v>1316</v>
      </c>
      <c r="AK865" s="515" t="s">
        <v>956</v>
      </c>
      <c r="AL865" s="517" t="s">
        <v>1323</v>
      </c>
      <c r="AM865" s="517" t="s">
        <v>1380</v>
      </c>
      <c r="AN865" s="517" t="s">
        <v>1398</v>
      </c>
      <c r="AO865" s="517" t="s">
        <v>1399</v>
      </c>
      <c r="AP865" s="517" t="s">
        <v>1400</v>
      </c>
      <c r="AQ865" s="517" t="s">
        <v>924</v>
      </c>
      <c r="AR865" s="517" t="s">
        <v>910</v>
      </c>
      <c r="AS865" s="517" t="s">
        <v>910</v>
      </c>
      <c r="AT865" s="517" t="s">
        <v>945</v>
      </c>
      <c r="AU865" s="517" t="s">
        <v>913</v>
      </c>
      <c r="AV865" s="517" t="s">
        <v>527</v>
      </c>
      <c r="AW865" s="517" t="s">
        <v>527</v>
      </c>
      <c r="AX865" s="517" t="s">
        <v>527</v>
      </c>
      <c r="AY865" s="517" t="s">
        <v>527</v>
      </c>
      <c r="AZ865" s="517" t="s">
        <v>527</v>
      </c>
      <c r="BA865" s="517">
        <v>145</v>
      </c>
      <c r="BB865" s="517">
        <v>4.5712000000000003E-2</v>
      </c>
      <c r="BC865" s="517" t="s">
        <v>914</v>
      </c>
      <c r="BD865" s="517" t="s">
        <v>914</v>
      </c>
      <c r="BE865" s="517" t="s">
        <v>1209</v>
      </c>
      <c r="BF865" s="518">
        <v>45315</v>
      </c>
      <c r="BG865" s="518">
        <v>45329</v>
      </c>
      <c r="BH865" s="517" t="s">
        <v>527</v>
      </c>
      <c r="BI865" s="517"/>
    </row>
    <row r="866" spans="31:61" ht="15" customHeight="1" x14ac:dyDescent="0.2">
      <c r="AE866" s="517">
        <v>947</v>
      </c>
      <c r="AF866" s="517" t="s">
        <v>527</v>
      </c>
      <c r="AG866" s="517" t="s">
        <v>949</v>
      </c>
      <c r="AH866" s="517" t="s">
        <v>518</v>
      </c>
      <c r="AI866" s="517">
        <v>233</v>
      </c>
      <c r="AJ866" s="517" t="s">
        <v>1316</v>
      </c>
      <c r="AK866" s="515" t="s">
        <v>956</v>
      </c>
      <c r="AL866" s="517" t="s">
        <v>1323</v>
      </c>
      <c r="AM866" s="517" t="s">
        <v>1380</v>
      </c>
      <c r="AN866" s="517" t="s">
        <v>1398</v>
      </c>
      <c r="AO866" s="517" t="s">
        <v>1399</v>
      </c>
      <c r="AP866" s="517" t="s">
        <v>1400</v>
      </c>
      <c r="AQ866" s="517" t="s">
        <v>924</v>
      </c>
      <c r="AR866" s="517" t="s">
        <v>910</v>
      </c>
      <c r="AS866" s="517" t="s">
        <v>910</v>
      </c>
      <c r="AT866" s="517" t="s">
        <v>945</v>
      </c>
      <c r="AU866" s="517" t="s">
        <v>913</v>
      </c>
      <c r="AV866" s="517" t="s">
        <v>527</v>
      </c>
      <c r="AW866" s="517" t="s">
        <v>527</v>
      </c>
      <c r="AX866" s="517" t="s">
        <v>527</v>
      </c>
      <c r="AY866" s="517" t="s">
        <v>527</v>
      </c>
      <c r="AZ866" s="517" t="s">
        <v>527</v>
      </c>
      <c r="BA866" s="517">
        <v>145</v>
      </c>
      <c r="BB866" s="517">
        <v>4.5712000000000003E-2</v>
      </c>
      <c r="BC866" s="517" t="s">
        <v>914</v>
      </c>
      <c r="BD866" s="517" t="s">
        <v>914</v>
      </c>
      <c r="BE866" s="517" t="s">
        <v>1209</v>
      </c>
      <c r="BF866" s="518">
        <v>45315</v>
      </c>
      <c r="BG866" s="518">
        <v>45329</v>
      </c>
      <c r="BH866" s="517" t="s">
        <v>527</v>
      </c>
      <c r="BI866" s="517"/>
    </row>
    <row r="867" spans="31:61" ht="15" customHeight="1" x14ac:dyDescent="0.2">
      <c r="AE867" s="517">
        <v>948</v>
      </c>
      <c r="AF867" s="517" t="s">
        <v>527</v>
      </c>
      <c r="AG867" s="517" t="s">
        <v>949</v>
      </c>
      <c r="AH867" s="517" t="s">
        <v>518</v>
      </c>
      <c r="AI867" s="517">
        <v>233</v>
      </c>
      <c r="AJ867" s="517" t="s">
        <v>1316</v>
      </c>
      <c r="AK867" s="515" t="s">
        <v>956</v>
      </c>
      <c r="AL867" s="517" t="s">
        <v>1323</v>
      </c>
      <c r="AM867" s="517" t="s">
        <v>1380</v>
      </c>
      <c r="AN867" s="517" t="s">
        <v>1398</v>
      </c>
      <c r="AO867" s="517" t="s">
        <v>1399</v>
      </c>
      <c r="AP867" s="517" t="s">
        <v>1400</v>
      </c>
      <c r="AQ867" s="517" t="s">
        <v>924</v>
      </c>
      <c r="AR867" s="517" t="s">
        <v>910</v>
      </c>
      <c r="AS867" s="517" t="s">
        <v>910</v>
      </c>
      <c r="AT867" s="517" t="s">
        <v>945</v>
      </c>
      <c r="AU867" s="517" t="s">
        <v>913</v>
      </c>
      <c r="AV867" s="517" t="s">
        <v>527</v>
      </c>
      <c r="AW867" s="517" t="s">
        <v>527</v>
      </c>
      <c r="AX867" s="517" t="s">
        <v>527</v>
      </c>
      <c r="AY867" s="517" t="s">
        <v>527</v>
      </c>
      <c r="AZ867" s="517" t="s">
        <v>527</v>
      </c>
      <c r="BA867" s="517">
        <v>145</v>
      </c>
      <c r="BB867" s="517">
        <v>4.5712000000000003E-2</v>
      </c>
      <c r="BC867" s="517" t="s">
        <v>914</v>
      </c>
      <c r="BD867" s="517" t="s">
        <v>914</v>
      </c>
      <c r="BE867" s="517" t="s">
        <v>1209</v>
      </c>
      <c r="BF867" s="518">
        <v>45315</v>
      </c>
      <c r="BG867" s="518">
        <v>45329</v>
      </c>
      <c r="BH867" s="517" t="s">
        <v>527</v>
      </c>
      <c r="BI867" s="517"/>
    </row>
    <row r="868" spans="31:61" ht="15" customHeight="1" x14ac:dyDescent="0.2">
      <c r="AE868" s="517">
        <v>949</v>
      </c>
      <c r="AF868" s="517" t="s">
        <v>527</v>
      </c>
      <c r="AG868" s="517" t="s">
        <v>949</v>
      </c>
      <c r="AH868" s="517" t="s">
        <v>518</v>
      </c>
      <c r="AI868" s="517">
        <v>233</v>
      </c>
      <c r="AJ868" s="517" t="s">
        <v>1316</v>
      </c>
      <c r="AK868" s="515" t="s">
        <v>956</v>
      </c>
      <c r="AL868" s="517" t="s">
        <v>1323</v>
      </c>
      <c r="AM868" s="517" t="s">
        <v>1380</v>
      </c>
      <c r="AN868" s="517" t="s">
        <v>1398</v>
      </c>
      <c r="AO868" s="517" t="s">
        <v>1399</v>
      </c>
      <c r="AP868" s="517" t="s">
        <v>1400</v>
      </c>
      <c r="AQ868" s="517" t="s">
        <v>924</v>
      </c>
      <c r="AR868" s="517" t="s">
        <v>910</v>
      </c>
      <c r="AS868" s="517" t="s">
        <v>910</v>
      </c>
      <c r="AT868" s="517" t="s">
        <v>945</v>
      </c>
      <c r="AU868" s="517" t="s">
        <v>913</v>
      </c>
      <c r="AV868" s="517" t="s">
        <v>527</v>
      </c>
      <c r="AW868" s="517" t="s">
        <v>527</v>
      </c>
      <c r="AX868" s="517" t="s">
        <v>527</v>
      </c>
      <c r="AY868" s="517" t="s">
        <v>527</v>
      </c>
      <c r="AZ868" s="517" t="s">
        <v>527</v>
      </c>
      <c r="BA868" s="517">
        <v>145</v>
      </c>
      <c r="BB868" s="517">
        <v>4.5712000000000003E-2</v>
      </c>
      <c r="BC868" s="517" t="s">
        <v>914</v>
      </c>
      <c r="BD868" s="517" t="s">
        <v>914</v>
      </c>
      <c r="BE868" s="517" t="s">
        <v>1209</v>
      </c>
      <c r="BF868" s="518">
        <v>45315</v>
      </c>
      <c r="BG868" s="518">
        <v>45329</v>
      </c>
      <c r="BH868" s="517" t="s">
        <v>527</v>
      </c>
      <c r="BI868" s="517"/>
    </row>
    <row r="869" spans="31:61" ht="15" customHeight="1" x14ac:dyDescent="0.2">
      <c r="AE869" s="517">
        <v>950</v>
      </c>
      <c r="AF869" s="517" t="s">
        <v>527</v>
      </c>
      <c r="AG869" s="517" t="s">
        <v>949</v>
      </c>
      <c r="AH869" s="517" t="s">
        <v>1686</v>
      </c>
      <c r="AI869" s="517">
        <v>22</v>
      </c>
      <c r="AJ869" s="517" t="s">
        <v>1316</v>
      </c>
      <c r="AK869" s="515" t="s">
        <v>956</v>
      </c>
      <c r="AL869" s="517" t="s">
        <v>1323</v>
      </c>
      <c r="AM869" s="517" t="s">
        <v>1380</v>
      </c>
      <c r="AN869" s="517" t="s">
        <v>1398</v>
      </c>
      <c r="AO869" s="517" t="s">
        <v>1399</v>
      </c>
      <c r="AP869" s="517" t="s">
        <v>1400</v>
      </c>
      <c r="AQ869" s="517" t="s">
        <v>924</v>
      </c>
      <c r="AR869" s="517" t="s">
        <v>910</v>
      </c>
      <c r="AS869" s="517" t="s">
        <v>910</v>
      </c>
      <c r="AT869" s="517" t="s">
        <v>945</v>
      </c>
      <c r="AU869" s="517" t="s">
        <v>913</v>
      </c>
      <c r="AV869" s="517" t="s">
        <v>527</v>
      </c>
      <c r="AW869" s="517" t="s">
        <v>527</v>
      </c>
      <c r="AX869" s="517" t="s">
        <v>527</v>
      </c>
      <c r="AY869" s="517" t="s">
        <v>527</v>
      </c>
      <c r="AZ869" s="517" t="s">
        <v>527</v>
      </c>
      <c r="BA869" s="517">
        <v>145</v>
      </c>
      <c r="BB869" s="517">
        <v>4.5712000000000003E-2</v>
      </c>
      <c r="BC869" s="517" t="s">
        <v>914</v>
      </c>
      <c r="BD869" s="517" t="s">
        <v>914</v>
      </c>
      <c r="BE869" s="517" t="s">
        <v>1209</v>
      </c>
      <c r="BF869" s="518">
        <v>45315</v>
      </c>
      <c r="BG869" s="518">
        <v>45329</v>
      </c>
      <c r="BH869" s="517" t="s">
        <v>527</v>
      </c>
      <c r="BI869" s="517"/>
    </row>
    <row r="870" spans="31:61" ht="15" customHeight="1" x14ac:dyDescent="0.2">
      <c r="AE870" s="517">
        <v>951</v>
      </c>
      <c r="AF870" s="517" t="s">
        <v>527</v>
      </c>
      <c r="AG870" s="517" t="s">
        <v>949</v>
      </c>
      <c r="AH870" s="517" t="s">
        <v>1686</v>
      </c>
      <c r="AI870" s="517">
        <v>22</v>
      </c>
      <c r="AJ870" s="517" t="s">
        <v>1316</v>
      </c>
      <c r="AK870" s="515" t="s">
        <v>956</v>
      </c>
      <c r="AL870" s="517" t="s">
        <v>1323</v>
      </c>
      <c r="AM870" s="517" t="s">
        <v>1380</v>
      </c>
      <c r="AN870" s="517" t="s">
        <v>1398</v>
      </c>
      <c r="AO870" s="517" t="s">
        <v>1399</v>
      </c>
      <c r="AP870" s="517" t="s">
        <v>1400</v>
      </c>
      <c r="AQ870" s="517" t="s">
        <v>924</v>
      </c>
      <c r="AR870" s="517" t="s">
        <v>910</v>
      </c>
      <c r="AS870" s="517" t="s">
        <v>910</v>
      </c>
      <c r="AT870" s="517" t="s">
        <v>945</v>
      </c>
      <c r="AU870" s="517" t="s">
        <v>913</v>
      </c>
      <c r="AV870" s="517" t="s">
        <v>527</v>
      </c>
      <c r="AW870" s="517" t="s">
        <v>527</v>
      </c>
      <c r="AX870" s="517" t="s">
        <v>527</v>
      </c>
      <c r="AY870" s="517" t="s">
        <v>527</v>
      </c>
      <c r="AZ870" s="517" t="s">
        <v>527</v>
      </c>
      <c r="BA870" s="517">
        <v>145</v>
      </c>
      <c r="BB870" s="517">
        <v>4.5712000000000003E-2</v>
      </c>
      <c r="BC870" s="517" t="s">
        <v>914</v>
      </c>
      <c r="BD870" s="517" t="s">
        <v>914</v>
      </c>
      <c r="BE870" s="517" t="s">
        <v>1209</v>
      </c>
      <c r="BF870" s="518">
        <v>45315</v>
      </c>
      <c r="BG870" s="518">
        <v>45329</v>
      </c>
      <c r="BH870" s="517" t="s">
        <v>527</v>
      </c>
      <c r="BI870" s="517"/>
    </row>
    <row r="871" spans="31:61" ht="15" customHeight="1" x14ac:dyDescent="0.2">
      <c r="AE871" s="517">
        <v>952</v>
      </c>
      <c r="AF871" s="517" t="s">
        <v>527</v>
      </c>
      <c r="AG871" s="517" t="s">
        <v>949</v>
      </c>
      <c r="AH871" s="517" t="s">
        <v>1686</v>
      </c>
      <c r="AI871" s="517">
        <v>22</v>
      </c>
      <c r="AJ871" s="517" t="s">
        <v>1316</v>
      </c>
      <c r="AK871" s="515" t="s">
        <v>956</v>
      </c>
      <c r="AL871" s="517" t="s">
        <v>1323</v>
      </c>
      <c r="AM871" s="517" t="s">
        <v>1380</v>
      </c>
      <c r="AN871" s="517" t="s">
        <v>1398</v>
      </c>
      <c r="AO871" s="517" t="s">
        <v>1399</v>
      </c>
      <c r="AP871" s="517" t="s">
        <v>1400</v>
      </c>
      <c r="AQ871" s="517" t="s">
        <v>924</v>
      </c>
      <c r="AR871" s="517" t="s">
        <v>910</v>
      </c>
      <c r="AS871" s="517" t="s">
        <v>910</v>
      </c>
      <c r="AT871" s="517" t="s">
        <v>945</v>
      </c>
      <c r="AU871" s="517" t="s">
        <v>913</v>
      </c>
      <c r="AV871" s="517" t="s">
        <v>527</v>
      </c>
      <c r="AW871" s="517" t="s">
        <v>527</v>
      </c>
      <c r="AX871" s="517" t="s">
        <v>527</v>
      </c>
      <c r="AY871" s="517" t="s">
        <v>527</v>
      </c>
      <c r="AZ871" s="517" t="s">
        <v>527</v>
      </c>
      <c r="BA871" s="517">
        <v>145</v>
      </c>
      <c r="BB871" s="517">
        <v>4.5712000000000003E-2</v>
      </c>
      <c r="BC871" s="517" t="s">
        <v>914</v>
      </c>
      <c r="BD871" s="517" t="s">
        <v>914</v>
      </c>
      <c r="BE871" s="517" t="s">
        <v>1209</v>
      </c>
      <c r="BF871" s="518">
        <v>45315</v>
      </c>
      <c r="BG871" s="518">
        <v>45329</v>
      </c>
      <c r="BH871" s="517" t="s">
        <v>527</v>
      </c>
      <c r="BI871" s="517"/>
    </row>
    <row r="872" spans="31:61" ht="15" customHeight="1" x14ac:dyDescent="0.2">
      <c r="AE872" s="517">
        <v>953</v>
      </c>
      <c r="AF872" s="517" t="s">
        <v>527</v>
      </c>
      <c r="AG872" s="517" t="s">
        <v>949</v>
      </c>
      <c r="AH872" s="517" t="s">
        <v>1686</v>
      </c>
      <c r="AI872" s="517">
        <v>22</v>
      </c>
      <c r="AJ872" s="517" t="s">
        <v>1316</v>
      </c>
      <c r="AK872" s="515" t="s">
        <v>956</v>
      </c>
      <c r="AL872" s="517" t="s">
        <v>1323</v>
      </c>
      <c r="AM872" s="517" t="s">
        <v>1380</v>
      </c>
      <c r="AN872" s="517" t="s">
        <v>1398</v>
      </c>
      <c r="AO872" s="517" t="s">
        <v>1399</v>
      </c>
      <c r="AP872" s="517" t="s">
        <v>1400</v>
      </c>
      <c r="AQ872" s="517" t="s">
        <v>924</v>
      </c>
      <c r="AR872" s="517" t="s">
        <v>910</v>
      </c>
      <c r="AS872" s="517" t="s">
        <v>910</v>
      </c>
      <c r="AT872" s="517" t="s">
        <v>945</v>
      </c>
      <c r="AU872" s="517" t="s">
        <v>913</v>
      </c>
      <c r="AV872" s="517" t="s">
        <v>527</v>
      </c>
      <c r="AW872" s="517" t="s">
        <v>527</v>
      </c>
      <c r="AX872" s="517" t="s">
        <v>527</v>
      </c>
      <c r="AY872" s="517" t="s">
        <v>527</v>
      </c>
      <c r="AZ872" s="517" t="s">
        <v>527</v>
      </c>
      <c r="BA872" s="517">
        <v>145</v>
      </c>
      <c r="BB872" s="517">
        <v>4.5712000000000003E-2</v>
      </c>
      <c r="BC872" s="517" t="s">
        <v>914</v>
      </c>
      <c r="BD872" s="517" t="s">
        <v>914</v>
      </c>
      <c r="BE872" s="517" t="s">
        <v>1209</v>
      </c>
      <c r="BF872" s="518">
        <v>45315</v>
      </c>
      <c r="BG872" s="518">
        <v>45329</v>
      </c>
      <c r="BH872" s="517" t="s">
        <v>527</v>
      </c>
      <c r="BI872" s="517"/>
    </row>
    <row r="873" spans="31:61" ht="15" customHeight="1" x14ac:dyDescent="0.2">
      <c r="AE873" s="517">
        <v>954</v>
      </c>
      <c r="AF873" s="517" t="s">
        <v>527</v>
      </c>
      <c r="AG873" s="517" t="s">
        <v>949</v>
      </c>
      <c r="AH873" s="517" t="s">
        <v>1686</v>
      </c>
      <c r="AI873" s="517">
        <v>22</v>
      </c>
      <c r="AJ873" s="517" t="s">
        <v>1316</v>
      </c>
      <c r="AK873" s="515" t="s">
        <v>956</v>
      </c>
      <c r="AL873" s="517" t="s">
        <v>1323</v>
      </c>
      <c r="AM873" s="517" t="s">
        <v>1380</v>
      </c>
      <c r="AN873" s="517" t="s">
        <v>1398</v>
      </c>
      <c r="AO873" s="517" t="s">
        <v>1399</v>
      </c>
      <c r="AP873" s="517" t="s">
        <v>1400</v>
      </c>
      <c r="AQ873" s="517" t="s">
        <v>924</v>
      </c>
      <c r="AR873" s="517" t="s">
        <v>910</v>
      </c>
      <c r="AS873" s="517" t="s">
        <v>910</v>
      </c>
      <c r="AT873" s="517" t="s">
        <v>945</v>
      </c>
      <c r="AU873" s="517" t="s">
        <v>913</v>
      </c>
      <c r="AV873" s="517" t="s">
        <v>527</v>
      </c>
      <c r="AW873" s="517" t="s">
        <v>527</v>
      </c>
      <c r="AX873" s="517" t="s">
        <v>527</v>
      </c>
      <c r="AY873" s="517" t="s">
        <v>527</v>
      </c>
      <c r="AZ873" s="517" t="s">
        <v>527</v>
      </c>
      <c r="BA873" s="517">
        <v>145</v>
      </c>
      <c r="BB873" s="517">
        <v>4.5712000000000003E-2</v>
      </c>
      <c r="BC873" s="517" t="s">
        <v>914</v>
      </c>
      <c r="BD873" s="517" t="s">
        <v>914</v>
      </c>
      <c r="BE873" s="517" t="s">
        <v>1209</v>
      </c>
      <c r="BF873" s="518">
        <v>45315</v>
      </c>
      <c r="BG873" s="518">
        <v>45329</v>
      </c>
      <c r="BH873" s="517" t="s">
        <v>527</v>
      </c>
      <c r="BI873" s="517"/>
    </row>
    <row r="874" spans="31:61" ht="15" customHeight="1" x14ac:dyDescent="0.2">
      <c r="AE874" s="517">
        <v>955</v>
      </c>
      <c r="AF874" s="517" t="s">
        <v>527</v>
      </c>
      <c r="AG874" s="517" t="s">
        <v>949</v>
      </c>
      <c r="AH874" s="517" t="s">
        <v>1686</v>
      </c>
      <c r="AI874" s="517">
        <v>22</v>
      </c>
      <c r="AJ874" s="517" t="s">
        <v>1316</v>
      </c>
      <c r="AK874" s="515" t="s">
        <v>956</v>
      </c>
      <c r="AL874" s="517" t="s">
        <v>1323</v>
      </c>
      <c r="AM874" s="517" t="s">
        <v>1380</v>
      </c>
      <c r="AN874" s="517" t="s">
        <v>1398</v>
      </c>
      <c r="AO874" s="517" t="s">
        <v>1399</v>
      </c>
      <c r="AP874" s="517" t="s">
        <v>1400</v>
      </c>
      <c r="AQ874" s="517" t="s">
        <v>924</v>
      </c>
      <c r="AR874" s="517" t="s">
        <v>910</v>
      </c>
      <c r="AS874" s="517" t="s">
        <v>910</v>
      </c>
      <c r="AT874" s="517" t="s">
        <v>945</v>
      </c>
      <c r="AU874" s="517" t="s">
        <v>913</v>
      </c>
      <c r="AV874" s="517" t="s">
        <v>527</v>
      </c>
      <c r="AW874" s="517" t="s">
        <v>527</v>
      </c>
      <c r="AX874" s="517" t="s">
        <v>527</v>
      </c>
      <c r="AY874" s="517" t="s">
        <v>527</v>
      </c>
      <c r="AZ874" s="517" t="s">
        <v>527</v>
      </c>
      <c r="BA874" s="517">
        <v>145</v>
      </c>
      <c r="BB874" s="517">
        <v>4.5712000000000003E-2</v>
      </c>
      <c r="BC874" s="517" t="s">
        <v>914</v>
      </c>
      <c r="BD874" s="517" t="s">
        <v>914</v>
      </c>
      <c r="BE874" s="517" t="s">
        <v>1209</v>
      </c>
      <c r="BF874" s="518">
        <v>45315</v>
      </c>
      <c r="BG874" s="518">
        <v>45329</v>
      </c>
      <c r="BH874" s="517" t="s">
        <v>527</v>
      </c>
      <c r="BI874" s="517"/>
    </row>
    <row r="875" spans="31:61" ht="15" customHeight="1" x14ac:dyDescent="0.2">
      <c r="AE875" s="517">
        <v>956</v>
      </c>
      <c r="AF875" s="517" t="s">
        <v>527</v>
      </c>
      <c r="AG875" s="517" t="s">
        <v>949</v>
      </c>
      <c r="AH875" s="517" t="s">
        <v>1686</v>
      </c>
      <c r="AI875" s="517">
        <v>22</v>
      </c>
      <c r="AJ875" s="517" t="s">
        <v>1316</v>
      </c>
      <c r="AK875" s="515" t="s">
        <v>956</v>
      </c>
      <c r="AL875" s="517" t="s">
        <v>1323</v>
      </c>
      <c r="AM875" s="517" t="s">
        <v>1380</v>
      </c>
      <c r="AN875" s="517" t="s">
        <v>1398</v>
      </c>
      <c r="AO875" s="517" t="s">
        <v>1399</v>
      </c>
      <c r="AP875" s="517" t="s">
        <v>1400</v>
      </c>
      <c r="AQ875" s="517" t="s">
        <v>924</v>
      </c>
      <c r="AR875" s="517" t="s">
        <v>910</v>
      </c>
      <c r="AS875" s="517" t="s">
        <v>910</v>
      </c>
      <c r="AT875" s="517" t="s">
        <v>945</v>
      </c>
      <c r="AU875" s="517" t="s">
        <v>913</v>
      </c>
      <c r="AV875" s="517" t="s">
        <v>527</v>
      </c>
      <c r="AW875" s="517" t="s">
        <v>527</v>
      </c>
      <c r="AX875" s="517" t="s">
        <v>527</v>
      </c>
      <c r="AY875" s="517" t="s">
        <v>527</v>
      </c>
      <c r="AZ875" s="517" t="s">
        <v>527</v>
      </c>
      <c r="BA875" s="517">
        <v>145</v>
      </c>
      <c r="BB875" s="517">
        <v>4.5712000000000003E-2</v>
      </c>
      <c r="BC875" s="517" t="s">
        <v>914</v>
      </c>
      <c r="BD875" s="517" t="s">
        <v>914</v>
      </c>
      <c r="BE875" s="517" t="s">
        <v>1209</v>
      </c>
      <c r="BF875" s="518">
        <v>45315</v>
      </c>
      <c r="BG875" s="518">
        <v>45329</v>
      </c>
      <c r="BH875" s="517" t="s">
        <v>527</v>
      </c>
      <c r="BI875" s="517"/>
    </row>
    <row r="876" spans="31:61" ht="15" customHeight="1" x14ac:dyDescent="0.2">
      <c r="AE876" s="517">
        <v>957</v>
      </c>
      <c r="AF876" s="517" t="s">
        <v>527</v>
      </c>
      <c r="AG876" s="517" t="s">
        <v>949</v>
      </c>
      <c r="AH876" s="517" t="s">
        <v>1686</v>
      </c>
      <c r="AI876" s="517">
        <v>22</v>
      </c>
      <c r="AJ876" s="517" t="s">
        <v>1316</v>
      </c>
      <c r="AK876" s="515" t="s">
        <v>956</v>
      </c>
      <c r="AL876" s="517" t="s">
        <v>1323</v>
      </c>
      <c r="AM876" s="517" t="s">
        <v>1380</v>
      </c>
      <c r="AN876" s="517" t="s">
        <v>1398</v>
      </c>
      <c r="AO876" s="517" t="s">
        <v>1399</v>
      </c>
      <c r="AP876" s="517" t="s">
        <v>1400</v>
      </c>
      <c r="AQ876" s="517" t="s">
        <v>924</v>
      </c>
      <c r="AR876" s="517" t="s">
        <v>910</v>
      </c>
      <c r="AS876" s="517" t="s">
        <v>910</v>
      </c>
      <c r="AT876" s="517" t="s">
        <v>945</v>
      </c>
      <c r="AU876" s="517" t="s">
        <v>913</v>
      </c>
      <c r="AV876" s="517" t="s">
        <v>527</v>
      </c>
      <c r="AW876" s="517" t="s">
        <v>527</v>
      </c>
      <c r="AX876" s="517" t="s">
        <v>527</v>
      </c>
      <c r="AY876" s="517" t="s">
        <v>527</v>
      </c>
      <c r="AZ876" s="517" t="s">
        <v>527</v>
      </c>
      <c r="BA876" s="517">
        <v>145</v>
      </c>
      <c r="BB876" s="517">
        <v>4.5712000000000003E-2</v>
      </c>
      <c r="BC876" s="517" t="s">
        <v>914</v>
      </c>
      <c r="BD876" s="517" t="s">
        <v>914</v>
      </c>
      <c r="BE876" s="517" t="s">
        <v>1209</v>
      </c>
      <c r="BF876" s="518">
        <v>45315</v>
      </c>
      <c r="BG876" s="518">
        <v>45329</v>
      </c>
      <c r="BH876" s="517" t="s">
        <v>527</v>
      </c>
      <c r="BI876" s="517"/>
    </row>
    <row r="877" spans="31:61" ht="15" customHeight="1" x14ac:dyDescent="0.2">
      <c r="AE877" s="517">
        <v>958</v>
      </c>
      <c r="AF877" s="517" t="s">
        <v>527</v>
      </c>
      <c r="AG877" s="517" t="s">
        <v>949</v>
      </c>
      <c r="AH877" s="517" t="s">
        <v>1686</v>
      </c>
      <c r="AI877" s="517">
        <v>22</v>
      </c>
      <c r="AJ877" s="517" t="s">
        <v>1316</v>
      </c>
      <c r="AK877" s="515" t="s">
        <v>956</v>
      </c>
      <c r="AL877" s="517" t="s">
        <v>1323</v>
      </c>
      <c r="AM877" s="517" t="s">
        <v>1380</v>
      </c>
      <c r="AN877" s="517" t="s">
        <v>1398</v>
      </c>
      <c r="AO877" s="517" t="s">
        <v>1399</v>
      </c>
      <c r="AP877" s="517" t="s">
        <v>1400</v>
      </c>
      <c r="AQ877" s="517" t="s">
        <v>924</v>
      </c>
      <c r="AR877" s="517" t="s">
        <v>910</v>
      </c>
      <c r="AS877" s="517" t="s">
        <v>910</v>
      </c>
      <c r="AT877" s="517" t="s">
        <v>945</v>
      </c>
      <c r="AU877" s="517" t="s">
        <v>913</v>
      </c>
      <c r="AV877" s="517" t="s">
        <v>527</v>
      </c>
      <c r="AW877" s="517" t="s">
        <v>527</v>
      </c>
      <c r="AX877" s="517" t="s">
        <v>527</v>
      </c>
      <c r="AY877" s="517" t="s">
        <v>527</v>
      </c>
      <c r="AZ877" s="517" t="s">
        <v>527</v>
      </c>
      <c r="BA877" s="517">
        <v>145</v>
      </c>
      <c r="BB877" s="517">
        <v>4.5712000000000003E-2</v>
      </c>
      <c r="BC877" s="517" t="s">
        <v>914</v>
      </c>
      <c r="BD877" s="517" t="s">
        <v>914</v>
      </c>
      <c r="BE877" s="517" t="s">
        <v>1209</v>
      </c>
      <c r="BF877" s="518">
        <v>45315</v>
      </c>
      <c r="BG877" s="518">
        <v>45329</v>
      </c>
      <c r="BH877" s="517" t="s">
        <v>527</v>
      </c>
      <c r="BI877" s="517"/>
    </row>
    <row r="878" spans="31:61" ht="15" customHeight="1" x14ac:dyDescent="0.2">
      <c r="AE878" s="517">
        <v>959</v>
      </c>
      <c r="AF878" s="517" t="s">
        <v>527</v>
      </c>
      <c r="AG878" s="517" t="s">
        <v>949</v>
      </c>
      <c r="AH878" s="517" t="s">
        <v>1686</v>
      </c>
      <c r="AI878" s="517">
        <v>22</v>
      </c>
      <c r="AJ878" s="517" t="s">
        <v>1316</v>
      </c>
      <c r="AK878" s="515" t="s">
        <v>956</v>
      </c>
      <c r="AL878" s="517" t="s">
        <v>1323</v>
      </c>
      <c r="AM878" s="517" t="s">
        <v>1380</v>
      </c>
      <c r="AN878" s="517" t="s">
        <v>1398</v>
      </c>
      <c r="AO878" s="517" t="s">
        <v>1399</v>
      </c>
      <c r="AP878" s="517" t="s">
        <v>1400</v>
      </c>
      <c r="AQ878" s="517" t="s">
        <v>924</v>
      </c>
      <c r="AR878" s="517" t="s">
        <v>910</v>
      </c>
      <c r="AS878" s="517" t="s">
        <v>910</v>
      </c>
      <c r="AT878" s="517" t="s">
        <v>945</v>
      </c>
      <c r="AU878" s="517" t="s">
        <v>913</v>
      </c>
      <c r="AV878" s="517" t="s">
        <v>527</v>
      </c>
      <c r="AW878" s="517" t="s">
        <v>527</v>
      </c>
      <c r="AX878" s="517" t="s">
        <v>527</v>
      </c>
      <c r="AY878" s="517" t="s">
        <v>527</v>
      </c>
      <c r="AZ878" s="517" t="s">
        <v>527</v>
      </c>
      <c r="BA878" s="517">
        <v>145</v>
      </c>
      <c r="BB878" s="517">
        <v>4.5712000000000003E-2</v>
      </c>
      <c r="BC878" s="517" t="s">
        <v>914</v>
      </c>
      <c r="BD878" s="517" t="s">
        <v>914</v>
      </c>
      <c r="BE878" s="517" t="s">
        <v>1209</v>
      </c>
      <c r="BF878" s="518">
        <v>45315</v>
      </c>
      <c r="BG878" s="518">
        <v>45329</v>
      </c>
      <c r="BH878" s="517" t="s">
        <v>527</v>
      </c>
      <c r="BI878" s="517"/>
    </row>
    <row r="879" spans="31:61" ht="15" customHeight="1" x14ac:dyDescent="0.2">
      <c r="AE879" s="517">
        <v>960</v>
      </c>
      <c r="AF879" s="517" t="s">
        <v>527</v>
      </c>
      <c r="AG879" s="517" t="s">
        <v>949</v>
      </c>
      <c r="AH879" s="517" t="s">
        <v>1686</v>
      </c>
      <c r="AI879" s="517">
        <v>22</v>
      </c>
      <c r="AJ879" s="517" t="s">
        <v>1316</v>
      </c>
      <c r="AK879" s="515" t="s">
        <v>956</v>
      </c>
      <c r="AL879" s="517" t="s">
        <v>1366</v>
      </c>
      <c r="AM879" s="517" t="s">
        <v>1367</v>
      </c>
      <c r="AN879" s="517" t="s">
        <v>1541</v>
      </c>
      <c r="AO879" s="517" t="s">
        <v>1542</v>
      </c>
      <c r="AP879" s="517" t="s">
        <v>1543</v>
      </c>
      <c r="AQ879" s="517" t="s">
        <v>924</v>
      </c>
      <c r="AR879" s="517" t="s">
        <v>910</v>
      </c>
      <c r="AS879" s="517" t="s">
        <v>910</v>
      </c>
      <c r="AT879" s="517" t="s">
        <v>945</v>
      </c>
      <c r="AU879" s="517" t="s">
        <v>913</v>
      </c>
      <c r="AV879" s="517" t="s">
        <v>527</v>
      </c>
      <c r="AW879" s="517" t="s">
        <v>527</v>
      </c>
      <c r="AX879" s="517" t="s">
        <v>527</v>
      </c>
      <c r="AY879" s="517" t="s">
        <v>527</v>
      </c>
      <c r="AZ879" s="517" t="s">
        <v>527</v>
      </c>
      <c r="BA879" s="517">
        <v>47</v>
      </c>
      <c r="BB879" s="517">
        <v>1.4817E-2</v>
      </c>
      <c r="BC879" s="517" t="s">
        <v>914</v>
      </c>
      <c r="BD879" s="517" t="s">
        <v>914</v>
      </c>
      <c r="BE879" s="517" t="s">
        <v>1544</v>
      </c>
      <c r="BF879" s="518">
        <v>45315</v>
      </c>
      <c r="BG879" s="518">
        <v>45329</v>
      </c>
      <c r="BH879" s="517" t="s">
        <v>527</v>
      </c>
      <c r="BI879" s="517"/>
    </row>
    <row r="880" spans="31:61" ht="15" customHeight="1" x14ac:dyDescent="0.2">
      <c r="AE880" s="517">
        <v>961</v>
      </c>
      <c r="AF880" s="517" t="s">
        <v>527</v>
      </c>
      <c r="AG880" s="517" t="s">
        <v>949</v>
      </c>
      <c r="AH880" s="517" t="s">
        <v>1686</v>
      </c>
      <c r="AI880" s="517">
        <v>22</v>
      </c>
      <c r="AJ880" s="517" t="s">
        <v>1316</v>
      </c>
      <c r="AK880" s="515" t="s">
        <v>956</v>
      </c>
      <c r="AL880" s="517" t="s">
        <v>1366</v>
      </c>
      <c r="AM880" s="517" t="s">
        <v>1367</v>
      </c>
      <c r="AN880" s="517" t="s">
        <v>1541</v>
      </c>
      <c r="AO880" s="517" t="s">
        <v>1542</v>
      </c>
      <c r="AP880" s="517" t="s">
        <v>1543</v>
      </c>
      <c r="AQ880" s="517" t="s">
        <v>924</v>
      </c>
      <c r="AR880" s="517" t="s">
        <v>910</v>
      </c>
      <c r="AS880" s="517" t="s">
        <v>910</v>
      </c>
      <c r="AT880" s="517" t="s">
        <v>945</v>
      </c>
      <c r="AU880" s="517" t="s">
        <v>913</v>
      </c>
      <c r="AV880" s="517" t="s">
        <v>527</v>
      </c>
      <c r="AW880" s="517" t="s">
        <v>527</v>
      </c>
      <c r="AX880" s="517" t="s">
        <v>527</v>
      </c>
      <c r="AY880" s="517" t="s">
        <v>527</v>
      </c>
      <c r="AZ880" s="517" t="s">
        <v>527</v>
      </c>
      <c r="BA880" s="517">
        <v>47</v>
      </c>
      <c r="BB880" s="517">
        <v>1.4817E-2</v>
      </c>
      <c r="BC880" s="517" t="s">
        <v>914</v>
      </c>
      <c r="BD880" s="517" t="s">
        <v>914</v>
      </c>
      <c r="BE880" s="517" t="s">
        <v>1544</v>
      </c>
      <c r="BF880" s="518">
        <v>45315</v>
      </c>
      <c r="BG880" s="518">
        <v>45329</v>
      </c>
      <c r="BH880" s="517" t="s">
        <v>527</v>
      </c>
      <c r="BI880" s="517"/>
    </row>
    <row r="881" spans="31:61" ht="15" customHeight="1" x14ac:dyDescent="0.2">
      <c r="AE881" s="517">
        <v>962</v>
      </c>
      <c r="AF881" s="517" t="s">
        <v>527</v>
      </c>
      <c r="AG881" s="517" t="s">
        <v>949</v>
      </c>
      <c r="AH881" s="517" t="s">
        <v>1686</v>
      </c>
      <c r="AI881" s="517">
        <v>22</v>
      </c>
      <c r="AJ881" s="517" t="s">
        <v>1316</v>
      </c>
      <c r="AK881" s="515" t="s">
        <v>956</v>
      </c>
      <c r="AL881" s="517" t="s">
        <v>1366</v>
      </c>
      <c r="AM881" s="517" t="s">
        <v>1367</v>
      </c>
      <c r="AN881" s="517" t="s">
        <v>1541</v>
      </c>
      <c r="AO881" s="517" t="s">
        <v>1542</v>
      </c>
      <c r="AP881" s="517" t="s">
        <v>1543</v>
      </c>
      <c r="AQ881" s="517" t="s">
        <v>924</v>
      </c>
      <c r="AR881" s="517" t="s">
        <v>910</v>
      </c>
      <c r="AS881" s="517" t="s">
        <v>910</v>
      </c>
      <c r="AT881" s="517" t="s">
        <v>945</v>
      </c>
      <c r="AU881" s="517" t="s">
        <v>913</v>
      </c>
      <c r="AV881" s="517" t="s">
        <v>527</v>
      </c>
      <c r="AW881" s="517" t="s">
        <v>527</v>
      </c>
      <c r="AX881" s="517" t="s">
        <v>527</v>
      </c>
      <c r="AY881" s="517" t="s">
        <v>527</v>
      </c>
      <c r="AZ881" s="517" t="s">
        <v>527</v>
      </c>
      <c r="BA881" s="517">
        <v>47</v>
      </c>
      <c r="BB881" s="517">
        <v>1.4817E-2</v>
      </c>
      <c r="BC881" s="517" t="s">
        <v>914</v>
      </c>
      <c r="BD881" s="517" t="s">
        <v>914</v>
      </c>
      <c r="BE881" s="517" t="s">
        <v>1544</v>
      </c>
      <c r="BF881" s="518">
        <v>45315</v>
      </c>
      <c r="BG881" s="518">
        <v>45329</v>
      </c>
      <c r="BH881" s="517" t="s">
        <v>527</v>
      </c>
      <c r="BI881" s="517"/>
    </row>
    <row r="882" spans="31:61" ht="15" customHeight="1" x14ac:dyDescent="0.2">
      <c r="AE882" s="517">
        <v>963</v>
      </c>
      <c r="AF882" s="517" t="s">
        <v>527</v>
      </c>
      <c r="AG882" s="517" t="s">
        <v>949</v>
      </c>
      <c r="AH882" s="517" t="s">
        <v>1686</v>
      </c>
      <c r="AI882" s="517">
        <v>22</v>
      </c>
      <c r="AJ882" s="517" t="s">
        <v>1316</v>
      </c>
      <c r="AK882" s="515" t="s">
        <v>956</v>
      </c>
      <c r="AL882" s="517" t="s">
        <v>1366</v>
      </c>
      <c r="AM882" s="517" t="s">
        <v>1367</v>
      </c>
      <c r="AN882" s="517" t="s">
        <v>1541</v>
      </c>
      <c r="AO882" s="517" t="s">
        <v>1542</v>
      </c>
      <c r="AP882" s="517" t="s">
        <v>1543</v>
      </c>
      <c r="AQ882" s="517" t="s">
        <v>924</v>
      </c>
      <c r="AR882" s="517" t="s">
        <v>910</v>
      </c>
      <c r="AS882" s="517" t="s">
        <v>910</v>
      </c>
      <c r="AT882" s="517" t="s">
        <v>945</v>
      </c>
      <c r="AU882" s="517" t="s">
        <v>913</v>
      </c>
      <c r="AV882" s="517" t="s">
        <v>527</v>
      </c>
      <c r="AW882" s="517" t="s">
        <v>527</v>
      </c>
      <c r="AX882" s="517" t="s">
        <v>527</v>
      </c>
      <c r="AY882" s="517" t="s">
        <v>527</v>
      </c>
      <c r="AZ882" s="517" t="s">
        <v>527</v>
      </c>
      <c r="BA882" s="517">
        <v>47</v>
      </c>
      <c r="BB882" s="517">
        <v>1.4817E-2</v>
      </c>
      <c r="BC882" s="517" t="s">
        <v>914</v>
      </c>
      <c r="BD882" s="517" t="s">
        <v>914</v>
      </c>
      <c r="BE882" s="517" t="s">
        <v>1544</v>
      </c>
      <c r="BF882" s="518">
        <v>45315</v>
      </c>
      <c r="BG882" s="518">
        <v>45329</v>
      </c>
      <c r="BH882" s="517" t="s">
        <v>527</v>
      </c>
      <c r="BI882" s="517"/>
    </row>
    <row r="883" spans="31:61" ht="15" customHeight="1" x14ac:dyDescent="0.2">
      <c r="AE883" s="517">
        <v>964</v>
      </c>
      <c r="AF883" s="517" t="s">
        <v>527</v>
      </c>
      <c r="AG883" s="517" t="s">
        <v>949</v>
      </c>
      <c r="AH883" s="517" t="s">
        <v>1686</v>
      </c>
      <c r="AI883" s="517">
        <v>22</v>
      </c>
      <c r="AJ883" s="517" t="s">
        <v>1316</v>
      </c>
      <c r="AK883" s="515" t="s">
        <v>956</v>
      </c>
      <c r="AL883" s="517" t="s">
        <v>1366</v>
      </c>
      <c r="AM883" s="517" t="s">
        <v>1367</v>
      </c>
      <c r="AN883" s="517" t="s">
        <v>1541</v>
      </c>
      <c r="AO883" s="517" t="s">
        <v>1542</v>
      </c>
      <c r="AP883" s="517" t="s">
        <v>1543</v>
      </c>
      <c r="AQ883" s="517" t="s">
        <v>924</v>
      </c>
      <c r="AR883" s="517" t="s">
        <v>910</v>
      </c>
      <c r="AS883" s="517" t="s">
        <v>910</v>
      </c>
      <c r="AT883" s="517" t="s">
        <v>945</v>
      </c>
      <c r="AU883" s="517" t="s">
        <v>913</v>
      </c>
      <c r="AV883" s="517" t="s">
        <v>527</v>
      </c>
      <c r="AW883" s="517" t="s">
        <v>527</v>
      </c>
      <c r="AX883" s="517" t="s">
        <v>527</v>
      </c>
      <c r="AY883" s="517" t="s">
        <v>527</v>
      </c>
      <c r="AZ883" s="517" t="s">
        <v>527</v>
      </c>
      <c r="BA883" s="517">
        <v>47</v>
      </c>
      <c r="BB883" s="517">
        <v>1.4817E-2</v>
      </c>
      <c r="BC883" s="517" t="s">
        <v>914</v>
      </c>
      <c r="BD883" s="517" t="s">
        <v>914</v>
      </c>
      <c r="BE883" s="517" t="s">
        <v>1544</v>
      </c>
      <c r="BF883" s="518">
        <v>45315</v>
      </c>
      <c r="BG883" s="518">
        <v>45329</v>
      </c>
      <c r="BH883" s="517" t="s">
        <v>527</v>
      </c>
      <c r="BI883" s="517"/>
    </row>
    <row r="884" spans="31:61" ht="15" customHeight="1" x14ac:dyDescent="0.2">
      <c r="AE884" s="517">
        <v>965</v>
      </c>
      <c r="AF884" s="517" t="s">
        <v>527</v>
      </c>
      <c r="AG884" s="517" t="s">
        <v>949</v>
      </c>
      <c r="AH884" s="517" t="s">
        <v>1686</v>
      </c>
      <c r="AI884" s="517">
        <v>22</v>
      </c>
      <c r="AJ884" s="517" t="s">
        <v>1316</v>
      </c>
      <c r="AK884" s="515" t="s">
        <v>956</v>
      </c>
      <c r="AL884" s="517" t="s">
        <v>1366</v>
      </c>
      <c r="AM884" s="517" t="s">
        <v>1367</v>
      </c>
      <c r="AN884" s="517" t="s">
        <v>1541</v>
      </c>
      <c r="AO884" s="517" t="s">
        <v>1542</v>
      </c>
      <c r="AP884" s="517" t="s">
        <v>1543</v>
      </c>
      <c r="AQ884" s="517" t="s">
        <v>924</v>
      </c>
      <c r="AR884" s="517" t="s">
        <v>910</v>
      </c>
      <c r="AS884" s="517" t="s">
        <v>910</v>
      </c>
      <c r="AT884" s="517" t="s">
        <v>945</v>
      </c>
      <c r="AU884" s="517" t="s">
        <v>913</v>
      </c>
      <c r="AV884" s="517" t="s">
        <v>527</v>
      </c>
      <c r="AW884" s="517" t="s">
        <v>527</v>
      </c>
      <c r="AX884" s="517" t="s">
        <v>527</v>
      </c>
      <c r="AY884" s="517" t="s">
        <v>527</v>
      </c>
      <c r="AZ884" s="517" t="s">
        <v>527</v>
      </c>
      <c r="BA884" s="517">
        <v>47</v>
      </c>
      <c r="BB884" s="517">
        <v>1.4817E-2</v>
      </c>
      <c r="BC884" s="517" t="s">
        <v>914</v>
      </c>
      <c r="BD884" s="517" t="s">
        <v>914</v>
      </c>
      <c r="BE884" s="517" t="s">
        <v>1544</v>
      </c>
      <c r="BF884" s="518">
        <v>45315</v>
      </c>
      <c r="BG884" s="518">
        <v>45329</v>
      </c>
      <c r="BH884" s="517" t="s">
        <v>527</v>
      </c>
      <c r="BI884" s="517"/>
    </row>
    <row r="885" spans="31:61" ht="15" customHeight="1" x14ac:dyDescent="0.2">
      <c r="AE885" s="517">
        <v>966</v>
      </c>
      <c r="AF885" s="517" t="s">
        <v>527</v>
      </c>
      <c r="AG885" s="517" t="s">
        <v>949</v>
      </c>
      <c r="AH885" s="517" t="s">
        <v>1686</v>
      </c>
      <c r="AI885" s="517">
        <v>22</v>
      </c>
      <c r="AJ885" s="517" t="s">
        <v>1316</v>
      </c>
      <c r="AK885" s="515" t="s">
        <v>956</v>
      </c>
      <c r="AL885" s="517" t="s">
        <v>1366</v>
      </c>
      <c r="AM885" s="517" t="s">
        <v>1367</v>
      </c>
      <c r="AN885" s="517" t="s">
        <v>1541</v>
      </c>
      <c r="AO885" s="517" t="s">
        <v>1542</v>
      </c>
      <c r="AP885" s="517" t="s">
        <v>1543</v>
      </c>
      <c r="AQ885" s="517" t="s">
        <v>924</v>
      </c>
      <c r="AR885" s="517" t="s">
        <v>910</v>
      </c>
      <c r="AS885" s="517" t="s">
        <v>910</v>
      </c>
      <c r="AT885" s="517" t="s">
        <v>945</v>
      </c>
      <c r="AU885" s="517" t="s">
        <v>913</v>
      </c>
      <c r="AV885" s="517" t="s">
        <v>527</v>
      </c>
      <c r="AW885" s="517" t="s">
        <v>527</v>
      </c>
      <c r="AX885" s="517" t="s">
        <v>527</v>
      </c>
      <c r="AY885" s="517" t="s">
        <v>527</v>
      </c>
      <c r="AZ885" s="517" t="s">
        <v>527</v>
      </c>
      <c r="BA885" s="517">
        <v>47</v>
      </c>
      <c r="BB885" s="517">
        <v>1.4817E-2</v>
      </c>
      <c r="BC885" s="517" t="s">
        <v>914</v>
      </c>
      <c r="BD885" s="517" t="s">
        <v>914</v>
      </c>
      <c r="BE885" s="517" t="s">
        <v>1544</v>
      </c>
      <c r="BF885" s="518">
        <v>45315</v>
      </c>
      <c r="BG885" s="518">
        <v>45329</v>
      </c>
      <c r="BH885" s="517" t="s">
        <v>527</v>
      </c>
      <c r="BI885" s="517"/>
    </row>
    <row r="886" spans="31:61" ht="15" customHeight="1" x14ac:dyDescent="0.2">
      <c r="AE886" s="517">
        <v>967</v>
      </c>
      <c r="AF886" s="517" t="s">
        <v>527</v>
      </c>
      <c r="AG886" s="517" t="s">
        <v>949</v>
      </c>
      <c r="AH886" s="517" t="s">
        <v>1686</v>
      </c>
      <c r="AI886" s="517">
        <v>22</v>
      </c>
      <c r="AJ886" s="517" t="s">
        <v>1316</v>
      </c>
      <c r="AK886" s="515" t="s">
        <v>956</v>
      </c>
      <c r="AL886" s="517" t="s">
        <v>1366</v>
      </c>
      <c r="AM886" s="517" t="s">
        <v>1367</v>
      </c>
      <c r="AN886" s="517" t="s">
        <v>1541</v>
      </c>
      <c r="AO886" s="517" t="s">
        <v>1542</v>
      </c>
      <c r="AP886" s="517" t="s">
        <v>1543</v>
      </c>
      <c r="AQ886" s="517" t="s">
        <v>924</v>
      </c>
      <c r="AR886" s="517" t="s">
        <v>910</v>
      </c>
      <c r="AS886" s="517" t="s">
        <v>910</v>
      </c>
      <c r="AT886" s="517" t="s">
        <v>945</v>
      </c>
      <c r="AU886" s="517" t="s">
        <v>913</v>
      </c>
      <c r="AV886" s="517" t="s">
        <v>527</v>
      </c>
      <c r="AW886" s="517" t="s">
        <v>527</v>
      </c>
      <c r="AX886" s="517" t="s">
        <v>527</v>
      </c>
      <c r="AY886" s="517" t="s">
        <v>527</v>
      </c>
      <c r="AZ886" s="517" t="s">
        <v>527</v>
      </c>
      <c r="BA886" s="517">
        <v>47</v>
      </c>
      <c r="BB886" s="517">
        <v>1.4817E-2</v>
      </c>
      <c r="BC886" s="517" t="s">
        <v>914</v>
      </c>
      <c r="BD886" s="517" t="s">
        <v>914</v>
      </c>
      <c r="BE886" s="517" t="s">
        <v>1544</v>
      </c>
      <c r="BF886" s="518">
        <v>45315</v>
      </c>
      <c r="BG886" s="518">
        <v>45329</v>
      </c>
      <c r="BH886" s="517" t="s">
        <v>527</v>
      </c>
      <c r="BI886" s="517"/>
    </row>
    <row r="887" spans="31:61" ht="15" customHeight="1" x14ac:dyDescent="0.2">
      <c r="AE887" s="517">
        <v>968</v>
      </c>
      <c r="AF887" s="517" t="s">
        <v>527</v>
      </c>
      <c r="AG887" s="517" t="s">
        <v>949</v>
      </c>
      <c r="AH887" s="517" t="s">
        <v>1686</v>
      </c>
      <c r="AI887" s="517">
        <v>22</v>
      </c>
      <c r="AJ887" s="517" t="s">
        <v>1316</v>
      </c>
      <c r="AK887" s="515" t="s">
        <v>956</v>
      </c>
      <c r="AL887" s="517" t="s">
        <v>1366</v>
      </c>
      <c r="AM887" s="517" t="s">
        <v>1367</v>
      </c>
      <c r="AN887" s="517" t="s">
        <v>1541</v>
      </c>
      <c r="AO887" s="517" t="s">
        <v>1542</v>
      </c>
      <c r="AP887" s="517" t="s">
        <v>1543</v>
      </c>
      <c r="AQ887" s="517" t="s">
        <v>924</v>
      </c>
      <c r="AR887" s="517" t="s">
        <v>910</v>
      </c>
      <c r="AS887" s="517" t="s">
        <v>910</v>
      </c>
      <c r="AT887" s="517" t="s">
        <v>945</v>
      </c>
      <c r="AU887" s="517" t="s">
        <v>913</v>
      </c>
      <c r="AV887" s="517" t="s">
        <v>527</v>
      </c>
      <c r="AW887" s="517" t="s">
        <v>527</v>
      </c>
      <c r="AX887" s="517" t="s">
        <v>527</v>
      </c>
      <c r="AY887" s="517" t="s">
        <v>527</v>
      </c>
      <c r="AZ887" s="517" t="s">
        <v>527</v>
      </c>
      <c r="BA887" s="517">
        <v>47</v>
      </c>
      <c r="BB887" s="517">
        <v>1.4817E-2</v>
      </c>
      <c r="BC887" s="517" t="s">
        <v>914</v>
      </c>
      <c r="BD887" s="517" t="s">
        <v>914</v>
      </c>
      <c r="BE887" s="517" t="s">
        <v>1544</v>
      </c>
      <c r="BF887" s="518">
        <v>45315</v>
      </c>
      <c r="BG887" s="518">
        <v>45329</v>
      </c>
      <c r="BH887" s="517" t="s">
        <v>527</v>
      </c>
      <c r="BI887" s="517"/>
    </row>
    <row r="888" spans="31:61" ht="15" customHeight="1" x14ac:dyDescent="0.2">
      <c r="AE888" s="517">
        <v>969</v>
      </c>
      <c r="AF888" s="517" t="s">
        <v>527</v>
      </c>
      <c r="AG888" s="517" t="s">
        <v>949</v>
      </c>
      <c r="AH888" s="517" t="s">
        <v>1686</v>
      </c>
      <c r="AI888" s="517">
        <v>22</v>
      </c>
      <c r="AJ888" s="517" t="s">
        <v>1316</v>
      </c>
      <c r="AK888" s="515" t="s">
        <v>956</v>
      </c>
      <c r="AL888" s="517" t="s">
        <v>1366</v>
      </c>
      <c r="AM888" s="517" t="s">
        <v>1367</v>
      </c>
      <c r="AN888" s="517" t="s">
        <v>1541</v>
      </c>
      <c r="AO888" s="517" t="s">
        <v>1542</v>
      </c>
      <c r="AP888" s="517" t="s">
        <v>1543</v>
      </c>
      <c r="AQ888" s="517" t="s">
        <v>924</v>
      </c>
      <c r="AR888" s="517" t="s">
        <v>910</v>
      </c>
      <c r="AS888" s="517" t="s">
        <v>910</v>
      </c>
      <c r="AT888" s="517" t="s">
        <v>945</v>
      </c>
      <c r="AU888" s="517" t="s">
        <v>913</v>
      </c>
      <c r="AV888" s="517" t="s">
        <v>527</v>
      </c>
      <c r="AW888" s="517" t="s">
        <v>527</v>
      </c>
      <c r="AX888" s="517" t="s">
        <v>527</v>
      </c>
      <c r="AY888" s="517" t="s">
        <v>527</v>
      </c>
      <c r="AZ888" s="517" t="s">
        <v>527</v>
      </c>
      <c r="BA888" s="517">
        <v>47</v>
      </c>
      <c r="BB888" s="517">
        <v>1.4817E-2</v>
      </c>
      <c r="BC888" s="517" t="s">
        <v>914</v>
      </c>
      <c r="BD888" s="517" t="s">
        <v>914</v>
      </c>
      <c r="BE888" s="517" t="s">
        <v>1544</v>
      </c>
      <c r="BF888" s="518">
        <v>45315</v>
      </c>
      <c r="BG888" s="518">
        <v>45329</v>
      </c>
      <c r="BH888" s="517" t="s">
        <v>527</v>
      </c>
      <c r="BI888" s="517"/>
    </row>
    <row r="889" spans="31:61" ht="15" customHeight="1" x14ac:dyDescent="0.2">
      <c r="AE889" s="517">
        <v>970</v>
      </c>
      <c r="AF889" s="517" t="s">
        <v>527</v>
      </c>
      <c r="AG889" s="517" t="s">
        <v>949</v>
      </c>
      <c r="AH889" s="517" t="s">
        <v>518</v>
      </c>
      <c r="AI889" s="517">
        <v>233</v>
      </c>
      <c r="AJ889" s="517" t="s">
        <v>1316</v>
      </c>
      <c r="AK889" s="515" t="s">
        <v>956</v>
      </c>
      <c r="AL889" s="517" t="s">
        <v>1323</v>
      </c>
      <c r="AM889" s="517" t="s">
        <v>1324</v>
      </c>
      <c r="AN889" s="517" t="s">
        <v>1401</v>
      </c>
      <c r="AO889" s="517" t="s">
        <v>1402</v>
      </c>
      <c r="AP889" s="517" t="s">
        <v>1403</v>
      </c>
      <c r="AQ889" s="517" t="s">
        <v>924</v>
      </c>
      <c r="AR889" s="517" t="s">
        <v>910</v>
      </c>
      <c r="AS889" s="517" t="s">
        <v>910</v>
      </c>
      <c r="AT889" s="517" t="s">
        <v>945</v>
      </c>
      <c r="AU889" s="517" t="s">
        <v>913</v>
      </c>
      <c r="AV889" s="517" t="s">
        <v>527</v>
      </c>
      <c r="AW889" s="517" t="s">
        <v>527</v>
      </c>
      <c r="AX889" s="517" t="s">
        <v>527</v>
      </c>
      <c r="AY889" s="517" t="s">
        <v>527</v>
      </c>
      <c r="AZ889" s="517" t="s">
        <v>527</v>
      </c>
      <c r="BA889" s="517">
        <v>5</v>
      </c>
      <c r="BB889" s="517">
        <v>1.5759999999999999E-3</v>
      </c>
      <c r="BC889" s="517" t="s">
        <v>914</v>
      </c>
      <c r="BD889" s="517" t="s">
        <v>915</v>
      </c>
      <c r="BE889" s="517" t="s">
        <v>1241</v>
      </c>
      <c r="BF889" s="518">
        <v>45315</v>
      </c>
      <c r="BG889" s="518">
        <v>45329</v>
      </c>
      <c r="BH889" s="517" t="s">
        <v>527</v>
      </c>
      <c r="BI889" s="517"/>
    </row>
    <row r="890" spans="31:61" ht="15" customHeight="1" x14ac:dyDescent="0.2">
      <c r="AE890" s="517">
        <v>971</v>
      </c>
      <c r="AF890" s="517" t="s">
        <v>527</v>
      </c>
      <c r="AG890" s="517" t="s">
        <v>949</v>
      </c>
      <c r="AH890" s="517" t="s">
        <v>518</v>
      </c>
      <c r="AI890" s="517">
        <v>233</v>
      </c>
      <c r="AJ890" s="517" t="s">
        <v>1316</v>
      </c>
      <c r="AK890" s="515" t="s">
        <v>956</v>
      </c>
      <c r="AL890" s="517" t="s">
        <v>1323</v>
      </c>
      <c r="AM890" s="517" t="s">
        <v>1380</v>
      </c>
      <c r="AN890" s="517" t="s">
        <v>1636</v>
      </c>
      <c r="AO890" s="517" t="s">
        <v>1637</v>
      </c>
      <c r="AP890" s="517" t="s">
        <v>1638</v>
      </c>
      <c r="AQ890" s="517" t="s">
        <v>924</v>
      </c>
      <c r="AR890" s="517" t="s">
        <v>910</v>
      </c>
      <c r="AS890" s="517" t="s">
        <v>910</v>
      </c>
      <c r="AT890" s="517" t="s">
        <v>935</v>
      </c>
      <c r="AU890" s="517" t="s">
        <v>913</v>
      </c>
      <c r="AV890" s="517" t="s">
        <v>527</v>
      </c>
      <c r="AW890" s="517" t="s">
        <v>527</v>
      </c>
      <c r="AX890" s="517" t="s">
        <v>527</v>
      </c>
      <c r="AY890" s="517" t="s">
        <v>527</v>
      </c>
      <c r="AZ890" s="517" t="s">
        <v>527</v>
      </c>
      <c r="BA890" s="517">
        <v>26</v>
      </c>
      <c r="BB890" s="517">
        <v>8.1969999999999994E-3</v>
      </c>
      <c r="BC890" s="517" t="s">
        <v>914</v>
      </c>
      <c r="BD890" s="517" t="s">
        <v>1227</v>
      </c>
      <c r="BE890" s="517" t="s">
        <v>1219</v>
      </c>
      <c r="BF890" s="518">
        <v>45315</v>
      </c>
      <c r="BG890" s="518">
        <v>45329</v>
      </c>
      <c r="BH890" s="517" t="s">
        <v>527</v>
      </c>
      <c r="BI890" s="517"/>
    </row>
    <row r="891" spans="31:61" ht="15" customHeight="1" x14ac:dyDescent="0.2">
      <c r="AE891" s="517">
        <v>972</v>
      </c>
      <c r="AF891" s="517" t="s">
        <v>527</v>
      </c>
      <c r="AG891" s="517" t="s">
        <v>949</v>
      </c>
      <c r="AH891" s="517" t="s">
        <v>518</v>
      </c>
      <c r="AI891" s="517">
        <v>233</v>
      </c>
      <c r="AJ891" s="517" t="s">
        <v>1316</v>
      </c>
      <c r="AK891" s="515" t="s">
        <v>956</v>
      </c>
      <c r="AL891" s="517" t="s">
        <v>1323</v>
      </c>
      <c r="AM891" s="517" t="s">
        <v>1324</v>
      </c>
      <c r="AN891" s="517" t="s">
        <v>1360</v>
      </c>
      <c r="AO891" s="517" t="s">
        <v>1361</v>
      </c>
      <c r="AP891" s="517" t="s">
        <v>1362</v>
      </c>
      <c r="AQ891" s="517" t="s">
        <v>924</v>
      </c>
      <c r="AR891" s="517" t="s">
        <v>910</v>
      </c>
      <c r="AS891" s="517" t="s">
        <v>910</v>
      </c>
      <c r="AT891" s="517" t="s">
        <v>945</v>
      </c>
      <c r="AU891" s="517" t="s">
        <v>913</v>
      </c>
      <c r="AV891" s="517" t="s">
        <v>527</v>
      </c>
      <c r="AW891" s="517" t="s">
        <v>527</v>
      </c>
      <c r="AX891" s="517" t="s">
        <v>527</v>
      </c>
      <c r="AY891" s="517" t="s">
        <v>527</v>
      </c>
      <c r="AZ891" s="517" t="s">
        <v>527</v>
      </c>
      <c r="BA891" s="517">
        <v>10</v>
      </c>
      <c r="BB891" s="517">
        <v>3.153E-3</v>
      </c>
      <c r="BC891" s="517" t="s">
        <v>914</v>
      </c>
      <c r="BD891" s="517" t="s">
        <v>915</v>
      </c>
      <c r="BE891" s="517" t="s">
        <v>1254</v>
      </c>
      <c r="BF891" s="518">
        <v>45315</v>
      </c>
      <c r="BG891" s="518">
        <v>45329</v>
      </c>
      <c r="BH891" s="517" t="s">
        <v>527</v>
      </c>
      <c r="BI891" s="517"/>
    </row>
    <row r="892" spans="31:61" ht="15" customHeight="1" x14ac:dyDescent="0.2">
      <c r="AE892" s="517">
        <v>973</v>
      </c>
      <c r="AF892" s="517" t="s">
        <v>527</v>
      </c>
      <c r="AG892" s="517" t="s">
        <v>949</v>
      </c>
      <c r="AH892" s="517" t="s">
        <v>518</v>
      </c>
      <c r="AI892" s="517">
        <v>233</v>
      </c>
      <c r="AJ892" s="517" t="s">
        <v>1316</v>
      </c>
      <c r="AK892" s="515" t="s">
        <v>956</v>
      </c>
      <c r="AL892" s="517" t="s">
        <v>1418</v>
      </c>
      <c r="AM892" s="517" t="s">
        <v>1419</v>
      </c>
      <c r="AN892" s="517" t="s">
        <v>1565</v>
      </c>
      <c r="AO892" s="517" t="s">
        <v>1566</v>
      </c>
      <c r="AP892" s="517" t="s">
        <v>1567</v>
      </c>
      <c r="AQ892" s="517" t="s">
        <v>909</v>
      </c>
      <c r="AR892" s="517" t="s">
        <v>910</v>
      </c>
      <c r="AS892" s="517" t="s">
        <v>910</v>
      </c>
      <c r="AT892" s="517" t="s">
        <v>945</v>
      </c>
      <c r="AU892" s="517" t="s">
        <v>913</v>
      </c>
      <c r="AV892" s="517" t="s">
        <v>527</v>
      </c>
      <c r="AW892" s="517" t="s">
        <v>527</v>
      </c>
      <c r="AX892" s="517" t="s">
        <v>527</v>
      </c>
      <c r="AY892" s="517" t="s">
        <v>527</v>
      </c>
      <c r="AZ892" s="517" t="s">
        <v>527</v>
      </c>
      <c r="BA892" s="517">
        <v>32</v>
      </c>
      <c r="BB892" s="517">
        <v>1.0088E-2</v>
      </c>
      <c r="BC892" s="517" t="s">
        <v>914</v>
      </c>
      <c r="BD892" s="517" t="s">
        <v>1060</v>
      </c>
      <c r="BE892" s="517" t="s">
        <v>1409</v>
      </c>
      <c r="BF892" s="518">
        <v>45315</v>
      </c>
      <c r="BG892" s="518">
        <v>45329</v>
      </c>
      <c r="BH892" s="517" t="s">
        <v>527</v>
      </c>
      <c r="BI892" s="517"/>
    </row>
    <row r="893" spans="31:61" ht="15" customHeight="1" x14ac:dyDescent="0.2">
      <c r="AE893" s="517">
        <v>974</v>
      </c>
      <c r="AF893" s="517" t="s">
        <v>527</v>
      </c>
      <c r="AG893" s="517" t="s">
        <v>949</v>
      </c>
      <c r="AH893" s="517" t="s">
        <v>518</v>
      </c>
      <c r="AI893" s="517">
        <v>233</v>
      </c>
      <c r="AJ893" s="517" t="s">
        <v>1316</v>
      </c>
      <c r="AK893" s="515" t="s">
        <v>956</v>
      </c>
      <c r="AL893" s="517" t="s">
        <v>1339</v>
      </c>
      <c r="AM893" s="517" t="s">
        <v>1340</v>
      </c>
      <c r="AN893" s="517" t="s">
        <v>1344</v>
      </c>
      <c r="AO893" s="517" t="s">
        <v>1345</v>
      </c>
      <c r="AP893" s="517" t="s">
        <v>1346</v>
      </c>
      <c r="AQ893" s="517" t="s">
        <v>909</v>
      </c>
      <c r="AR893" s="517" t="s">
        <v>910</v>
      </c>
      <c r="AS893" s="517" t="s">
        <v>910</v>
      </c>
      <c r="AT893" s="517" t="s">
        <v>945</v>
      </c>
      <c r="AU893" s="517" t="s">
        <v>913</v>
      </c>
      <c r="AV893" s="517" t="s">
        <v>527</v>
      </c>
      <c r="AW893" s="517" t="s">
        <v>527</v>
      </c>
      <c r="AX893" s="517" t="s">
        <v>527</v>
      </c>
      <c r="AY893" s="517" t="s">
        <v>527</v>
      </c>
      <c r="AZ893" s="517" t="s">
        <v>527</v>
      </c>
      <c r="BA893" s="517">
        <v>198</v>
      </c>
      <c r="BB893" s="517">
        <v>6.2420999999999997E-2</v>
      </c>
      <c r="BC893" s="517" t="s">
        <v>1347</v>
      </c>
      <c r="BD893" s="517" t="s">
        <v>1227</v>
      </c>
      <c r="BE893" s="517" t="s">
        <v>1254</v>
      </c>
      <c r="BF893" s="518">
        <v>45315</v>
      </c>
      <c r="BG893" s="518">
        <v>45329</v>
      </c>
      <c r="BH893" s="517" t="s">
        <v>527</v>
      </c>
      <c r="BI893" s="517"/>
    </row>
    <row r="894" spans="31:61" ht="15" customHeight="1" x14ac:dyDescent="0.2">
      <c r="AE894" s="517">
        <v>975</v>
      </c>
      <c r="AF894" s="517" t="s">
        <v>527</v>
      </c>
      <c r="AG894" s="517" t="s">
        <v>949</v>
      </c>
      <c r="AH894" s="517" t="s">
        <v>518</v>
      </c>
      <c r="AI894" s="517">
        <v>233</v>
      </c>
      <c r="AJ894" s="517" t="s">
        <v>1316</v>
      </c>
      <c r="AK894" s="515" t="s">
        <v>956</v>
      </c>
      <c r="AL894" s="517" t="s">
        <v>1339</v>
      </c>
      <c r="AM894" s="517" t="s">
        <v>1340</v>
      </c>
      <c r="AN894" s="517" t="s">
        <v>1344</v>
      </c>
      <c r="AO894" s="517" t="s">
        <v>1345</v>
      </c>
      <c r="AP894" s="517" t="s">
        <v>1346</v>
      </c>
      <c r="AQ894" s="517" t="s">
        <v>909</v>
      </c>
      <c r="AR894" s="517" t="s">
        <v>910</v>
      </c>
      <c r="AS894" s="517" t="s">
        <v>910</v>
      </c>
      <c r="AT894" s="517" t="s">
        <v>945</v>
      </c>
      <c r="AU894" s="517" t="s">
        <v>913</v>
      </c>
      <c r="AV894" s="517" t="s">
        <v>527</v>
      </c>
      <c r="AW894" s="517" t="s">
        <v>527</v>
      </c>
      <c r="AX894" s="517" t="s">
        <v>527</v>
      </c>
      <c r="AY894" s="517" t="s">
        <v>527</v>
      </c>
      <c r="AZ894" s="517" t="s">
        <v>527</v>
      </c>
      <c r="BA894" s="517">
        <v>198</v>
      </c>
      <c r="BB894" s="517">
        <v>6.2420999999999997E-2</v>
      </c>
      <c r="BC894" s="517" t="s">
        <v>1347</v>
      </c>
      <c r="BD894" s="517" t="s">
        <v>1227</v>
      </c>
      <c r="BE894" s="517" t="s">
        <v>1254</v>
      </c>
      <c r="BF894" s="518">
        <v>45315</v>
      </c>
      <c r="BG894" s="518">
        <v>45329</v>
      </c>
      <c r="BH894" s="517" t="s">
        <v>527</v>
      </c>
      <c r="BI894" s="517"/>
    </row>
    <row r="895" spans="31:61" ht="15" customHeight="1" x14ac:dyDescent="0.2">
      <c r="AE895" s="517">
        <v>976</v>
      </c>
      <c r="AF895" s="517" t="s">
        <v>527</v>
      </c>
      <c r="AG895" s="517" t="s">
        <v>949</v>
      </c>
      <c r="AH895" s="517" t="s">
        <v>518</v>
      </c>
      <c r="AI895" s="517">
        <v>233</v>
      </c>
      <c r="AJ895" s="517" t="s">
        <v>1316</v>
      </c>
      <c r="AK895" s="515" t="s">
        <v>956</v>
      </c>
      <c r="AL895" s="517" t="s">
        <v>1339</v>
      </c>
      <c r="AM895" s="517" t="s">
        <v>1340</v>
      </c>
      <c r="AN895" s="517" t="s">
        <v>1344</v>
      </c>
      <c r="AO895" s="517" t="s">
        <v>1345</v>
      </c>
      <c r="AP895" s="517" t="s">
        <v>1346</v>
      </c>
      <c r="AQ895" s="517" t="s">
        <v>909</v>
      </c>
      <c r="AR895" s="517" t="s">
        <v>910</v>
      </c>
      <c r="AS895" s="517" t="s">
        <v>910</v>
      </c>
      <c r="AT895" s="517" t="s">
        <v>945</v>
      </c>
      <c r="AU895" s="517" t="s">
        <v>913</v>
      </c>
      <c r="AV895" s="517" t="s">
        <v>527</v>
      </c>
      <c r="AW895" s="517" t="s">
        <v>527</v>
      </c>
      <c r="AX895" s="517" t="s">
        <v>527</v>
      </c>
      <c r="AY895" s="517" t="s">
        <v>527</v>
      </c>
      <c r="AZ895" s="517" t="s">
        <v>527</v>
      </c>
      <c r="BA895" s="517">
        <v>198</v>
      </c>
      <c r="BB895" s="517">
        <v>6.2420999999999997E-2</v>
      </c>
      <c r="BC895" s="517" t="s">
        <v>1347</v>
      </c>
      <c r="BD895" s="517" t="s">
        <v>1227</v>
      </c>
      <c r="BE895" s="517" t="s">
        <v>1254</v>
      </c>
      <c r="BF895" s="518">
        <v>45315</v>
      </c>
      <c r="BG895" s="518">
        <v>45329</v>
      </c>
      <c r="BH895" s="517" t="s">
        <v>527</v>
      </c>
      <c r="BI895" s="517"/>
    </row>
    <row r="896" spans="31:61" ht="15" customHeight="1" x14ac:dyDescent="0.2">
      <c r="AE896" s="517">
        <v>977</v>
      </c>
      <c r="AF896" s="517" t="s">
        <v>527</v>
      </c>
      <c r="AG896" s="517" t="s">
        <v>949</v>
      </c>
      <c r="AH896" s="517" t="s">
        <v>518</v>
      </c>
      <c r="AI896" s="517">
        <v>233</v>
      </c>
      <c r="AJ896" s="517" t="s">
        <v>1316</v>
      </c>
      <c r="AK896" s="515" t="s">
        <v>956</v>
      </c>
      <c r="AL896" s="517" t="s">
        <v>1339</v>
      </c>
      <c r="AM896" s="517" t="s">
        <v>1340</v>
      </c>
      <c r="AN896" s="517" t="s">
        <v>1344</v>
      </c>
      <c r="AO896" s="517" t="s">
        <v>1345</v>
      </c>
      <c r="AP896" s="517" t="s">
        <v>1346</v>
      </c>
      <c r="AQ896" s="517" t="s">
        <v>909</v>
      </c>
      <c r="AR896" s="517" t="s">
        <v>910</v>
      </c>
      <c r="AS896" s="517" t="s">
        <v>910</v>
      </c>
      <c r="AT896" s="517" t="s">
        <v>945</v>
      </c>
      <c r="AU896" s="517" t="s">
        <v>913</v>
      </c>
      <c r="AV896" s="517" t="s">
        <v>527</v>
      </c>
      <c r="AW896" s="517" t="s">
        <v>527</v>
      </c>
      <c r="AX896" s="517" t="s">
        <v>527</v>
      </c>
      <c r="AY896" s="517" t="s">
        <v>527</v>
      </c>
      <c r="AZ896" s="517" t="s">
        <v>527</v>
      </c>
      <c r="BA896" s="517">
        <v>198</v>
      </c>
      <c r="BB896" s="517">
        <v>6.2420999999999997E-2</v>
      </c>
      <c r="BC896" s="517" t="s">
        <v>1347</v>
      </c>
      <c r="BD896" s="517" t="s">
        <v>1227</v>
      </c>
      <c r="BE896" s="517" t="s">
        <v>1254</v>
      </c>
      <c r="BF896" s="518">
        <v>45315</v>
      </c>
      <c r="BG896" s="518">
        <v>45329</v>
      </c>
      <c r="BH896" s="517" t="s">
        <v>527</v>
      </c>
      <c r="BI896" s="517"/>
    </row>
    <row r="897" spans="31:61" ht="15" customHeight="1" x14ac:dyDescent="0.2">
      <c r="AE897" s="517">
        <v>978</v>
      </c>
      <c r="AF897" s="517" t="s">
        <v>527</v>
      </c>
      <c r="AG897" s="517" t="s">
        <v>949</v>
      </c>
      <c r="AH897" s="517" t="s">
        <v>518</v>
      </c>
      <c r="AI897" s="517">
        <v>233</v>
      </c>
      <c r="AJ897" s="517" t="s">
        <v>1316</v>
      </c>
      <c r="AK897" s="515" t="s">
        <v>956</v>
      </c>
      <c r="AL897" s="517" t="s">
        <v>1339</v>
      </c>
      <c r="AM897" s="517" t="s">
        <v>1340</v>
      </c>
      <c r="AN897" s="517" t="s">
        <v>1344</v>
      </c>
      <c r="AO897" s="517" t="s">
        <v>1345</v>
      </c>
      <c r="AP897" s="517" t="s">
        <v>1346</v>
      </c>
      <c r="AQ897" s="517" t="s">
        <v>909</v>
      </c>
      <c r="AR897" s="517" t="s">
        <v>910</v>
      </c>
      <c r="AS897" s="517" t="s">
        <v>910</v>
      </c>
      <c r="AT897" s="517" t="s">
        <v>945</v>
      </c>
      <c r="AU897" s="517" t="s">
        <v>913</v>
      </c>
      <c r="AV897" s="517" t="s">
        <v>527</v>
      </c>
      <c r="AW897" s="517" t="s">
        <v>527</v>
      </c>
      <c r="AX897" s="517" t="s">
        <v>527</v>
      </c>
      <c r="AY897" s="517" t="s">
        <v>527</v>
      </c>
      <c r="AZ897" s="517" t="s">
        <v>527</v>
      </c>
      <c r="BA897" s="517">
        <v>198</v>
      </c>
      <c r="BB897" s="517">
        <v>6.2420999999999997E-2</v>
      </c>
      <c r="BC897" s="517" t="s">
        <v>1347</v>
      </c>
      <c r="BD897" s="517" t="s">
        <v>1227</v>
      </c>
      <c r="BE897" s="517" t="s">
        <v>1254</v>
      </c>
      <c r="BF897" s="518">
        <v>45315</v>
      </c>
      <c r="BG897" s="518">
        <v>45329</v>
      </c>
      <c r="BH897" s="517" t="s">
        <v>527</v>
      </c>
      <c r="BI897" s="517"/>
    </row>
    <row r="898" spans="31:61" ht="15" customHeight="1" x14ac:dyDescent="0.2">
      <c r="AE898" s="517">
        <v>979</v>
      </c>
      <c r="AF898" s="517" t="s">
        <v>527</v>
      </c>
      <c r="AG898" s="517" t="s">
        <v>949</v>
      </c>
      <c r="AH898" s="517" t="s">
        <v>518</v>
      </c>
      <c r="AI898" s="517">
        <v>233</v>
      </c>
      <c r="AJ898" s="517" t="s">
        <v>1316</v>
      </c>
      <c r="AK898" s="515" t="s">
        <v>956</v>
      </c>
      <c r="AL898" s="517" t="s">
        <v>1339</v>
      </c>
      <c r="AM898" s="517" t="s">
        <v>1340</v>
      </c>
      <c r="AN898" s="517" t="s">
        <v>1371</v>
      </c>
      <c r="AO898" s="517" t="s">
        <v>1372</v>
      </c>
      <c r="AP898" s="517" t="s">
        <v>1373</v>
      </c>
      <c r="AQ898" s="517" t="s">
        <v>909</v>
      </c>
      <c r="AR898" s="517" t="s">
        <v>910</v>
      </c>
      <c r="AS898" s="517" t="s">
        <v>910</v>
      </c>
      <c r="AT898" s="517" t="s">
        <v>935</v>
      </c>
      <c r="AU898" s="517" t="s">
        <v>913</v>
      </c>
      <c r="AV898" s="517" t="s">
        <v>527</v>
      </c>
      <c r="AW898" s="517" t="s">
        <v>527</v>
      </c>
      <c r="AX898" s="517" t="s">
        <v>527</v>
      </c>
      <c r="AY898" s="517" t="s">
        <v>527</v>
      </c>
      <c r="AZ898" s="517" t="s">
        <v>527</v>
      </c>
      <c r="BA898" s="517">
        <v>80</v>
      </c>
      <c r="BB898" s="517">
        <v>2.5221E-2</v>
      </c>
      <c r="BC898" s="517" t="s">
        <v>1347</v>
      </c>
      <c r="BD898" s="517" t="s">
        <v>1227</v>
      </c>
      <c r="BE898" s="517" t="s">
        <v>1209</v>
      </c>
      <c r="BF898" s="518">
        <v>45315</v>
      </c>
      <c r="BG898" s="518">
        <v>45329</v>
      </c>
      <c r="BH898" s="517" t="s">
        <v>527</v>
      </c>
      <c r="BI898" s="517"/>
    </row>
    <row r="899" spans="31:61" ht="15" customHeight="1" x14ac:dyDescent="0.2">
      <c r="AE899" s="517">
        <v>980</v>
      </c>
      <c r="AF899" s="517" t="s">
        <v>527</v>
      </c>
      <c r="AG899" s="517" t="s">
        <v>949</v>
      </c>
      <c r="AH899" s="517" t="s">
        <v>518</v>
      </c>
      <c r="AI899" s="517">
        <v>233</v>
      </c>
      <c r="AJ899" s="517" t="s">
        <v>1316</v>
      </c>
      <c r="AK899" s="515" t="s">
        <v>956</v>
      </c>
      <c r="AL899" s="517" t="s">
        <v>1339</v>
      </c>
      <c r="AM899" s="517" t="s">
        <v>1340</v>
      </c>
      <c r="AN899" s="517" t="s">
        <v>1371</v>
      </c>
      <c r="AO899" s="517" t="s">
        <v>1372</v>
      </c>
      <c r="AP899" s="517" t="s">
        <v>1373</v>
      </c>
      <c r="AQ899" s="517" t="s">
        <v>909</v>
      </c>
      <c r="AR899" s="517" t="s">
        <v>910</v>
      </c>
      <c r="AS899" s="517" t="s">
        <v>910</v>
      </c>
      <c r="AT899" s="517" t="s">
        <v>935</v>
      </c>
      <c r="AU899" s="517" t="s">
        <v>913</v>
      </c>
      <c r="AV899" s="517" t="s">
        <v>527</v>
      </c>
      <c r="AW899" s="517" t="s">
        <v>527</v>
      </c>
      <c r="AX899" s="517" t="s">
        <v>527</v>
      </c>
      <c r="AY899" s="517" t="s">
        <v>527</v>
      </c>
      <c r="AZ899" s="517" t="s">
        <v>527</v>
      </c>
      <c r="BA899" s="517">
        <v>80</v>
      </c>
      <c r="BB899" s="517">
        <v>2.5221E-2</v>
      </c>
      <c r="BC899" s="517" t="s">
        <v>1347</v>
      </c>
      <c r="BD899" s="517" t="s">
        <v>1227</v>
      </c>
      <c r="BE899" s="517" t="s">
        <v>1209</v>
      </c>
      <c r="BF899" s="518">
        <v>45315</v>
      </c>
      <c r="BG899" s="518">
        <v>45329</v>
      </c>
      <c r="BH899" s="517" t="s">
        <v>527</v>
      </c>
      <c r="BI899" s="517"/>
    </row>
    <row r="900" spans="31:61" ht="15" customHeight="1" x14ac:dyDescent="0.2">
      <c r="AE900" s="517">
        <v>981</v>
      </c>
      <c r="AF900" s="517" t="s">
        <v>527</v>
      </c>
      <c r="AG900" s="517" t="s">
        <v>949</v>
      </c>
      <c r="AH900" s="517" t="s">
        <v>518</v>
      </c>
      <c r="AI900" s="517">
        <v>233</v>
      </c>
      <c r="AJ900" s="517" t="s">
        <v>1316</v>
      </c>
      <c r="AK900" s="515" t="s">
        <v>956</v>
      </c>
      <c r="AL900" s="517" t="s">
        <v>1366</v>
      </c>
      <c r="AM900" s="517" t="s">
        <v>1367</v>
      </c>
      <c r="AN900" s="517" t="s">
        <v>1426</v>
      </c>
      <c r="AO900" s="517" t="s">
        <v>1427</v>
      </c>
      <c r="AP900" s="517" t="s">
        <v>1428</v>
      </c>
      <c r="AQ900" s="517" t="s">
        <v>924</v>
      </c>
      <c r="AR900" s="517" t="s">
        <v>910</v>
      </c>
      <c r="AS900" s="517" t="s">
        <v>910</v>
      </c>
      <c r="AT900" s="517" t="s">
        <v>945</v>
      </c>
      <c r="AU900" s="517" t="s">
        <v>913</v>
      </c>
      <c r="AV900" s="517" t="s">
        <v>527</v>
      </c>
      <c r="AW900" s="517" t="s">
        <v>527</v>
      </c>
      <c r="AX900" s="517" t="s">
        <v>527</v>
      </c>
      <c r="AY900" s="517" t="s">
        <v>527</v>
      </c>
      <c r="AZ900" s="517" t="s">
        <v>527</v>
      </c>
      <c r="BA900" s="517">
        <v>32</v>
      </c>
      <c r="BB900" s="517">
        <v>1.0088E-2</v>
      </c>
      <c r="BC900" s="517" t="s">
        <v>914</v>
      </c>
      <c r="BD900" s="517" t="s">
        <v>914</v>
      </c>
      <c r="BE900" s="517" t="s">
        <v>1328</v>
      </c>
      <c r="BF900" s="518">
        <v>45315</v>
      </c>
      <c r="BG900" s="518">
        <v>45329</v>
      </c>
      <c r="BH900" s="517" t="s">
        <v>527</v>
      </c>
      <c r="BI900" s="517"/>
    </row>
    <row r="901" spans="31:61" ht="15" customHeight="1" x14ac:dyDescent="0.2">
      <c r="AE901" s="517">
        <v>982</v>
      </c>
      <c r="AF901" s="517" t="s">
        <v>527</v>
      </c>
      <c r="AG901" s="517" t="s">
        <v>949</v>
      </c>
      <c r="AH901" s="517" t="s">
        <v>518</v>
      </c>
      <c r="AI901" s="517">
        <v>233</v>
      </c>
      <c r="AJ901" s="517" t="s">
        <v>1316</v>
      </c>
      <c r="AK901" s="515" t="s">
        <v>956</v>
      </c>
      <c r="AL901" s="517" t="s">
        <v>1366</v>
      </c>
      <c r="AM901" s="517" t="s">
        <v>1367</v>
      </c>
      <c r="AN901" s="517" t="s">
        <v>1426</v>
      </c>
      <c r="AO901" s="517" t="s">
        <v>1427</v>
      </c>
      <c r="AP901" s="517" t="s">
        <v>1428</v>
      </c>
      <c r="AQ901" s="517" t="s">
        <v>924</v>
      </c>
      <c r="AR901" s="517" t="s">
        <v>910</v>
      </c>
      <c r="AS901" s="517" t="s">
        <v>910</v>
      </c>
      <c r="AT901" s="517" t="s">
        <v>945</v>
      </c>
      <c r="AU901" s="517" t="s">
        <v>913</v>
      </c>
      <c r="AV901" s="517" t="s">
        <v>527</v>
      </c>
      <c r="AW901" s="517" t="s">
        <v>527</v>
      </c>
      <c r="AX901" s="517" t="s">
        <v>527</v>
      </c>
      <c r="AY901" s="517" t="s">
        <v>527</v>
      </c>
      <c r="AZ901" s="517" t="s">
        <v>527</v>
      </c>
      <c r="BA901" s="517">
        <v>32</v>
      </c>
      <c r="BB901" s="517">
        <v>1.0088E-2</v>
      </c>
      <c r="BC901" s="517" t="s">
        <v>914</v>
      </c>
      <c r="BD901" s="517" t="s">
        <v>914</v>
      </c>
      <c r="BE901" s="517" t="s">
        <v>1328</v>
      </c>
      <c r="BF901" s="518">
        <v>45315</v>
      </c>
      <c r="BG901" s="518">
        <v>45329</v>
      </c>
      <c r="BH901" s="517" t="s">
        <v>527</v>
      </c>
      <c r="BI901" s="517"/>
    </row>
    <row r="902" spans="31:61" ht="15" customHeight="1" x14ac:dyDescent="0.2">
      <c r="AE902" s="517">
        <v>983</v>
      </c>
      <c r="AF902" s="517" t="s">
        <v>527</v>
      </c>
      <c r="AG902" s="517" t="s">
        <v>949</v>
      </c>
      <c r="AH902" s="517" t="s">
        <v>518</v>
      </c>
      <c r="AI902" s="517">
        <v>233</v>
      </c>
      <c r="AJ902" s="517" t="s">
        <v>1316</v>
      </c>
      <c r="AK902" s="515" t="s">
        <v>956</v>
      </c>
      <c r="AL902" s="517" t="s">
        <v>1366</v>
      </c>
      <c r="AM902" s="517" t="s">
        <v>1367</v>
      </c>
      <c r="AN902" s="517" t="s">
        <v>1426</v>
      </c>
      <c r="AO902" s="517" t="s">
        <v>1427</v>
      </c>
      <c r="AP902" s="517" t="s">
        <v>1428</v>
      </c>
      <c r="AQ902" s="517" t="s">
        <v>924</v>
      </c>
      <c r="AR902" s="517" t="s">
        <v>910</v>
      </c>
      <c r="AS902" s="517" t="s">
        <v>910</v>
      </c>
      <c r="AT902" s="517" t="s">
        <v>945</v>
      </c>
      <c r="AU902" s="517" t="s">
        <v>913</v>
      </c>
      <c r="AV902" s="517" t="s">
        <v>527</v>
      </c>
      <c r="AW902" s="517" t="s">
        <v>527</v>
      </c>
      <c r="AX902" s="517" t="s">
        <v>527</v>
      </c>
      <c r="AY902" s="517" t="s">
        <v>527</v>
      </c>
      <c r="AZ902" s="517" t="s">
        <v>527</v>
      </c>
      <c r="BA902" s="517">
        <v>32</v>
      </c>
      <c r="BB902" s="517">
        <v>1.0088E-2</v>
      </c>
      <c r="BC902" s="517" t="s">
        <v>914</v>
      </c>
      <c r="BD902" s="517" t="s">
        <v>914</v>
      </c>
      <c r="BE902" s="517" t="s">
        <v>1328</v>
      </c>
      <c r="BF902" s="518">
        <v>45315</v>
      </c>
      <c r="BG902" s="518">
        <v>45329</v>
      </c>
      <c r="BH902" s="517" t="s">
        <v>527</v>
      </c>
      <c r="BI902" s="517"/>
    </row>
    <row r="903" spans="31:61" ht="15" customHeight="1" x14ac:dyDescent="0.2">
      <c r="AE903" s="517">
        <v>984</v>
      </c>
      <c r="AF903" s="517" t="s">
        <v>527</v>
      </c>
      <c r="AG903" s="517" t="s">
        <v>949</v>
      </c>
      <c r="AH903" s="517" t="s">
        <v>518</v>
      </c>
      <c r="AI903" s="517">
        <v>233</v>
      </c>
      <c r="AJ903" s="517" t="s">
        <v>1316</v>
      </c>
      <c r="AK903" s="515" t="s">
        <v>956</v>
      </c>
      <c r="AL903" s="517" t="s">
        <v>1385</v>
      </c>
      <c r="AM903" s="517" t="s">
        <v>1386</v>
      </c>
      <c r="AN903" s="517" t="s">
        <v>1387</v>
      </c>
      <c r="AO903" s="517" t="s">
        <v>1388</v>
      </c>
      <c r="AP903" s="517" t="s">
        <v>1389</v>
      </c>
      <c r="AQ903" s="517" t="s">
        <v>909</v>
      </c>
      <c r="AR903" s="517" t="s">
        <v>910</v>
      </c>
      <c r="AS903" s="517" t="s">
        <v>910</v>
      </c>
      <c r="AT903" s="517" t="s">
        <v>945</v>
      </c>
      <c r="AU903" s="517" t="s">
        <v>913</v>
      </c>
      <c r="AV903" s="517" t="s">
        <v>527</v>
      </c>
      <c r="AW903" s="517" t="s">
        <v>527</v>
      </c>
      <c r="AX903" s="517" t="s">
        <v>527</v>
      </c>
      <c r="AY903" s="517" t="s">
        <v>527</v>
      </c>
      <c r="AZ903" s="517" t="s">
        <v>527</v>
      </c>
      <c r="BA903" s="517">
        <v>12</v>
      </c>
      <c r="BB903" s="517">
        <v>3.7829999999999999E-3</v>
      </c>
      <c r="BC903" s="517" t="s">
        <v>914</v>
      </c>
      <c r="BD903" s="517" t="s">
        <v>1227</v>
      </c>
      <c r="BE903" s="517" t="s">
        <v>1390</v>
      </c>
      <c r="BF903" s="518">
        <v>45315</v>
      </c>
      <c r="BG903" s="518">
        <v>45329</v>
      </c>
      <c r="BH903" s="517" t="s">
        <v>527</v>
      </c>
      <c r="BI903" s="517"/>
    </row>
    <row r="904" spans="31:61" ht="15" customHeight="1" x14ac:dyDescent="0.2">
      <c r="AE904" s="517">
        <v>985</v>
      </c>
      <c r="AF904" s="517" t="s">
        <v>527</v>
      </c>
      <c r="AG904" s="517" t="s">
        <v>949</v>
      </c>
      <c r="AH904" s="517" t="s">
        <v>750</v>
      </c>
      <c r="AI904" s="517">
        <v>3231</v>
      </c>
      <c r="AJ904" s="517" t="s">
        <v>1316</v>
      </c>
      <c r="AK904" s="515" t="s">
        <v>956</v>
      </c>
      <c r="AL904" s="517" t="s">
        <v>1323</v>
      </c>
      <c r="AM904" s="517" t="s">
        <v>1380</v>
      </c>
      <c r="AN904" s="517" t="s">
        <v>1558</v>
      </c>
      <c r="AO904" s="517" t="s">
        <v>1687</v>
      </c>
      <c r="AP904" s="517" t="s">
        <v>1688</v>
      </c>
      <c r="AQ904" s="517" t="s">
        <v>924</v>
      </c>
      <c r="AR904" s="517" t="s">
        <v>910</v>
      </c>
      <c r="AS904" s="517" t="s">
        <v>910</v>
      </c>
      <c r="AT904" s="517" t="s">
        <v>945</v>
      </c>
      <c r="AU904" s="517" t="s">
        <v>913</v>
      </c>
      <c r="AV904" s="517" t="s">
        <v>527</v>
      </c>
      <c r="AW904" s="517" t="s">
        <v>527</v>
      </c>
      <c r="AX904" s="517" t="s">
        <v>527</v>
      </c>
      <c r="AY904" s="517" t="s">
        <v>527</v>
      </c>
      <c r="AZ904" s="517" t="s">
        <v>527</v>
      </c>
      <c r="BA904" s="517">
        <v>2</v>
      </c>
      <c r="BB904" s="517">
        <v>6.3100000000000005E-4</v>
      </c>
      <c r="BC904" s="517" t="s">
        <v>914</v>
      </c>
      <c r="BD904" s="517" t="s">
        <v>1227</v>
      </c>
      <c r="BE904" s="517" t="s">
        <v>1441</v>
      </c>
      <c r="BF904" s="518">
        <v>45315</v>
      </c>
      <c r="BG904" s="518">
        <v>45329</v>
      </c>
      <c r="BH904" s="517" t="s">
        <v>527</v>
      </c>
      <c r="BI904" s="517"/>
    </row>
    <row r="905" spans="31:61" ht="15" customHeight="1" x14ac:dyDescent="0.2">
      <c r="AE905" s="517">
        <v>986</v>
      </c>
      <c r="AF905" s="517" t="s">
        <v>527</v>
      </c>
      <c r="AG905" s="517" t="s">
        <v>949</v>
      </c>
      <c r="AH905" s="517" t="s">
        <v>750</v>
      </c>
      <c r="AI905" s="517">
        <v>3231</v>
      </c>
      <c r="AJ905" s="517" t="s">
        <v>1316</v>
      </c>
      <c r="AK905" s="515" t="s">
        <v>956</v>
      </c>
      <c r="AL905" s="517" t="s">
        <v>1323</v>
      </c>
      <c r="AM905" s="517" t="s">
        <v>1380</v>
      </c>
      <c r="AN905" s="517" t="s">
        <v>1558</v>
      </c>
      <c r="AO905" s="517" t="s">
        <v>1687</v>
      </c>
      <c r="AP905" s="517" t="s">
        <v>1688</v>
      </c>
      <c r="AQ905" s="517" t="s">
        <v>924</v>
      </c>
      <c r="AR905" s="517" t="s">
        <v>910</v>
      </c>
      <c r="AS905" s="517" t="s">
        <v>910</v>
      </c>
      <c r="AT905" s="517" t="s">
        <v>945</v>
      </c>
      <c r="AU905" s="517" t="s">
        <v>913</v>
      </c>
      <c r="AV905" s="517" t="s">
        <v>527</v>
      </c>
      <c r="AW905" s="517" t="s">
        <v>527</v>
      </c>
      <c r="AX905" s="517" t="s">
        <v>527</v>
      </c>
      <c r="AY905" s="517" t="s">
        <v>527</v>
      </c>
      <c r="AZ905" s="517" t="s">
        <v>527</v>
      </c>
      <c r="BA905" s="517">
        <v>2</v>
      </c>
      <c r="BB905" s="517">
        <v>6.3100000000000005E-4</v>
      </c>
      <c r="BC905" s="517" t="s">
        <v>914</v>
      </c>
      <c r="BD905" s="517" t="s">
        <v>1227</v>
      </c>
      <c r="BE905" s="517" t="s">
        <v>1441</v>
      </c>
      <c r="BF905" s="518">
        <v>45315</v>
      </c>
      <c r="BG905" s="518">
        <v>45329</v>
      </c>
      <c r="BH905" s="517" t="s">
        <v>527</v>
      </c>
      <c r="BI905" s="517"/>
    </row>
    <row r="906" spans="31:61" ht="15" customHeight="1" x14ac:dyDescent="0.2">
      <c r="AE906" s="517">
        <v>987</v>
      </c>
      <c r="AF906" s="517" t="s">
        <v>527</v>
      </c>
      <c r="AG906" s="517" t="s">
        <v>949</v>
      </c>
      <c r="AH906" s="517" t="s">
        <v>750</v>
      </c>
      <c r="AI906" s="517">
        <v>3231</v>
      </c>
      <c r="AJ906" s="517" t="s">
        <v>1316</v>
      </c>
      <c r="AK906" s="515" t="s">
        <v>956</v>
      </c>
      <c r="AL906" s="517" t="s">
        <v>1323</v>
      </c>
      <c r="AM906" s="517" t="s">
        <v>1324</v>
      </c>
      <c r="AN906" s="517" t="s">
        <v>1325</v>
      </c>
      <c r="AO906" s="517" t="s">
        <v>1535</v>
      </c>
      <c r="AP906" s="517" t="s">
        <v>1536</v>
      </c>
      <c r="AQ906" s="517" t="s">
        <v>924</v>
      </c>
      <c r="AR906" s="517" t="s">
        <v>910</v>
      </c>
      <c r="AS906" s="517" t="s">
        <v>910</v>
      </c>
      <c r="AT906" s="517" t="s">
        <v>961</v>
      </c>
      <c r="AU906" s="517" t="s">
        <v>1236</v>
      </c>
      <c r="AV906" s="517" t="s">
        <v>1354</v>
      </c>
      <c r="AW906" s="517" t="s">
        <v>527</v>
      </c>
      <c r="AX906" s="517" t="s">
        <v>527</v>
      </c>
      <c r="AY906" s="517" t="s">
        <v>527</v>
      </c>
      <c r="AZ906" s="517" t="s">
        <v>527</v>
      </c>
      <c r="BA906" s="517">
        <v>15</v>
      </c>
      <c r="BB906" s="517">
        <v>4.7289999999999997E-3</v>
      </c>
      <c r="BC906" s="517" t="s">
        <v>914</v>
      </c>
      <c r="BD906" s="517" t="s">
        <v>915</v>
      </c>
      <c r="BE906" s="517" t="s">
        <v>1199</v>
      </c>
      <c r="BF906" s="518">
        <v>45315</v>
      </c>
      <c r="BG906" s="518">
        <v>45329</v>
      </c>
      <c r="BH906" s="517" t="s">
        <v>527</v>
      </c>
      <c r="BI906" s="517"/>
    </row>
    <row r="907" spans="31:61" ht="15" customHeight="1" x14ac:dyDescent="0.2">
      <c r="AE907" s="517">
        <v>988</v>
      </c>
      <c r="AF907" s="517" t="s">
        <v>527</v>
      </c>
      <c r="AG907" s="517" t="s">
        <v>949</v>
      </c>
      <c r="AH907" s="517" t="s">
        <v>750</v>
      </c>
      <c r="AI907" s="517">
        <v>3231</v>
      </c>
      <c r="AJ907" s="517" t="s">
        <v>1316</v>
      </c>
      <c r="AK907" s="515" t="s">
        <v>956</v>
      </c>
      <c r="AL907" s="517" t="s">
        <v>1323</v>
      </c>
      <c r="AM907" s="517" t="s">
        <v>1324</v>
      </c>
      <c r="AN907" s="517" t="s">
        <v>1325</v>
      </c>
      <c r="AO907" s="517" t="s">
        <v>1535</v>
      </c>
      <c r="AP907" s="517" t="s">
        <v>1536</v>
      </c>
      <c r="AQ907" s="517" t="s">
        <v>924</v>
      </c>
      <c r="AR907" s="517" t="s">
        <v>910</v>
      </c>
      <c r="AS907" s="517" t="s">
        <v>910</v>
      </c>
      <c r="AT907" s="517" t="s">
        <v>961</v>
      </c>
      <c r="AU907" s="517" t="s">
        <v>1236</v>
      </c>
      <c r="AV907" s="517" t="s">
        <v>1354</v>
      </c>
      <c r="AW907" s="517" t="s">
        <v>527</v>
      </c>
      <c r="AX907" s="517" t="s">
        <v>527</v>
      </c>
      <c r="AY907" s="517" t="s">
        <v>527</v>
      </c>
      <c r="AZ907" s="517" t="s">
        <v>527</v>
      </c>
      <c r="BA907" s="517">
        <v>15</v>
      </c>
      <c r="BB907" s="517">
        <v>4.7289999999999997E-3</v>
      </c>
      <c r="BC907" s="517" t="s">
        <v>914</v>
      </c>
      <c r="BD907" s="517" t="s">
        <v>915</v>
      </c>
      <c r="BE907" s="517" t="s">
        <v>1199</v>
      </c>
      <c r="BF907" s="518">
        <v>45315</v>
      </c>
      <c r="BG907" s="518">
        <v>45329</v>
      </c>
      <c r="BH907" s="517" t="s">
        <v>527</v>
      </c>
      <c r="BI907" s="517"/>
    </row>
    <row r="908" spans="31:61" ht="15" customHeight="1" x14ac:dyDescent="0.2">
      <c r="AE908" s="517">
        <v>989</v>
      </c>
      <c r="AF908" s="517" t="s">
        <v>527</v>
      </c>
      <c r="AG908" s="517" t="s">
        <v>949</v>
      </c>
      <c r="AH908" s="517" t="s">
        <v>750</v>
      </c>
      <c r="AI908" s="517">
        <v>3231</v>
      </c>
      <c r="AJ908" s="517" t="s">
        <v>1316</v>
      </c>
      <c r="AK908" s="515" t="s">
        <v>956</v>
      </c>
      <c r="AL908" s="517" t="s">
        <v>1323</v>
      </c>
      <c r="AM908" s="517" t="s">
        <v>1596</v>
      </c>
      <c r="AN908" s="517" t="s">
        <v>1597</v>
      </c>
      <c r="AO908" s="517" t="s">
        <v>1598</v>
      </c>
      <c r="AP908" s="517" t="s">
        <v>1599</v>
      </c>
      <c r="AQ908" s="517" t="s">
        <v>924</v>
      </c>
      <c r="AR908" s="517" t="s">
        <v>910</v>
      </c>
      <c r="AS908" s="517" t="s">
        <v>910</v>
      </c>
      <c r="AT908" s="517" t="s">
        <v>945</v>
      </c>
      <c r="AU908" s="517" t="s">
        <v>913</v>
      </c>
      <c r="AV908" s="517" t="s">
        <v>527</v>
      </c>
      <c r="AW908" s="517" t="s">
        <v>527</v>
      </c>
      <c r="AX908" s="517" t="s">
        <v>527</v>
      </c>
      <c r="AY908" s="517" t="s">
        <v>527</v>
      </c>
      <c r="AZ908" s="517" t="s">
        <v>527</v>
      </c>
      <c r="BA908" s="517">
        <v>25</v>
      </c>
      <c r="BB908" s="517">
        <v>7.8810000000000009E-3</v>
      </c>
      <c r="BC908" s="517" t="s">
        <v>914</v>
      </c>
      <c r="BD908" s="517" t="s">
        <v>1227</v>
      </c>
      <c r="BE908" s="517" t="s">
        <v>1338</v>
      </c>
      <c r="BF908" s="518">
        <v>45315</v>
      </c>
      <c r="BG908" s="518">
        <v>45329</v>
      </c>
      <c r="BH908" s="517" t="s">
        <v>527</v>
      </c>
      <c r="BI908" s="517"/>
    </row>
    <row r="909" spans="31:61" ht="15" customHeight="1" x14ac:dyDescent="0.2">
      <c r="AE909" s="517">
        <v>990</v>
      </c>
      <c r="AF909" s="517" t="s">
        <v>527</v>
      </c>
      <c r="AG909" s="517" t="s">
        <v>949</v>
      </c>
      <c r="AH909" s="517" t="s">
        <v>750</v>
      </c>
      <c r="AI909" s="517">
        <v>3231</v>
      </c>
      <c r="AJ909" s="517" t="s">
        <v>1316</v>
      </c>
      <c r="AK909" s="515" t="s">
        <v>956</v>
      </c>
      <c r="AL909" s="517" t="s">
        <v>1323</v>
      </c>
      <c r="AM909" s="517" t="s">
        <v>1463</v>
      </c>
      <c r="AN909" s="517" t="s">
        <v>1625</v>
      </c>
      <c r="AO909" s="517" t="s">
        <v>1626</v>
      </c>
      <c r="AP909" s="517" t="s">
        <v>1627</v>
      </c>
      <c r="AQ909" s="517" t="s">
        <v>924</v>
      </c>
      <c r="AR909" s="517" t="s">
        <v>910</v>
      </c>
      <c r="AS909" s="517" t="s">
        <v>910</v>
      </c>
      <c r="AT909" s="517" t="s">
        <v>945</v>
      </c>
      <c r="AU909" s="517" t="s">
        <v>913</v>
      </c>
      <c r="AV909" s="517" t="s">
        <v>527</v>
      </c>
      <c r="AW909" s="517" t="s">
        <v>527</v>
      </c>
      <c r="AX909" s="517" t="s">
        <v>527</v>
      </c>
      <c r="AY909" s="517" t="s">
        <v>527</v>
      </c>
      <c r="AZ909" s="517" t="s">
        <v>527</v>
      </c>
      <c r="BA909" s="517">
        <v>13</v>
      </c>
      <c r="BB909" s="517">
        <v>4.0980000000000001E-3</v>
      </c>
      <c r="BC909" s="517" t="s">
        <v>914</v>
      </c>
      <c r="BD909" s="517" t="s">
        <v>915</v>
      </c>
      <c r="BE909" s="517" t="s">
        <v>1506</v>
      </c>
      <c r="BF909" s="518">
        <v>45315</v>
      </c>
      <c r="BG909" s="518">
        <v>45329</v>
      </c>
      <c r="BH909" s="517" t="s">
        <v>527</v>
      </c>
      <c r="BI909" s="517"/>
    </row>
    <row r="910" spans="31:61" ht="15" customHeight="1" x14ac:dyDescent="0.2">
      <c r="AE910" s="517">
        <v>991</v>
      </c>
      <c r="AF910" s="517" t="s">
        <v>527</v>
      </c>
      <c r="AG910" s="517" t="s">
        <v>949</v>
      </c>
      <c r="AH910" s="517" t="s">
        <v>750</v>
      </c>
      <c r="AI910" s="517">
        <v>3231</v>
      </c>
      <c r="AJ910" s="517" t="s">
        <v>1316</v>
      </c>
      <c r="AK910" s="515" t="s">
        <v>956</v>
      </c>
      <c r="AL910" s="517" t="s">
        <v>1323</v>
      </c>
      <c r="AM910" s="517" t="s">
        <v>1463</v>
      </c>
      <c r="AN910" s="517" t="s">
        <v>1625</v>
      </c>
      <c r="AO910" s="517" t="s">
        <v>1626</v>
      </c>
      <c r="AP910" s="517" t="s">
        <v>1627</v>
      </c>
      <c r="AQ910" s="517" t="s">
        <v>924</v>
      </c>
      <c r="AR910" s="517" t="s">
        <v>910</v>
      </c>
      <c r="AS910" s="517" t="s">
        <v>910</v>
      </c>
      <c r="AT910" s="517" t="s">
        <v>945</v>
      </c>
      <c r="AU910" s="517" t="s">
        <v>913</v>
      </c>
      <c r="AV910" s="517" t="s">
        <v>527</v>
      </c>
      <c r="AW910" s="517" t="s">
        <v>527</v>
      </c>
      <c r="AX910" s="517" t="s">
        <v>527</v>
      </c>
      <c r="AY910" s="517" t="s">
        <v>527</v>
      </c>
      <c r="AZ910" s="517" t="s">
        <v>527</v>
      </c>
      <c r="BA910" s="517">
        <v>13</v>
      </c>
      <c r="BB910" s="517">
        <v>4.0980000000000001E-3</v>
      </c>
      <c r="BC910" s="517" t="s">
        <v>914</v>
      </c>
      <c r="BD910" s="517" t="s">
        <v>915</v>
      </c>
      <c r="BE910" s="517" t="s">
        <v>1506</v>
      </c>
      <c r="BF910" s="518">
        <v>45315</v>
      </c>
      <c r="BG910" s="518">
        <v>45329</v>
      </c>
      <c r="BH910" s="517" t="s">
        <v>527</v>
      </c>
      <c r="BI910" s="517"/>
    </row>
    <row r="911" spans="31:61" ht="15" customHeight="1" x14ac:dyDescent="0.2">
      <c r="AE911" s="517">
        <v>992</v>
      </c>
      <c r="AF911" s="517" t="s">
        <v>527</v>
      </c>
      <c r="AG911" s="517" t="s">
        <v>949</v>
      </c>
      <c r="AH911" s="517" t="s">
        <v>750</v>
      </c>
      <c r="AI911" s="517">
        <v>3231</v>
      </c>
      <c r="AJ911" s="517" t="s">
        <v>1316</v>
      </c>
      <c r="AK911" s="515" t="s">
        <v>956</v>
      </c>
      <c r="AL911" s="517" t="s">
        <v>1323</v>
      </c>
      <c r="AM911" s="517" t="s">
        <v>1463</v>
      </c>
      <c r="AN911" s="517" t="s">
        <v>1625</v>
      </c>
      <c r="AO911" s="517" t="s">
        <v>1626</v>
      </c>
      <c r="AP911" s="517" t="s">
        <v>1627</v>
      </c>
      <c r="AQ911" s="517" t="s">
        <v>924</v>
      </c>
      <c r="AR911" s="517" t="s">
        <v>910</v>
      </c>
      <c r="AS911" s="517" t="s">
        <v>910</v>
      </c>
      <c r="AT911" s="517" t="s">
        <v>945</v>
      </c>
      <c r="AU911" s="517" t="s">
        <v>913</v>
      </c>
      <c r="AV911" s="517" t="s">
        <v>527</v>
      </c>
      <c r="AW911" s="517" t="s">
        <v>527</v>
      </c>
      <c r="AX911" s="517" t="s">
        <v>527</v>
      </c>
      <c r="AY911" s="517" t="s">
        <v>527</v>
      </c>
      <c r="AZ911" s="517" t="s">
        <v>527</v>
      </c>
      <c r="BA911" s="517">
        <v>13</v>
      </c>
      <c r="BB911" s="517">
        <v>4.0980000000000001E-3</v>
      </c>
      <c r="BC911" s="517" t="s">
        <v>914</v>
      </c>
      <c r="BD911" s="517" t="s">
        <v>915</v>
      </c>
      <c r="BE911" s="517" t="s">
        <v>1506</v>
      </c>
      <c r="BF911" s="518">
        <v>45315</v>
      </c>
      <c r="BG911" s="518">
        <v>45329</v>
      </c>
      <c r="BH911" s="517" t="s">
        <v>527</v>
      </c>
      <c r="BI911" s="517"/>
    </row>
    <row r="912" spans="31:61" ht="15" customHeight="1" x14ac:dyDescent="0.2">
      <c r="AE912" s="517">
        <v>993</v>
      </c>
      <c r="AF912" s="517" t="s">
        <v>527</v>
      </c>
      <c r="AG912" s="517" t="s">
        <v>949</v>
      </c>
      <c r="AH912" s="517" t="s">
        <v>750</v>
      </c>
      <c r="AI912" s="517">
        <v>3231</v>
      </c>
      <c r="AJ912" s="517" t="s">
        <v>1316</v>
      </c>
      <c r="AK912" s="515" t="s">
        <v>956</v>
      </c>
      <c r="AL912" s="517" t="s">
        <v>1323</v>
      </c>
      <c r="AM912" s="517" t="s">
        <v>1463</v>
      </c>
      <c r="AN912" s="517" t="s">
        <v>1625</v>
      </c>
      <c r="AO912" s="517" t="s">
        <v>1626</v>
      </c>
      <c r="AP912" s="517" t="s">
        <v>1627</v>
      </c>
      <c r="AQ912" s="517" t="s">
        <v>924</v>
      </c>
      <c r="AR912" s="517" t="s">
        <v>910</v>
      </c>
      <c r="AS912" s="517" t="s">
        <v>910</v>
      </c>
      <c r="AT912" s="517" t="s">
        <v>945</v>
      </c>
      <c r="AU912" s="517" t="s">
        <v>913</v>
      </c>
      <c r="AV912" s="517" t="s">
        <v>527</v>
      </c>
      <c r="AW912" s="517" t="s">
        <v>527</v>
      </c>
      <c r="AX912" s="517" t="s">
        <v>527</v>
      </c>
      <c r="AY912" s="517" t="s">
        <v>527</v>
      </c>
      <c r="AZ912" s="517" t="s">
        <v>527</v>
      </c>
      <c r="BA912" s="517">
        <v>13</v>
      </c>
      <c r="BB912" s="517">
        <v>4.0980000000000001E-3</v>
      </c>
      <c r="BC912" s="517" t="s">
        <v>914</v>
      </c>
      <c r="BD912" s="517" t="s">
        <v>915</v>
      </c>
      <c r="BE912" s="517" t="s">
        <v>1506</v>
      </c>
      <c r="BF912" s="518">
        <v>45315</v>
      </c>
      <c r="BG912" s="518">
        <v>45329</v>
      </c>
      <c r="BH912" s="517" t="s">
        <v>527</v>
      </c>
      <c r="BI912" s="517"/>
    </row>
    <row r="913" spans="31:61" ht="15" customHeight="1" x14ac:dyDescent="0.2">
      <c r="AE913" s="517">
        <v>994</v>
      </c>
      <c r="AF913" s="517" t="s">
        <v>527</v>
      </c>
      <c r="AG913" s="517" t="s">
        <v>949</v>
      </c>
      <c r="AH913" s="517" t="s">
        <v>750</v>
      </c>
      <c r="AI913" s="517">
        <v>3231</v>
      </c>
      <c r="AJ913" s="517" t="s">
        <v>1316</v>
      </c>
      <c r="AK913" s="515" t="s">
        <v>956</v>
      </c>
      <c r="AL913" s="517" t="s">
        <v>1323</v>
      </c>
      <c r="AM913" s="517" t="s">
        <v>1380</v>
      </c>
      <c r="AN913" s="517" t="s">
        <v>1391</v>
      </c>
      <c r="AO913" s="517" t="s">
        <v>1392</v>
      </c>
      <c r="AP913" s="517" t="s">
        <v>1393</v>
      </c>
      <c r="AQ913" s="517" t="s">
        <v>924</v>
      </c>
      <c r="AR913" s="517" t="s">
        <v>910</v>
      </c>
      <c r="AS913" s="517" t="s">
        <v>910</v>
      </c>
      <c r="AT913" s="517" t="s">
        <v>945</v>
      </c>
      <c r="AU913" s="517" t="s">
        <v>913</v>
      </c>
      <c r="AV913" s="517" t="s">
        <v>527</v>
      </c>
      <c r="AW913" s="517" t="s">
        <v>527</v>
      </c>
      <c r="AX913" s="517" t="s">
        <v>527</v>
      </c>
      <c r="AY913" s="517" t="s">
        <v>527</v>
      </c>
      <c r="AZ913" s="517" t="s">
        <v>527</v>
      </c>
      <c r="BA913" s="517">
        <v>130</v>
      </c>
      <c r="BB913" s="517">
        <v>4.0984E-2</v>
      </c>
      <c r="BC913" s="517" t="s">
        <v>1347</v>
      </c>
      <c r="BD913" s="517" t="s">
        <v>1227</v>
      </c>
      <c r="BE913" s="517" t="s">
        <v>1209</v>
      </c>
      <c r="BF913" s="518">
        <v>45315</v>
      </c>
      <c r="BG913" s="518">
        <v>45329</v>
      </c>
      <c r="BH913" s="517" t="s">
        <v>527</v>
      </c>
      <c r="BI913" s="517"/>
    </row>
    <row r="914" spans="31:61" ht="15" customHeight="1" x14ac:dyDescent="0.2">
      <c r="AE914" s="517">
        <v>995</v>
      </c>
      <c r="AF914" s="517" t="s">
        <v>527</v>
      </c>
      <c r="AG914" s="517" t="s">
        <v>949</v>
      </c>
      <c r="AH914" s="517" t="s">
        <v>750</v>
      </c>
      <c r="AI914" s="517">
        <v>3231</v>
      </c>
      <c r="AJ914" s="517" t="s">
        <v>1316</v>
      </c>
      <c r="AK914" s="515" t="s">
        <v>956</v>
      </c>
      <c r="AL914" s="517" t="s">
        <v>1323</v>
      </c>
      <c r="AM914" s="517" t="s">
        <v>1380</v>
      </c>
      <c r="AN914" s="517" t="s">
        <v>1391</v>
      </c>
      <c r="AO914" s="517" t="s">
        <v>1392</v>
      </c>
      <c r="AP914" s="517" t="s">
        <v>1393</v>
      </c>
      <c r="AQ914" s="517" t="s">
        <v>924</v>
      </c>
      <c r="AR914" s="517" t="s">
        <v>910</v>
      </c>
      <c r="AS914" s="517" t="s">
        <v>910</v>
      </c>
      <c r="AT914" s="517" t="s">
        <v>945</v>
      </c>
      <c r="AU914" s="517" t="s">
        <v>913</v>
      </c>
      <c r="AV914" s="517" t="s">
        <v>527</v>
      </c>
      <c r="AW914" s="517" t="s">
        <v>527</v>
      </c>
      <c r="AX914" s="517" t="s">
        <v>527</v>
      </c>
      <c r="AY914" s="517" t="s">
        <v>527</v>
      </c>
      <c r="AZ914" s="517" t="s">
        <v>527</v>
      </c>
      <c r="BA914" s="517">
        <v>130</v>
      </c>
      <c r="BB914" s="517">
        <v>4.0984E-2</v>
      </c>
      <c r="BC914" s="517" t="s">
        <v>1347</v>
      </c>
      <c r="BD914" s="517" t="s">
        <v>1227</v>
      </c>
      <c r="BE914" s="517" t="s">
        <v>1209</v>
      </c>
      <c r="BF914" s="518">
        <v>45315</v>
      </c>
      <c r="BG914" s="518">
        <v>45329</v>
      </c>
      <c r="BH914" s="517" t="s">
        <v>527</v>
      </c>
      <c r="BI914" s="517"/>
    </row>
    <row r="915" spans="31:61" ht="15" customHeight="1" x14ac:dyDescent="0.2">
      <c r="AE915" s="517">
        <v>996</v>
      </c>
      <c r="AF915" s="517" t="s">
        <v>527</v>
      </c>
      <c r="AG915" s="517" t="s">
        <v>949</v>
      </c>
      <c r="AH915" s="517" t="s">
        <v>750</v>
      </c>
      <c r="AI915" s="517">
        <v>3231</v>
      </c>
      <c r="AJ915" s="517" t="s">
        <v>1316</v>
      </c>
      <c r="AK915" s="515" t="s">
        <v>956</v>
      </c>
      <c r="AL915" s="517" t="s">
        <v>1323</v>
      </c>
      <c r="AM915" s="517" t="s">
        <v>1324</v>
      </c>
      <c r="AN915" s="517" t="s">
        <v>1689</v>
      </c>
      <c r="AO915" s="517" t="s">
        <v>1690</v>
      </c>
      <c r="AP915" s="517" t="s">
        <v>1691</v>
      </c>
      <c r="AQ915" s="517" t="s">
        <v>924</v>
      </c>
      <c r="AR915" s="517" t="s">
        <v>910</v>
      </c>
      <c r="AS915" s="517" t="s">
        <v>910</v>
      </c>
      <c r="AT915" s="517" t="s">
        <v>945</v>
      </c>
      <c r="AU915" s="517" t="s">
        <v>913</v>
      </c>
      <c r="AV915" s="517" t="s">
        <v>527</v>
      </c>
      <c r="AW915" s="517" t="s">
        <v>527</v>
      </c>
      <c r="AX915" s="517" t="s">
        <v>527</v>
      </c>
      <c r="AY915" s="517" t="s">
        <v>527</v>
      </c>
      <c r="AZ915" s="517" t="s">
        <v>527</v>
      </c>
      <c r="BA915" s="517">
        <v>3</v>
      </c>
      <c r="BB915" s="517">
        <v>9.4600000000000001E-4</v>
      </c>
      <c r="BC915" s="517" t="s">
        <v>914</v>
      </c>
      <c r="BD915" s="517" t="s">
        <v>915</v>
      </c>
      <c r="BE915" s="517" t="s">
        <v>1441</v>
      </c>
      <c r="BF915" s="518">
        <v>45315</v>
      </c>
      <c r="BG915" s="518">
        <v>45329</v>
      </c>
      <c r="BH915" s="517" t="s">
        <v>527</v>
      </c>
      <c r="BI915" s="517"/>
    </row>
    <row r="916" spans="31:61" ht="15" customHeight="1" x14ac:dyDescent="0.2">
      <c r="AE916" s="517">
        <v>997</v>
      </c>
      <c r="AF916" s="517" t="s">
        <v>527</v>
      </c>
      <c r="AG916" s="517" t="s">
        <v>949</v>
      </c>
      <c r="AH916" s="517" t="s">
        <v>750</v>
      </c>
      <c r="AI916" s="517">
        <v>3231</v>
      </c>
      <c r="AJ916" s="517" t="s">
        <v>1316</v>
      </c>
      <c r="AK916" s="515" t="s">
        <v>956</v>
      </c>
      <c r="AL916" s="517" t="s">
        <v>1323</v>
      </c>
      <c r="AM916" s="517" t="s">
        <v>1380</v>
      </c>
      <c r="AN916" s="517" t="s">
        <v>1381</v>
      </c>
      <c r="AO916" s="517" t="s">
        <v>1692</v>
      </c>
      <c r="AP916" s="517" t="s">
        <v>1693</v>
      </c>
      <c r="AQ916" s="517" t="s">
        <v>924</v>
      </c>
      <c r="AR916" s="517" t="s">
        <v>910</v>
      </c>
      <c r="AS916" s="517" t="s">
        <v>910</v>
      </c>
      <c r="AT916" s="517" t="s">
        <v>945</v>
      </c>
      <c r="AU916" s="517" t="s">
        <v>913</v>
      </c>
      <c r="AV916" s="517" t="s">
        <v>527</v>
      </c>
      <c r="AW916" s="517" t="s">
        <v>527</v>
      </c>
      <c r="AX916" s="517" t="s">
        <v>527</v>
      </c>
      <c r="AY916" s="517" t="s">
        <v>527</v>
      </c>
      <c r="AZ916" s="517" t="s">
        <v>527</v>
      </c>
      <c r="BA916" s="517">
        <v>6</v>
      </c>
      <c r="BB916" s="517">
        <v>1.892E-3</v>
      </c>
      <c r="BC916" s="517" t="s">
        <v>914</v>
      </c>
      <c r="BD916" s="517" t="s">
        <v>1227</v>
      </c>
      <c r="BE916" s="517" t="s">
        <v>1247</v>
      </c>
      <c r="BF916" s="518">
        <v>45315</v>
      </c>
      <c r="BG916" s="518">
        <v>45329</v>
      </c>
      <c r="BH916" s="517" t="s">
        <v>527</v>
      </c>
      <c r="BI916" s="517"/>
    </row>
    <row r="917" spans="31:61" ht="15" customHeight="1" x14ac:dyDescent="0.2">
      <c r="AE917" s="517">
        <v>998</v>
      </c>
      <c r="AF917" s="517" t="s">
        <v>527</v>
      </c>
      <c r="AG917" s="517" t="s">
        <v>949</v>
      </c>
      <c r="AH917" s="517" t="s">
        <v>518</v>
      </c>
      <c r="AI917" s="517">
        <v>233</v>
      </c>
      <c r="AJ917" s="517" t="s">
        <v>1316</v>
      </c>
      <c r="AK917" s="515" t="s">
        <v>956</v>
      </c>
      <c r="AL917" s="517" t="s">
        <v>1339</v>
      </c>
      <c r="AM917" s="517" t="s">
        <v>1340</v>
      </c>
      <c r="AN917" s="517" t="s">
        <v>1452</v>
      </c>
      <c r="AO917" s="517" t="s">
        <v>1453</v>
      </c>
      <c r="AP917" s="517" t="s">
        <v>1454</v>
      </c>
      <c r="AQ917" s="517" t="s">
        <v>909</v>
      </c>
      <c r="AR917" s="517" t="s">
        <v>910</v>
      </c>
      <c r="AS917" s="517" t="s">
        <v>910</v>
      </c>
      <c r="AT917" s="517" t="s">
        <v>945</v>
      </c>
      <c r="AU917" s="517" t="s">
        <v>913</v>
      </c>
      <c r="AV917" s="517" t="s">
        <v>527</v>
      </c>
      <c r="AW917" s="517" t="s">
        <v>527</v>
      </c>
      <c r="AX917" s="517" t="s">
        <v>527</v>
      </c>
      <c r="AY917" s="517" t="s">
        <v>527</v>
      </c>
      <c r="AZ917" s="517" t="s">
        <v>527</v>
      </c>
      <c r="BA917" s="517">
        <v>42</v>
      </c>
      <c r="BB917" s="517">
        <v>1.3240999999999999E-2</v>
      </c>
      <c r="BC917" s="517" t="s">
        <v>1347</v>
      </c>
      <c r="BD917" s="517" t="s">
        <v>1227</v>
      </c>
      <c r="BE917" s="517" t="s">
        <v>1254</v>
      </c>
      <c r="BF917" s="518">
        <v>45315</v>
      </c>
      <c r="BG917" s="518">
        <v>45329</v>
      </c>
      <c r="BH917" s="517" t="s">
        <v>527</v>
      </c>
      <c r="BI917" s="517"/>
    </row>
    <row r="918" spans="31:61" ht="15" customHeight="1" x14ac:dyDescent="0.2">
      <c r="AE918" s="517">
        <v>999</v>
      </c>
      <c r="AF918" s="517" t="s">
        <v>527</v>
      </c>
      <c r="AG918" s="517" t="s">
        <v>949</v>
      </c>
      <c r="AH918" s="517" t="s">
        <v>518</v>
      </c>
      <c r="AI918" s="517">
        <v>233</v>
      </c>
      <c r="AJ918" s="517" t="s">
        <v>1316</v>
      </c>
      <c r="AK918" s="515" t="s">
        <v>956</v>
      </c>
      <c r="AL918" s="517" t="s">
        <v>1339</v>
      </c>
      <c r="AM918" s="517" t="s">
        <v>1340</v>
      </c>
      <c r="AN918" s="517" t="s">
        <v>1452</v>
      </c>
      <c r="AO918" s="517" t="s">
        <v>1453</v>
      </c>
      <c r="AP918" s="517" t="s">
        <v>1454</v>
      </c>
      <c r="AQ918" s="517" t="s">
        <v>909</v>
      </c>
      <c r="AR918" s="517" t="s">
        <v>910</v>
      </c>
      <c r="AS918" s="517" t="s">
        <v>910</v>
      </c>
      <c r="AT918" s="517" t="s">
        <v>945</v>
      </c>
      <c r="AU918" s="517" t="s">
        <v>913</v>
      </c>
      <c r="AV918" s="517" t="s">
        <v>527</v>
      </c>
      <c r="AW918" s="517" t="s">
        <v>527</v>
      </c>
      <c r="AX918" s="517" t="s">
        <v>527</v>
      </c>
      <c r="AY918" s="517" t="s">
        <v>527</v>
      </c>
      <c r="AZ918" s="517" t="s">
        <v>527</v>
      </c>
      <c r="BA918" s="517">
        <v>42</v>
      </c>
      <c r="BB918" s="517">
        <v>1.3240999999999999E-2</v>
      </c>
      <c r="BC918" s="517" t="s">
        <v>1347</v>
      </c>
      <c r="BD918" s="517" t="s">
        <v>1227</v>
      </c>
      <c r="BE918" s="517" t="s">
        <v>1254</v>
      </c>
      <c r="BF918" s="518">
        <v>45315</v>
      </c>
      <c r="BG918" s="518">
        <v>45329</v>
      </c>
      <c r="BH918" s="517" t="s">
        <v>527</v>
      </c>
      <c r="BI918" s="517"/>
    </row>
    <row r="919" spans="31:61" ht="15" customHeight="1" x14ac:dyDescent="0.2">
      <c r="AE919" s="517">
        <v>1000</v>
      </c>
      <c r="AF919" s="517" t="s">
        <v>527</v>
      </c>
      <c r="AG919" s="517" t="s">
        <v>949</v>
      </c>
      <c r="AH919" s="517" t="s">
        <v>518</v>
      </c>
      <c r="AI919" s="517">
        <v>233</v>
      </c>
      <c r="AJ919" s="517" t="s">
        <v>1316</v>
      </c>
      <c r="AK919" s="515" t="s">
        <v>956</v>
      </c>
      <c r="AL919" s="517" t="s">
        <v>1366</v>
      </c>
      <c r="AM919" s="517" t="s">
        <v>1367</v>
      </c>
      <c r="AN919" s="517" t="s">
        <v>1545</v>
      </c>
      <c r="AO919" s="517" t="s">
        <v>1546</v>
      </c>
      <c r="AP919" s="517" t="s">
        <v>1547</v>
      </c>
      <c r="AQ919" s="517" t="s">
        <v>924</v>
      </c>
      <c r="AR919" s="517" t="s">
        <v>910</v>
      </c>
      <c r="AS919" s="517" t="s">
        <v>910</v>
      </c>
      <c r="AT919" s="517" t="s">
        <v>945</v>
      </c>
      <c r="AU919" s="517" t="s">
        <v>913</v>
      </c>
      <c r="AV919" s="517" t="s">
        <v>527</v>
      </c>
      <c r="AW919" s="517" t="s">
        <v>527</v>
      </c>
      <c r="AX919" s="517" t="s">
        <v>527</v>
      </c>
      <c r="AY919" s="517" t="s">
        <v>527</v>
      </c>
      <c r="AZ919" s="517" t="s">
        <v>527</v>
      </c>
      <c r="BA919" s="517">
        <v>31</v>
      </c>
      <c r="BB919" s="517">
        <v>9.7730000000000004E-3</v>
      </c>
      <c r="BC919" s="517" t="s">
        <v>914</v>
      </c>
      <c r="BD919" s="517" t="s">
        <v>914</v>
      </c>
      <c r="BE919" s="517" t="s">
        <v>1232</v>
      </c>
      <c r="BF919" s="518">
        <v>45315</v>
      </c>
      <c r="BG919" s="518">
        <v>45329</v>
      </c>
      <c r="BH919" s="517" t="s">
        <v>527</v>
      </c>
      <c r="BI919" s="517"/>
    </row>
    <row r="920" spans="31:61" ht="15" customHeight="1" x14ac:dyDescent="0.2">
      <c r="AE920" s="517">
        <v>1001</v>
      </c>
      <c r="AF920" s="517" t="s">
        <v>527</v>
      </c>
      <c r="AG920" s="517" t="s">
        <v>949</v>
      </c>
      <c r="AH920" s="517" t="s">
        <v>518</v>
      </c>
      <c r="AI920" s="517">
        <v>233</v>
      </c>
      <c r="AJ920" s="517" t="s">
        <v>1316</v>
      </c>
      <c r="AK920" s="515" t="s">
        <v>956</v>
      </c>
      <c r="AL920" s="517" t="s">
        <v>1366</v>
      </c>
      <c r="AM920" s="517" t="s">
        <v>1367</v>
      </c>
      <c r="AN920" s="517" t="s">
        <v>1545</v>
      </c>
      <c r="AO920" s="517" t="s">
        <v>1546</v>
      </c>
      <c r="AP920" s="517" t="s">
        <v>1547</v>
      </c>
      <c r="AQ920" s="517" t="s">
        <v>924</v>
      </c>
      <c r="AR920" s="517" t="s">
        <v>910</v>
      </c>
      <c r="AS920" s="517" t="s">
        <v>910</v>
      </c>
      <c r="AT920" s="517" t="s">
        <v>945</v>
      </c>
      <c r="AU920" s="517" t="s">
        <v>913</v>
      </c>
      <c r="AV920" s="517" t="s">
        <v>527</v>
      </c>
      <c r="AW920" s="517" t="s">
        <v>527</v>
      </c>
      <c r="AX920" s="517" t="s">
        <v>527</v>
      </c>
      <c r="AY920" s="517" t="s">
        <v>527</v>
      </c>
      <c r="AZ920" s="517" t="s">
        <v>527</v>
      </c>
      <c r="BA920" s="517">
        <v>31</v>
      </c>
      <c r="BB920" s="517">
        <v>9.7730000000000004E-3</v>
      </c>
      <c r="BC920" s="517" t="s">
        <v>914</v>
      </c>
      <c r="BD920" s="517" t="s">
        <v>914</v>
      </c>
      <c r="BE920" s="517" t="s">
        <v>1232</v>
      </c>
      <c r="BF920" s="518">
        <v>45315</v>
      </c>
      <c r="BG920" s="518">
        <v>45329</v>
      </c>
      <c r="BH920" s="517" t="s">
        <v>527</v>
      </c>
      <c r="BI920" s="517"/>
    </row>
    <row r="921" spans="31:61" ht="15" customHeight="1" x14ac:dyDescent="0.2">
      <c r="AE921" s="517">
        <v>1002</v>
      </c>
      <c r="AF921" s="517" t="s">
        <v>527</v>
      </c>
      <c r="AG921" s="517" t="s">
        <v>949</v>
      </c>
      <c r="AH921" s="517" t="s">
        <v>518</v>
      </c>
      <c r="AI921" s="517">
        <v>233</v>
      </c>
      <c r="AJ921" s="517" t="s">
        <v>1316</v>
      </c>
      <c r="AK921" s="515" t="s">
        <v>956</v>
      </c>
      <c r="AL921" s="517" t="s">
        <v>1366</v>
      </c>
      <c r="AM921" s="517" t="s">
        <v>1367</v>
      </c>
      <c r="AN921" s="517" t="s">
        <v>1545</v>
      </c>
      <c r="AO921" s="517" t="s">
        <v>1546</v>
      </c>
      <c r="AP921" s="517" t="s">
        <v>1547</v>
      </c>
      <c r="AQ921" s="517" t="s">
        <v>924</v>
      </c>
      <c r="AR921" s="517" t="s">
        <v>910</v>
      </c>
      <c r="AS921" s="517" t="s">
        <v>910</v>
      </c>
      <c r="AT921" s="517" t="s">
        <v>945</v>
      </c>
      <c r="AU921" s="517" t="s">
        <v>913</v>
      </c>
      <c r="AV921" s="517" t="s">
        <v>527</v>
      </c>
      <c r="AW921" s="517" t="s">
        <v>527</v>
      </c>
      <c r="AX921" s="517" t="s">
        <v>527</v>
      </c>
      <c r="AY921" s="517" t="s">
        <v>527</v>
      </c>
      <c r="AZ921" s="517" t="s">
        <v>527</v>
      </c>
      <c r="BA921" s="517">
        <v>31</v>
      </c>
      <c r="BB921" s="517">
        <v>9.7730000000000004E-3</v>
      </c>
      <c r="BC921" s="517" t="s">
        <v>914</v>
      </c>
      <c r="BD921" s="517" t="s">
        <v>914</v>
      </c>
      <c r="BE921" s="517" t="s">
        <v>1232</v>
      </c>
      <c r="BF921" s="518">
        <v>45315</v>
      </c>
      <c r="BG921" s="518">
        <v>45329</v>
      </c>
      <c r="BH921" s="517" t="s">
        <v>527</v>
      </c>
      <c r="BI921" s="517"/>
    </row>
    <row r="922" spans="31:61" ht="15" customHeight="1" x14ac:dyDescent="0.2">
      <c r="AE922" s="517">
        <v>1003</v>
      </c>
      <c r="AF922" s="517" t="s">
        <v>527</v>
      </c>
      <c r="AG922" s="517" t="s">
        <v>949</v>
      </c>
      <c r="AH922" s="517" t="s">
        <v>518</v>
      </c>
      <c r="AI922" s="517">
        <v>233</v>
      </c>
      <c r="AJ922" s="517" t="s">
        <v>1316</v>
      </c>
      <c r="AK922" s="515" t="s">
        <v>956</v>
      </c>
      <c r="AL922" s="517" t="s">
        <v>1366</v>
      </c>
      <c r="AM922" s="517" t="s">
        <v>1367</v>
      </c>
      <c r="AN922" s="517" t="s">
        <v>1541</v>
      </c>
      <c r="AO922" s="517" t="s">
        <v>1542</v>
      </c>
      <c r="AP922" s="517" t="s">
        <v>1543</v>
      </c>
      <c r="AQ922" s="517" t="s">
        <v>924</v>
      </c>
      <c r="AR922" s="517" t="s">
        <v>910</v>
      </c>
      <c r="AS922" s="517" t="s">
        <v>910</v>
      </c>
      <c r="AT922" s="517" t="s">
        <v>945</v>
      </c>
      <c r="AU922" s="517" t="s">
        <v>913</v>
      </c>
      <c r="AV922" s="517" t="s">
        <v>527</v>
      </c>
      <c r="AW922" s="517" t="s">
        <v>527</v>
      </c>
      <c r="AX922" s="517" t="s">
        <v>527</v>
      </c>
      <c r="AY922" s="517" t="s">
        <v>527</v>
      </c>
      <c r="AZ922" s="517" t="s">
        <v>527</v>
      </c>
      <c r="BA922" s="517">
        <v>47</v>
      </c>
      <c r="BB922" s="517">
        <v>1.4817E-2</v>
      </c>
      <c r="BC922" s="517" t="s">
        <v>914</v>
      </c>
      <c r="BD922" s="517" t="s">
        <v>914</v>
      </c>
      <c r="BE922" s="517" t="s">
        <v>1544</v>
      </c>
      <c r="BF922" s="518">
        <v>45315</v>
      </c>
      <c r="BG922" s="518">
        <v>45329</v>
      </c>
      <c r="BH922" s="517" t="s">
        <v>527</v>
      </c>
      <c r="BI922" s="517"/>
    </row>
    <row r="923" spans="31:61" ht="15" customHeight="1" x14ac:dyDescent="0.2">
      <c r="AE923" s="517">
        <v>1004</v>
      </c>
      <c r="AF923" s="517" t="s">
        <v>527</v>
      </c>
      <c r="AG923" s="517" t="s">
        <v>949</v>
      </c>
      <c r="AH923" s="517" t="s">
        <v>518</v>
      </c>
      <c r="AI923" s="517">
        <v>233</v>
      </c>
      <c r="AJ923" s="517" t="s">
        <v>1316</v>
      </c>
      <c r="AK923" s="515" t="s">
        <v>956</v>
      </c>
      <c r="AL923" s="517" t="s">
        <v>1366</v>
      </c>
      <c r="AM923" s="517" t="s">
        <v>1367</v>
      </c>
      <c r="AN923" s="517" t="s">
        <v>1541</v>
      </c>
      <c r="AO923" s="517" t="s">
        <v>1542</v>
      </c>
      <c r="AP923" s="517" t="s">
        <v>1543</v>
      </c>
      <c r="AQ923" s="517" t="s">
        <v>924</v>
      </c>
      <c r="AR923" s="517" t="s">
        <v>910</v>
      </c>
      <c r="AS923" s="517" t="s">
        <v>910</v>
      </c>
      <c r="AT923" s="517" t="s">
        <v>945</v>
      </c>
      <c r="AU923" s="517" t="s">
        <v>913</v>
      </c>
      <c r="AV923" s="517" t="s">
        <v>527</v>
      </c>
      <c r="AW923" s="517" t="s">
        <v>527</v>
      </c>
      <c r="AX923" s="517" t="s">
        <v>527</v>
      </c>
      <c r="AY923" s="517" t="s">
        <v>527</v>
      </c>
      <c r="AZ923" s="517" t="s">
        <v>527</v>
      </c>
      <c r="BA923" s="517">
        <v>47</v>
      </c>
      <c r="BB923" s="517">
        <v>1.4817E-2</v>
      </c>
      <c r="BC923" s="517" t="s">
        <v>914</v>
      </c>
      <c r="BD923" s="517" t="s">
        <v>914</v>
      </c>
      <c r="BE923" s="517" t="s">
        <v>1544</v>
      </c>
      <c r="BF923" s="518">
        <v>45315</v>
      </c>
      <c r="BG923" s="518">
        <v>45329</v>
      </c>
      <c r="BH923" s="517" t="s">
        <v>527</v>
      </c>
      <c r="BI923" s="517"/>
    </row>
    <row r="924" spans="31:61" ht="15" customHeight="1" x14ac:dyDescent="0.2">
      <c r="AE924" s="517">
        <v>1005</v>
      </c>
      <c r="AF924" s="517" t="s">
        <v>527</v>
      </c>
      <c r="AG924" s="517" t="s">
        <v>949</v>
      </c>
      <c r="AH924" s="517" t="s">
        <v>518</v>
      </c>
      <c r="AI924" s="517">
        <v>233</v>
      </c>
      <c r="AJ924" s="517" t="s">
        <v>1316</v>
      </c>
      <c r="AK924" s="515" t="s">
        <v>956</v>
      </c>
      <c r="AL924" s="517" t="s">
        <v>1366</v>
      </c>
      <c r="AM924" s="517" t="s">
        <v>1367</v>
      </c>
      <c r="AN924" s="517" t="s">
        <v>1541</v>
      </c>
      <c r="AO924" s="517" t="s">
        <v>1542</v>
      </c>
      <c r="AP924" s="517" t="s">
        <v>1543</v>
      </c>
      <c r="AQ924" s="517" t="s">
        <v>924</v>
      </c>
      <c r="AR924" s="517" t="s">
        <v>910</v>
      </c>
      <c r="AS924" s="517" t="s">
        <v>910</v>
      </c>
      <c r="AT924" s="517" t="s">
        <v>945</v>
      </c>
      <c r="AU924" s="517" t="s">
        <v>913</v>
      </c>
      <c r="AV924" s="517" t="s">
        <v>527</v>
      </c>
      <c r="AW924" s="517" t="s">
        <v>527</v>
      </c>
      <c r="AX924" s="517" t="s">
        <v>527</v>
      </c>
      <c r="AY924" s="517" t="s">
        <v>527</v>
      </c>
      <c r="AZ924" s="517" t="s">
        <v>527</v>
      </c>
      <c r="BA924" s="517">
        <v>47</v>
      </c>
      <c r="BB924" s="517">
        <v>1.4817E-2</v>
      </c>
      <c r="BC924" s="517" t="s">
        <v>914</v>
      </c>
      <c r="BD924" s="517" t="s">
        <v>914</v>
      </c>
      <c r="BE924" s="517" t="s">
        <v>1544</v>
      </c>
      <c r="BF924" s="518">
        <v>45315</v>
      </c>
      <c r="BG924" s="518">
        <v>45329</v>
      </c>
      <c r="BH924" s="517" t="s">
        <v>527</v>
      </c>
      <c r="BI924" s="517"/>
    </row>
    <row r="925" spans="31:61" ht="15" customHeight="1" x14ac:dyDescent="0.2">
      <c r="AE925" s="517">
        <v>1006</v>
      </c>
      <c r="AF925" s="517" t="s">
        <v>527</v>
      </c>
      <c r="AG925" s="517" t="s">
        <v>949</v>
      </c>
      <c r="AH925" s="517" t="s">
        <v>525</v>
      </c>
      <c r="AI925" s="517">
        <v>314</v>
      </c>
      <c r="AJ925" s="517" t="s">
        <v>1316</v>
      </c>
      <c r="AK925" s="515" t="s">
        <v>956</v>
      </c>
      <c r="AL925" s="517" t="s">
        <v>1410</v>
      </c>
      <c r="AM925" s="517" t="s">
        <v>1411</v>
      </c>
      <c r="AN925" s="517" t="s">
        <v>1633</v>
      </c>
      <c r="AO925" s="517" t="s">
        <v>1634</v>
      </c>
      <c r="AP925" s="517" t="s">
        <v>1635</v>
      </c>
      <c r="AQ925" s="517" t="s">
        <v>909</v>
      </c>
      <c r="AR925" s="517" t="s">
        <v>910</v>
      </c>
      <c r="AS925" s="517" t="s">
        <v>910</v>
      </c>
      <c r="AT925" s="517" t="s">
        <v>945</v>
      </c>
      <c r="AU925" s="517" t="s">
        <v>913</v>
      </c>
      <c r="AV925" s="517" t="s">
        <v>527</v>
      </c>
      <c r="AW925" s="517" t="s">
        <v>527</v>
      </c>
      <c r="AX925" s="517" t="s">
        <v>527</v>
      </c>
      <c r="AY925" s="517" t="s">
        <v>527</v>
      </c>
      <c r="AZ925" s="517" t="s">
        <v>527</v>
      </c>
      <c r="BA925" s="517">
        <v>2</v>
      </c>
      <c r="BB925" s="517">
        <v>6.3100000000000005E-4</v>
      </c>
      <c r="BC925" s="517" t="s">
        <v>914</v>
      </c>
      <c r="BD925" s="517" t="s">
        <v>1060</v>
      </c>
      <c r="BE925" s="517" t="s">
        <v>1491</v>
      </c>
      <c r="BF925" s="518">
        <v>45315</v>
      </c>
      <c r="BG925" s="518">
        <v>45329</v>
      </c>
      <c r="BH925" s="517" t="s">
        <v>527</v>
      </c>
      <c r="BI925" s="517"/>
    </row>
    <row r="926" spans="31:61" ht="15" customHeight="1" x14ac:dyDescent="0.2">
      <c r="AE926" s="517">
        <v>1007</v>
      </c>
      <c r="AF926" s="517" t="s">
        <v>527</v>
      </c>
      <c r="AG926" s="517" t="s">
        <v>949</v>
      </c>
      <c r="AH926" s="517" t="s">
        <v>525</v>
      </c>
      <c r="AI926" s="517">
        <v>314</v>
      </c>
      <c r="AJ926" s="517" t="s">
        <v>1316</v>
      </c>
      <c r="AK926" s="515" t="s">
        <v>956</v>
      </c>
      <c r="AL926" s="517" t="s">
        <v>1323</v>
      </c>
      <c r="AM926" s="517" t="s">
        <v>1324</v>
      </c>
      <c r="AN926" s="517" t="s">
        <v>1325</v>
      </c>
      <c r="AO926" s="517" t="s">
        <v>1326</v>
      </c>
      <c r="AP926" s="517" t="s">
        <v>1327</v>
      </c>
      <c r="AQ926" s="517" t="s">
        <v>924</v>
      </c>
      <c r="AR926" s="517" t="s">
        <v>910</v>
      </c>
      <c r="AS926" s="517" t="s">
        <v>910</v>
      </c>
      <c r="AT926" s="517" t="s">
        <v>961</v>
      </c>
      <c r="AU926" s="517" t="s">
        <v>913</v>
      </c>
      <c r="AV926" s="517" t="s">
        <v>527</v>
      </c>
      <c r="AW926" s="517" t="s">
        <v>527</v>
      </c>
      <c r="AX926" s="517" t="s">
        <v>527</v>
      </c>
      <c r="AY926" s="517" t="s">
        <v>527</v>
      </c>
      <c r="AZ926" s="517" t="s">
        <v>527</v>
      </c>
      <c r="BA926" s="517">
        <v>87</v>
      </c>
      <c r="BB926" s="517">
        <v>2.7427E-2</v>
      </c>
      <c r="BC926" s="517" t="s">
        <v>914</v>
      </c>
      <c r="BD926" s="517" t="s">
        <v>915</v>
      </c>
      <c r="BE926" s="517" t="s">
        <v>1328</v>
      </c>
      <c r="BF926" s="518">
        <v>45315</v>
      </c>
      <c r="BG926" s="518">
        <v>45329</v>
      </c>
      <c r="BH926" s="517" t="s">
        <v>527</v>
      </c>
      <c r="BI926" s="517"/>
    </row>
    <row r="927" spans="31:61" ht="15" customHeight="1" x14ac:dyDescent="0.2">
      <c r="AE927" s="517">
        <v>1008</v>
      </c>
      <c r="AF927" s="517" t="s">
        <v>527</v>
      </c>
      <c r="AG927" s="517" t="s">
        <v>949</v>
      </c>
      <c r="AH927" s="517" t="s">
        <v>525</v>
      </c>
      <c r="AI927" s="517">
        <v>314</v>
      </c>
      <c r="AJ927" s="517" t="s">
        <v>1316</v>
      </c>
      <c r="AK927" s="515" t="s">
        <v>956</v>
      </c>
      <c r="AL927" s="517" t="s">
        <v>1323</v>
      </c>
      <c r="AM927" s="517" t="s">
        <v>1324</v>
      </c>
      <c r="AN927" s="517" t="s">
        <v>1532</v>
      </c>
      <c r="AO927" s="517" t="s">
        <v>1533</v>
      </c>
      <c r="AP927" s="517" t="s">
        <v>1534</v>
      </c>
      <c r="AQ927" s="517" t="s">
        <v>924</v>
      </c>
      <c r="AR927" s="517" t="s">
        <v>910</v>
      </c>
      <c r="AS927" s="517" t="s">
        <v>910</v>
      </c>
      <c r="AT927" s="517" t="s">
        <v>945</v>
      </c>
      <c r="AU927" s="517" t="s">
        <v>913</v>
      </c>
      <c r="AV927" s="517" t="s">
        <v>527</v>
      </c>
      <c r="AW927" s="517" t="s">
        <v>527</v>
      </c>
      <c r="AX927" s="517" t="s">
        <v>527</v>
      </c>
      <c r="AY927" s="517" t="s">
        <v>527</v>
      </c>
      <c r="AZ927" s="517" t="s">
        <v>527</v>
      </c>
      <c r="BA927" s="517">
        <v>79</v>
      </c>
      <c r="BB927" s="517">
        <v>2.4905E-2</v>
      </c>
      <c r="BC927" s="517" t="s">
        <v>914</v>
      </c>
      <c r="BD927" s="517" t="s">
        <v>915</v>
      </c>
      <c r="BE927" s="517" t="s">
        <v>1209</v>
      </c>
      <c r="BF927" s="518">
        <v>45315</v>
      </c>
      <c r="BG927" s="518">
        <v>45329</v>
      </c>
      <c r="BH927" s="517" t="s">
        <v>527</v>
      </c>
      <c r="BI927" s="517"/>
    </row>
    <row r="928" spans="31:61" ht="15" customHeight="1" x14ac:dyDescent="0.2">
      <c r="AE928" s="517">
        <v>1009</v>
      </c>
      <c r="AF928" s="517" t="s">
        <v>527</v>
      </c>
      <c r="AG928" s="517" t="s">
        <v>949</v>
      </c>
      <c r="AH928" s="517" t="s">
        <v>525</v>
      </c>
      <c r="AI928" s="517">
        <v>314</v>
      </c>
      <c r="AJ928" s="517" t="s">
        <v>1316</v>
      </c>
      <c r="AK928" s="515" t="s">
        <v>956</v>
      </c>
      <c r="AL928" s="517" t="s">
        <v>1513</v>
      </c>
      <c r="AM928" s="517" t="s">
        <v>1514</v>
      </c>
      <c r="AN928" s="517" t="s">
        <v>1593</v>
      </c>
      <c r="AO928" s="517" t="s">
        <v>1594</v>
      </c>
      <c r="AP928" s="517" t="s">
        <v>1595</v>
      </c>
      <c r="AQ928" s="517" t="s">
        <v>924</v>
      </c>
      <c r="AR928" s="517" t="s">
        <v>910</v>
      </c>
      <c r="AS928" s="517" t="s">
        <v>910</v>
      </c>
      <c r="AT928" s="517" t="s">
        <v>945</v>
      </c>
      <c r="AU928" s="517" t="s">
        <v>913</v>
      </c>
      <c r="AV928" s="517" t="s">
        <v>527</v>
      </c>
      <c r="AW928" s="517" t="s">
        <v>527</v>
      </c>
      <c r="AX928" s="517" t="s">
        <v>527</v>
      </c>
      <c r="AY928" s="517" t="s">
        <v>527</v>
      </c>
      <c r="AZ928" s="517" t="s">
        <v>527</v>
      </c>
      <c r="BA928" s="517">
        <v>36</v>
      </c>
      <c r="BB928" s="517">
        <v>1.1349E-2</v>
      </c>
      <c r="BC928" s="517" t="s">
        <v>914</v>
      </c>
      <c r="BD928" s="517" t="s">
        <v>915</v>
      </c>
      <c r="BE928" s="517" t="s">
        <v>1232</v>
      </c>
      <c r="BF928" s="518">
        <v>45315</v>
      </c>
      <c r="BG928" s="518">
        <v>45329</v>
      </c>
      <c r="BH928" s="517" t="s">
        <v>527</v>
      </c>
      <c r="BI928" s="517"/>
    </row>
    <row r="929" spans="31:61" ht="15" customHeight="1" x14ac:dyDescent="0.2">
      <c r="AE929" s="517">
        <v>1010</v>
      </c>
      <c r="AF929" s="517" t="s">
        <v>527</v>
      </c>
      <c r="AG929" s="517" t="s">
        <v>949</v>
      </c>
      <c r="AH929" s="517" t="s">
        <v>525</v>
      </c>
      <c r="AI929" s="517">
        <v>314</v>
      </c>
      <c r="AJ929" s="517" t="s">
        <v>1316</v>
      </c>
      <c r="AK929" s="515" t="s">
        <v>956</v>
      </c>
      <c r="AL929" s="517" t="s">
        <v>1323</v>
      </c>
      <c r="AM929" s="517" t="s">
        <v>1380</v>
      </c>
      <c r="AN929" s="517" t="s">
        <v>1391</v>
      </c>
      <c r="AO929" s="517" t="s">
        <v>1392</v>
      </c>
      <c r="AP929" s="517" t="s">
        <v>1393</v>
      </c>
      <c r="AQ929" s="517" t="s">
        <v>924</v>
      </c>
      <c r="AR929" s="517" t="s">
        <v>910</v>
      </c>
      <c r="AS929" s="517" t="s">
        <v>910</v>
      </c>
      <c r="AT929" s="517" t="s">
        <v>945</v>
      </c>
      <c r="AU929" s="517" t="s">
        <v>913</v>
      </c>
      <c r="AV929" s="517" t="s">
        <v>527</v>
      </c>
      <c r="AW929" s="517" t="s">
        <v>527</v>
      </c>
      <c r="AX929" s="517" t="s">
        <v>527</v>
      </c>
      <c r="AY929" s="517" t="s">
        <v>527</v>
      </c>
      <c r="AZ929" s="517" t="s">
        <v>527</v>
      </c>
      <c r="BA929" s="517">
        <v>130</v>
      </c>
      <c r="BB929" s="517">
        <v>4.0984E-2</v>
      </c>
      <c r="BC929" s="517" t="s">
        <v>1347</v>
      </c>
      <c r="BD929" s="517" t="s">
        <v>1227</v>
      </c>
      <c r="BE929" s="517" t="s">
        <v>1209</v>
      </c>
      <c r="BF929" s="518">
        <v>45315</v>
      </c>
      <c r="BG929" s="518">
        <v>45329</v>
      </c>
      <c r="BH929" s="517" t="s">
        <v>527</v>
      </c>
      <c r="BI929" s="517"/>
    </row>
    <row r="930" spans="31:61" ht="15" customHeight="1" x14ac:dyDescent="0.2">
      <c r="AE930" s="517">
        <v>1011</v>
      </c>
      <c r="AF930" s="517" t="s">
        <v>527</v>
      </c>
      <c r="AG930" s="517" t="s">
        <v>949</v>
      </c>
      <c r="AH930" s="517" t="s">
        <v>525</v>
      </c>
      <c r="AI930" s="517">
        <v>314</v>
      </c>
      <c r="AJ930" s="517" t="s">
        <v>1316</v>
      </c>
      <c r="AK930" s="515" t="s">
        <v>956</v>
      </c>
      <c r="AL930" s="517" t="s">
        <v>1323</v>
      </c>
      <c r="AM930" s="517" t="s">
        <v>1380</v>
      </c>
      <c r="AN930" s="517" t="s">
        <v>1398</v>
      </c>
      <c r="AO930" s="517" t="s">
        <v>1399</v>
      </c>
      <c r="AP930" s="517" t="s">
        <v>1400</v>
      </c>
      <c r="AQ930" s="517" t="s">
        <v>924</v>
      </c>
      <c r="AR930" s="517" t="s">
        <v>910</v>
      </c>
      <c r="AS930" s="517" t="s">
        <v>910</v>
      </c>
      <c r="AT930" s="517" t="s">
        <v>945</v>
      </c>
      <c r="AU930" s="517" t="s">
        <v>913</v>
      </c>
      <c r="AV930" s="517" t="s">
        <v>527</v>
      </c>
      <c r="AW930" s="517" t="s">
        <v>527</v>
      </c>
      <c r="AX930" s="517" t="s">
        <v>527</v>
      </c>
      <c r="AY930" s="517" t="s">
        <v>527</v>
      </c>
      <c r="AZ930" s="517" t="s">
        <v>527</v>
      </c>
      <c r="BA930" s="517">
        <v>145</v>
      </c>
      <c r="BB930" s="517">
        <v>4.5712000000000003E-2</v>
      </c>
      <c r="BC930" s="517" t="s">
        <v>914</v>
      </c>
      <c r="BD930" s="517" t="s">
        <v>914</v>
      </c>
      <c r="BE930" s="517" t="s">
        <v>1209</v>
      </c>
      <c r="BF930" s="518">
        <v>45315</v>
      </c>
      <c r="BG930" s="518">
        <v>45329</v>
      </c>
      <c r="BH930" s="517" t="s">
        <v>527</v>
      </c>
      <c r="BI930" s="517"/>
    </row>
    <row r="931" spans="31:61" ht="15" customHeight="1" x14ac:dyDescent="0.2">
      <c r="AE931" s="517">
        <v>1012</v>
      </c>
      <c r="AF931" s="517" t="s">
        <v>527</v>
      </c>
      <c r="AG931" s="517" t="s">
        <v>949</v>
      </c>
      <c r="AH931" s="517" t="s">
        <v>525</v>
      </c>
      <c r="AI931" s="517">
        <v>314</v>
      </c>
      <c r="AJ931" s="517" t="s">
        <v>1316</v>
      </c>
      <c r="AK931" s="515" t="s">
        <v>956</v>
      </c>
      <c r="AL931" s="517" t="s">
        <v>1323</v>
      </c>
      <c r="AM931" s="517" t="s">
        <v>1380</v>
      </c>
      <c r="AN931" s="517" t="s">
        <v>1398</v>
      </c>
      <c r="AO931" s="517" t="s">
        <v>1399</v>
      </c>
      <c r="AP931" s="517" t="s">
        <v>1400</v>
      </c>
      <c r="AQ931" s="517" t="s">
        <v>924</v>
      </c>
      <c r="AR931" s="517" t="s">
        <v>910</v>
      </c>
      <c r="AS931" s="517" t="s">
        <v>910</v>
      </c>
      <c r="AT931" s="517" t="s">
        <v>945</v>
      </c>
      <c r="AU931" s="517" t="s">
        <v>913</v>
      </c>
      <c r="AV931" s="517" t="s">
        <v>527</v>
      </c>
      <c r="AW931" s="517" t="s">
        <v>527</v>
      </c>
      <c r="AX931" s="517" t="s">
        <v>527</v>
      </c>
      <c r="AY931" s="517" t="s">
        <v>527</v>
      </c>
      <c r="AZ931" s="517" t="s">
        <v>527</v>
      </c>
      <c r="BA931" s="517">
        <v>145</v>
      </c>
      <c r="BB931" s="517">
        <v>4.5712000000000003E-2</v>
      </c>
      <c r="BC931" s="517" t="s">
        <v>914</v>
      </c>
      <c r="BD931" s="517" t="s">
        <v>914</v>
      </c>
      <c r="BE931" s="517" t="s">
        <v>1209</v>
      </c>
      <c r="BF931" s="518">
        <v>45315</v>
      </c>
      <c r="BG931" s="518">
        <v>45329</v>
      </c>
      <c r="BH931" s="517" t="s">
        <v>527</v>
      </c>
      <c r="BI931" s="517"/>
    </row>
    <row r="932" spans="31:61" ht="15" customHeight="1" x14ac:dyDescent="0.2">
      <c r="AE932" s="517">
        <v>1013</v>
      </c>
      <c r="AF932" s="517" t="s">
        <v>527</v>
      </c>
      <c r="AG932" s="517" t="s">
        <v>949</v>
      </c>
      <c r="AH932" s="517" t="s">
        <v>525</v>
      </c>
      <c r="AI932" s="517">
        <v>314</v>
      </c>
      <c r="AJ932" s="517" t="s">
        <v>1316</v>
      </c>
      <c r="AK932" s="515" t="s">
        <v>956</v>
      </c>
      <c r="AL932" s="517" t="s">
        <v>1323</v>
      </c>
      <c r="AM932" s="517" t="s">
        <v>1380</v>
      </c>
      <c r="AN932" s="517" t="s">
        <v>1398</v>
      </c>
      <c r="AO932" s="517" t="s">
        <v>1399</v>
      </c>
      <c r="AP932" s="517" t="s">
        <v>1400</v>
      </c>
      <c r="AQ932" s="517" t="s">
        <v>924</v>
      </c>
      <c r="AR932" s="517" t="s">
        <v>910</v>
      </c>
      <c r="AS932" s="517" t="s">
        <v>910</v>
      </c>
      <c r="AT932" s="517" t="s">
        <v>945</v>
      </c>
      <c r="AU932" s="517" t="s">
        <v>913</v>
      </c>
      <c r="AV932" s="517" t="s">
        <v>527</v>
      </c>
      <c r="AW932" s="517" t="s">
        <v>527</v>
      </c>
      <c r="AX932" s="517" t="s">
        <v>527</v>
      </c>
      <c r="AY932" s="517" t="s">
        <v>527</v>
      </c>
      <c r="AZ932" s="517" t="s">
        <v>527</v>
      </c>
      <c r="BA932" s="517">
        <v>145</v>
      </c>
      <c r="BB932" s="517">
        <v>4.5712000000000003E-2</v>
      </c>
      <c r="BC932" s="517" t="s">
        <v>914</v>
      </c>
      <c r="BD932" s="517" t="s">
        <v>914</v>
      </c>
      <c r="BE932" s="517" t="s">
        <v>1209</v>
      </c>
      <c r="BF932" s="518">
        <v>45315</v>
      </c>
      <c r="BG932" s="518">
        <v>45329</v>
      </c>
      <c r="BH932" s="517" t="s">
        <v>527</v>
      </c>
      <c r="BI932" s="517"/>
    </row>
    <row r="933" spans="31:61" ht="15" customHeight="1" x14ac:dyDescent="0.2">
      <c r="AE933" s="517">
        <v>1014</v>
      </c>
      <c r="AF933" s="517" t="s">
        <v>527</v>
      </c>
      <c r="AG933" s="517" t="s">
        <v>949</v>
      </c>
      <c r="AH933" s="517" t="s">
        <v>525</v>
      </c>
      <c r="AI933" s="517">
        <v>314</v>
      </c>
      <c r="AJ933" s="517" t="s">
        <v>1316</v>
      </c>
      <c r="AK933" s="515" t="s">
        <v>956</v>
      </c>
      <c r="AL933" s="517" t="s">
        <v>1385</v>
      </c>
      <c r="AM933" s="517" t="s">
        <v>1386</v>
      </c>
      <c r="AN933" s="517" t="s">
        <v>1694</v>
      </c>
      <c r="AO933" s="517" t="s">
        <v>1695</v>
      </c>
      <c r="AP933" s="517" t="s">
        <v>1696</v>
      </c>
      <c r="AQ933" s="517" t="s">
        <v>909</v>
      </c>
      <c r="AR933" s="517" t="s">
        <v>910</v>
      </c>
      <c r="AS933" s="517" t="s">
        <v>910</v>
      </c>
      <c r="AT933" s="517" t="s">
        <v>945</v>
      </c>
      <c r="AU933" s="517" t="s">
        <v>913</v>
      </c>
      <c r="AV933" s="517" t="s">
        <v>527</v>
      </c>
      <c r="AW933" s="517" t="s">
        <v>527</v>
      </c>
      <c r="AX933" s="517" t="s">
        <v>527</v>
      </c>
      <c r="AY933" s="517" t="s">
        <v>527</v>
      </c>
      <c r="AZ933" s="517" t="s">
        <v>527</v>
      </c>
      <c r="BA933" s="517">
        <v>4</v>
      </c>
      <c r="BB933" s="517">
        <v>1.261E-3</v>
      </c>
      <c r="BC933" s="517" t="s">
        <v>914</v>
      </c>
      <c r="BD933" s="517" t="s">
        <v>1227</v>
      </c>
      <c r="BE933" s="517" t="s">
        <v>1232</v>
      </c>
      <c r="BF933" s="518">
        <v>45315</v>
      </c>
      <c r="BG933" s="518">
        <v>45329</v>
      </c>
      <c r="BH933" s="517" t="s">
        <v>527</v>
      </c>
      <c r="BI933" s="517"/>
    </row>
    <row r="934" spans="31:61" ht="15" customHeight="1" x14ac:dyDescent="0.2">
      <c r="AE934" s="517">
        <v>1015</v>
      </c>
      <c r="AF934" s="517" t="s">
        <v>527</v>
      </c>
      <c r="AG934" s="517" t="s">
        <v>949</v>
      </c>
      <c r="AH934" s="517" t="s">
        <v>525</v>
      </c>
      <c r="AI934" s="517">
        <v>314</v>
      </c>
      <c r="AJ934" s="517" t="s">
        <v>1316</v>
      </c>
      <c r="AK934" s="515" t="s">
        <v>956</v>
      </c>
      <c r="AL934" s="517" t="s">
        <v>1385</v>
      </c>
      <c r="AM934" s="517" t="s">
        <v>1386</v>
      </c>
      <c r="AN934" s="517" t="s">
        <v>1694</v>
      </c>
      <c r="AO934" s="517" t="s">
        <v>1695</v>
      </c>
      <c r="AP934" s="517" t="s">
        <v>1696</v>
      </c>
      <c r="AQ934" s="517" t="s">
        <v>909</v>
      </c>
      <c r="AR934" s="517" t="s">
        <v>910</v>
      </c>
      <c r="AS934" s="517" t="s">
        <v>910</v>
      </c>
      <c r="AT934" s="517" t="s">
        <v>945</v>
      </c>
      <c r="AU934" s="517" t="s">
        <v>913</v>
      </c>
      <c r="AV934" s="517" t="s">
        <v>527</v>
      </c>
      <c r="AW934" s="517" t="s">
        <v>527</v>
      </c>
      <c r="AX934" s="517" t="s">
        <v>527</v>
      </c>
      <c r="AY934" s="517" t="s">
        <v>527</v>
      </c>
      <c r="AZ934" s="517" t="s">
        <v>527</v>
      </c>
      <c r="BA934" s="517">
        <v>4</v>
      </c>
      <c r="BB934" s="517">
        <v>1.261E-3</v>
      </c>
      <c r="BC934" s="517" t="s">
        <v>914</v>
      </c>
      <c r="BD934" s="517" t="s">
        <v>1227</v>
      </c>
      <c r="BE934" s="517" t="s">
        <v>1232</v>
      </c>
      <c r="BF934" s="518">
        <v>45315</v>
      </c>
      <c r="BG934" s="518">
        <v>45329</v>
      </c>
      <c r="BH934" s="517" t="s">
        <v>527</v>
      </c>
      <c r="BI934" s="517"/>
    </row>
    <row r="935" spans="31:61" ht="15" customHeight="1" x14ac:dyDescent="0.2">
      <c r="AE935" s="517">
        <v>1016</v>
      </c>
      <c r="AF935" s="517" t="s">
        <v>527</v>
      </c>
      <c r="AG935" s="517" t="s">
        <v>949</v>
      </c>
      <c r="AH935" s="517" t="s">
        <v>525</v>
      </c>
      <c r="AI935" s="517">
        <v>314</v>
      </c>
      <c r="AJ935" s="517" t="s">
        <v>1316</v>
      </c>
      <c r="AK935" s="515" t="s">
        <v>956</v>
      </c>
      <c r="AL935" s="517" t="s">
        <v>1339</v>
      </c>
      <c r="AM935" s="517" t="s">
        <v>1340</v>
      </c>
      <c r="AN935" s="517" t="s">
        <v>1452</v>
      </c>
      <c r="AO935" s="517" t="s">
        <v>1453</v>
      </c>
      <c r="AP935" s="517" t="s">
        <v>1454</v>
      </c>
      <c r="AQ935" s="517" t="s">
        <v>909</v>
      </c>
      <c r="AR935" s="517" t="s">
        <v>910</v>
      </c>
      <c r="AS935" s="517" t="s">
        <v>910</v>
      </c>
      <c r="AT935" s="517" t="s">
        <v>945</v>
      </c>
      <c r="AU935" s="517" t="s">
        <v>913</v>
      </c>
      <c r="AV935" s="517" t="s">
        <v>527</v>
      </c>
      <c r="AW935" s="517" t="s">
        <v>527</v>
      </c>
      <c r="AX935" s="517" t="s">
        <v>527</v>
      </c>
      <c r="AY935" s="517" t="s">
        <v>527</v>
      </c>
      <c r="AZ935" s="517" t="s">
        <v>527</v>
      </c>
      <c r="BA935" s="517">
        <v>42</v>
      </c>
      <c r="BB935" s="517">
        <v>1.3240999999999999E-2</v>
      </c>
      <c r="BC935" s="517" t="s">
        <v>1347</v>
      </c>
      <c r="BD935" s="517" t="s">
        <v>1227</v>
      </c>
      <c r="BE935" s="517" t="s">
        <v>1254</v>
      </c>
      <c r="BF935" s="518">
        <v>45315</v>
      </c>
      <c r="BG935" s="518">
        <v>45329</v>
      </c>
      <c r="BH935" s="517" t="s">
        <v>527</v>
      </c>
      <c r="BI935" s="517"/>
    </row>
    <row r="936" spans="31:61" ht="15" customHeight="1" x14ac:dyDescent="0.2">
      <c r="AE936" s="517">
        <v>1017</v>
      </c>
      <c r="AF936" s="517" t="s">
        <v>527</v>
      </c>
      <c r="AG936" s="517" t="s">
        <v>949</v>
      </c>
      <c r="AH936" s="517" t="s">
        <v>525</v>
      </c>
      <c r="AI936" s="517">
        <v>314</v>
      </c>
      <c r="AJ936" s="517" t="s">
        <v>1316</v>
      </c>
      <c r="AK936" s="515" t="s">
        <v>956</v>
      </c>
      <c r="AL936" s="517" t="s">
        <v>1339</v>
      </c>
      <c r="AM936" s="517" t="s">
        <v>1340</v>
      </c>
      <c r="AN936" s="517" t="s">
        <v>1452</v>
      </c>
      <c r="AO936" s="517" t="s">
        <v>1453</v>
      </c>
      <c r="AP936" s="517" t="s">
        <v>1454</v>
      </c>
      <c r="AQ936" s="517" t="s">
        <v>909</v>
      </c>
      <c r="AR936" s="517" t="s">
        <v>910</v>
      </c>
      <c r="AS936" s="517" t="s">
        <v>910</v>
      </c>
      <c r="AT936" s="517" t="s">
        <v>945</v>
      </c>
      <c r="AU936" s="517" t="s">
        <v>913</v>
      </c>
      <c r="AV936" s="517" t="s">
        <v>527</v>
      </c>
      <c r="AW936" s="517" t="s">
        <v>527</v>
      </c>
      <c r="AX936" s="517" t="s">
        <v>527</v>
      </c>
      <c r="AY936" s="517" t="s">
        <v>527</v>
      </c>
      <c r="AZ936" s="517" t="s">
        <v>527</v>
      </c>
      <c r="BA936" s="517">
        <v>42</v>
      </c>
      <c r="BB936" s="517">
        <v>1.3240999999999999E-2</v>
      </c>
      <c r="BC936" s="517" t="s">
        <v>1347</v>
      </c>
      <c r="BD936" s="517" t="s">
        <v>1227</v>
      </c>
      <c r="BE936" s="517" t="s">
        <v>1254</v>
      </c>
      <c r="BF936" s="518">
        <v>45315</v>
      </c>
      <c r="BG936" s="518">
        <v>45329</v>
      </c>
      <c r="BH936" s="517" t="s">
        <v>527</v>
      </c>
      <c r="BI936" s="517"/>
    </row>
    <row r="937" spans="31:61" ht="15" customHeight="1" x14ac:dyDescent="0.2">
      <c r="AE937" s="517">
        <v>1018</v>
      </c>
      <c r="AF937" s="517" t="s">
        <v>527</v>
      </c>
      <c r="AG937" s="517" t="s">
        <v>949</v>
      </c>
      <c r="AH937" s="517" t="s">
        <v>750</v>
      </c>
      <c r="AI937" s="517">
        <v>3231</v>
      </c>
      <c r="AJ937" s="517" t="s">
        <v>1316</v>
      </c>
      <c r="AK937" s="515" t="s">
        <v>956</v>
      </c>
      <c r="AL937" s="517" t="s">
        <v>1323</v>
      </c>
      <c r="AM937" s="517" t="s">
        <v>1324</v>
      </c>
      <c r="AN937" s="517" t="s">
        <v>1348</v>
      </c>
      <c r="AO937" s="517" t="s">
        <v>1349</v>
      </c>
      <c r="AP937" s="517" t="s">
        <v>1350</v>
      </c>
      <c r="AQ937" s="517" t="s">
        <v>924</v>
      </c>
      <c r="AR937" s="517" t="s">
        <v>910</v>
      </c>
      <c r="AS937" s="517" t="s">
        <v>910</v>
      </c>
      <c r="AT937" s="517" t="s">
        <v>945</v>
      </c>
      <c r="AU937" s="517" t="s">
        <v>913</v>
      </c>
      <c r="AV937" s="517" t="s">
        <v>527</v>
      </c>
      <c r="AW937" s="517" t="s">
        <v>527</v>
      </c>
      <c r="AX937" s="517" t="s">
        <v>527</v>
      </c>
      <c r="AY937" s="517" t="s">
        <v>527</v>
      </c>
      <c r="AZ937" s="517" t="s">
        <v>527</v>
      </c>
      <c r="BA937" s="517">
        <v>32</v>
      </c>
      <c r="BB937" s="517">
        <v>1.0088E-2</v>
      </c>
      <c r="BC937" s="517" t="s">
        <v>914</v>
      </c>
      <c r="BD937" s="517" t="s">
        <v>915</v>
      </c>
      <c r="BE937" s="517" t="s">
        <v>1219</v>
      </c>
      <c r="BF937" s="518">
        <v>45315</v>
      </c>
      <c r="BG937" s="518">
        <v>45329</v>
      </c>
      <c r="BH937" s="517" t="s">
        <v>527</v>
      </c>
      <c r="BI937" s="517"/>
    </row>
    <row r="938" spans="31:61" ht="15" customHeight="1" x14ac:dyDescent="0.2">
      <c r="AE938" s="517">
        <v>1019</v>
      </c>
      <c r="AF938" s="517" t="s">
        <v>527</v>
      </c>
      <c r="AG938" s="517" t="s">
        <v>949</v>
      </c>
      <c r="AH938" s="517" t="s">
        <v>750</v>
      </c>
      <c r="AI938" s="517">
        <v>3231</v>
      </c>
      <c r="AJ938" s="517" t="s">
        <v>1316</v>
      </c>
      <c r="AK938" s="515" t="s">
        <v>956</v>
      </c>
      <c r="AL938" s="517" t="s">
        <v>1323</v>
      </c>
      <c r="AM938" s="517" t="s">
        <v>1324</v>
      </c>
      <c r="AN938" s="517" t="s">
        <v>1325</v>
      </c>
      <c r="AO938" s="517" t="s">
        <v>1326</v>
      </c>
      <c r="AP938" s="517" t="s">
        <v>1327</v>
      </c>
      <c r="AQ938" s="517" t="s">
        <v>924</v>
      </c>
      <c r="AR938" s="517" t="s">
        <v>910</v>
      </c>
      <c r="AS938" s="517" t="s">
        <v>910</v>
      </c>
      <c r="AT938" s="517" t="s">
        <v>961</v>
      </c>
      <c r="AU938" s="517" t="s">
        <v>913</v>
      </c>
      <c r="AV938" s="517" t="s">
        <v>527</v>
      </c>
      <c r="AW938" s="517" t="s">
        <v>527</v>
      </c>
      <c r="AX938" s="517" t="s">
        <v>527</v>
      </c>
      <c r="AY938" s="517" t="s">
        <v>527</v>
      </c>
      <c r="AZ938" s="517" t="s">
        <v>527</v>
      </c>
      <c r="BA938" s="517">
        <v>87</v>
      </c>
      <c r="BB938" s="517">
        <v>2.7427E-2</v>
      </c>
      <c r="BC938" s="517" t="s">
        <v>914</v>
      </c>
      <c r="BD938" s="517" t="s">
        <v>915</v>
      </c>
      <c r="BE938" s="517" t="s">
        <v>1328</v>
      </c>
      <c r="BF938" s="518">
        <v>45315</v>
      </c>
      <c r="BG938" s="518">
        <v>45329</v>
      </c>
      <c r="BH938" s="517" t="s">
        <v>527</v>
      </c>
      <c r="BI938" s="517"/>
    </row>
    <row r="939" spans="31:61" ht="15" customHeight="1" x14ac:dyDescent="0.2">
      <c r="AE939" s="517">
        <v>1020</v>
      </c>
      <c r="AF939" s="517" t="s">
        <v>527</v>
      </c>
      <c r="AG939" s="517" t="s">
        <v>949</v>
      </c>
      <c r="AH939" s="517" t="s">
        <v>750</v>
      </c>
      <c r="AI939" s="517">
        <v>3231</v>
      </c>
      <c r="AJ939" s="517" t="s">
        <v>1316</v>
      </c>
      <c r="AK939" s="515" t="s">
        <v>956</v>
      </c>
      <c r="AL939" s="517" t="s">
        <v>1410</v>
      </c>
      <c r="AM939" s="517" t="s">
        <v>1411</v>
      </c>
      <c r="AN939" s="517" t="s">
        <v>1663</v>
      </c>
      <c r="AO939" s="517" t="s">
        <v>1664</v>
      </c>
      <c r="AP939" s="517" t="s">
        <v>1665</v>
      </c>
      <c r="AQ939" s="517" t="s">
        <v>909</v>
      </c>
      <c r="AR939" s="517" t="s">
        <v>910</v>
      </c>
      <c r="AS939" s="517" t="s">
        <v>910</v>
      </c>
      <c r="AT939" s="517" t="s">
        <v>945</v>
      </c>
      <c r="AU939" s="517" t="s">
        <v>913</v>
      </c>
      <c r="AV939" s="517" t="s">
        <v>527</v>
      </c>
      <c r="AW939" s="517" t="s">
        <v>527</v>
      </c>
      <c r="AX939" s="517" t="s">
        <v>527</v>
      </c>
      <c r="AY939" s="517" t="s">
        <v>527</v>
      </c>
      <c r="AZ939" s="517" t="s">
        <v>527</v>
      </c>
      <c r="BA939" s="517">
        <v>5</v>
      </c>
      <c r="BB939" s="517">
        <v>1.5759999999999999E-3</v>
      </c>
      <c r="BC939" s="517" t="s">
        <v>914</v>
      </c>
      <c r="BD939" s="517" t="s">
        <v>1060</v>
      </c>
      <c r="BE939" s="517" t="s">
        <v>1232</v>
      </c>
      <c r="BF939" s="518">
        <v>45315</v>
      </c>
      <c r="BG939" s="518">
        <v>45329</v>
      </c>
      <c r="BH939" s="517" t="s">
        <v>527</v>
      </c>
      <c r="BI939" s="517"/>
    </row>
    <row r="940" spans="31:61" ht="15" customHeight="1" x14ac:dyDescent="0.2">
      <c r="AE940" s="517">
        <v>1021</v>
      </c>
      <c r="AF940" s="517" t="s">
        <v>527</v>
      </c>
      <c r="AG940" s="517" t="s">
        <v>949</v>
      </c>
      <c r="AH940" s="517" t="s">
        <v>750</v>
      </c>
      <c r="AI940" s="517">
        <v>3231</v>
      </c>
      <c r="AJ940" s="517" t="s">
        <v>1316</v>
      </c>
      <c r="AK940" s="515" t="s">
        <v>956</v>
      </c>
      <c r="AL940" s="517" t="s">
        <v>1410</v>
      </c>
      <c r="AM940" s="517" t="s">
        <v>1411</v>
      </c>
      <c r="AN940" s="517" t="s">
        <v>1663</v>
      </c>
      <c r="AO940" s="517" t="s">
        <v>1664</v>
      </c>
      <c r="AP940" s="517" t="s">
        <v>1665</v>
      </c>
      <c r="AQ940" s="517" t="s">
        <v>909</v>
      </c>
      <c r="AR940" s="517" t="s">
        <v>910</v>
      </c>
      <c r="AS940" s="517" t="s">
        <v>910</v>
      </c>
      <c r="AT940" s="517" t="s">
        <v>945</v>
      </c>
      <c r="AU940" s="517" t="s">
        <v>913</v>
      </c>
      <c r="AV940" s="517" t="s">
        <v>527</v>
      </c>
      <c r="AW940" s="517" t="s">
        <v>527</v>
      </c>
      <c r="AX940" s="517" t="s">
        <v>527</v>
      </c>
      <c r="AY940" s="517" t="s">
        <v>527</v>
      </c>
      <c r="AZ940" s="517" t="s">
        <v>527</v>
      </c>
      <c r="BA940" s="517">
        <v>5</v>
      </c>
      <c r="BB940" s="517">
        <v>1.5759999999999999E-3</v>
      </c>
      <c r="BC940" s="517" t="s">
        <v>914</v>
      </c>
      <c r="BD940" s="517" t="s">
        <v>1060</v>
      </c>
      <c r="BE940" s="517" t="s">
        <v>1232</v>
      </c>
      <c r="BF940" s="518">
        <v>45315</v>
      </c>
      <c r="BG940" s="518">
        <v>45329</v>
      </c>
      <c r="BH940" s="517" t="s">
        <v>527</v>
      </c>
      <c r="BI940" s="517"/>
    </row>
    <row r="941" spans="31:61" ht="15" customHeight="1" x14ac:dyDescent="0.2">
      <c r="AE941" s="517">
        <v>1022</v>
      </c>
      <c r="AF941" s="517" t="s">
        <v>527</v>
      </c>
      <c r="AG941" s="517" t="s">
        <v>949</v>
      </c>
      <c r="AH941" s="517" t="s">
        <v>750</v>
      </c>
      <c r="AI941" s="517">
        <v>3231</v>
      </c>
      <c r="AJ941" s="517" t="s">
        <v>1316</v>
      </c>
      <c r="AK941" s="515" t="s">
        <v>956</v>
      </c>
      <c r="AL941" s="517" t="s">
        <v>1323</v>
      </c>
      <c r="AM941" s="517" t="s">
        <v>1380</v>
      </c>
      <c r="AN941" s="517" t="s">
        <v>1658</v>
      </c>
      <c r="AO941" s="517" t="s">
        <v>1659</v>
      </c>
      <c r="AP941" s="517" t="s">
        <v>1660</v>
      </c>
      <c r="AQ941" s="517" t="s">
        <v>924</v>
      </c>
      <c r="AR941" s="517" t="s">
        <v>910</v>
      </c>
      <c r="AS941" s="517" t="s">
        <v>910</v>
      </c>
      <c r="AT941" s="517" t="s">
        <v>945</v>
      </c>
      <c r="AU941" s="517" t="s">
        <v>913</v>
      </c>
      <c r="AV941" s="517" t="s">
        <v>527</v>
      </c>
      <c r="AW941" s="517" t="s">
        <v>527</v>
      </c>
      <c r="AX941" s="517" t="s">
        <v>527</v>
      </c>
      <c r="AY941" s="517" t="s">
        <v>527</v>
      </c>
      <c r="AZ941" s="517" t="s">
        <v>527</v>
      </c>
      <c r="BA941" s="517">
        <v>21</v>
      </c>
      <c r="BB941" s="517">
        <v>6.62E-3</v>
      </c>
      <c r="BC941" s="517" t="s">
        <v>1347</v>
      </c>
      <c r="BD941" s="517" t="s">
        <v>914</v>
      </c>
      <c r="BE941" s="517" t="s">
        <v>1322</v>
      </c>
      <c r="BF941" s="518">
        <v>45315</v>
      </c>
      <c r="BG941" s="518">
        <v>45329</v>
      </c>
      <c r="BH941" s="517" t="s">
        <v>527</v>
      </c>
      <c r="BI941" s="517"/>
    </row>
    <row r="942" spans="31:61" ht="15" customHeight="1" x14ac:dyDescent="0.2">
      <c r="AE942" s="517">
        <v>1023</v>
      </c>
      <c r="AF942" s="517" t="s">
        <v>527</v>
      </c>
      <c r="AG942" s="517" t="s">
        <v>949</v>
      </c>
      <c r="AH942" s="517" t="s">
        <v>750</v>
      </c>
      <c r="AI942" s="517">
        <v>3231</v>
      </c>
      <c r="AJ942" s="517" t="s">
        <v>1316</v>
      </c>
      <c r="AK942" s="515" t="s">
        <v>956</v>
      </c>
      <c r="AL942" s="517" t="s">
        <v>1323</v>
      </c>
      <c r="AM942" s="517" t="s">
        <v>1380</v>
      </c>
      <c r="AN942" s="517" t="s">
        <v>1658</v>
      </c>
      <c r="AO942" s="517" t="s">
        <v>1659</v>
      </c>
      <c r="AP942" s="517" t="s">
        <v>1660</v>
      </c>
      <c r="AQ942" s="517" t="s">
        <v>924</v>
      </c>
      <c r="AR942" s="517" t="s">
        <v>910</v>
      </c>
      <c r="AS942" s="517" t="s">
        <v>910</v>
      </c>
      <c r="AT942" s="517" t="s">
        <v>945</v>
      </c>
      <c r="AU942" s="517" t="s">
        <v>913</v>
      </c>
      <c r="AV942" s="517" t="s">
        <v>527</v>
      </c>
      <c r="AW942" s="517" t="s">
        <v>527</v>
      </c>
      <c r="AX942" s="517" t="s">
        <v>527</v>
      </c>
      <c r="AY942" s="517" t="s">
        <v>527</v>
      </c>
      <c r="AZ942" s="517" t="s">
        <v>527</v>
      </c>
      <c r="BA942" s="517">
        <v>21</v>
      </c>
      <c r="BB942" s="517">
        <v>6.62E-3</v>
      </c>
      <c r="BC942" s="517" t="s">
        <v>1347</v>
      </c>
      <c r="BD942" s="517" t="s">
        <v>914</v>
      </c>
      <c r="BE942" s="517" t="s">
        <v>1322</v>
      </c>
      <c r="BF942" s="518">
        <v>45315</v>
      </c>
      <c r="BG942" s="518">
        <v>45329</v>
      </c>
      <c r="BH942" s="517" t="s">
        <v>527</v>
      </c>
      <c r="BI942" s="517"/>
    </row>
    <row r="943" spans="31:61" ht="15" customHeight="1" x14ac:dyDescent="0.2">
      <c r="AE943" s="517">
        <v>1024</v>
      </c>
      <c r="AF943" s="517" t="s">
        <v>527</v>
      </c>
      <c r="AG943" s="517" t="s">
        <v>949</v>
      </c>
      <c r="AH943" s="517" t="s">
        <v>525</v>
      </c>
      <c r="AI943" s="517">
        <v>314</v>
      </c>
      <c r="AJ943" s="517" t="s">
        <v>1316</v>
      </c>
      <c r="AK943" s="515" t="s">
        <v>956</v>
      </c>
      <c r="AL943" s="517" t="s">
        <v>1317</v>
      </c>
      <c r="AM943" s="517" t="s">
        <v>1318</v>
      </c>
      <c r="AN943" s="517" t="s">
        <v>1319</v>
      </c>
      <c r="AO943" s="517" t="s">
        <v>1320</v>
      </c>
      <c r="AP943" s="517" t="s">
        <v>1321</v>
      </c>
      <c r="AQ943" s="517" t="s">
        <v>924</v>
      </c>
      <c r="AR943" s="517" t="s">
        <v>910</v>
      </c>
      <c r="AS943" s="517" t="s">
        <v>910</v>
      </c>
      <c r="AT943" s="517" t="s">
        <v>945</v>
      </c>
      <c r="AU943" s="517" t="s">
        <v>913</v>
      </c>
      <c r="AV943" s="517" t="s">
        <v>527</v>
      </c>
      <c r="AW943" s="517" t="s">
        <v>527</v>
      </c>
      <c r="AX943" s="517" t="s">
        <v>527</v>
      </c>
      <c r="AY943" s="517" t="s">
        <v>527</v>
      </c>
      <c r="AZ943" s="517" t="s">
        <v>527</v>
      </c>
      <c r="BA943" s="517">
        <v>3</v>
      </c>
      <c r="BB943" s="517">
        <v>9.4600000000000001E-4</v>
      </c>
      <c r="BC943" s="517" t="s">
        <v>914</v>
      </c>
      <c r="BD943" s="517" t="s">
        <v>915</v>
      </c>
      <c r="BE943" s="517" t="s">
        <v>1322</v>
      </c>
      <c r="BF943" s="518">
        <v>45315</v>
      </c>
      <c r="BG943" s="518">
        <v>45329</v>
      </c>
      <c r="BH943" s="517" t="s">
        <v>527</v>
      </c>
      <c r="BI943" s="517"/>
    </row>
    <row r="944" spans="31:61" ht="15" customHeight="1" x14ac:dyDescent="0.2">
      <c r="AE944" s="517">
        <v>1025</v>
      </c>
      <c r="AF944" s="517" t="s">
        <v>527</v>
      </c>
      <c r="AG944" s="517" t="s">
        <v>949</v>
      </c>
      <c r="AH944" s="517" t="s">
        <v>517</v>
      </c>
      <c r="AI944" s="517">
        <v>232</v>
      </c>
      <c r="AJ944" s="517" t="s">
        <v>1316</v>
      </c>
      <c r="AK944" s="515" t="s">
        <v>956</v>
      </c>
      <c r="AL944" s="517" t="s">
        <v>1323</v>
      </c>
      <c r="AM944" s="517" t="s">
        <v>1495</v>
      </c>
      <c r="AN944" s="517" t="s">
        <v>1496</v>
      </c>
      <c r="AO944" s="517" t="s">
        <v>1642</v>
      </c>
      <c r="AP944" s="517" t="s">
        <v>1643</v>
      </c>
      <c r="AQ944" s="517" t="s">
        <v>924</v>
      </c>
      <c r="AR944" s="517" t="s">
        <v>910</v>
      </c>
      <c r="AS944" s="517" t="s">
        <v>910</v>
      </c>
      <c r="AT944" s="517" t="s">
        <v>945</v>
      </c>
      <c r="AU944" s="517" t="s">
        <v>913</v>
      </c>
      <c r="AV944" s="517" t="s">
        <v>527</v>
      </c>
      <c r="AW944" s="517" t="s">
        <v>527</v>
      </c>
      <c r="AX944" s="517" t="s">
        <v>527</v>
      </c>
      <c r="AY944" s="517" t="s">
        <v>527</v>
      </c>
      <c r="AZ944" s="517" t="s">
        <v>527</v>
      </c>
      <c r="BA944" s="517">
        <v>6</v>
      </c>
      <c r="BB944" s="517">
        <v>1.892E-3</v>
      </c>
      <c r="BC944" s="517" t="s">
        <v>914</v>
      </c>
      <c r="BD944" s="517" t="s">
        <v>1227</v>
      </c>
      <c r="BE944" s="517" t="s">
        <v>1209</v>
      </c>
      <c r="BF944" s="518">
        <v>45315</v>
      </c>
      <c r="BG944" s="518">
        <v>45329</v>
      </c>
      <c r="BH944" s="517" t="s">
        <v>527</v>
      </c>
      <c r="BI944" s="517"/>
    </row>
    <row r="945" spans="31:61" ht="15" customHeight="1" x14ac:dyDescent="0.2">
      <c r="AE945" s="517">
        <v>1026</v>
      </c>
      <c r="AF945" s="517" t="s">
        <v>527</v>
      </c>
      <c r="AG945" s="517" t="s">
        <v>949</v>
      </c>
      <c r="AH945" s="517" t="s">
        <v>517</v>
      </c>
      <c r="AI945" s="517">
        <v>232</v>
      </c>
      <c r="AJ945" s="517" t="s">
        <v>1316</v>
      </c>
      <c r="AK945" s="515" t="s">
        <v>956</v>
      </c>
      <c r="AL945" s="517" t="s">
        <v>1323</v>
      </c>
      <c r="AM945" s="517" t="s">
        <v>1495</v>
      </c>
      <c r="AN945" s="517" t="s">
        <v>1496</v>
      </c>
      <c r="AO945" s="517" t="s">
        <v>1642</v>
      </c>
      <c r="AP945" s="517" t="s">
        <v>1643</v>
      </c>
      <c r="AQ945" s="517" t="s">
        <v>924</v>
      </c>
      <c r="AR945" s="517" t="s">
        <v>910</v>
      </c>
      <c r="AS945" s="517" t="s">
        <v>910</v>
      </c>
      <c r="AT945" s="517" t="s">
        <v>945</v>
      </c>
      <c r="AU945" s="517" t="s">
        <v>913</v>
      </c>
      <c r="AV945" s="517" t="s">
        <v>527</v>
      </c>
      <c r="AW945" s="517" t="s">
        <v>527</v>
      </c>
      <c r="AX945" s="517" t="s">
        <v>527</v>
      </c>
      <c r="AY945" s="517" t="s">
        <v>527</v>
      </c>
      <c r="AZ945" s="517" t="s">
        <v>527</v>
      </c>
      <c r="BA945" s="517">
        <v>6</v>
      </c>
      <c r="BB945" s="517">
        <v>1.892E-3</v>
      </c>
      <c r="BC945" s="517" t="s">
        <v>914</v>
      </c>
      <c r="BD945" s="517" t="s">
        <v>1227</v>
      </c>
      <c r="BE945" s="517" t="s">
        <v>1209</v>
      </c>
      <c r="BF945" s="518">
        <v>45315</v>
      </c>
      <c r="BG945" s="518">
        <v>45329</v>
      </c>
      <c r="BH945" s="517" t="s">
        <v>527</v>
      </c>
      <c r="BI945" s="517"/>
    </row>
    <row r="946" spans="31:61" ht="15" customHeight="1" x14ac:dyDescent="0.2">
      <c r="AE946" s="517">
        <v>1027</v>
      </c>
      <c r="AF946" s="517" t="s">
        <v>527</v>
      </c>
      <c r="AG946" s="517" t="s">
        <v>949</v>
      </c>
      <c r="AH946" s="517" t="s">
        <v>517</v>
      </c>
      <c r="AI946" s="517">
        <v>232</v>
      </c>
      <c r="AJ946" s="517" t="s">
        <v>1316</v>
      </c>
      <c r="AK946" s="515" t="s">
        <v>956</v>
      </c>
      <c r="AL946" s="517" t="s">
        <v>1323</v>
      </c>
      <c r="AM946" s="517" t="s">
        <v>1495</v>
      </c>
      <c r="AN946" s="517" t="s">
        <v>1496</v>
      </c>
      <c r="AO946" s="517" t="s">
        <v>1642</v>
      </c>
      <c r="AP946" s="517" t="s">
        <v>1643</v>
      </c>
      <c r="AQ946" s="517" t="s">
        <v>924</v>
      </c>
      <c r="AR946" s="517" t="s">
        <v>910</v>
      </c>
      <c r="AS946" s="517" t="s">
        <v>910</v>
      </c>
      <c r="AT946" s="517" t="s">
        <v>945</v>
      </c>
      <c r="AU946" s="517" t="s">
        <v>913</v>
      </c>
      <c r="AV946" s="517" t="s">
        <v>527</v>
      </c>
      <c r="AW946" s="517" t="s">
        <v>527</v>
      </c>
      <c r="AX946" s="517" t="s">
        <v>527</v>
      </c>
      <c r="AY946" s="517" t="s">
        <v>527</v>
      </c>
      <c r="AZ946" s="517" t="s">
        <v>527</v>
      </c>
      <c r="BA946" s="517">
        <v>6</v>
      </c>
      <c r="BB946" s="517">
        <v>1.892E-3</v>
      </c>
      <c r="BC946" s="517" t="s">
        <v>914</v>
      </c>
      <c r="BD946" s="517" t="s">
        <v>1227</v>
      </c>
      <c r="BE946" s="517" t="s">
        <v>1209</v>
      </c>
      <c r="BF946" s="518">
        <v>45315</v>
      </c>
      <c r="BG946" s="518">
        <v>45329</v>
      </c>
      <c r="BH946" s="517" t="s">
        <v>527</v>
      </c>
      <c r="BI946" s="517"/>
    </row>
    <row r="947" spans="31:61" ht="15" customHeight="1" x14ac:dyDescent="0.2">
      <c r="AE947" s="517">
        <v>1028</v>
      </c>
      <c r="AF947" s="517" t="s">
        <v>527</v>
      </c>
      <c r="AG947" s="517" t="s">
        <v>949</v>
      </c>
      <c r="AH947" s="517" t="s">
        <v>517</v>
      </c>
      <c r="AI947" s="517">
        <v>232</v>
      </c>
      <c r="AJ947" s="517" t="s">
        <v>1316</v>
      </c>
      <c r="AK947" s="515" t="s">
        <v>956</v>
      </c>
      <c r="AL947" s="517" t="s">
        <v>1576</v>
      </c>
      <c r="AM947" s="517" t="s">
        <v>1697</v>
      </c>
      <c r="AN947" s="517" t="s">
        <v>1698</v>
      </c>
      <c r="AO947" s="517" t="s">
        <v>1699</v>
      </c>
      <c r="AP947" s="517" t="s">
        <v>1700</v>
      </c>
      <c r="AQ947" s="517" t="s">
        <v>924</v>
      </c>
      <c r="AR947" s="517" t="s">
        <v>910</v>
      </c>
      <c r="AS947" s="517" t="s">
        <v>910</v>
      </c>
      <c r="AT947" s="517" t="s">
        <v>945</v>
      </c>
      <c r="AU947" s="517" t="s">
        <v>913</v>
      </c>
      <c r="AV947" s="517" t="s">
        <v>527</v>
      </c>
      <c r="AW947" s="517" t="s">
        <v>527</v>
      </c>
      <c r="AX947" s="517" t="s">
        <v>527</v>
      </c>
      <c r="AY947" s="517" t="s">
        <v>527</v>
      </c>
      <c r="AZ947" s="517" t="s">
        <v>527</v>
      </c>
      <c r="BA947" s="517">
        <v>82</v>
      </c>
      <c r="BB947" s="517">
        <v>2.5850999999999999E-2</v>
      </c>
      <c r="BC947" s="517" t="s">
        <v>914</v>
      </c>
      <c r="BD947" s="517" t="s">
        <v>1019</v>
      </c>
      <c r="BE947" s="517" t="s">
        <v>1491</v>
      </c>
      <c r="BF947" s="518">
        <v>45315</v>
      </c>
      <c r="BG947" s="518">
        <v>45329</v>
      </c>
      <c r="BH947" s="517" t="s">
        <v>527</v>
      </c>
      <c r="BI947" s="517"/>
    </row>
    <row r="948" spans="31:61" ht="15" customHeight="1" x14ac:dyDescent="0.2">
      <c r="AE948" s="517">
        <v>1029</v>
      </c>
      <c r="AF948" s="517" t="s">
        <v>527</v>
      </c>
      <c r="AG948" s="517" t="s">
        <v>949</v>
      </c>
      <c r="AH948" s="517" t="s">
        <v>517</v>
      </c>
      <c r="AI948" s="517">
        <v>232</v>
      </c>
      <c r="AJ948" s="517" t="s">
        <v>1316</v>
      </c>
      <c r="AK948" s="515" t="s">
        <v>956</v>
      </c>
      <c r="AL948" s="517" t="s">
        <v>1576</v>
      </c>
      <c r="AM948" s="517" t="s">
        <v>1697</v>
      </c>
      <c r="AN948" s="517" t="s">
        <v>1698</v>
      </c>
      <c r="AO948" s="517" t="s">
        <v>1699</v>
      </c>
      <c r="AP948" s="517" t="s">
        <v>1700</v>
      </c>
      <c r="AQ948" s="517" t="s">
        <v>924</v>
      </c>
      <c r="AR948" s="517" t="s">
        <v>910</v>
      </c>
      <c r="AS948" s="517" t="s">
        <v>910</v>
      </c>
      <c r="AT948" s="517" t="s">
        <v>945</v>
      </c>
      <c r="AU948" s="517" t="s">
        <v>913</v>
      </c>
      <c r="AV948" s="517" t="s">
        <v>527</v>
      </c>
      <c r="AW948" s="517" t="s">
        <v>527</v>
      </c>
      <c r="AX948" s="517" t="s">
        <v>527</v>
      </c>
      <c r="AY948" s="517" t="s">
        <v>527</v>
      </c>
      <c r="AZ948" s="517" t="s">
        <v>527</v>
      </c>
      <c r="BA948" s="517">
        <v>82</v>
      </c>
      <c r="BB948" s="517">
        <v>2.5850999999999999E-2</v>
      </c>
      <c r="BC948" s="517" t="s">
        <v>914</v>
      </c>
      <c r="BD948" s="517" t="s">
        <v>1019</v>
      </c>
      <c r="BE948" s="517" t="s">
        <v>1491</v>
      </c>
      <c r="BF948" s="518">
        <v>45315</v>
      </c>
      <c r="BG948" s="518">
        <v>45329</v>
      </c>
      <c r="BH948" s="517" t="s">
        <v>527</v>
      </c>
      <c r="BI948" s="517"/>
    </row>
    <row r="949" spans="31:61" ht="15" customHeight="1" x14ac:dyDescent="0.2">
      <c r="AE949" s="517">
        <v>1030</v>
      </c>
      <c r="AF949" s="517" t="s">
        <v>527</v>
      </c>
      <c r="AG949" s="517" t="s">
        <v>949</v>
      </c>
      <c r="AH949" s="517" t="s">
        <v>517</v>
      </c>
      <c r="AI949" s="517">
        <v>232</v>
      </c>
      <c r="AJ949" s="517" t="s">
        <v>1316</v>
      </c>
      <c r="AK949" s="515" t="s">
        <v>956</v>
      </c>
      <c r="AL949" s="517" t="s">
        <v>1701</v>
      </c>
      <c r="AM949" s="517" t="s">
        <v>1702</v>
      </c>
      <c r="AN949" s="517" t="s">
        <v>1703</v>
      </c>
      <c r="AO949" s="517" t="s">
        <v>1704</v>
      </c>
      <c r="AP949" s="517" t="s">
        <v>1705</v>
      </c>
      <c r="AQ949" s="517" t="s">
        <v>1706</v>
      </c>
      <c r="AR949" s="517" t="s">
        <v>910</v>
      </c>
      <c r="AS949" s="517" t="s">
        <v>910</v>
      </c>
      <c r="AT949" s="517" t="s">
        <v>945</v>
      </c>
      <c r="AU949" s="517" t="s">
        <v>913</v>
      </c>
      <c r="AV949" s="517" t="s">
        <v>527</v>
      </c>
      <c r="AW949" s="517" t="s">
        <v>527</v>
      </c>
      <c r="AX949" s="517" t="s">
        <v>527</v>
      </c>
      <c r="AY949" s="517" t="s">
        <v>527</v>
      </c>
      <c r="AZ949" s="517" t="s">
        <v>527</v>
      </c>
      <c r="BA949" s="517">
        <v>74</v>
      </c>
      <c r="BB949" s="517">
        <v>2.3328999999999999E-2</v>
      </c>
      <c r="BC949" s="517" t="s">
        <v>1059</v>
      </c>
      <c r="BD949" s="517" t="s">
        <v>1123</v>
      </c>
      <c r="BE949" s="517" t="s">
        <v>1209</v>
      </c>
      <c r="BF949" s="518">
        <v>45315</v>
      </c>
      <c r="BG949" s="518">
        <v>45329</v>
      </c>
      <c r="BH949" s="517" t="s">
        <v>527</v>
      </c>
      <c r="BI949" s="517"/>
    </row>
    <row r="950" spans="31:61" ht="15" customHeight="1" x14ac:dyDescent="0.2">
      <c r="AE950" s="517">
        <v>1031</v>
      </c>
      <c r="AF950" s="517" t="s">
        <v>527</v>
      </c>
      <c r="AG950" s="517" t="s">
        <v>949</v>
      </c>
      <c r="AH950" s="517" t="s">
        <v>517</v>
      </c>
      <c r="AI950" s="517">
        <v>232</v>
      </c>
      <c r="AJ950" s="517" t="s">
        <v>1316</v>
      </c>
      <c r="AK950" s="515" t="s">
        <v>956</v>
      </c>
      <c r="AL950" s="517" t="s">
        <v>1701</v>
      </c>
      <c r="AM950" s="517" t="s">
        <v>1702</v>
      </c>
      <c r="AN950" s="517" t="s">
        <v>1703</v>
      </c>
      <c r="AO950" s="517" t="s">
        <v>1704</v>
      </c>
      <c r="AP950" s="517" t="s">
        <v>1705</v>
      </c>
      <c r="AQ950" s="517" t="s">
        <v>1706</v>
      </c>
      <c r="AR950" s="517" t="s">
        <v>910</v>
      </c>
      <c r="AS950" s="517" t="s">
        <v>910</v>
      </c>
      <c r="AT950" s="517" t="s">
        <v>945</v>
      </c>
      <c r="AU950" s="517" t="s">
        <v>913</v>
      </c>
      <c r="AV950" s="517" t="s">
        <v>527</v>
      </c>
      <c r="AW950" s="517" t="s">
        <v>527</v>
      </c>
      <c r="AX950" s="517" t="s">
        <v>527</v>
      </c>
      <c r="AY950" s="517" t="s">
        <v>527</v>
      </c>
      <c r="AZ950" s="517" t="s">
        <v>527</v>
      </c>
      <c r="BA950" s="517">
        <v>74</v>
      </c>
      <c r="BB950" s="517">
        <v>2.3328999999999999E-2</v>
      </c>
      <c r="BC950" s="517" t="s">
        <v>1059</v>
      </c>
      <c r="BD950" s="517" t="s">
        <v>1123</v>
      </c>
      <c r="BE950" s="517" t="s">
        <v>1209</v>
      </c>
      <c r="BF950" s="518">
        <v>45315</v>
      </c>
      <c r="BG950" s="518">
        <v>45329</v>
      </c>
      <c r="BH950" s="517" t="s">
        <v>527</v>
      </c>
      <c r="BI950" s="517"/>
    </row>
    <row r="951" spans="31:61" ht="15" customHeight="1" x14ac:dyDescent="0.2">
      <c r="AE951" s="517">
        <v>1032</v>
      </c>
      <c r="AF951" s="517" t="s">
        <v>527</v>
      </c>
      <c r="AG951" s="517" t="s">
        <v>949</v>
      </c>
      <c r="AH951" s="517" t="s">
        <v>517</v>
      </c>
      <c r="AI951" s="517">
        <v>232</v>
      </c>
      <c r="AJ951" s="517" t="s">
        <v>1316</v>
      </c>
      <c r="AK951" s="515" t="s">
        <v>956</v>
      </c>
      <c r="AL951" s="517" t="s">
        <v>1701</v>
      </c>
      <c r="AM951" s="517" t="s">
        <v>1702</v>
      </c>
      <c r="AN951" s="517" t="s">
        <v>1703</v>
      </c>
      <c r="AO951" s="517" t="s">
        <v>1704</v>
      </c>
      <c r="AP951" s="517" t="s">
        <v>1705</v>
      </c>
      <c r="AQ951" s="517" t="s">
        <v>1706</v>
      </c>
      <c r="AR951" s="517" t="s">
        <v>910</v>
      </c>
      <c r="AS951" s="517" t="s">
        <v>910</v>
      </c>
      <c r="AT951" s="517" t="s">
        <v>945</v>
      </c>
      <c r="AU951" s="517" t="s">
        <v>913</v>
      </c>
      <c r="AV951" s="517" t="s">
        <v>527</v>
      </c>
      <c r="AW951" s="517" t="s">
        <v>527</v>
      </c>
      <c r="AX951" s="517" t="s">
        <v>527</v>
      </c>
      <c r="AY951" s="517" t="s">
        <v>527</v>
      </c>
      <c r="AZ951" s="517" t="s">
        <v>527</v>
      </c>
      <c r="BA951" s="517">
        <v>74</v>
      </c>
      <c r="BB951" s="517">
        <v>2.3328999999999999E-2</v>
      </c>
      <c r="BC951" s="517" t="s">
        <v>1059</v>
      </c>
      <c r="BD951" s="517" t="s">
        <v>1123</v>
      </c>
      <c r="BE951" s="517" t="s">
        <v>1209</v>
      </c>
      <c r="BF951" s="518">
        <v>45315</v>
      </c>
      <c r="BG951" s="518">
        <v>45329</v>
      </c>
      <c r="BH951" s="517" t="s">
        <v>527</v>
      </c>
      <c r="BI951" s="517"/>
    </row>
    <row r="952" spans="31:61" ht="15" customHeight="1" x14ac:dyDescent="0.2">
      <c r="AE952" s="517">
        <v>1033</v>
      </c>
      <c r="AF952" s="517" t="s">
        <v>527</v>
      </c>
      <c r="AG952" s="517" t="s">
        <v>949</v>
      </c>
      <c r="AH952" s="517" t="s">
        <v>519</v>
      </c>
      <c r="AI952" s="517">
        <v>231</v>
      </c>
      <c r="AJ952" s="517" t="s">
        <v>1316</v>
      </c>
      <c r="AK952" s="515" t="s">
        <v>956</v>
      </c>
      <c r="AL952" s="517" t="s">
        <v>1404</v>
      </c>
      <c r="AM952" s="517" t="s">
        <v>1405</v>
      </c>
      <c r="AN952" s="517" t="s">
        <v>1406</v>
      </c>
      <c r="AO952" s="517" t="s">
        <v>1407</v>
      </c>
      <c r="AP952" s="517" t="s">
        <v>1408</v>
      </c>
      <c r="AQ952" s="517" t="s">
        <v>924</v>
      </c>
      <c r="AR952" s="517" t="s">
        <v>910</v>
      </c>
      <c r="AS952" s="517" t="s">
        <v>910</v>
      </c>
      <c r="AT952" s="517" t="s">
        <v>945</v>
      </c>
      <c r="AU952" s="517" t="s">
        <v>913</v>
      </c>
      <c r="AV952" s="517" t="s">
        <v>527</v>
      </c>
      <c r="AW952" s="517" t="s">
        <v>527</v>
      </c>
      <c r="AX952" s="517" t="s">
        <v>527</v>
      </c>
      <c r="AY952" s="517" t="s">
        <v>527</v>
      </c>
      <c r="AZ952" s="517" t="s">
        <v>527</v>
      </c>
      <c r="BA952" s="517">
        <v>108</v>
      </c>
      <c r="BB952" s="517">
        <v>3.4048000000000002E-2</v>
      </c>
      <c r="BC952" s="517" t="s">
        <v>914</v>
      </c>
      <c r="BD952" s="517" t="s">
        <v>1019</v>
      </c>
      <c r="BE952" s="517" t="s">
        <v>1409</v>
      </c>
      <c r="BF952" s="518">
        <v>45315</v>
      </c>
      <c r="BG952" s="518">
        <v>45329</v>
      </c>
      <c r="BH952" s="517" t="s">
        <v>527</v>
      </c>
      <c r="BI952" s="517"/>
    </row>
    <row r="953" spans="31:61" ht="15" customHeight="1" x14ac:dyDescent="0.2">
      <c r="AE953" s="517">
        <v>1034</v>
      </c>
      <c r="AF953" s="517" t="s">
        <v>527</v>
      </c>
      <c r="AG953" s="517" t="s">
        <v>949</v>
      </c>
      <c r="AH953" s="517" t="s">
        <v>519</v>
      </c>
      <c r="AI953" s="517">
        <v>231</v>
      </c>
      <c r="AJ953" s="517" t="s">
        <v>1316</v>
      </c>
      <c r="AK953" s="515" t="s">
        <v>956</v>
      </c>
      <c r="AL953" s="517" t="s">
        <v>1404</v>
      </c>
      <c r="AM953" s="517" t="s">
        <v>1707</v>
      </c>
      <c r="AN953" s="517" t="s">
        <v>1708</v>
      </c>
      <c r="AO953" s="517" t="s">
        <v>1709</v>
      </c>
      <c r="AP953" s="517" t="s">
        <v>1710</v>
      </c>
      <c r="AQ953" s="517" t="s">
        <v>924</v>
      </c>
      <c r="AR953" s="517" t="s">
        <v>910</v>
      </c>
      <c r="AS953" s="517" t="s">
        <v>910</v>
      </c>
      <c r="AT953" s="517" t="s">
        <v>945</v>
      </c>
      <c r="AU953" s="517" t="s">
        <v>913</v>
      </c>
      <c r="AV953" s="517" t="s">
        <v>527</v>
      </c>
      <c r="AW953" s="517" t="s">
        <v>527</v>
      </c>
      <c r="AX953" s="517" t="s">
        <v>527</v>
      </c>
      <c r="AY953" s="517" t="s">
        <v>527</v>
      </c>
      <c r="AZ953" s="517" t="s">
        <v>527</v>
      </c>
      <c r="BA953" s="517">
        <v>30</v>
      </c>
      <c r="BB953" s="517">
        <v>9.4579999999999994E-3</v>
      </c>
      <c r="BC953" s="517" t="s">
        <v>914</v>
      </c>
      <c r="BD953" s="517" t="s">
        <v>915</v>
      </c>
      <c r="BE953" s="517" t="s">
        <v>1209</v>
      </c>
      <c r="BF953" s="518">
        <v>45315</v>
      </c>
      <c r="BG953" s="518">
        <v>45329</v>
      </c>
      <c r="BH953" s="517" t="s">
        <v>527</v>
      </c>
      <c r="BI953" s="517"/>
    </row>
    <row r="954" spans="31:61" ht="15" customHeight="1" x14ac:dyDescent="0.2">
      <c r="AE954" s="517">
        <v>1035</v>
      </c>
      <c r="AF954" s="517" t="s">
        <v>527</v>
      </c>
      <c r="AG954" s="517" t="s">
        <v>949</v>
      </c>
      <c r="AH954" s="517" t="s">
        <v>519</v>
      </c>
      <c r="AI954" s="517">
        <v>231</v>
      </c>
      <c r="AJ954" s="517" t="s">
        <v>1316</v>
      </c>
      <c r="AK954" s="515" t="s">
        <v>956</v>
      </c>
      <c r="AL954" s="517" t="s">
        <v>1404</v>
      </c>
      <c r="AM954" s="517" t="s">
        <v>1707</v>
      </c>
      <c r="AN954" s="517" t="s">
        <v>1708</v>
      </c>
      <c r="AO954" s="517" t="s">
        <v>1709</v>
      </c>
      <c r="AP954" s="517" t="s">
        <v>1710</v>
      </c>
      <c r="AQ954" s="517" t="s">
        <v>924</v>
      </c>
      <c r="AR954" s="517" t="s">
        <v>910</v>
      </c>
      <c r="AS954" s="517" t="s">
        <v>910</v>
      </c>
      <c r="AT954" s="517" t="s">
        <v>945</v>
      </c>
      <c r="AU954" s="517" t="s">
        <v>913</v>
      </c>
      <c r="AV954" s="517" t="s">
        <v>527</v>
      </c>
      <c r="AW954" s="517" t="s">
        <v>527</v>
      </c>
      <c r="AX954" s="517" t="s">
        <v>527</v>
      </c>
      <c r="AY954" s="517" t="s">
        <v>527</v>
      </c>
      <c r="AZ954" s="517" t="s">
        <v>527</v>
      </c>
      <c r="BA954" s="517">
        <v>30</v>
      </c>
      <c r="BB954" s="517">
        <v>9.4579999999999994E-3</v>
      </c>
      <c r="BC954" s="517" t="s">
        <v>914</v>
      </c>
      <c r="BD954" s="517" t="s">
        <v>915</v>
      </c>
      <c r="BE954" s="517" t="s">
        <v>1209</v>
      </c>
      <c r="BF954" s="518">
        <v>45315</v>
      </c>
      <c r="BG954" s="518">
        <v>45329</v>
      </c>
      <c r="BH954" s="517" t="s">
        <v>527</v>
      </c>
      <c r="BI954" s="517"/>
    </row>
    <row r="955" spans="31:61" ht="15" customHeight="1" x14ac:dyDescent="0.2">
      <c r="AE955" s="517">
        <v>1036</v>
      </c>
      <c r="AF955" s="517" t="s">
        <v>527</v>
      </c>
      <c r="AG955" s="517" t="s">
        <v>949</v>
      </c>
      <c r="AH955" s="517" t="s">
        <v>519</v>
      </c>
      <c r="AI955" s="517">
        <v>231</v>
      </c>
      <c r="AJ955" s="517" t="s">
        <v>1316</v>
      </c>
      <c r="AK955" s="515" t="s">
        <v>956</v>
      </c>
      <c r="AL955" s="517" t="s">
        <v>1404</v>
      </c>
      <c r="AM955" s="517" t="s">
        <v>1707</v>
      </c>
      <c r="AN955" s="517" t="s">
        <v>1708</v>
      </c>
      <c r="AO955" s="517" t="s">
        <v>1709</v>
      </c>
      <c r="AP955" s="517" t="s">
        <v>1710</v>
      </c>
      <c r="AQ955" s="517" t="s">
        <v>924</v>
      </c>
      <c r="AR955" s="517" t="s">
        <v>910</v>
      </c>
      <c r="AS955" s="517" t="s">
        <v>910</v>
      </c>
      <c r="AT955" s="517" t="s">
        <v>945</v>
      </c>
      <c r="AU955" s="517" t="s">
        <v>913</v>
      </c>
      <c r="AV955" s="517" t="s">
        <v>527</v>
      </c>
      <c r="AW955" s="517" t="s">
        <v>527</v>
      </c>
      <c r="AX955" s="517" t="s">
        <v>527</v>
      </c>
      <c r="AY955" s="517" t="s">
        <v>527</v>
      </c>
      <c r="AZ955" s="517" t="s">
        <v>527</v>
      </c>
      <c r="BA955" s="517">
        <v>30</v>
      </c>
      <c r="BB955" s="517">
        <v>9.4579999999999994E-3</v>
      </c>
      <c r="BC955" s="517" t="s">
        <v>914</v>
      </c>
      <c r="BD955" s="517" t="s">
        <v>915</v>
      </c>
      <c r="BE955" s="517" t="s">
        <v>1209</v>
      </c>
      <c r="BF955" s="518">
        <v>45315</v>
      </c>
      <c r="BG955" s="518">
        <v>45329</v>
      </c>
      <c r="BH955" s="517" t="s">
        <v>527</v>
      </c>
      <c r="BI955" s="517"/>
    </row>
    <row r="956" spans="31:61" ht="15" customHeight="1" x14ac:dyDescent="0.2">
      <c r="AE956" s="517">
        <v>1037</v>
      </c>
      <c r="AF956" s="517" t="s">
        <v>527</v>
      </c>
      <c r="AG956" s="517" t="s">
        <v>949</v>
      </c>
      <c r="AH956" s="517" t="s">
        <v>519</v>
      </c>
      <c r="AI956" s="517">
        <v>231</v>
      </c>
      <c r="AJ956" s="517" t="s">
        <v>1316</v>
      </c>
      <c r="AK956" s="515" t="s">
        <v>956</v>
      </c>
      <c r="AL956" s="517" t="s">
        <v>1404</v>
      </c>
      <c r="AM956" s="517" t="s">
        <v>1707</v>
      </c>
      <c r="AN956" s="517" t="s">
        <v>1708</v>
      </c>
      <c r="AO956" s="517" t="s">
        <v>1709</v>
      </c>
      <c r="AP956" s="517" t="s">
        <v>1710</v>
      </c>
      <c r="AQ956" s="517" t="s">
        <v>924</v>
      </c>
      <c r="AR956" s="517" t="s">
        <v>910</v>
      </c>
      <c r="AS956" s="517" t="s">
        <v>910</v>
      </c>
      <c r="AT956" s="517" t="s">
        <v>945</v>
      </c>
      <c r="AU956" s="517" t="s">
        <v>913</v>
      </c>
      <c r="AV956" s="517" t="s">
        <v>527</v>
      </c>
      <c r="AW956" s="517" t="s">
        <v>527</v>
      </c>
      <c r="AX956" s="517" t="s">
        <v>527</v>
      </c>
      <c r="AY956" s="517" t="s">
        <v>527</v>
      </c>
      <c r="AZ956" s="517" t="s">
        <v>527</v>
      </c>
      <c r="BA956" s="517">
        <v>30</v>
      </c>
      <c r="BB956" s="517">
        <v>9.4579999999999994E-3</v>
      </c>
      <c r="BC956" s="517" t="s">
        <v>914</v>
      </c>
      <c r="BD956" s="517" t="s">
        <v>915</v>
      </c>
      <c r="BE956" s="517" t="s">
        <v>1209</v>
      </c>
      <c r="BF956" s="518">
        <v>45315</v>
      </c>
      <c r="BG956" s="518">
        <v>45329</v>
      </c>
      <c r="BH956" s="517" t="s">
        <v>527</v>
      </c>
      <c r="BI956" s="517"/>
    </row>
    <row r="957" spans="31:61" ht="15" customHeight="1" x14ac:dyDescent="0.2">
      <c r="AE957" s="517">
        <v>1038</v>
      </c>
      <c r="AF957" s="517" t="s">
        <v>527</v>
      </c>
      <c r="AG957" s="517" t="s">
        <v>949</v>
      </c>
      <c r="AH957" s="517" t="s">
        <v>519</v>
      </c>
      <c r="AI957" s="517">
        <v>231</v>
      </c>
      <c r="AJ957" s="517" t="s">
        <v>1316</v>
      </c>
      <c r="AK957" s="515" t="s">
        <v>956</v>
      </c>
      <c r="AL957" s="517" t="s">
        <v>1323</v>
      </c>
      <c r="AM957" s="517" t="s">
        <v>1495</v>
      </c>
      <c r="AN957" s="517" t="s">
        <v>1496</v>
      </c>
      <c r="AO957" s="517" t="s">
        <v>1497</v>
      </c>
      <c r="AP957" s="517" t="s">
        <v>1498</v>
      </c>
      <c r="AQ957" s="517" t="s">
        <v>924</v>
      </c>
      <c r="AR957" s="517" t="s">
        <v>910</v>
      </c>
      <c r="AS957" s="517" t="s">
        <v>910</v>
      </c>
      <c r="AT957" s="517" t="s">
        <v>945</v>
      </c>
      <c r="AU957" s="517" t="s">
        <v>913</v>
      </c>
      <c r="AV957" s="517" t="s">
        <v>527</v>
      </c>
      <c r="AW957" s="517" t="s">
        <v>527</v>
      </c>
      <c r="AX957" s="517" t="s">
        <v>527</v>
      </c>
      <c r="AY957" s="517" t="s">
        <v>527</v>
      </c>
      <c r="AZ957" s="517" t="s">
        <v>527</v>
      </c>
      <c r="BA957" s="517">
        <v>33</v>
      </c>
      <c r="BB957" s="517">
        <v>1.0404E-2</v>
      </c>
      <c r="BC957" s="517" t="s">
        <v>914</v>
      </c>
      <c r="BD957" s="517" t="s">
        <v>1227</v>
      </c>
      <c r="BE957" s="517" t="s">
        <v>1241</v>
      </c>
      <c r="BF957" s="518">
        <v>45315</v>
      </c>
      <c r="BG957" s="518">
        <v>45329</v>
      </c>
      <c r="BH957" s="517" t="s">
        <v>527</v>
      </c>
      <c r="BI957" s="517"/>
    </row>
    <row r="958" spans="31:61" ht="15" customHeight="1" x14ac:dyDescent="0.2">
      <c r="AE958" s="517">
        <v>1039</v>
      </c>
      <c r="AF958" s="517" t="s">
        <v>527</v>
      </c>
      <c r="AG958" s="517" t="s">
        <v>949</v>
      </c>
      <c r="AH958" s="517" t="s">
        <v>519</v>
      </c>
      <c r="AI958" s="517">
        <v>231</v>
      </c>
      <c r="AJ958" s="517" t="s">
        <v>1316</v>
      </c>
      <c r="AK958" s="515" t="s">
        <v>956</v>
      </c>
      <c r="AL958" s="517" t="s">
        <v>1339</v>
      </c>
      <c r="AM958" s="517" t="s">
        <v>1340</v>
      </c>
      <c r="AN958" s="517" t="s">
        <v>1452</v>
      </c>
      <c r="AO958" s="517" t="s">
        <v>1453</v>
      </c>
      <c r="AP958" s="517" t="s">
        <v>1454</v>
      </c>
      <c r="AQ958" s="517" t="s">
        <v>909</v>
      </c>
      <c r="AR958" s="517" t="s">
        <v>910</v>
      </c>
      <c r="AS958" s="517" t="s">
        <v>910</v>
      </c>
      <c r="AT958" s="517" t="s">
        <v>945</v>
      </c>
      <c r="AU958" s="517" t="s">
        <v>913</v>
      </c>
      <c r="AV958" s="517" t="s">
        <v>527</v>
      </c>
      <c r="AW958" s="517" t="s">
        <v>527</v>
      </c>
      <c r="AX958" s="517" t="s">
        <v>527</v>
      </c>
      <c r="AY958" s="517" t="s">
        <v>527</v>
      </c>
      <c r="AZ958" s="517" t="s">
        <v>527</v>
      </c>
      <c r="BA958" s="517">
        <v>42</v>
      </c>
      <c r="BB958" s="517">
        <v>1.3240999999999999E-2</v>
      </c>
      <c r="BC958" s="517" t="s">
        <v>1347</v>
      </c>
      <c r="BD958" s="517" t="s">
        <v>1227</v>
      </c>
      <c r="BE958" s="517" t="s">
        <v>1254</v>
      </c>
      <c r="BF958" s="518">
        <v>45315</v>
      </c>
      <c r="BG958" s="518">
        <v>45329</v>
      </c>
      <c r="BH958" s="517" t="s">
        <v>527</v>
      </c>
      <c r="BI958" s="517"/>
    </row>
    <row r="959" spans="31:61" ht="15" customHeight="1" x14ac:dyDescent="0.2">
      <c r="AE959" s="517">
        <v>1040</v>
      </c>
      <c r="AF959" s="517" t="s">
        <v>527</v>
      </c>
      <c r="AG959" s="517" t="s">
        <v>949</v>
      </c>
      <c r="AH959" s="517" t="s">
        <v>519</v>
      </c>
      <c r="AI959" s="517">
        <v>231</v>
      </c>
      <c r="AJ959" s="517" t="s">
        <v>1316</v>
      </c>
      <c r="AK959" s="515" t="s">
        <v>956</v>
      </c>
      <c r="AL959" s="517" t="s">
        <v>1323</v>
      </c>
      <c r="AM959" s="517" t="s">
        <v>1380</v>
      </c>
      <c r="AN959" s="517" t="s">
        <v>1550</v>
      </c>
      <c r="AO959" s="517" t="s">
        <v>1551</v>
      </c>
      <c r="AP959" s="517" t="s">
        <v>1552</v>
      </c>
      <c r="AQ959" s="517" t="s">
        <v>924</v>
      </c>
      <c r="AR959" s="517" t="s">
        <v>910</v>
      </c>
      <c r="AS959" s="517" t="s">
        <v>910</v>
      </c>
      <c r="AT959" s="517" t="s">
        <v>945</v>
      </c>
      <c r="AU959" s="517" t="s">
        <v>913</v>
      </c>
      <c r="AV959" s="517" t="s">
        <v>527</v>
      </c>
      <c r="AW959" s="517" t="s">
        <v>527</v>
      </c>
      <c r="AX959" s="517" t="s">
        <v>527</v>
      </c>
      <c r="AY959" s="517" t="s">
        <v>527</v>
      </c>
      <c r="AZ959" s="517" t="s">
        <v>527</v>
      </c>
      <c r="BA959" s="517">
        <v>6</v>
      </c>
      <c r="BB959" s="517">
        <v>1.892E-3</v>
      </c>
      <c r="BC959" s="517" t="s">
        <v>914</v>
      </c>
      <c r="BD959" s="517" t="s">
        <v>1227</v>
      </c>
      <c r="BE959" s="517" t="s">
        <v>1232</v>
      </c>
      <c r="BF959" s="518">
        <v>45315</v>
      </c>
      <c r="BG959" s="518">
        <v>45329</v>
      </c>
      <c r="BH959" s="517" t="s">
        <v>527</v>
      </c>
      <c r="BI959" s="517"/>
    </row>
    <row r="960" spans="31:61" ht="15" customHeight="1" x14ac:dyDescent="0.2">
      <c r="AE960" s="517">
        <v>1041</v>
      </c>
      <c r="AF960" s="517" t="s">
        <v>527</v>
      </c>
      <c r="AG960" s="517" t="s">
        <v>949</v>
      </c>
      <c r="AH960" s="517" t="s">
        <v>519</v>
      </c>
      <c r="AI960" s="517">
        <v>231</v>
      </c>
      <c r="AJ960" s="517" t="s">
        <v>1316</v>
      </c>
      <c r="AK960" s="515" t="s">
        <v>956</v>
      </c>
      <c r="AL960" s="517" t="s">
        <v>1476</v>
      </c>
      <c r="AM960" s="517" t="s">
        <v>1477</v>
      </c>
      <c r="AN960" s="517" t="s">
        <v>1478</v>
      </c>
      <c r="AO960" s="517" t="s">
        <v>1479</v>
      </c>
      <c r="AP960" s="517" t="s">
        <v>1480</v>
      </c>
      <c r="AQ960" s="517" t="s">
        <v>924</v>
      </c>
      <c r="AR960" s="517" t="s">
        <v>910</v>
      </c>
      <c r="AS960" s="517" t="s">
        <v>910</v>
      </c>
      <c r="AT960" s="517" t="s">
        <v>961</v>
      </c>
      <c r="AU960" s="517" t="s">
        <v>913</v>
      </c>
      <c r="AV960" s="517" t="s">
        <v>527</v>
      </c>
      <c r="AW960" s="517" t="s">
        <v>527</v>
      </c>
      <c r="AX960" s="517" t="s">
        <v>527</v>
      </c>
      <c r="AY960" s="517" t="s">
        <v>527</v>
      </c>
      <c r="AZ960" s="517" t="s">
        <v>527</v>
      </c>
      <c r="BA960" s="517">
        <v>41</v>
      </c>
      <c r="BB960" s="517">
        <v>1.2926E-2</v>
      </c>
      <c r="BC960" s="517" t="s">
        <v>914</v>
      </c>
      <c r="BD960" s="517" t="s">
        <v>914</v>
      </c>
      <c r="BE960" s="517" t="s">
        <v>1209</v>
      </c>
      <c r="BF960" s="518">
        <v>45315</v>
      </c>
      <c r="BG960" s="518">
        <v>45329</v>
      </c>
      <c r="BH960" s="517" t="s">
        <v>527</v>
      </c>
      <c r="BI960" s="517"/>
    </row>
    <row r="961" spans="31:61" ht="15" customHeight="1" x14ac:dyDescent="0.2">
      <c r="AE961" s="517">
        <v>1042</v>
      </c>
      <c r="AF961" s="517" t="s">
        <v>527</v>
      </c>
      <c r="AG961" s="517" t="s">
        <v>949</v>
      </c>
      <c r="AH961" s="517" t="s">
        <v>519</v>
      </c>
      <c r="AI961" s="517">
        <v>231</v>
      </c>
      <c r="AJ961" s="517" t="s">
        <v>1316</v>
      </c>
      <c r="AK961" s="515" t="s">
        <v>956</v>
      </c>
      <c r="AL961" s="517" t="s">
        <v>1476</v>
      </c>
      <c r="AM961" s="517" t="s">
        <v>1477</v>
      </c>
      <c r="AN961" s="517" t="s">
        <v>1478</v>
      </c>
      <c r="AO961" s="517" t="s">
        <v>1479</v>
      </c>
      <c r="AP961" s="517" t="s">
        <v>1480</v>
      </c>
      <c r="AQ961" s="517" t="s">
        <v>924</v>
      </c>
      <c r="AR961" s="517" t="s">
        <v>910</v>
      </c>
      <c r="AS961" s="517" t="s">
        <v>910</v>
      </c>
      <c r="AT961" s="517" t="s">
        <v>961</v>
      </c>
      <c r="AU961" s="517" t="s">
        <v>913</v>
      </c>
      <c r="AV961" s="517" t="s">
        <v>527</v>
      </c>
      <c r="AW961" s="517" t="s">
        <v>527</v>
      </c>
      <c r="AX961" s="517" t="s">
        <v>527</v>
      </c>
      <c r="AY961" s="517" t="s">
        <v>527</v>
      </c>
      <c r="AZ961" s="517" t="s">
        <v>527</v>
      </c>
      <c r="BA961" s="517">
        <v>41</v>
      </c>
      <c r="BB961" s="517">
        <v>1.2926E-2</v>
      </c>
      <c r="BC961" s="517" t="s">
        <v>914</v>
      </c>
      <c r="BD961" s="517" t="s">
        <v>914</v>
      </c>
      <c r="BE961" s="517" t="s">
        <v>1209</v>
      </c>
      <c r="BF961" s="518">
        <v>45315</v>
      </c>
      <c r="BG961" s="518">
        <v>45329</v>
      </c>
      <c r="BH961" s="517" t="s">
        <v>527</v>
      </c>
      <c r="BI961" s="517"/>
    </row>
    <row r="962" spans="31:61" ht="15" customHeight="1" x14ac:dyDescent="0.2">
      <c r="AE962" s="517">
        <v>1043</v>
      </c>
      <c r="AF962" s="517" t="s">
        <v>527</v>
      </c>
      <c r="AG962" s="517" t="s">
        <v>949</v>
      </c>
      <c r="AH962" s="517" t="s">
        <v>519</v>
      </c>
      <c r="AI962" s="517">
        <v>231</v>
      </c>
      <c r="AJ962" s="517" t="s">
        <v>1316</v>
      </c>
      <c r="AK962" s="515" t="s">
        <v>956</v>
      </c>
      <c r="AL962" s="517" t="s">
        <v>1476</v>
      </c>
      <c r="AM962" s="517" t="s">
        <v>1477</v>
      </c>
      <c r="AN962" s="517" t="s">
        <v>1478</v>
      </c>
      <c r="AO962" s="517" t="s">
        <v>1479</v>
      </c>
      <c r="AP962" s="517" t="s">
        <v>1480</v>
      </c>
      <c r="AQ962" s="517" t="s">
        <v>924</v>
      </c>
      <c r="AR962" s="517" t="s">
        <v>910</v>
      </c>
      <c r="AS962" s="517" t="s">
        <v>910</v>
      </c>
      <c r="AT962" s="517" t="s">
        <v>961</v>
      </c>
      <c r="AU962" s="517" t="s">
        <v>913</v>
      </c>
      <c r="AV962" s="517" t="s">
        <v>527</v>
      </c>
      <c r="AW962" s="517" t="s">
        <v>527</v>
      </c>
      <c r="AX962" s="517" t="s">
        <v>527</v>
      </c>
      <c r="AY962" s="517" t="s">
        <v>527</v>
      </c>
      <c r="AZ962" s="517" t="s">
        <v>527</v>
      </c>
      <c r="BA962" s="517">
        <v>41</v>
      </c>
      <c r="BB962" s="517">
        <v>1.2926E-2</v>
      </c>
      <c r="BC962" s="517" t="s">
        <v>914</v>
      </c>
      <c r="BD962" s="517" t="s">
        <v>914</v>
      </c>
      <c r="BE962" s="517" t="s">
        <v>1209</v>
      </c>
      <c r="BF962" s="518">
        <v>45315</v>
      </c>
      <c r="BG962" s="518">
        <v>45329</v>
      </c>
      <c r="BH962" s="517" t="s">
        <v>527</v>
      </c>
      <c r="BI962" s="517"/>
    </row>
    <row r="963" spans="31:61" ht="15" customHeight="1" x14ac:dyDescent="0.2">
      <c r="AE963" s="517">
        <v>1044</v>
      </c>
      <c r="AF963" s="517" t="s">
        <v>527</v>
      </c>
      <c r="AG963" s="517" t="s">
        <v>949</v>
      </c>
      <c r="AH963" s="517" t="s">
        <v>519</v>
      </c>
      <c r="AI963" s="517">
        <v>231</v>
      </c>
      <c r="AJ963" s="517" t="s">
        <v>1316</v>
      </c>
      <c r="AK963" s="515" t="s">
        <v>956</v>
      </c>
      <c r="AL963" s="517" t="s">
        <v>1476</v>
      </c>
      <c r="AM963" s="517" t="s">
        <v>1477</v>
      </c>
      <c r="AN963" s="517" t="s">
        <v>1478</v>
      </c>
      <c r="AO963" s="517" t="s">
        <v>1479</v>
      </c>
      <c r="AP963" s="517" t="s">
        <v>1480</v>
      </c>
      <c r="AQ963" s="517" t="s">
        <v>924</v>
      </c>
      <c r="AR963" s="517" t="s">
        <v>910</v>
      </c>
      <c r="AS963" s="517" t="s">
        <v>910</v>
      </c>
      <c r="AT963" s="517" t="s">
        <v>961</v>
      </c>
      <c r="AU963" s="517" t="s">
        <v>913</v>
      </c>
      <c r="AV963" s="517" t="s">
        <v>527</v>
      </c>
      <c r="AW963" s="517" t="s">
        <v>527</v>
      </c>
      <c r="AX963" s="517" t="s">
        <v>527</v>
      </c>
      <c r="AY963" s="517" t="s">
        <v>527</v>
      </c>
      <c r="AZ963" s="517" t="s">
        <v>527</v>
      </c>
      <c r="BA963" s="517">
        <v>41</v>
      </c>
      <c r="BB963" s="517">
        <v>1.2926E-2</v>
      </c>
      <c r="BC963" s="517" t="s">
        <v>914</v>
      </c>
      <c r="BD963" s="517" t="s">
        <v>914</v>
      </c>
      <c r="BE963" s="517" t="s">
        <v>1209</v>
      </c>
      <c r="BF963" s="518">
        <v>45315</v>
      </c>
      <c r="BG963" s="518">
        <v>45329</v>
      </c>
      <c r="BH963" s="517" t="s">
        <v>527</v>
      </c>
      <c r="BI963" s="517"/>
    </row>
    <row r="964" spans="31:61" ht="15" customHeight="1" x14ac:dyDescent="0.2">
      <c r="AE964" s="517">
        <v>1045</v>
      </c>
      <c r="AF964" s="517" t="s">
        <v>527</v>
      </c>
      <c r="AG964" s="517" t="s">
        <v>949</v>
      </c>
      <c r="AH964" s="517" t="s">
        <v>519</v>
      </c>
      <c r="AI964" s="517">
        <v>231</v>
      </c>
      <c r="AJ964" s="517" t="s">
        <v>1316</v>
      </c>
      <c r="AK964" s="515" t="s">
        <v>956</v>
      </c>
      <c r="AL964" s="517" t="s">
        <v>1476</v>
      </c>
      <c r="AM964" s="517" t="s">
        <v>1477</v>
      </c>
      <c r="AN964" s="517" t="s">
        <v>1478</v>
      </c>
      <c r="AO964" s="517" t="s">
        <v>1479</v>
      </c>
      <c r="AP964" s="517" t="s">
        <v>1480</v>
      </c>
      <c r="AQ964" s="517" t="s">
        <v>924</v>
      </c>
      <c r="AR964" s="517" t="s">
        <v>910</v>
      </c>
      <c r="AS964" s="517" t="s">
        <v>910</v>
      </c>
      <c r="AT964" s="517" t="s">
        <v>961</v>
      </c>
      <c r="AU964" s="517" t="s">
        <v>913</v>
      </c>
      <c r="AV964" s="517" t="s">
        <v>527</v>
      </c>
      <c r="AW964" s="517" t="s">
        <v>527</v>
      </c>
      <c r="AX964" s="517" t="s">
        <v>527</v>
      </c>
      <c r="AY964" s="517" t="s">
        <v>527</v>
      </c>
      <c r="AZ964" s="517" t="s">
        <v>527</v>
      </c>
      <c r="BA964" s="517">
        <v>41</v>
      </c>
      <c r="BB964" s="517">
        <v>1.2926E-2</v>
      </c>
      <c r="BC964" s="517" t="s">
        <v>914</v>
      </c>
      <c r="BD964" s="517" t="s">
        <v>914</v>
      </c>
      <c r="BE964" s="517" t="s">
        <v>1209</v>
      </c>
      <c r="BF964" s="518">
        <v>45315</v>
      </c>
      <c r="BG964" s="518">
        <v>45329</v>
      </c>
      <c r="BH964" s="517" t="s">
        <v>527</v>
      </c>
      <c r="BI964" s="517"/>
    </row>
    <row r="965" spans="31:61" ht="15" customHeight="1" x14ac:dyDescent="0.2">
      <c r="AE965" s="517">
        <v>1046</v>
      </c>
      <c r="AF965" s="517" t="s">
        <v>527</v>
      </c>
      <c r="AG965" s="517" t="s">
        <v>949</v>
      </c>
      <c r="AH965" s="517" t="s">
        <v>519</v>
      </c>
      <c r="AI965" s="517">
        <v>231</v>
      </c>
      <c r="AJ965" s="517" t="s">
        <v>1316</v>
      </c>
      <c r="AK965" s="515" t="s">
        <v>956</v>
      </c>
      <c r="AL965" s="517" t="s">
        <v>1476</v>
      </c>
      <c r="AM965" s="517" t="s">
        <v>1477</v>
      </c>
      <c r="AN965" s="517" t="s">
        <v>1478</v>
      </c>
      <c r="AO965" s="517" t="s">
        <v>1479</v>
      </c>
      <c r="AP965" s="517" t="s">
        <v>1480</v>
      </c>
      <c r="AQ965" s="517" t="s">
        <v>924</v>
      </c>
      <c r="AR965" s="517" t="s">
        <v>910</v>
      </c>
      <c r="AS965" s="517" t="s">
        <v>910</v>
      </c>
      <c r="AT965" s="517" t="s">
        <v>961</v>
      </c>
      <c r="AU965" s="517" t="s">
        <v>913</v>
      </c>
      <c r="AV965" s="517" t="s">
        <v>527</v>
      </c>
      <c r="AW965" s="517" t="s">
        <v>527</v>
      </c>
      <c r="AX965" s="517" t="s">
        <v>527</v>
      </c>
      <c r="AY965" s="517" t="s">
        <v>527</v>
      </c>
      <c r="AZ965" s="517" t="s">
        <v>527</v>
      </c>
      <c r="BA965" s="517">
        <v>41</v>
      </c>
      <c r="BB965" s="517">
        <v>1.2926E-2</v>
      </c>
      <c r="BC965" s="517" t="s">
        <v>914</v>
      </c>
      <c r="BD965" s="517" t="s">
        <v>914</v>
      </c>
      <c r="BE965" s="517" t="s">
        <v>1209</v>
      </c>
      <c r="BF965" s="518">
        <v>45315</v>
      </c>
      <c r="BG965" s="518">
        <v>45329</v>
      </c>
      <c r="BH965" s="517" t="s">
        <v>527</v>
      </c>
      <c r="BI965" s="517"/>
    </row>
    <row r="966" spans="31:61" ht="15" customHeight="1" x14ac:dyDescent="0.2">
      <c r="AE966" s="517">
        <v>1047</v>
      </c>
      <c r="AF966" s="517" t="s">
        <v>527</v>
      </c>
      <c r="AG966" s="517" t="s">
        <v>949</v>
      </c>
      <c r="AH966" s="517" t="s">
        <v>519</v>
      </c>
      <c r="AI966" s="517">
        <v>231</v>
      </c>
      <c r="AJ966" s="517" t="s">
        <v>1316</v>
      </c>
      <c r="AK966" s="515" t="s">
        <v>956</v>
      </c>
      <c r="AL966" s="517" t="s">
        <v>1476</v>
      </c>
      <c r="AM966" s="517" t="s">
        <v>1477</v>
      </c>
      <c r="AN966" s="517" t="s">
        <v>1478</v>
      </c>
      <c r="AO966" s="517" t="s">
        <v>1479</v>
      </c>
      <c r="AP966" s="517" t="s">
        <v>1480</v>
      </c>
      <c r="AQ966" s="517" t="s">
        <v>924</v>
      </c>
      <c r="AR966" s="517" t="s">
        <v>910</v>
      </c>
      <c r="AS966" s="517" t="s">
        <v>910</v>
      </c>
      <c r="AT966" s="517" t="s">
        <v>961</v>
      </c>
      <c r="AU966" s="517" t="s">
        <v>913</v>
      </c>
      <c r="AV966" s="517" t="s">
        <v>527</v>
      </c>
      <c r="AW966" s="517" t="s">
        <v>527</v>
      </c>
      <c r="AX966" s="517" t="s">
        <v>527</v>
      </c>
      <c r="AY966" s="517" t="s">
        <v>527</v>
      </c>
      <c r="AZ966" s="517" t="s">
        <v>527</v>
      </c>
      <c r="BA966" s="517">
        <v>41</v>
      </c>
      <c r="BB966" s="517">
        <v>1.2926E-2</v>
      </c>
      <c r="BC966" s="517" t="s">
        <v>914</v>
      </c>
      <c r="BD966" s="517" t="s">
        <v>914</v>
      </c>
      <c r="BE966" s="517" t="s">
        <v>1209</v>
      </c>
      <c r="BF966" s="518">
        <v>45315</v>
      </c>
      <c r="BG966" s="518">
        <v>45329</v>
      </c>
      <c r="BH966" s="517" t="s">
        <v>527</v>
      </c>
      <c r="BI966" s="517"/>
    </row>
    <row r="967" spans="31:61" ht="15" customHeight="1" x14ac:dyDescent="0.2">
      <c r="AE967" s="517">
        <v>1048</v>
      </c>
      <c r="AF967" s="517" t="s">
        <v>527</v>
      </c>
      <c r="AG967" s="517" t="s">
        <v>949</v>
      </c>
      <c r="AH967" s="517" t="s">
        <v>519</v>
      </c>
      <c r="AI967" s="517">
        <v>231</v>
      </c>
      <c r="AJ967" s="517" t="s">
        <v>1316</v>
      </c>
      <c r="AK967" s="515" t="s">
        <v>956</v>
      </c>
      <c r="AL967" s="517" t="s">
        <v>1323</v>
      </c>
      <c r="AM967" s="517" t="s">
        <v>1429</v>
      </c>
      <c r="AN967" s="517" t="s">
        <v>1430</v>
      </c>
      <c r="AO967" s="517" t="s">
        <v>1431</v>
      </c>
      <c r="AP967" s="517" t="s">
        <v>1432</v>
      </c>
      <c r="AQ967" s="517" t="s">
        <v>924</v>
      </c>
      <c r="AR967" s="517" t="s">
        <v>910</v>
      </c>
      <c r="AS967" s="517" t="s">
        <v>910</v>
      </c>
      <c r="AT967" s="517" t="s">
        <v>945</v>
      </c>
      <c r="AU967" s="517" t="s">
        <v>913</v>
      </c>
      <c r="AV967" s="517" t="s">
        <v>527</v>
      </c>
      <c r="AW967" s="517" t="s">
        <v>527</v>
      </c>
      <c r="AX967" s="517" t="s">
        <v>527</v>
      </c>
      <c r="AY967" s="517" t="s">
        <v>527</v>
      </c>
      <c r="AZ967" s="517" t="s">
        <v>527</v>
      </c>
      <c r="BA967" s="517">
        <v>52</v>
      </c>
      <c r="BB967" s="517">
        <v>1.6393000000000001E-2</v>
      </c>
      <c r="BC967" s="517" t="s">
        <v>914</v>
      </c>
      <c r="BD967" s="517" t="s">
        <v>1227</v>
      </c>
      <c r="BE967" s="517" t="s">
        <v>1195</v>
      </c>
      <c r="BF967" s="518">
        <v>45315</v>
      </c>
      <c r="BG967" s="518">
        <v>45329</v>
      </c>
      <c r="BH967" s="517" t="s">
        <v>527</v>
      </c>
      <c r="BI967" s="517"/>
    </row>
    <row r="968" spans="31:61" ht="15" customHeight="1" x14ac:dyDescent="0.2">
      <c r="AE968" s="517">
        <v>1049</v>
      </c>
      <c r="AF968" s="517" t="s">
        <v>527</v>
      </c>
      <c r="AG968" s="517" t="s">
        <v>949</v>
      </c>
      <c r="AH968" s="517" t="s">
        <v>519</v>
      </c>
      <c r="AI968" s="517">
        <v>231</v>
      </c>
      <c r="AJ968" s="517" t="s">
        <v>1316</v>
      </c>
      <c r="AK968" s="515" t="s">
        <v>956</v>
      </c>
      <c r="AL968" s="517" t="s">
        <v>1323</v>
      </c>
      <c r="AM968" s="517" t="s">
        <v>1429</v>
      </c>
      <c r="AN968" s="517" t="s">
        <v>1430</v>
      </c>
      <c r="AO968" s="517" t="s">
        <v>1431</v>
      </c>
      <c r="AP968" s="517" t="s">
        <v>1432</v>
      </c>
      <c r="AQ968" s="517" t="s">
        <v>924</v>
      </c>
      <c r="AR968" s="517" t="s">
        <v>910</v>
      </c>
      <c r="AS968" s="517" t="s">
        <v>910</v>
      </c>
      <c r="AT968" s="517" t="s">
        <v>945</v>
      </c>
      <c r="AU968" s="517" t="s">
        <v>913</v>
      </c>
      <c r="AV968" s="517" t="s">
        <v>527</v>
      </c>
      <c r="AW968" s="517" t="s">
        <v>527</v>
      </c>
      <c r="AX968" s="517" t="s">
        <v>527</v>
      </c>
      <c r="AY968" s="517" t="s">
        <v>527</v>
      </c>
      <c r="AZ968" s="517" t="s">
        <v>527</v>
      </c>
      <c r="BA968" s="517">
        <v>52</v>
      </c>
      <c r="BB968" s="517">
        <v>1.6393000000000001E-2</v>
      </c>
      <c r="BC968" s="517" t="s">
        <v>914</v>
      </c>
      <c r="BD968" s="517" t="s">
        <v>1227</v>
      </c>
      <c r="BE968" s="517" t="s">
        <v>1195</v>
      </c>
      <c r="BF968" s="518">
        <v>45315</v>
      </c>
      <c r="BG968" s="518">
        <v>45329</v>
      </c>
      <c r="BH968" s="517" t="s">
        <v>527</v>
      </c>
      <c r="BI968" s="517"/>
    </row>
    <row r="969" spans="31:61" ht="15" customHeight="1" x14ac:dyDescent="0.2">
      <c r="AE969" s="517">
        <v>1050</v>
      </c>
      <c r="AF969" s="517" t="s">
        <v>527</v>
      </c>
      <c r="AG969" s="517" t="s">
        <v>949</v>
      </c>
      <c r="AH969" s="517" t="s">
        <v>519</v>
      </c>
      <c r="AI969" s="517">
        <v>231</v>
      </c>
      <c r="AJ969" s="517" t="s">
        <v>1316</v>
      </c>
      <c r="AK969" s="515" t="s">
        <v>956</v>
      </c>
      <c r="AL969" s="517" t="s">
        <v>1323</v>
      </c>
      <c r="AM969" s="517" t="s">
        <v>1429</v>
      </c>
      <c r="AN969" s="517" t="s">
        <v>1430</v>
      </c>
      <c r="AO969" s="517" t="s">
        <v>1431</v>
      </c>
      <c r="AP969" s="517" t="s">
        <v>1432</v>
      </c>
      <c r="AQ969" s="517" t="s">
        <v>924</v>
      </c>
      <c r="AR969" s="517" t="s">
        <v>910</v>
      </c>
      <c r="AS969" s="517" t="s">
        <v>910</v>
      </c>
      <c r="AT969" s="517" t="s">
        <v>945</v>
      </c>
      <c r="AU969" s="517" t="s">
        <v>913</v>
      </c>
      <c r="AV969" s="517" t="s">
        <v>527</v>
      </c>
      <c r="AW969" s="517" t="s">
        <v>527</v>
      </c>
      <c r="AX969" s="517" t="s">
        <v>527</v>
      </c>
      <c r="AY969" s="517" t="s">
        <v>527</v>
      </c>
      <c r="AZ969" s="517" t="s">
        <v>527</v>
      </c>
      <c r="BA969" s="517">
        <v>52</v>
      </c>
      <c r="BB969" s="517">
        <v>1.6393000000000001E-2</v>
      </c>
      <c r="BC969" s="517" t="s">
        <v>914</v>
      </c>
      <c r="BD969" s="517" t="s">
        <v>1227</v>
      </c>
      <c r="BE969" s="517" t="s">
        <v>1195</v>
      </c>
      <c r="BF969" s="518">
        <v>45315</v>
      </c>
      <c r="BG969" s="518">
        <v>45329</v>
      </c>
      <c r="BH969" s="517" t="s">
        <v>527</v>
      </c>
      <c r="BI969" s="517"/>
    </row>
    <row r="970" spans="31:61" ht="15" customHeight="1" x14ac:dyDescent="0.2">
      <c r="AE970" s="517">
        <v>1051</v>
      </c>
      <c r="AF970" s="517" t="s">
        <v>527</v>
      </c>
      <c r="AG970" s="517" t="s">
        <v>949</v>
      </c>
      <c r="AH970" s="517" t="s">
        <v>519</v>
      </c>
      <c r="AI970" s="517">
        <v>231</v>
      </c>
      <c r="AJ970" s="517" t="s">
        <v>1316</v>
      </c>
      <c r="AK970" s="515" t="s">
        <v>956</v>
      </c>
      <c r="AL970" s="517" t="s">
        <v>1323</v>
      </c>
      <c r="AM970" s="517" t="s">
        <v>1429</v>
      </c>
      <c r="AN970" s="517" t="s">
        <v>1430</v>
      </c>
      <c r="AO970" s="517" t="s">
        <v>1431</v>
      </c>
      <c r="AP970" s="517" t="s">
        <v>1432</v>
      </c>
      <c r="AQ970" s="517" t="s">
        <v>924</v>
      </c>
      <c r="AR970" s="517" t="s">
        <v>910</v>
      </c>
      <c r="AS970" s="517" t="s">
        <v>910</v>
      </c>
      <c r="AT970" s="517" t="s">
        <v>945</v>
      </c>
      <c r="AU970" s="517" t="s">
        <v>913</v>
      </c>
      <c r="AV970" s="517" t="s">
        <v>527</v>
      </c>
      <c r="AW970" s="517" t="s">
        <v>527</v>
      </c>
      <c r="AX970" s="517" t="s">
        <v>527</v>
      </c>
      <c r="AY970" s="517" t="s">
        <v>527</v>
      </c>
      <c r="AZ970" s="517" t="s">
        <v>527</v>
      </c>
      <c r="BA970" s="517">
        <v>52</v>
      </c>
      <c r="BB970" s="517">
        <v>1.6393000000000001E-2</v>
      </c>
      <c r="BC970" s="517" t="s">
        <v>914</v>
      </c>
      <c r="BD970" s="517" t="s">
        <v>1227</v>
      </c>
      <c r="BE970" s="517" t="s">
        <v>1195</v>
      </c>
      <c r="BF970" s="518">
        <v>45315</v>
      </c>
      <c r="BG970" s="518">
        <v>45329</v>
      </c>
      <c r="BH970" s="517" t="s">
        <v>527</v>
      </c>
      <c r="BI970" s="517"/>
    </row>
    <row r="971" spans="31:61" ht="15" customHeight="1" x14ac:dyDescent="0.2">
      <c r="AE971" s="517">
        <v>1052</v>
      </c>
      <c r="AF971" s="517" t="s">
        <v>527</v>
      </c>
      <c r="AG971" s="517" t="s">
        <v>949</v>
      </c>
      <c r="AH971" s="517" t="s">
        <v>519</v>
      </c>
      <c r="AI971" s="517">
        <v>231</v>
      </c>
      <c r="AJ971" s="517" t="s">
        <v>1316</v>
      </c>
      <c r="AK971" s="515" t="s">
        <v>956</v>
      </c>
      <c r="AL971" s="517" t="s">
        <v>1323</v>
      </c>
      <c r="AM971" s="517" t="s">
        <v>1429</v>
      </c>
      <c r="AN971" s="517" t="s">
        <v>1430</v>
      </c>
      <c r="AO971" s="517" t="s">
        <v>1431</v>
      </c>
      <c r="AP971" s="517" t="s">
        <v>1432</v>
      </c>
      <c r="AQ971" s="517" t="s">
        <v>924</v>
      </c>
      <c r="AR971" s="517" t="s">
        <v>910</v>
      </c>
      <c r="AS971" s="517" t="s">
        <v>910</v>
      </c>
      <c r="AT971" s="517" t="s">
        <v>945</v>
      </c>
      <c r="AU971" s="517" t="s">
        <v>913</v>
      </c>
      <c r="AV971" s="517" t="s">
        <v>527</v>
      </c>
      <c r="AW971" s="517" t="s">
        <v>527</v>
      </c>
      <c r="AX971" s="517" t="s">
        <v>527</v>
      </c>
      <c r="AY971" s="517" t="s">
        <v>527</v>
      </c>
      <c r="AZ971" s="517" t="s">
        <v>527</v>
      </c>
      <c r="BA971" s="517">
        <v>52</v>
      </c>
      <c r="BB971" s="517">
        <v>1.6393000000000001E-2</v>
      </c>
      <c r="BC971" s="517" t="s">
        <v>914</v>
      </c>
      <c r="BD971" s="517" t="s">
        <v>1227</v>
      </c>
      <c r="BE971" s="517" t="s">
        <v>1195</v>
      </c>
      <c r="BF971" s="518">
        <v>45315</v>
      </c>
      <c r="BG971" s="518">
        <v>45329</v>
      </c>
      <c r="BH971" s="517" t="s">
        <v>527</v>
      </c>
      <c r="BI971" s="517"/>
    </row>
    <row r="972" spans="31:61" ht="15" customHeight="1" x14ac:dyDescent="0.2">
      <c r="AE972" s="517">
        <v>1053</v>
      </c>
      <c r="AF972" s="517" t="s">
        <v>527</v>
      </c>
      <c r="AG972" s="517" t="s">
        <v>949</v>
      </c>
      <c r="AH972" s="517" t="s">
        <v>517</v>
      </c>
      <c r="AI972" s="517">
        <v>232</v>
      </c>
      <c r="AJ972" s="517" t="s">
        <v>1316</v>
      </c>
      <c r="AK972" s="515" t="s">
        <v>956</v>
      </c>
      <c r="AL972" s="517" t="s">
        <v>1366</v>
      </c>
      <c r="AM972" s="517" t="s">
        <v>1367</v>
      </c>
      <c r="AN972" s="517" t="s">
        <v>1368</v>
      </c>
      <c r="AO972" s="517" t="s">
        <v>1369</v>
      </c>
      <c r="AP972" s="517" t="s">
        <v>1370</v>
      </c>
      <c r="AQ972" s="517" t="s">
        <v>924</v>
      </c>
      <c r="AR972" s="517" t="s">
        <v>910</v>
      </c>
      <c r="AS972" s="517" t="s">
        <v>910</v>
      </c>
      <c r="AT972" s="517" t="s">
        <v>945</v>
      </c>
      <c r="AU972" s="517" t="s">
        <v>913</v>
      </c>
      <c r="AV972" s="517" t="s">
        <v>527</v>
      </c>
      <c r="AW972" s="517" t="s">
        <v>527</v>
      </c>
      <c r="AX972" s="517" t="s">
        <v>527</v>
      </c>
      <c r="AY972" s="517" t="s">
        <v>527</v>
      </c>
      <c r="AZ972" s="517" t="s">
        <v>527</v>
      </c>
      <c r="BA972" s="517">
        <v>167</v>
      </c>
      <c r="BB972" s="517">
        <v>5.2648E-2</v>
      </c>
      <c r="BC972" s="517" t="s">
        <v>914</v>
      </c>
      <c r="BD972" s="517" t="s">
        <v>914</v>
      </c>
      <c r="BE972" s="517" t="s">
        <v>1247</v>
      </c>
      <c r="BF972" s="518">
        <v>45315</v>
      </c>
      <c r="BG972" s="518">
        <v>45329</v>
      </c>
      <c r="BH972" s="517" t="s">
        <v>527</v>
      </c>
      <c r="BI972" s="517"/>
    </row>
    <row r="973" spans="31:61" ht="15" customHeight="1" x14ac:dyDescent="0.2">
      <c r="AE973" s="517">
        <v>1054</v>
      </c>
      <c r="AF973" s="517" t="s">
        <v>527</v>
      </c>
      <c r="AG973" s="517" t="s">
        <v>949</v>
      </c>
      <c r="AH973" s="517" t="s">
        <v>517</v>
      </c>
      <c r="AI973" s="517">
        <v>232</v>
      </c>
      <c r="AJ973" s="517" t="s">
        <v>1316</v>
      </c>
      <c r="AK973" s="515" t="s">
        <v>956</v>
      </c>
      <c r="AL973" s="517" t="s">
        <v>1366</v>
      </c>
      <c r="AM973" s="517" t="s">
        <v>1367</v>
      </c>
      <c r="AN973" s="517" t="s">
        <v>1368</v>
      </c>
      <c r="AO973" s="517" t="s">
        <v>1369</v>
      </c>
      <c r="AP973" s="517" t="s">
        <v>1370</v>
      </c>
      <c r="AQ973" s="517" t="s">
        <v>924</v>
      </c>
      <c r="AR973" s="517" t="s">
        <v>910</v>
      </c>
      <c r="AS973" s="517" t="s">
        <v>910</v>
      </c>
      <c r="AT973" s="517" t="s">
        <v>945</v>
      </c>
      <c r="AU973" s="517" t="s">
        <v>913</v>
      </c>
      <c r="AV973" s="517" t="s">
        <v>527</v>
      </c>
      <c r="AW973" s="517" t="s">
        <v>527</v>
      </c>
      <c r="AX973" s="517" t="s">
        <v>527</v>
      </c>
      <c r="AY973" s="517" t="s">
        <v>527</v>
      </c>
      <c r="AZ973" s="517" t="s">
        <v>527</v>
      </c>
      <c r="BA973" s="517">
        <v>167</v>
      </c>
      <c r="BB973" s="517">
        <v>5.2648E-2</v>
      </c>
      <c r="BC973" s="517" t="s">
        <v>914</v>
      </c>
      <c r="BD973" s="517" t="s">
        <v>914</v>
      </c>
      <c r="BE973" s="517" t="s">
        <v>1247</v>
      </c>
      <c r="BF973" s="518">
        <v>45315</v>
      </c>
      <c r="BG973" s="518">
        <v>45329</v>
      </c>
      <c r="BH973" s="517" t="s">
        <v>527</v>
      </c>
      <c r="BI973" s="517"/>
    </row>
    <row r="974" spans="31:61" ht="15" customHeight="1" x14ac:dyDescent="0.2">
      <c r="AE974" s="517">
        <v>1055</v>
      </c>
      <c r="AF974" s="517" t="s">
        <v>527</v>
      </c>
      <c r="AG974" s="517" t="s">
        <v>949</v>
      </c>
      <c r="AH974" s="517" t="s">
        <v>517</v>
      </c>
      <c r="AI974" s="517">
        <v>232</v>
      </c>
      <c r="AJ974" s="517" t="s">
        <v>1316</v>
      </c>
      <c r="AK974" s="515" t="s">
        <v>956</v>
      </c>
      <c r="AL974" s="517" t="s">
        <v>1366</v>
      </c>
      <c r="AM974" s="517" t="s">
        <v>1367</v>
      </c>
      <c r="AN974" s="517" t="s">
        <v>1368</v>
      </c>
      <c r="AO974" s="517" t="s">
        <v>1369</v>
      </c>
      <c r="AP974" s="517" t="s">
        <v>1370</v>
      </c>
      <c r="AQ974" s="517" t="s">
        <v>924</v>
      </c>
      <c r="AR974" s="517" t="s">
        <v>910</v>
      </c>
      <c r="AS974" s="517" t="s">
        <v>910</v>
      </c>
      <c r="AT974" s="517" t="s">
        <v>945</v>
      </c>
      <c r="AU974" s="517" t="s">
        <v>913</v>
      </c>
      <c r="AV974" s="517" t="s">
        <v>527</v>
      </c>
      <c r="AW974" s="517" t="s">
        <v>527</v>
      </c>
      <c r="AX974" s="517" t="s">
        <v>527</v>
      </c>
      <c r="AY974" s="517" t="s">
        <v>527</v>
      </c>
      <c r="AZ974" s="517" t="s">
        <v>527</v>
      </c>
      <c r="BA974" s="517">
        <v>167</v>
      </c>
      <c r="BB974" s="517">
        <v>5.2648E-2</v>
      </c>
      <c r="BC974" s="517" t="s">
        <v>914</v>
      </c>
      <c r="BD974" s="517" t="s">
        <v>914</v>
      </c>
      <c r="BE974" s="517" t="s">
        <v>1247</v>
      </c>
      <c r="BF974" s="518">
        <v>45315</v>
      </c>
      <c r="BG974" s="518">
        <v>45329</v>
      </c>
      <c r="BH974" s="517" t="s">
        <v>527</v>
      </c>
      <c r="BI974" s="517"/>
    </row>
    <row r="975" spans="31:61" ht="15" customHeight="1" x14ac:dyDescent="0.2">
      <c r="AE975" s="517">
        <v>1056</v>
      </c>
      <c r="AF975" s="517" t="s">
        <v>527</v>
      </c>
      <c r="AG975" s="517" t="s">
        <v>949</v>
      </c>
      <c r="AH975" s="517" t="s">
        <v>517</v>
      </c>
      <c r="AI975" s="517">
        <v>232</v>
      </c>
      <c r="AJ975" s="517" t="s">
        <v>1316</v>
      </c>
      <c r="AK975" s="515" t="s">
        <v>956</v>
      </c>
      <c r="AL975" s="517" t="s">
        <v>1366</v>
      </c>
      <c r="AM975" s="517" t="s">
        <v>1367</v>
      </c>
      <c r="AN975" s="517" t="s">
        <v>1368</v>
      </c>
      <c r="AO975" s="517" t="s">
        <v>1369</v>
      </c>
      <c r="AP975" s="517" t="s">
        <v>1370</v>
      </c>
      <c r="AQ975" s="517" t="s">
        <v>924</v>
      </c>
      <c r="AR975" s="517" t="s">
        <v>910</v>
      </c>
      <c r="AS975" s="517" t="s">
        <v>910</v>
      </c>
      <c r="AT975" s="517" t="s">
        <v>945</v>
      </c>
      <c r="AU975" s="517" t="s">
        <v>913</v>
      </c>
      <c r="AV975" s="517" t="s">
        <v>527</v>
      </c>
      <c r="AW975" s="517" t="s">
        <v>527</v>
      </c>
      <c r="AX975" s="517" t="s">
        <v>527</v>
      </c>
      <c r="AY975" s="517" t="s">
        <v>527</v>
      </c>
      <c r="AZ975" s="517" t="s">
        <v>527</v>
      </c>
      <c r="BA975" s="517">
        <v>167</v>
      </c>
      <c r="BB975" s="517">
        <v>5.2648E-2</v>
      </c>
      <c r="BC975" s="517" t="s">
        <v>914</v>
      </c>
      <c r="BD975" s="517" t="s">
        <v>914</v>
      </c>
      <c r="BE975" s="517" t="s">
        <v>1247</v>
      </c>
      <c r="BF975" s="518">
        <v>45315</v>
      </c>
      <c r="BG975" s="518">
        <v>45329</v>
      </c>
      <c r="BH975" s="517" t="s">
        <v>527</v>
      </c>
      <c r="BI975" s="517"/>
    </row>
    <row r="976" spans="31:61" ht="15" customHeight="1" x14ac:dyDescent="0.2">
      <c r="AE976" s="517">
        <v>1057</v>
      </c>
      <c r="AF976" s="517" t="s">
        <v>527</v>
      </c>
      <c r="AG976" s="517" t="s">
        <v>949</v>
      </c>
      <c r="AH976" s="517" t="s">
        <v>517</v>
      </c>
      <c r="AI976" s="517">
        <v>232</v>
      </c>
      <c r="AJ976" s="517" t="s">
        <v>1316</v>
      </c>
      <c r="AK976" s="515" t="s">
        <v>956</v>
      </c>
      <c r="AL976" s="517" t="s">
        <v>1366</v>
      </c>
      <c r="AM976" s="517" t="s">
        <v>1367</v>
      </c>
      <c r="AN976" s="517" t="s">
        <v>1368</v>
      </c>
      <c r="AO976" s="517" t="s">
        <v>1369</v>
      </c>
      <c r="AP976" s="517" t="s">
        <v>1370</v>
      </c>
      <c r="AQ976" s="517" t="s">
        <v>924</v>
      </c>
      <c r="AR976" s="517" t="s">
        <v>910</v>
      </c>
      <c r="AS976" s="517" t="s">
        <v>910</v>
      </c>
      <c r="AT976" s="517" t="s">
        <v>945</v>
      </c>
      <c r="AU976" s="517" t="s">
        <v>913</v>
      </c>
      <c r="AV976" s="517" t="s">
        <v>527</v>
      </c>
      <c r="AW976" s="517" t="s">
        <v>527</v>
      </c>
      <c r="AX976" s="517" t="s">
        <v>527</v>
      </c>
      <c r="AY976" s="517" t="s">
        <v>527</v>
      </c>
      <c r="AZ976" s="517" t="s">
        <v>527</v>
      </c>
      <c r="BA976" s="517">
        <v>167</v>
      </c>
      <c r="BB976" s="517">
        <v>5.2648E-2</v>
      </c>
      <c r="BC976" s="517" t="s">
        <v>914</v>
      </c>
      <c r="BD976" s="517" t="s">
        <v>914</v>
      </c>
      <c r="BE976" s="517" t="s">
        <v>1247</v>
      </c>
      <c r="BF976" s="518">
        <v>45315</v>
      </c>
      <c r="BG976" s="518">
        <v>45329</v>
      </c>
      <c r="BH976" s="517" t="s">
        <v>527</v>
      </c>
      <c r="BI976" s="517"/>
    </row>
    <row r="977" spans="31:61" ht="15" customHeight="1" x14ac:dyDescent="0.2">
      <c r="AE977" s="517">
        <v>1058</v>
      </c>
      <c r="AF977" s="517" t="s">
        <v>527</v>
      </c>
      <c r="AG977" s="517" t="s">
        <v>949</v>
      </c>
      <c r="AH977" s="517" t="s">
        <v>517</v>
      </c>
      <c r="AI977" s="517">
        <v>232</v>
      </c>
      <c r="AJ977" s="517" t="s">
        <v>1316</v>
      </c>
      <c r="AK977" s="515" t="s">
        <v>956</v>
      </c>
      <c r="AL977" s="517" t="s">
        <v>1366</v>
      </c>
      <c r="AM977" s="517" t="s">
        <v>1367</v>
      </c>
      <c r="AN977" s="517" t="s">
        <v>1368</v>
      </c>
      <c r="AO977" s="517" t="s">
        <v>1369</v>
      </c>
      <c r="AP977" s="517" t="s">
        <v>1370</v>
      </c>
      <c r="AQ977" s="517" t="s">
        <v>924</v>
      </c>
      <c r="AR977" s="517" t="s">
        <v>910</v>
      </c>
      <c r="AS977" s="517" t="s">
        <v>910</v>
      </c>
      <c r="AT977" s="517" t="s">
        <v>945</v>
      </c>
      <c r="AU977" s="517" t="s">
        <v>913</v>
      </c>
      <c r="AV977" s="517" t="s">
        <v>527</v>
      </c>
      <c r="AW977" s="517" t="s">
        <v>527</v>
      </c>
      <c r="AX977" s="517" t="s">
        <v>527</v>
      </c>
      <c r="AY977" s="517" t="s">
        <v>527</v>
      </c>
      <c r="AZ977" s="517" t="s">
        <v>527</v>
      </c>
      <c r="BA977" s="517">
        <v>167</v>
      </c>
      <c r="BB977" s="517">
        <v>5.2648E-2</v>
      </c>
      <c r="BC977" s="517" t="s">
        <v>914</v>
      </c>
      <c r="BD977" s="517" t="s">
        <v>914</v>
      </c>
      <c r="BE977" s="517" t="s">
        <v>1247</v>
      </c>
      <c r="BF977" s="518">
        <v>45315</v>
      </c>
      <c r="BG977" s="518">
        <v>45329</v>
      </c>
      <c r="BH977" s="517" t="s">
        <v>527</v>
      </c>
      <c r="BI977" s="517"/>
    </row>
    <row r="978" spans="31:61" ht="15" customHeight="1" x14ac:dyDescent="0.2">
      <c r="AE978" s="517">
        <v>1059</v>
      </c>
      <c r="AF978" s="517" t="s">
        <v>527</v>
      </c>
      <c r="AG978" s="517" t="s">
        <v>949</v>
      </c>
      <c r="AH978" s="517" t="s">
        <v>517</v>
      </c>
      <c r="AI978" s="517">
        <v>232</v>
      </c>
      <c r="AJ978" s="517" t="s">
        <v>1316</v>
      </c>
      <c r="AK978" s="515" t="s">
        <v>956</v>
      </c>
      <c r="AL978" s="517" t="s">
        <v>1366</v>
      </c>
      <c r="AM978" s="517" t="s">
        <v>1367</v>
      </c>
      <c r="AN978" s="517" t="s">
        <v>1368</v>
      </c>
      <c r="AO978" s="517" t="s">
        <v>1369</v>
      </c>
      <c r="AP978" s="517" t="s">
        <v>1370</v>
      </c>
      <c r="AQ978" s="517" t="s">
        <v>924</v>
      </c>
      <c r="AR978" s="517" t="s">
        <v>910</v>
      </c>
      <c r="AS978" s="517" t="s">
        <v>910</v>
      </c>
      <c r="AT978" s="517" t="s">
        <v>945</v>
      </c>
      <c r="AU978" s="517" t="s">
        <v>913</v>
      </c>
      <c r="AV978" s="517" t="s">
        <v>527</v>
      </c>
      <c r="AW978" s="517" t="s">
        <v>527</v>
      </c>
      <c r="AX978" s="517" t="s">
        <v>527</v>
      </c>
      <c r="AY978" s="517" t="s">
        <v>527</v>
      </c>
      <c r="AZ978" s="517" t="s">
        <v>527</v>
      </c>
      <c r="BA978" s="517">
        <v>167</v>
      </c>
      <c r="BB978" s="517">
        <v>5.2648E-2</v>
      </c>
      <c r="BC978" s="517" t="s">
        <v>914</v>
      </c>
      <c r="BD978" s="517" t="s">
        <v>914</v>
      </c>
      <c r="BE978" s="517" t="s">
        <v>1247</v>
      </c>
      <c r="BF978" s="518">
        <v>45315</v>
      </c>
      <c r="BG978" s="518">
        <v>45329</v>
      </c>
      <c r="BH978" s="517" t="s">
        <v>527</v>
      </c>
      <c r="BI978" s="517"/>
    </row>
    <row r="979" spans="31:61" ht="15" customHeight="1" x14ac:dyDescent="0.2">
      <c r="AE979" s="517">
        <v>1060</v>
      </c>
      <c r="AF979" s="517" t="s">
        <v>527</v>
      </c>
      <c r="AG979" s="517" t="s">
        <v>949</v>
      </c>
      <c r="AH979" s="517" t="s">
        <v>517</v>
      </c>
      <c r="AI979" s="517">
        <v>232</v>
      </c>
      <c r="AJ979" s="517" t="s">
        <v>1316</v>
      </c>
      <c r="AK979" s="515" t="s">
        <v>956</v>
      </c>
      <c r="AL979" s="517" t="s">
        <v>1366</v>
      </c>
      <c r="AM979" s="517" t="s">
        <v>1367</v>
      </c>
      <c r="AN979" s="517" t="s">
        <v>1368</v>
      </c>
      <c r="AO979" s="517" t="s">
        <v>1369</v>
      </c>
      <c r="AP979" s="517" t="s">
        <v>1370</v>
      </c>
      <c r="AQ979" s="517" t="s">
        <v>924</v>
      </c>
      <c r="AR979" s="517" t="s">
        <v>910</v>
      </c>
      <c r="AS979" s="517" t="s">
        <v>910</v>
      </c>
      <c r="AT979" s="517" t="s">
        <v>945</v>
      </c>
      <c r="AU979" s="517" t="s">
        <v>913</v>
      </c>
      <c r="AV979" s="517" t="s">
        <v>527</v>
      </c>
      <c r="AW979" s="517" t="s">
        <v>527</v>
      </c>
      <c r="AX979" s="517" t="s">
        <v>527</v>
      </c>
      <c r="AY979" s="517" t="s">
        <v>527</v>
      </c>
      <c r="AZ979" s="517" t="s">
        <v>527</v>
      </c>
      <c r="BA979" s="517">
        <v>167</v>
      </c>
      <c r="BB979" s="517">
        <v>5.2648E-2</v>
      </c>
      <c r="BC979" s="517" t="s">
        <v>914</v>
      </c>
      <c r="BD979" s="517" t="s">
        <v>914</v>
      </c>
      <c r="BE979" s="517" t="s">
        <v>1247</v>
      </c>
      <c r="BF979" s="518">
        <v>45315</v>
      </c>
      <c r="BG979" s="518">
        <v>45329</v>
      </c>
      <c r="BH979" s="517" t="s">
        <v>527</v>
      </c>
      <c r="BI979" s="517"/>
    </row>
    <row r="980" spans="31:61" ht="15" customHeight="1" x14ac:dyDescent="0.2">
      <c r="AE980" s="517">
        <v>1061</v>
      </c>
      <c r="AF980" s="517" t="s">
        <v>527</v>
      </c>
      <c r="AG980" s="517" t="s">
        <v>949</v>
      </c>
      <c r="AH980" s="517" t="s">
        <v>517</v>
      </c>
      <c r="AI980" s="517">
        <v>232</v>
      </c>
      <c r="AJ980" s="517" t="s">
        <v>1316</v>
      </c>
      <c r="AK980" s="515" t="s">
        <v>956</v>
      </c>
      <c r="AL980" s="517" t="s">
        <v>1366</v>
      </c>
      <c r="AM980" s="517" t="s">
        <v>1367</v>
      </c>
      <c r="AN980" s="517" t="s">
        <v>1368</v>
      </c>
      <c r="AO980" s="517" t="s">
        <v>1369</v>
      </c>
      <c r="AP980" s="517" t="s">
        <v>1370</v>
      </c>
      <c r="AQ980" s="517" t="s">
        <v>924</v>
      </c>
      <c r="AR980" s="517" t="s">
        <v>910</v>
      </c>
      <c r="AS980" s="517" t="s">
        <v>910</v>
      </c>
      <c r="AT980" s="517" t="s">
        <v>945</v>
      </c>
      <c r="AU980" s="517" t="s">
        <v>913</v>
      </c>
      <c r="AV980" s="517" t="s">
        <v>527</v>
      </c>
      <c r="AW980" s="517" t="s">
        <v>527</v>
      </c>
      <c r="AX980" s="517" t="s">
        <v>527</v>
      </c>
      <c r="AY980" s="517" t="s">
        <v>527</v>
      </c>
      <c r="AZ980" s="517" t="s">
        <v>527</v>
      </c>
      <c r="BA980" s="517">
        <v>167</v>
      </c>
      <c r="BB980" s="517">
        <v>5.2648E-2</v>
      </c>
      <c r="BC980" s="517" t="s">
        <v>914</v>
      </c>
      <c r="BD980" s="517" t="s">
        <v>914</v>
      </c>
      <c r="BE980" s="517" t="s">
        <v>1247</v>
      </c>
      <c r="BF980" s="518">
        <v>45315</v>
      </c>
      <c r="BG980" s="518">
        <v>45329</v>
      </c>
      <c r="BH980" s="517" t="s">
        <v>527</v>
      </c>
      <c r="BI980" s="517"/>
    </row>
    <row r="981" spans="31:61" ht="15" customHeight="1" x14ac:dyDescent="0.2">
      <c r="AE981" s="517">
        <v>1062</v>
      </c>
      <c r="AF981" s="517" t="s">
        <v>527</v>
      </c>
      <c r="AG981" s="517" t="s">
        <v>949</v>
      </c>
      <c r="AH981" s="517" t="s">
        <v>517</v>
      </c>
      <c r="AI981" s="517">
        <v>232</v>
      </c>
      <c r="AJ981" s="517" t="s">
        <v>1316</v>
      </c>
      <c r="AK981" s="515" t="s">
        <v>956</v>
      </c>
      <c r="AL981" s="517" t="s">
        <v>1366</v>
      </c>
      <c r="AM981" s="517" t="s">
        <v>1367</v>
      </c>
      <c r="AN981" s="517" t="s">
        <v>1368</v>
      </c>
      <c r="AO981" s="517" t="s">
        <v>1369</v>
      </c>
      <c r="AP981" s="517" t="s">
        <v>1370</v>
      </c>
      <c r="AQ981" s="517" t="s">
        <v>924</v>
      </c>
      <c r="AR981" s="517" t="s">
        <v>910</v>
      </c>
      <c r="AS981" s="517" t="s">
        <v>910</v>
      </c>
      <c r="AT981" s="517" t="s">
        <v>945</v>
      </c>
      <c r="AU981" s="517" t="s">
        <v>913</v>
      </c>
      <c r="AV981" s="517" t="s">
        <v>527</v>
      </c>
      <c r="AW981" s="517" t="s">
        <v>527</v>
      </c>
      <c r="AX981" s="517" t="s">
        <v>527</v>
      </c>
      <c r="AY981" s="517" t="s">
        <v>527</v>
      </c>
      <c r="AZ981" s="517" t="s">
        <v>527</v>
      </c>
      <c r="BA981" s="517">
        <v>167</v>
      </c>
      <c r="BB981" s="517">
        <v>5.2648E-2</v>
      </c>
      <c r="BC981" s="517" t="s">
        <v>914</v>
      </c>
      <c r="BD981" s="517" t="s">
        <v>914</v>
      </c>
      <c r="BE981" s="517" t="s">
        <v>1247</v>
      </c>
      <c r="BF981" s="518">
        <v>45315</v>
      </c>
      <c r="BG981" s="518">
        <v>45329</v>
      </c>
      <c r="BH981" s="517" t="s">
        <v>527</v>
      </c>
      <c r="BI981" s="517"/>
    </row>
    <row r="982" spans="31:61" ht="15" customHeight="1" x14ac:dyDescent="0.2">
      <c r="AE982" s="517">
        <v>1063</v>
      </c>
      <c r="AF982" s="517" t="s">
        <v>527</v>
      </c>
      <c r="AG982" s="517" t="s">
        <v>949</v>
      </c>
      <c r="AH982" s="517" t="s">
        <v>517</v>
      </c>
      <c r="AI982" s="517">
        <v>232</v>
      </c>
      <c r="AJ982" s="517" t="s">
        <v>1316</v>
      </c>
      <c r="AK982" s="515" t="s">
        <v>956</v>
      </c>
      <c r="AL982" s="517" t="s">
        <v>1476</v>
      </c>
      <c r="AM982" s="517" t="s">
        <v>1477</v>
      </c>
      <c r="AN982" s="517" t="s">
        <v>1499</v>
      </c>
      <c r="AO982" s="517" t="s">
        <v>1500</v>
      </c>
      <c r="AP982" s="517" t="s">
        <v>1501</v>
      </c>
      <c r="AQ982" s="517" t="s">
        <v>924</v>
      </c>
      <c r="AR982" s="517" t="s">
        <v>910</v>
      </c>
      <c r="AS982" s="517" t="s">
        <v>910</v>
      </c>
      <c r="AT982" s="517" t="s">
        <v>945</v>
      </c>
      <c r="AU982" s="517" t="s">
        <v>913</v>
      </c>
      <c r="AV982" s="517" t="s">
        <v>527</v>
      </c>
      <c r="AW982" s="517" t="s">
        <v>527</v>
      </c>
      <c r="AX982" s="517" t="s">
        <v>527</v>
      </c>
      <c r="AY982" s="517" t="s">
        <v>527</v>
      </c>
      <c r="AZ982" s="517" t="s">
        <v>527</v>
      </c>
      <c r="BA982" s="517">
        <v>50</v>
      </c>
      <c r="BB982" s="517">
        <v>1.5762999999999999E-2</v>
      </c>
      <c r="BC982" s="517" t="s">
        <v>1142</v>
      </c>
      <c r="BD982" s="517" t="s">
        <v>914</v>
      </c>
      <c r="BE982" s="517" t="s">
        <v>1502</v>
      </c>
      <c r="BF982" s="518">
        <v>45315</v>
      </c>
      <c r="BG982" s="518">
        <v>45329</v>
      </c>
      <c r="BH982" s="517" t="s">
        <v>527</v>
      </c>
      <c r="BI982" s="517"/>
    </row>
    <row r="983" spans="31:61" ht="15" customHeight="1" x14ac:dyDescent="0.2">
      <c r="AE983" s="517">
        <v>1064</v>
      </c>
      <c r="AF983" s="517" t="s">
        <v>527</v>
      </c>
      <c r="AG983" s="517" t="s">
        <v>949</v>
      </c>
      <c r="AH983" s="517" t="s">
        <v>517</v>
      </c>
      <c r="AI983" s="517">
        <v>232</v>
      </c>
      <c r="AJ983" s="517" t="s">
        <v>1316</v>
      </c>
      <c r="AK983" s="515" t="s">
        <v>956</v>
      </c>
      <c r="AL983" s="517" t="s">
        <v>1476</v>
      </c>
      <c r="AM983" s="517" t="s">
        <v>1477</v>
      </c>
      <c r="AN983" s="517" t="s">
        <v>1499</v>
      </c>
      <c r="AO983" s="517" t="s">
        <v>1500</v>
      </c>
      <c r="AP983" s="517" t="s">
        <v>1501</v>
      </c>
      <c r="AQ983" s="517" t="s">
        <v>924</v>
      </c>
      <c r="AR983" s="517" t="s">
        <v>910</v>
      </c>
      <c r="AS983" s="517" t="s">
        <v>910</v>
      </c>
      <c r="AT983" s="517" t="s">
        <v>945</v>
      </c>
      <c r="AU983" s="517" t="s">
        <v>913</v>
      </c>
      <c r="AV983" s="517" t="s">
        <v>527</v>
      </c>
      <c r="AW983" s="517" t="s">
        <v>527</v>
      </c>
      <c r="AX983" s="517" t="s">
        <v>527</v>
      </c>
      <c r="AY983" s="517" t="s">
        <v>527</v>
      </c>
      <c r="AZ983" s="517" t="s">
        <v>527</v>
      </c>
      <c r="BA983" s="517">
        <v>50</v>
      </c>
      <c r="BB983" s="517">
        <v>1.5762999999999999E-2</v>
      </c>
      <c r="BC983" s="517" t="s">
        <v>1142</v>
      </c>
      <c r="BD983" s="517" t="s">
        <v>914</v>
      </c>
      <c r="BE983" s="517" t="s">
        <v>1502</v>
      </c>
      <c r="BF983" s="518">
        <v>45315</v>
      </c>
      <c r="BG983" s="518">
        <v>45329</v>
      </c>
      <c r="BH983" s="517" t="s">
        <v>527</v>
      </c>
      <c r="BI983" s="517"/>
    </row>
    <row r="984" spans="31:61" ht="15" customHeight="1" x14ac:dyDescent="0.2">
      <c r="AE984" s="517">
        <v>1065</v>
      </c>
      <c r="AF984" s="517" t="s">
        <v>527</v>
      </c>
      <c r="AG984" s="517" t="s">
        <v>949</v>
      </c>
      <c r="AH984" s="517" t="s">
        <v>517</v>
      </c>
      <c r="AI984" s="517">
        <v>232</v>
      </c>
      <c r="AJ984" s="517" t="s">
        <v>1316</v>
      </c>
      <c r="AK984" s="515" t="s">
        <v>956</v>
      </c>
      <c r="AL984" s="517" t="s">
        <v>1476</v>
      </c>
      <c r="AM984" s="517" t="s">
        <v>1477</v>
      </c>
      <c r="AN984" s="517" t="s">
        <v>1499</v>
      </c>
      <c r="AO984" s="517" t="s">
        <v>1500</v>
      </c>
      <c r="AP984" s="517" t="s">
        <v>1501</v>
      </c>
      <c r="AQ984" s="517" t="s">
        <v>924</v>
      </c>
      <c r="AR984" s="517" t="s">
        <v>910</v>
      </c>
      <c r="AS984" s="517" t="s">
        <v>910</v>
      </c>
      <c r="AT984" s="517" t="s">
        <v>945</v>
      </c>
      <c r="AU984" s="517" t="s">
        <v>913</v>
      </c>
      <c r="AV984" s="517" t="s">
        <v>527</v>
      </c>
      <c r="AW984" s="517" t="s">
        <v>527</v>
      </c>
      <c r="AX984" s="517" t="s">
        <v>527</v>
      </c>
      <c r="AY984" s="517" t="s">
        <v>527</v>
      </c>
      <c r="AZ984" s="517" t="s">
        <v>527</v>
      </c>
      <c r="BA984" s="517">
        <v>50</v>
      </c>
      <c r="BB984" s="517">
        <v>1.5762999999999999E-2</v>
      </c>
      <c r="BC984" s="517" t="s">
        <v>1142</v>
      </c>
      <c r="BD984" s="517" t="s">
        <v>914</v>
      </c>
      <c r="BE984" s="517" t="s">
        <v>1502</v>
      </c>
      <c r="BF984" s="518">
        <v>45315</v>
      </c>
      <c r="BG984" s="518">
        <v>45329</v>
      </c>
      <c r="BH984" s="517" t="s">
        <v>527</v>
      </c>
      <c r="BI984" s="517"/>
    </row>
    <row r="985" spans="31:61" ht="15" customHeight="1" x14ac:dyDescent="0.2">
      <c r="AE985" s="517">
        <v>1066</v>
      </c>
      <c r="AF985" s="517" t="s">
        <v>527</v>
      </c>
      <c r="AG985" s="517" t="s">
        <v>949</v>
      </c>
      <c r="AH985" s="517" t="s">
        <v>517</v>
      </c>
      <c r="AI985" s="517">
        <v>232</v>
      </c>
      <c r="AJ985" s="517" t="s">
        <v>1316</v>
      </c>
      <c r="AK985" s="515" t="s">
        <v>956</v>
      </c>
      <c r="AL985" s="517" t="s">
        <v>1476</v>
      </c>
      <c r="AM985" s="517" t="s">
        <v>1477</v>
      </c>
      <c r="AN985" s="517" t="s">
        <v>1499</v>
      </c>
      <c r="AO985" s="517" t="s">
        <v>1500</v>
      </c>
      <c r="AP985" s="517" t="s">
        <v>1501</v>
      </c>
      <c r="AQ985" s="517" t="s">
        <v>924</v>
      </c>
      <c r="AR985" s="517" t="s">
        <v>910</v>
      </c>
      <c r="AS985" s="517" t="s">
        <v>910</v>
      </c>
      <c r="AT985" s="517" t="s">
        <v>945</v>
      </c>
      <c r="AU985" s="517" t="s">
        <v>913</v>
      </c>
      <c r="AV985" s="517" t="s">
        <v>527</v>
      </c>
      <c r="AW985" s="517" t="s">
        <v>527</v>
      </c>
      <c r="AX985" s="517" t="s">
        <v>527</v>
      </c>
      <c r="AY985" s="517" t="s">
        <v>527</v>
      </c>
      <c r="AZ985" s="517" t="s">
        <v>527</v>
      </c>
      <c r="BA985" s="517">
        <v>50</v>
      </c>
      <c r="BB985" s="517">
        <v>1.5762999999999999E-2</v>
      </c>
      <c r="BC985" s="517" t="s">
        <v>1142</v>
      </c>
      <c r="BD985" s="517" t="s">
        <v>914</v>
      </c>
      <c r="BE985" s="517" t="s">
        <v>1502</v>
      </c>
      <c r="BF985" s="518">
        <v>45315</v>
      </c>
      <c r="BG985" s="518">
        <v>45329</v>
      </c>
      <c r="BH985" s="517" t="s">
        <v>527</v>
      </c>
      <c r="BI985" s="517"/>
    </row>
    <row r="986" spans="31:61" ht="15" customHeight="1" x14ac:dyDescent="0.2">
      <c r="AE986" s="517">
        <v>1067</v>
      </c>
      <c r="AF986" s="517" t="s">
        <v>527</v>
      </c>
      <c r="AG986" s="517" t="s">
        <v>949</v>
      </c>
      <c r="AH986" s="517" t="s">
        <v>517</v>
      </c>
      <c r="AI986" s="517">
        <v>232</v>
      </c>
      <c r="AJ986" s="517" t="s">
        <v>1316</v>
      </c>
      <c r="AK986" s="515" t="s">
        <v>956</v>
      </c>
      <c r="AL986" s="517" t="s">
        <v>1476</v>
      </c>
      <c r="AM986" s="517" t="s">
        <v>1477</v>
      </c>
      <c r="AN986" s="517" t="s">
        <v>1499</v>
      </c>
      <c r="AO986" s="517" t="s">
        <v>1500</v>
      </c>
      <c r="AP986" s="517" t="s">
        <v>1501</v>
      </c>
      <c r="AQ986" s="517" t="s">
        <v>924</v>
      </c>
      <c r="AR986" s="517" t="s">
        <v>910</v>
      </c>
      <c r="AS986" s="517" t="s">
        <v>910</v>
      </c>
      <c r="AT986" s="517" t="s">
        <v>945</v>
      </c>
      <c r="AU986" s="517" t="s">
        <v>913</v>
      </c>
      <c r="AV986" s="517" t="s">
        <v>527</v>
      </c>
      <c r="AW986" s="517" t="s">
        <v>527</v>
      </c>
      <c r="AX986" s="517" t="s">
        <v>527</v>
      </c>
      <c r="AY986" s="517" t="s">
        <v>527</v>
      </c>
      <c r="AZ986" s="517" t="s">
        <v>527</v>
      </c>
      <c r="BA986" s="517">
        <v>50</v>
      </c>
      <c r="BB986" s="517">
        <v>1.5762999999999999E-2</v>
      </c>
      <c r="BC986" s="517" t="s">
        <v>1142</v>
      </c>
      <c r="BD986" s="517" t="s">
        <v>914</v>
      </c>
      <c r="BE986" s="517" t="s">
        <v>1502</v>
      </c>
      <c r="BF986" s="518">
        <v>45315</v>
      </c>
      <c r="BG986" s="518">
        <v>45329</v>
      </c>
      <c r="BH986" s="517" t="s">
        <v>527</v>
      </c>
      <c r="BI986" s="517"/>
    </row>
    <row r="987" spans="31:61" ht="15" customHeight="1" x14ac:dyDescent="0.2">
      <c r="AE987" s="517">
        <v>1068</v>
      </c>
      <c r="AF987" s="517" t="s">
        <v>527</v>
      </c>
      <c r="AG987" s="517" t="s">
        <v>949</v>
      </c>
      <c r="AH987" s="517" t="s">
        <v>517</v>
      </c>
      <c r="AI987" s="517">
        <v>232</v>
      </c>
      <c r="AJ987" s="517" t="s">
        <v>1316</v>
      </c>
      <c r="AK987" s="515" t="s">
        <v>956</v>
      </c>
      <c r="AL987" s="517" t="s">
        <v>1476</v>
      </c>
      <c r="AM987" s="517" t="s">
        <v>1477</v>
      </c>
      <c r="AN987" s="517" t="s">
        <v>1499</v>
      </c>
      <c r="AO987" s="517" t="s">
        <v>1500</v>
      </c>
      <c r="AP987" s="517" t="s">
        <v>1501</v>
      </c>
      <c r="AQ987" s="517" t="s">
        <v>924</v>
      </c>
      <c r="AR987" s="517" t="s">
        <v>910</v>
      </c>
      <c r="AS987" s="517" t="s">
        <v>910</v>
      </c>
      <c r="AT987" s="517" t="s">
        <v>945</v>
      </c>
      <c r="AU987" s="517" t="s">
        <v>913</v>
      </c>
      <c r="AV987" s="517" t="s">
        <v>527</v>
      </c>
      <c r="AW987" s="517" t="s">
        <v>527</v>
      </c>
      <c r="AX987" s="517" t="s">
        <v>527</v>
      </c>
      <c r="AY987" s="517" t="s">
        <v>527</v>
      </c>
      <c r="AZ987" s="517" t="s">
        <v>527</v>
      </c>
      <c r="BA987" s="517">
        <v>50</v>
      </c>
      <c r="BB987" s="517">
        <v>1.5762999999999999E-2</v>
      </c>
      <c r="BC987" s="517" t="s">
        <v>1142</v>
      </c>
      <c r="BD987" s="517" t="s">
        <v>914</v>
      </c>
      <c r="BE987" s="517" t="s">
        <v>1502</v>
      </c>
      <c r="BF987" s="518">
        <v>45315</v>
      </c>
      <c r="BG987" s="518">
        <v>45329</v>
      </c>
      <c r="BH987" s="517" t="s">
        <v>527</v>
      </c>
      <c r="BI987" s="517"/>
    </row>
    <row r="988" spans="31:61" ht="15" customHeight="1" x14ac:dyDescent="0.2">
      <c r="AE988" s="517">
        <v>1069</v>
      </c>
      <c r="AF988" s="517" t="s">
        <v>527</v>
      </c>
      <c r="AG988" s="517" t="s">
        <v>949</v>
      </c>
      <c r="AH988" s="517" t="s">
        <v>517</v>
      </c>
      <c r="AI988" s="517">
        <v>232</v>
      </c>
      <c r="AJ988" s="517" t="s">
        <v>1316</v>
      </c>
      <c r="AK988" s="515" t="s">
        <v>956</v>
      </c>
      <c r="AL988" s="517" t="s">
        <v>1476</v>
      </c>
      <c r="AM988" s="517" t="s">
        <v>1477</v>
      </c>
      <c r="AN988" s="517" t="s">
        <v>1499</v>
      </c>
      <c r="AO988" s="517" t="s">
        <v>1500</v>
      </c>
      <c r="AP988" s="517" t="s">
        <v>1501</v>
      </c>
      <c r="AQ988" s="517" t="s">
        <v>924</v>
      </c>
      <c r="AR988" s="517" t="s">
        <v>910</v>
      </c>
      <c r="AS988" s="517" t="s">
        <v>910</v>
      </c>
      <c r="AT988" s="517" t="s">
        <v>945</v>
      </c>
      <c r="AU988" s="517" t="s">
        <v>913</v>
      </c>
      <c r="AV988" s="517" t="s">
        <v>527</v>
      </c>
      <c r="AW988" s="517" t="s">
        <v>527</v>
      </c>
      <c r="AX988" s="517" t="s">
        <v>527</v>
      </c>
      <c r="AY988" s="517" t="s">
        <v>527</v>
      </c>
      <c r="AZ988" s="517" t="s">
        <v>527</v>
      </c>
      <c r="BA988" s="517">
        <v>50</v>
      </c>
      <c r="BB988" s="517">
        <v>1.5762999999999999E-2</v>
      </c>
      <c r="BC988" s="517" t="s">
        <v>1142</v>
      </c>
      <c r="BD988" s="517" t="s">
        <v>914</v>
      </c>
      <c r="BE988" s="517" t="s">
        <v>1502</v>
      </c>
      <c r="BF988" s="518">
        <v>45315</v>
      </c>
      <c r="BG988" s="518">
        <v>45329</v>
      </c>
      <c r="BH988" s="517" t="s">
        <v>527</v>
      </c>
      <c r="BI988" s="517"/>
    </row>
    <row r="989" spans="31:61" ht="15" customHeight="1" x14ac:dyDescent="0.2">
      <c r="AE989" s="517">
        <v>1070</v>
      </c>
      <c r="AF989" s="517" t="s">
        <v>527</v>
      </c>
      <c r="AG989" s="517" t="s">
        <v>949</v>
      </c>
      <c r="AH989" s="517" t="s">
        <v>517</v>
      </c>
      <c r="AI989" s="517">
        <v>232</v>
      </c>
      <c r="AJ989" s="517" t="s">
        <v>1316</v>
      </c>
      <c r="AK989" s="515" t="s">
        <v>956</v>
      </c>
      <c r="AL989" s="517" t="s">
        <v>1476</v>
      </c>
      <c r="AM989" s="517" t="s">
        <v>1477</v>
      </c>
      <c r="AN989" s="517" t="s">
        <v>1499</v>
      </c>
      <c r="AO989" s="517" t="s">
        <v>1500</v>
      </c>
      <c r="AP989" s="517" t="s">
        <v>1501</v>
      </c>
      <c r="AQ989" s="517" t="s">
        <v>924</v>
      </c>
      <c r="AR989" s="517" t="s">
        <v>910</v>
      </c>
      <c r="AS989" s="517" t="s">
        <v>910</v>
      </c>
      <c r="AT989" s="517" t="s">
        <v>945</v>
      </c>
      <c r="AU989" s="517" t="s">
        <v>913</v>
      </c>
      <c r="AV989" s="517" t="s">
        <v>527</v>
      </c>
      <c r="AW989" s="517" t="s">
        <v>527</v>
      </c>
      <c r="AX989" s="517" t="s">
        <v>527</v>
      </c>
      <c r="AY989" s="517" t="s">
        <v>527</v>
      </c>
      <c r="AZ989" s="517" t="s">
        <v>527</v>
      </c>
      <c r="BA989" s="517">
        <v>50</v>
      </c>
      <c r="BB989" s="517">
        <v>1.5762999999999999E-2</v>
      </c>
      <c r="BC989" s="517" t="s">
        <v>1142</v>
      </c>
      <c r="BD989" s="517" t="s">
        <v>914</v>
      </c>
      <c r="BE989" s="517" t="s">
        <v>1502</v>
      </c>
      <c r="BF989" s="518">
        <v>45315</v>
      </c>
      <c r="BG989" s="518">
        <v>45329</v>
      </c>
      <c r="BH989" s="517" t="s">
        <v>527</v>
      </c>
      <c r="BI989" s="517"/>
    </row>
    <row r="990" spans="31:61" ht="15" customHeight="1" x14ac:dyDescent="0.2">
      <c r="AE990" s="517">
        <v>1071</v>
      </c>
      <c r="AF990" s="517" t="s">
        <v>527</v>
      </c>
      <c r="AG990" s="517" t="s">
        <v>949</v>
      </c>
      <c r="AH990" s="517" t="s">
        <v>517</v>
      </c>
      <c r="AI990" s="517">
        <v>232</v>
      </c>
      <c r="AJ990" s="517" t="s">
        <v>1316</v>
      </c>
      <c r="AK990" s="515" t="s">
        <v>956</v>
      </c>
      <c r="AL990" s="517" t="s">
        <v>1476</v>
      </c>
      <c r="AM990" s="517" t="s">
        <v>1477</v>
      </c>
      <c r="AN990" s="517" t="s">
        <v>1499</v>
      </c>
      <c r="AO990" s="517" t="s">
        <v>1500</v>
      </c>
      <c r="AP990" s="517" t="s">
        <v>1501</v>
      </c>
      <c r="AQ990" s="517" t="s">
        <v>924</v>
      </c>
      <c r="AR990" s="517" t="s">
        <v>910</v>
      </c>
      <c r="AS990" s="517" t="s">
        <v>910</v>
      </c>
      <c r="AT990" s="517" t="s">
        <v>945</v>
      </c>
      <c r="AU990" s="517" t="s">
        <v>913</v>
      </c>
      <c r="AV990" s="517" t="s">
        <v>527</v>
      </c>
      <c r="AW990" s="517" t="s">
        <v>527</v>
      </c>
      <c r="AX990" s="517" t="s">
        <v>527</v>
      </c>
      <c r="AY990" s="517" t="s">
        <v>527</v>
      </c>
      <c r="AZ990" s="517" t="s">
        <v>527</v>
      </c>
      <c r="BA990" s="517">
        <v>50</v>
      </c>
      <c r="BB990" s="517">
        <v>1.5762999999999999E-2</v>
      </c>
      <c r="BC990" s="517" t="s">
        <v>1142</v>
      </c>
      <c r="BD990" s="517" t="s">
        <v>914</v>
      </c>
      <c r="BE990" s="517" t="s">
        <v>1502</v>
      </c>
      <c r="BF990" s="518">
        <v>45315</v>
      </c>
      <c r="BG990" s="518">
        <v>45329</v>
      </c>
      <c r="BH990" s="517" t="s">
        <v>527</v>
      </c>
      <c r="BI990" s="517"/>
    </row>
    <row r="991" spans="31:61" ht="15" customHeight="1" x14ac:dyDescent="0.2">
      <c r="AE991" s="517">
        <v>1072</v>
      </c>
      <c r="AF991" s="517" t="s">
        <v>527</v>
      </c>
      <c r="AG991" s="517" t="s">
        <v>949</v>
      </c>
      <c r="AH991" s="517" t="s">
        <v>517</v>
      </c>
      <c r="AI991" s="517">
        <v>232</v>
      </c>
      <c r="AJ991" s="517" t="s">
        <v>1316</v>
      </c>
      <c r="AK991" s="515" t="s">
        <v>956</v>
      </c>
      <c r="AL991" s="517" t="s">
        <v>1476</v>
      </c>
      <c r="AM991" s="517" t="s">
        <v>1477</v>
      </c>
      <c r="AN991" s="517" t="s">
        <v>1499</v>
      </c>
      <c r="AO991" s="517" t="s">
        <v>1500</v>
      </c>
      <c r="AP991" s="517" t="s">
        <v>1501</v>
      </c>
      <c r="AQ991" s="517" t="s">
        <v>924</v>
      </c>
      <c r="AR991" s="517" t="s">
        <v>910</v>
      </c>
      <c r="AS991" s="517" t="s">
        <v>910</v>
      </c>
      <c r="AT991" s="517" t="s">
        <v>945</v>
      </c>
      <c r="AU991" s="517" t="s">
        <v>913</v>
      </c>
      <c r="AV991" s="517" t="s">
        <v>527</v>
      </c>
      <c r="AW991" s="517" t="s">
        <v>527</v>
      </c>
      <c r="AX991" s="517" t="s">
        <v>527</v>
      </c>
      <c r="AY991" s="517" t="s">
        <v>527</v>
      </c>
      <c r="AZ991" s="517" t="s">
        <v>527</v>
      </c>
      <c r="BA991" s="517">
        <v>50</v>
      </c>
      <c r="BB991" s="517">
        <v>1.5762999999999999E-2</v>
      </c>
      <c r="BC991" s="517" t="s">
        <v>1142</v>
      </c>
      <c r="BD991" s="517" t="s">
        <v>914</v>
      </c>
      <c r="BE991" s="517" t="s">
        <v>1502</v>
      </c>
      <c r="BF991" s="518">
        <v>45315</v>
      </c>
      <c r="BG991" s="518">
        <v>45329</v>
      </c>
      <c r="BH991" s="517" t="s">
        <v>527</v>
      </c>
      <c r="BI991" s="517"/>
    </row>
    <row r="992" spans="31:61" ht="15" customHeight="1" x14ac:dyDescent="0.2">
      <c r="AE992" s="517">
        <v>1073</v>
      </c>
      <c r="AF992" s="517" t="s">
        <v>527</v>
      </c>
      <c r="AG992" s="517" t="s">
        <v>949</v>
      </c>
      <c r="AH992" s="517" t="s">
        <v>517</v>
      </c>
      <c r="AI992" s="517">
        <v>232</v>
      </c>
      <c r="AJ992" s="517" t="s">
        <v>1316</v>
      </c>
      <c r="AK992" s="515" t="s">
        <v>956</v>
      </c>
      <c r="AL992" s="517" t="s">
        <v>1323</v>
      </c>
      <c r="AM992" s="517" t="s">
        <v>1324</v>
      </c>
      <c r="AN992" s="517" t="s">
        <v>1325</v>
      </c>
      <c r="AO992" s="517" t="s">
        <v>1326</v>
      </c>
      <c r="AP992" s="517" t="s">
        <v>1327</v>
      </c>
      <c r="AQ992" s="517" t="s">
        <v>924</v>
      </c>
      <c r="AR992" s="517" t="s">
        <v>910</v>
      </c>
      <c r="AS992" s="517" t="s">
        <v>910</v>
      </c>
      <c r="AT992" s="517" t="s">
        <v>961</v>
      </c>
      <c r="AU992" s="517" t="s">
        <v>913</v>
      </c>
      <c r="AV992" s="517" t="s">
        <v>527</v>
      </c>
      <c r="AW992" s="517" t="s">
        <v>527</v>
      </c>
      <c r="AX992" s="517" t="s">
        <v>527</v>
      </c>
      <c r="AY992" s="517" t="s">
        <v>527</v>
      </c>
      <c r="AZ992" s="517" t="s">
        <v>527</v>
      </c>
      <c r="BA992" s="517">
        <v>87</v>
      </c>
      <c r="BB992" s="517">
        <v>2.7427E-2</v>
      </c>
      <c r="BC992" s="517" t="s">
        <v>914</v>
      </c>
      <c r="BD992" s="517" t="s">
        <v>915</v>
      </c>
      <c r="BE992" s="517" t="s">
        <v>1328</v>
      </c>
      <c r="BF992" s="518">
        <v>45315</v>
      </c>
      <c r="BG992" s="518">
        <v>45329</v>
      </c>
      <c r="BH992" s="517" t="s">
        <v>527</v>
      </c>
      <c r="BI992" s="517"/>
    </row>
    <row r="993" spans="31:61" ht="15" customHeight="1" x14ac:dyDescent="0.2">
      <c r="AE993" s="517">
        <v>1074</v>
      </c>
      <c r="AF993" s="517" t="s">
        <v>527</v>
      </c>
      <c r="AG993" s="517" t="s">
        <v>949</v>
      </c>
      <c r="AH993" s="517" t="s">
        <v>517</v>
      </c>
      <c r="AI993" s="517">
        <v>232</v>
      </c>
      <c r="AJ993" s="517" t="s">
        <v>1316</v>
      </c>
      <c r="AK993" s="515" t="s">
        <v>956</v>
      </c>
      <c r="AL993" s="517" t="s">
        <v>1323</v>
      </c>
      <c r="AM993" s="517" t="s">
        <v>1324</v>
      </c>
      <c r="AN993" s="517" t="s">
        <v>1503</v>
      </c>
      <c r="AO993" s="517" t="s">
        <v>1504</v>
      </c>
      <c r="AP993" s="517" t="s">
        <v>1505</v>
      </c>
      <c r="AQ993" s="517" t="s">
        <v>924</v>
      </c>
      <c r="AR993" s="517" t="s">
        <v>910</v>
      </c>
      <c r="AS993" s="517" t="s">
        <v>910</v>
      </c>
      <c r="AT993" s="517" t="s">
        <v>945</v>
      </c>
      <c r="AU993" s="517" t="s">
        <v>913</v>
      </c>
      <c r="AV993" s="517" t="s">
        <v>527</v>
      </c>
      <c r="AW993" s="517" t="s">
        <v>527</v>
      </c>
      <c r="AX993" s="517" t="s">
        <v>527</v>
      </c>
      <c r="AY993" s="517" t="s">
        <v>527</v>
      </c>
      <c r="AZ993" s="517" t="s">
        <v>527</v>
      </c>
      <c r="BA993" s="517">
        <v>32</v>
      </c>
      <c r="BB993" s="517">
        <v>1.0088E-2</v>
      </c>
      <c r="BC993" s="517" t="s">
        <v>914</v>
      </c>
      <c r="BD993" s="517" t="s">
        <v>915</v>
      </c>
      <c r="BE993" s="517" t="s">
        <v>1506</v>
      </c>
      <c r="BF993" s="518">
        <v>45315</v>
      </c>
      <c r="BG993" s="518">
        <v>45329</v>
      </c>
      <c r="BH993" s="517" t="s">
        <v>527</v>
      </c>
      <c r="BI993" s="517"/>
    </row>
    <row r="994" spans="31:61" ht="15" customHeight="1" x14ac:dyDescent="0.2">
      <c r="AE994" s="517">
        <v>1075</v>
      </c>
      <c r="AF994" s="517" t="s">
        <v>527</v>
      </c>
      <c r="AG994" s="517" t="s">
        <v>949</v>
      </c>
      <c r="AH994" s="517" t="s">
        <v>517</v>
      </c>
      <c r="AI994" s="517">
        <v>232</v>
      </c>
      <c r="AJ994" s="517" t="s">
        <v>1316</v>
      </c>
      <c r="AK994" s="515" t="s">
        <v>956</v>
      </c>
      <c r="AL994" s="517" t="s">
        <v>1323</v>
      </c>
      <c r="AM994" s="517" t="s">
        <v>1324</v>
      </c>
      <c r="AN994" s="517" t="s">
        <v>1503</v>
      </c>
      <c r="AO994" s="517" t="s">
        <v>1504</v>
      </c>
      <c r="AP994" s="517" t="s">
        <v>1505</v>
      </c>
      <c r="AQ994" s="517" t="s">
        <v>924</v>
      </c>
      <c r="AR994" s="517" t="s">
        <v>910</v>
      </c>
      <c r="AS994" s="517" t="s">
        <v>910</v>
      </c>
      <c r="AT994" s="517" t="s">
        <v>945</v>
      </c>
      <c r="AU994" s="517" t="s">
        <v>913</v>
      </c>
      <c r="AV994" s="517" t="s">
        <v>527</v>
      </c>
      <c r="AW994" s="517" t="s">
        <v>527</v>
      </c>
      <c r="AX994" s="517" t="s">
        <v>527</v>
      </c>
      <c r="AY994" s="517" t="s">
        <v>527</v>
      </c>
      <c r="AZ994" s="517" t="s">
        <v>527</v>
      </c>
      <c r="BA994" s="517">
        <v>32</v>
      </c>
      <c r="BB994" s="517">
        <v>1.0088E-2</v>
      </c>
      <c r="BC994" s="517" t="s">
        <v>914</v>
      </c>
      <c r="BD994" s="517" t="s">
        <v>915</v>
      </c>
      <c r="BE994" s="517" t="s">
        <v>1506</v>
      </c>
      <c r="BF994" s="518">
        <v>45315</v>
      </c>
      <c r="BG994" s="518">
        <v>45329</v>
      </c>
      <c r="BH994" s="517" t="s">
        <v>527</v>
      </c>
      <c r="BI994" s="517"/>
    </row>
    <row r="995" spans="31:61" ht="15" customHeight="1" x14ac:dyDescent="0.2">
      <c r="AE995" s="517">
        <v>1076</v>
      </c>
      <c r="AF995" s="517" t="s">
        <v>527</v>
      </c>
      <c r="AG995" s="517" t="s">
        <v>949</v>
      </c>
      <c r="AH995" s="517" t="s">
        <v>517</v>
      </c>
      <c r="AI995" s="517">
        <v>232</v>
      </c>
      <c r="AJ995" s="517" t="s">
        <v>1316</v>
      </c>
      <c r="AK995" s="515" t="s">
        <v>956</v>
      </c>
      <c r="AL995" s="517" t="s">
        <v>1323</v>
      </c>
      <c r="AM995" s="517" t="s">
        <v>1324</v>
      </c>
      <c r="AN995" s="517" t="s">
        <v>1503</v>
      </c>
      <c r="AO995" s="517" t="s">
        <v>1504</v>
      </c>
      <c r="AP995" s="517" t="s">
        <v>1505</v>
      </c>
      <c r="AQ995" s="517" t="s">
        <v>924</v>
      </c>
      <c r="AR995" s="517" t="s">
        <v>910</v>
      </c>
      <c r="AS995" s="517" t="s">
        <v>910</v>
      </c>
      <c r="AT995" s="517" t="s">
        <v>945</v>
      </c>
      <c r="AU995" s="517" t="s">
        <v>913</v>
      </c>
      <c r="AV995" s="517" t="s">
        <v>527</v>
      </c>
      <c r="AW995" s="517" t="s">
        <v>527</v>
      </c>
      <c r="AX995" s="517" t="s">
        <v>527</v>
      </c>
      <c r="AY995" s="517" t="s">
        <v>527</v>
      </c>
      <c r="AZ995" s="517" t="s">
        <v>527</v>
      </c>
      <c r="BA995" s="517">
        <v>32</v>
      </c>
      <c r="BB995" s="517">
        <v>1.0088E-2</v>
      </c>
      <c r="BC995" s="517" t="s">
        <v>914</v>
      </c>
      <c r="BD995" s="517" t="s">
        <v>915</v>
      </c>
      <c r="BE995" s="517" t="s">
        <v>1506</v>
      </c>
      <c r="BF995" s="518">
        <v>45315</v>
      </c>
      <c r="BG995" s="518">
        <v>45329</v>
      </c>
      <c r="BH995" s="517" t="s">
        <v>527</v>
      </c>
      <c r="BI995" s="517"/>
    </row>
    <row r="996" spans="31:61" ht="15" customHeight="1" x14ac:dyDescent="0.2">
      <c r="AE996" s="517">
        <v>1077</v>
      </c>
      <c r="AF996" s="517" t="s">
        <v>527</v>
      </c>
      <c r="AG996" s="517" t="s">
        <v>949</v>
      </c>
      <c r="AH996" s="517" t="s">
        <v>517</v>
      </c>
      <c r="AI996" s="517">
        <v>232</v>
      </c>
      <c r="AJ996" s="517" t="s">
        <v>1316</v>
      </c>
      <c r="AK996" s="515" t="s">
        <v>956</v>
      </c>
      <c r="AL996" s="517" t="s">
        <v>1323</v>
      </c>
      <c r="AM996" s="517" t="s">
        <v>1324</v>
      </c>
      <c r="AN996" s="517" t="s">
        <v>1503</v>
      </c>
      <c r="AO996" s="517" t="s">
        <v>1504</v>
      </c>
      <c r="AP996" s="517" t="s">
        <v>1505</v>
      </c>
      <c r="AQ996" s="517" t="s">
        <v>924</v>
      </c>
      <c r="AR996" s="517" t="s">
        <v>910</v>
      </c>
      <c r="AS996" s="517" t="s">
        <v>910</v>
      </c>
      <c r="AT996" s="517" t="s">
        <v>945</v>
      </c>
      <c r="AU996" s="517" t="s">
        <v>913</v>
      </c>
      <c r="AV996" s="517" t="s">
        <v>527</v>
      </c>
      <c r="AW996" s="517" t="s">
        <v>527</v>
      </c>
      <c r="AX996" s="517" t="s">
        <v>527</v>
      </c>
      <c r="AY996" s="517" t="s">
        <v>527</v>
      </c>
      <c r="AZ996" s="517" t="s">
        <v>527</v>
      </c>
      <c r="BA996" s="517">
        <v>32</v>
      </c>
      <c r="BB996" s="517">
        <v>1.0088E-2</v>
      </c>
      <c r="BC996" s="517" t="s">
        <v>914</v>
      </c>
      <c r="BD996" s="517" t="s">
        <v>915</v>
      </c>
      <c r="BE996" s="517" t="s">
        <v>1506</v>
      </c>
      <c r="BF996" s="518">
        <v>45315</v>
      </c>
      <c r="BG996" s="518">
        <v>45329</v>
      </c>
      <c r="BH996" s="517" t="s">
        <v>527</v>
      </c>
      <c r="BI996" s="517"/>
    </row>
    <row r="997" spans="31:61" ht="15" customHeight="1" x14ac:dyDescent="0.2">
      <c r="AE997" s="517">
        <v>1078</v>
      </c>
      <c r="AF997" s="517" t="s">
        <v>527</v>
      </c>
      <c r="AG997" s="517" t="s">
        <v>949</v>
      </c>
      <c r="AH997" s="517" t="s">
        <v>517</v>
      </c>
      <c r="AI997" s="517">
        <v>232</v>
      </c>
      <c r="AJ997" s="517" t="s">
        <v>1316</v>
      </c>
      <c r="AK997" s="515" t="s">
        <v>956</v>
      </c>
      <c r="AL997" s="517" t="s">
        <v>1323</v>
      </c>
      <c r="AM997" s="517" t="s">
        <v>1324</v>
      </c>
      <c r="AN997" s="517" t="s">
        <v>1503</v>
      </c>
      <c r="AO997" s="517" t="s">
        <v>1504</v>
      </c>
      <c r="AP997" s="517" t="s">
        <v>1505</v>
      </c>
      <c r="AQ997" s="517" t="s">
        <v>924</v>
      </c>
      <c r="AR997" s="517" t="s">
        <v>910</v>
      </c>
      <c r="AS997" s="517" t="s">
        <v>910</v>
      </c>
      <c r="AT997" s="517" t="s">
        <v>945</v>
      </c>
      <c r="AU997" s="517" t="s">
        <v>913</v>
      </c>
      <c r="AV997" s="517" t="s">
        <v>527</v>
      </c>
      <c r="AW997" s="517" t="s">
        <v>527</v>
      </c>
      <c r="AX997" s="517" t="s">
        <v>527</v>
      </c>
      <c r="AY997" s="517" t="s">
        <v>527</v>
      </c>
      <c r="AZ997" s="517" t="s">
        <v>527</v>
      </c>
      <c r="BA997" s="517">
        <v>32</v>
      </c>
      <c r="BB997" s="517">
        <v>1.0088E-2</v>
      </c>
      <c r="BC997" s="517" t="s">
        <v>914</v>
      </c>
      <c r="BD997" s="517" t="s">
        <v>915</v>
      </c>
      <c r="BE997" s="517" t="s">
        <v>1506</v>
      </c>
      <c r="BF997" s="518">
        <v>45315</v>
      </c>
      <c r="BG997" s="518">
        <v>45329</v>
      </c>
      <c r="BH997" s="517" t="s">
        <v>527</v>
      </c>
      <c r="BI997" s="517"/>
    </row>
    <row r="998" spans="31:61" ht="15" customHeight="1" x14ac:dyDescent="0.2">
      <c r="AE998" s="517">
        <v>1079</v>
      </c>
      <c r="AF998" s="517" t="s">
        <v>527</v>
      </c>
      <c r="AG998" s="517" t="s">
        <v>949</v>
      </c>
      <c r="AH998" s="517" t="s">
        <v>517</v>
      </c>
      <c r="AI998" s="517">
        <v>232</v>
      </c>
      <c r="AJ998" s="517" t="s">
        <v>1316</v>
      </c>
      <c r="AK998" s="515" t="s">
        <v>956</v>
      </c>
      <c r="AL998" s="517" t="s">
        <v>1323</v>
      </c>
      <c r="AM998" s="517" t="s">
        <v>1324</v>
      </c>
      <c r="AN998" s="517" t="s">
        <v>1503</v>
      </c>
      <c r="AO998" s="517" t="s">
        <v>1504</v>
      </c>
      <c r="AP998" s="517" t="s">
        <v>1505</v>
      </c>
      <c r="AQ998" s="517" t="s">
        <v>924</v>
      </c>
      <c r="AR998" s="517" t="s">
        <v>910</v>
      </c>
      <c r="AS998" s="517" t="s">
        <v>910</v>
      </c>
      <c r="AT998" s="517" t="s">
        <v>945</v>
      </c>
      <c r="AU998" s="517" t="s">
        <v>913</v>
      </c>
      <c r="AV998" s="517" t="s">
        <v>527</v>
      </c>
      <c r="AW998" s="517" t="s">
        <v>527</v>
      </c>
      <c r="AX998" s="517" t="s">
        <v>527</v>
      </c>
      <c r="AY998" s="517" t="s">
        <v>527</v>
      </c>
      <c r="AZ998" s="517" t="s">
        <v>527</v>
      </c>
      <c r="BA998" s="517">
        <v>32</v>
      </c>
      <c r="BB998" s="517">
        <v>1.0088E-2</v>
      </c>
      <c r="BC998" s="517" t="s">
        <v>914</v>
      </c>
      <c r="BD998" s="517" t="s">
        <v>915</v>
      </c>
      <c r="BE998" s="517" t="s">
        <v>1506</v>
      </c>
      <c r="BF998" s="518">
        <v>45315</v>
      </c>
      <c r="BG998" s="518">
        <v>45329</v>
      </c>
      <c r="BH998" s="517" t="s">
        <v>527</v>
      </c>
      <c r="BI998" s="517"/>
    </row>
    <row r="999" spans="31:61" ht="15" customHeight="1" x14ac:dyDescent="0.2">
      <c r="AE999" s="517">
        <v>1080</v>
      </c>
      <c r="AF999" s="517" t="s">
        <v>527</v>
      </c>
      <c r="AG999" s="517" t="s">
        <v>949</v>
      </c>
      <c r="AH999" s="517" t="s">
        <v>517</v>
      </c>
      <c r="AI999" s="517">
        <v>232</v>
      </c>
      <c r="AJ999" s="517" t="s">
        <v>1316</v>
      </c>
      <c r="AK999" s="515" t="s">
        <v>956</v>
      </c>
      <c r="AL999" s="517" t="s">
        <v>1323</v>
      </c>
      <c r="AM999" s="517" t="s">
        <v>1437</v>
      </c>
      <c r="AN999" s="517" t="s">
        <v>1587</v>
      </c>
      <c r="AO999" s="517" t="s">
        <v>1711</v>
      </c>
      <c r="AP999" s="517" t="s">
        <v>1712</v>
      </c>
      <c r="AQ999" s="517" t="s">
        <v>924</v>
      </c>
      <c r="AR999" s="517" t="s">
        <v>910</v>
      </c>
      <c r="AS999" s="517" t="s">
        <v>910</v>
      </c>
      <c r="AT999" s="517" t="s">
        <v>945</v>
      </c>
      <c r="AU999" s="517" t="s">
        <v>913</v>
      </c>
      <c r="AV999" s="517" t="s">
        <v>527</v>
      </c>
      <c r="AW999" s="517" t="s">
        <v>527</v>
      </c>
      <c r="AX999" s="517" t="s">
        <v>527</v>
      </c>
      <c r="AY999" s="517" t="s">
        <v>527</v>
      </c>
      <c r="AZ999" s="517" t="s">
        <v>527</v>
      </c>
      <c r="BA999" s="517">
        <v>16</v>
      </c>
      <c r="BB999" s="517">
        <v>5.0439999999999999E-3</v>
      </c>
      <c r="BC999" s="517" t="s">
        <v>914</v>
      </c>
      <c r="BD999" s="517" t="s">
        <v>1019</v>
      </c>
      <c r="BE999" s="517" t="s">
        <v>1209</v>
      </c>
      <c r="BF999" s="518">
        <v>45315</v>
      </c>
      <c r="BG999" s="518">
        <v>45329</v>
      </c>
      <c r="BH999" s="517" t="s">
        <v>527</v>
      </c>
      <c r="BI999" s="517"/>
    </row>
    <row r="1000" spans="31:61" ht="15" customHeight="1" x14ac:dyDescent="0.2">
      <c r="AE1000" s="517">
        <v>1081</v>
      </c>
      <c r="AF1000" s="517" t="s">
        <v>527</v>
      </c>
      <c r="AG1000" s="517" t="s">
        <v>949</v>
      </c>
      <c r="AH1000" s="517" t="s">
        <v>517</v>
      </c>
      <c r="AI1000" s="517">
        <v>232</v>
      </c>
      <c r="AJ1000" s="517" t="s">
        <v>1316</v>
      </c>
      <c r="AK1000" s="515" t="s">
        <v>956</v>
      </c>
      <c r="AL1000" s="517" t="s">
        <v>1323</v>
      </c>
      <c r="AM1000" s="517" t="s">
        <v>1437</v>
      </c>
      <c r="AN1000" s="517" t="s">
        <v>1587</v>
      </c>
      <c r="AO1000" s="517" t="s">
        <v>1711</v>
      </c>
      <c r="AP1000" s="517" t="s">
        <v>1712</v>
      </c>
      <c r="AQ1000" s="517" t="s">
        <v>924</v>
      </c>
      <c r="AR1000" s="517" t="s">
        <v>910</v>
      </c>
      <c r="AS1000" s="517" t="s">
        <v>910</v>
      </c>
      <c r="AT1000" s="517" t="s">
        <v>945</v>
      </c>
      <c r="AU1000" s="517" t="s">
        <v>913</v>
      </c>
      <c r="AV1000" s="517" t="s">
        <v>527</v>
      </c>
      <c r="AW1000" s="517" t="s">
        <v>527</v>
      </c>
      <c r="AX1000" s="517" t="s">
        <v>527</v>
      </c>
      <c r="AY1000" s="517" t="s">
        <v>527</v>
      </c>
      <c r="AZ1000" s="517" t="s">
        <v>527</v>
      </c>
      <c r="BA1000" s="517">
        <v>16</v>
      </c>
      <c r="BB1000" s="517">
        <v>5.0439999999999999E-3</v>
      </c>
      <c r="BC1000" s="517" t="s">
        <v>914</v>
      </c>
      <c r="BD1000" s="517" t="s">
        <v>1019</v>
      </c>
      <c r="BE1000" s="517" t="s">
        <v>1209</v>
      </c>
      <c r="BF1000" s="518">
        <v>45315</v>
      </c>
      <c r="BG1000" s="518">
        <v>45329</v>
      </c>
      <c r="BH1000" s="517" t="s">
        <v>527</v>
      </c>
      <c r="BI1000" s="517"/>
    </row>
    <row r="1001" spans="31:61" ht="15" customHeight="1" x14ac:dyDescent="0.2">
      <c r="AE1001" s="517">
        <v>1082</v>
      </c>
      <c r="AF1001" s="517" t="s">
        <v>527</v>
      </c>
      <c r="AG1001" s="517" t="s">
        <v>949</v>
      </c>
      <c r="AH1001" s="517" t="s">
        <v>517</v>
      </c>
      <c r="AI1001" s="517">
        <v>232</v>
      </c>
      <c r="AJ1001" s="517" t="s">
        <v>1316</v>
      </c>
      <c r="AK1001" s="515" t="s">
        <v>956</v>
      </c>
      <c r="AL1001" s="517" t="s">
        <v>1418</v>
      </c>
      <c r="AM1001" s="517" t="s">
        <v>1419</v>
      </c>
      <c r="AN1001" s="517" t="s">
        <v>1420</v>
      </c>
      <c r="AO1001" s="517" t="s">
        <v>1421</v>
      </c>
      <c r="AP1001" s="517" t="s">
        <v>1422</v>
      </c>
      <c r="AQ1001" s="517" t="s">
        <v>909</v>
      </c>
      <c r="AR1001" s="517" t="s">
        <v>910</v>
      </c>
      <c r="AS1001" s="517" t="s">
        <v>910</v>
      </c>
      <c r="AT1001" s="517" t="s">
        <v>945</v>
      </c>
      <c r="AU1001" s="517" t="s">
        <v>913</v>
      </c>
      <c r="AV1001" s="517" t="s">
        <v>527</v>
      </c>
      <c r="AW1001" s="517" t="s">
        <v>527</v>
      </c>
      <c r="AX1001" s="517" t="s">
        <v>527</v>
      </c>
      <c r="AY1001" s="517" t="s">
        <v>527</v>
      </c>
      <c r="AZ1001" s="517" t="s">
        <v>527</v>
      </c>
      <c r="BA1001" s="517">
        <v>30</v>
      </c>
      <c r="BB1001" s="517">
        <v>9.4579999999999994E-3</v>
      </c>
      <c r="BC1001" s="517" t="s">
        <v>914</v>
      </c>
      <c r="BD1001" s="517" t="s">
        <v>1060</v>
      </c>
      <c r="BE1001" s="517" t="s">
        <v>1355</v>
      </c>
      <c r="BF1001" s="518">
        <v>45315</v>
      </c>
      <c r="BG1001" s="518">
        <v>45329</v>
      </c>
      <c r="BH1001" s="517" t="s">
        <v>527</v>
      </c>
      <c r="BI1001" s="517"/>
    </row>
    <row r="1002" spans="31:61" ht="15" customHeight="1" x14ac:dyDescent="0.2">
      <c r="AE1002" s="517">
        <v>1083</v>
      </c>
      <c r="AF1002" s="517" t="s">
        <v>527</v>
      </c>
      <c r="AG1002" s="517" t="s">
        <v>949</v>
      </c>
      <c r="AH1002" s="517" t="s">
        <v>517</v>
      </c>
      <c r="AI1002" s="517">
        <v>232</v>
      </c>
      <c r="AJ1002" s="517" t="s">
        <v>1316</v>
      </c>
      <c r="AK1002" s="515" t="s">
        <v>956</v>
      </c>
      <c r="AL1002" s="517" t="s">
        <v>1513</v>
      </c>
      <c r="AM1002" s="517" t="s">
        <v>1514</v>
      </c>
      <c r="AN1002" s="517" t="s">
        <v>1593</v>
      </c>
      <c r="AO1002" s="517" t="s">
        <v>1594</v>
      </c>
      <c r="AP1002" s="517" t="s">
        <v>1595</v>
      </c>
      <c r="AQ1002" s="517" t="s">
        <v>924</v>
      </c>
      <c r="AR1002" s="517" t="s">
        <v>910</v>
      </c>
      <c r="AS1002" s="517" t="s">
        <v>910</v>
      </c>
      <c r="AT1002" s="517" t="s">
        <v>945</v>
      </c>
      <c r="AU1002" s="517" t="s">
        <v>913</v>
      </c>
      <c r="AV1002" s="517" t="s">
        <v>527</v>
      </c>
      <c r="AW1002" s="517" t="s">
        <v>527</v>
      </c>
      <c r="AX1002" s="517" t="s">
        <v>527</v>
      </c>
      <c r="AY1002" s="517" t="s">
        <v>527</v>
      </c>
      <c r="AZ1002" s="517" t="s">
        <v>527</v>
      </c>
      <c r="BA1002" s="517">
        <v>36</v>
      </c>
      <c r="BB1002" s="517">
        <v>1.1349E-2</v>
      </c>
      <c r="BC1002" s="517" t="s">
        <v>914</v>
      </c>
      <c r="BD1002" s="517" t="s">
        <v>915</v>
      </c>
      <c r="BE1002" s="517" t="s">
        <v>1232</v>
      </c>
      <c r="BF1002" s="518">
        <v>45315</v>
      </c>
      <c r="BG1002" s="518">
        <v>45329</v>
      </c>
      <c r="BH1002" s="517" t="s">
        <v>527</v>
      </c>
      <c r="BI1002" s="517"/>
    </row>
    <row r="1003" spans="31:61" ht="15" customHeight="1" x14ac:dyDescent="0.2">
      <c r="AE1003" s="517">
        <v>1084</v>
      </c>
      <c r="AF1003" s="517" t="s">
        <v>527</v>
      </c>
      <c r="AG1003" s="517" t="s">
        <v>949</v>
      </c>
      <c r="AH1003" s="517" t="s">
        <v>517</v>
      </c>
      <c r="AI1003" s="517">
        <v>232</v>
      </c>
      <c r="AJ1003" s="517" t="s">
        <v>1316</v>
      </c>
      <c r="AK1003" s="515" t="s">
        <v>956</v>
      </c>
      <c r="AL1003" s="517" t="s">
        <v>1513</v>
      </c>
      <c r="AM1003" s="517" t="s">
        <v>1514</v>
      </c>
      <c r="AN1003" s="517" t="s">
        <v>1593</v>
      </c>
      <c r="AO1003" s="517" t="s">
        <v>1594</v>
      </c>
      <c r="AP1003" s="517" t="s">
        <v>1595</v>
      </c>
      <c r="AQ1003" s="517" t="s">
        <v>924</v>
      </c>
      <c r="AR1003" s="517" t="s">
        <v>910</v>
      </c>
      <c r="AS1003" s="517" t="s">
        <v>910</v>
      </c>
      <c r="AT1003" s="517" t="s">
        <v>945</v>
      </c>
      <c r="AU1003" s="517" t="s">
        <v>913</v>
      </c>
      <c r="AV1003" s="517" t="s">
        <v>527</v>
      </c>
      <c r="AW1003" s="517" t="s">
        <v>527</v>
      </c>
      <c r="AX1003" s="517" t="s">
        <v>527</v>
      </c>
      <c r="AY1003" s="517" t="s">
        <v>527</v>
      </c>
      <c r="AZ1003" s="517" t="s">
        <v>527</v>
      </c>
      <c r="BA1003" s="517">
        <v>36</v>
      </c>
      <c r="BB1003" s="517">
        <v>1.1349E-2</v>
      </c>
      <c r="BC1003" s="517" t="s">
        <v>914</v>
      </c>
      <c r="BD1003" s="517" t="s">
        <v>915</v>
      </c>
      <c r="BE1003" s="517" t="s">
        <v>1232</v>
      </c>
      <c r="BF1003" s="518">
        <v>45315</v>
      </c>
      <c r="BG1003" s="518">
        <v>45329</v>
      </c>
      <c r="BH1003" s="517" t="s">
        <v>527</v>
      </c>
      <c r="BI1003" s="517"/>
    </row>
    <row r="1004" spans="31:61" ht="15" customHeight="1" x14ac:dyDescent="0.2">
      <c r="AE1004" s="517">
        <v>1085</v>
      </c>
      <c r="AF1004" s="517" t="s">
        <v>527</v>
      </c>
      <c r="AG1004" s="517" t="s">
        <v>949</v>
      </c>
      <c r="AH1004" s="517" t="s">
        <v>517</v>
      </c>
      <c r="AI1004" s="517">
        <v>232</v>
      </c>
      <c r="AJ1004" s="517" t="s">
        <v>1316</v>
      </c>
      <c r="AK1004" s="515" t="s">
        <v>956</v>
      </c>
      <c r="AL1004" s="517" t="s">
        <v>1323</v>
      </c>
      <c r="AM1004" s="517" t="s">
        <v>1380</v>
      </c>
      <c r="AN1004" s="517" t="s">
        <v>1391</v>
      </c>
      <c r="AO1004" s="517" t="s">
        <v>1392</v>
      </c>
      <c r="AP1004" s="517" t="s">
        <v>1393</v>
      </c>
      <c r="AQ1004" s="517" t="s">
        <v>924</v>
      </c>
      <c r="AR1004" s="517" t="s">
        <v>910</v>
      </c>
      <c r="AS1004" s="517" t="s">
        <v>910</v>
      </c>
      <c r="AT1004" s="517" t="s">
        <v>945</v>
      </c>
      <c r="AU1004" s="517" t="s">
        <v>913</v>
      </c>
      <c r="AV1004" s="517" t="s">
        <v>527</v>
      </c>
      <c r="AW1004" s="517" t="s">
        <v>527</v>
      </c>
      <c r="AX1004" s="517" t="s">
        <v>527</v>
      </c>
      <c r="AY1004" s="517" t="s">
        <v>527</v>
      </c>
      <c r="AZ1004" s="517" t="s">
        <v>527</v>
      </c>
      <c r="BA1004" s="517">
        <v>130</v>
      </c>
      <c r="BB1004" s="517">
        <v>4.0984E-2</v>
      </c>
      <c r="BC1004" s="517" t="s">
        <v>1347</v>
      </c>
      <c r="BD1004" s="517" t="s">
        <v>1227</v>
      </c>
      <c r="BE1004" s="517" t="s">
        <v>1209</v>
      </c>
      <c r="BF1004" s="518">
        <v>45315</v>
      </c>
      <c r="BG1004" s="518">
        <v>45329</v>
      </c>
      <c r="BH1004" s="517" t="s">
        <v>527</v>
      </c>
      <c r="BI1004" s="517"/>
    </row>
    <row r="1005" spans="31:61" ht="15" customHeight="1" x14ac:dyDescent="0.2">
      <c r="AE1005" s="517">
        <v>1086</v>
      </c>
      <c r="AF1005" s="517" t="s">
        <v>527</v>
      </c>
      <c r="AG1005" s="517" t="s">
        <v>949</v>
      </c>
      <c r="AH1005" s="517" t="s">
        <v>517</v>
      </c>
      <c r="AI1005" s="517">
        <v>232</v>
      </c>
      <c r="AJ1005" s="517" t="s">
        <v>1316</v>
      </c>
      <c r="AK1005" s="515" t="s">
        <v>956</v>
      </c>
      <c r="AL1005" s="517" t="s">
        <v>1323</v>
      </c>
      <c r="AM1005" s="517" t="s">
        <v>1380</v>
      </c>
      <c r="AN1005" s="517" t="s">
        <v>1391</v>
      </c>
      <c r="AO1005" s="517" t="s">
        <v>1392</v>
      </c>
      <c r="AP1005" s="517" t="s">
        <v>1393</v>
      </c>
      <c r="AQ1005" s="517" t="s">
        <v>924</v>
      </c>
      <c r="AR1005" s="517" t="s">
        <v>910</v>
      </c>
      <c r="AS1005" s="517" t="s">
        <v>910</v>
      </c>
      <c r="AT1005" s="517" t="s">
        <v>945</v>
      </c>
      <c r="AU1005" s="517" t="s">
        <v>913</v>
      </c>
      <c r="AV1005" s="517" t="s">
        <v>527</v>
      </c>
      <c r="AW1005" s="517" t="s">
        <v>527</v>
      </c>
      <c r="AX1005" s="517" t="s">
        <v>527</v>
      </c>
      <c r="AY1005" s="517" t="s">
        <v>527</v>
      </c>
      <c r="AZ1005" s="517" t="s">
        <v>527</v>
      </c>
      <c r="BA1005" s="517">
        <v>130</v>
      </c>
      <c r="BB1005" s="517">
        <v>4.0984E-2</v>
      </c>
      <c r="BC1005" s="517" t="s">
        <v>1347</v>
      </c>
      <c r="BD1005" s="517" t="s">
        <v>1227</v>
      </c>
      <c r="BE1005" s="517" t="s">
        <v>1209</v>
      </c>
      <c r="BF1005" s="518">
        <v>45315</v>
      </c>
      <c r="BG1005" s="518">
        <v>45329</v>
      </c>
      <c r="BH1005" s="517" t="s">
        <v>527</v>
      </c>
      <c r="BI1005" s="517"/>
    </row>
    <row r="1006" spans="31:61" ht="15" customHeight="1" x14ac:dyDescent="0.2">
      <c r="AE1006" s="517">
        <v>1087</v>
      </c>
      <c r="AF1006" s="517" t="s">
        <v>527</v>
      </c>
      <c r="AG1006" s="517" t="s">
        <v>949</v>
      </c>
      <c r="AH1006" s="517" t="s">
        <v>517</v>
      </c>
      <c r="AI1006" s="517">
        <v>232</v>
      </c>
      <c r="AJ1006" s="517" t="s">
        <v>1316</v>
      </c>
      <c r="AK1006" s="515" t="s">
        <v>956</v>
      </c>
      <c r="AL1006" s="517" t="s">
        <v>1339</v>
      </c>
      <c r="AM1006" s="517" t="s">
        <v>1340</v>
      </c>
      <c r="AN1006" s="517" t="s">
        <v>1371</v>
      </c>
      <c r="AO1006" s="517" t="s">
        <v>1372</v>
      </c>
      <c r="AP1006" s="517" t="s">
        <v>1373</v>
      </c>
      <c r="AQ1006" s="517" t="s">
        <v>909</v>
      </c>
      <c r="AR1006" s="517" t="s">
        <v>910</v>
      </c>
      <c r="AS1006" s="517" t="s">
        <v>910</v>
      </c>
      <c r="AT1006" s="517" t="s">
        <v>935</v>
      </c>
      <c r="AU1006" s="517" t="s">
        <v>913</v>
      </c>
      <c r="AV1006" s="517" t="s">
        <v>527</v>
      </c>
      <c r="AW1006" s="517" t="s">
        <v>527</v>
      </c>
      <c r="AX1006" s="517" t="s">
        <v>527</v>
      </c>
      <c r="AY1006" s="517" t="s">
        <v>527</v>
      </c>
      <c r="AZ1006" s="517" t="s">
        <v>527</v>
      </c>
      <c r="BA1006" s="517">
        <v>80</v>
      </c>
      <c r="BB1006" s="517">
        <v>2.5221E-2</v>
      </c>
      <c r="BC1006" s="517" t="s">
        <v>1347</v>
      </c>
      <c r="BD1006" s="517" t="s">
        <v>1227</v>
      </c>
      <c r="BE1006" s="517" t="s">
        <v>1209</v>
      </c>
      <c r="BF1006" s="518">
        <v>45315</v>
      </c>
      <c r="BG1006" s="518">
        <v>45329</v>
      </c>
      <c r="BH1006" s="517" t="s">
        <v>527</v>
      </c>
      <c r="BI1006" s="517"/>
    </row>
    <row r="1007" spans="31:61" ht="15" customHeight="1" x14ac:dyDescent="0.2">
      <c r="AE1007" s="517">
        <v>1088</v>
      </c>
      <c r="AF1007" s="517" t="s">
        <v>527</v>
      </c>
      <c r="AG1007" s="517" t="s">
        <v>949</v>
      </c>
      <c r="AH1007" s="517" t="s">
        <v>517</v>
      </c>
      <c r="AI1007" s="517">
        <v>232</v>
      </c>
      <c r="AJ1007" s="517" t="s">
        <v>1316</v>
      </c>
      <c r="AK1007" s="515" t="s">
        <v>956</v>
      </c>
      <c r="AL1007" s="517" t="s">
        <v>1339</v>
      </c>
      <c r="AM1007" s="517" t="s">
        <v>1340</v>
      </c>
      <c r="AN1007" s="517" t="s">
        <v>1371</v>
      </c>
      <c r="AO1007" s="517" t="s">
        <v>1372</v>
      </c>
      <c r="AP1007" s="517" t="s">
        <v>1373</v>
      </c>
      <c r="AQ1007" s="517" t="s">
        <v>909</v>
      </c>
      <c r="AR1007" s="517" t="s">
        <v>910</v>
      </c>
      <c r="AS1007" s="517" t="s">
        <v>910</v>
      </c>
      <c r="AT1007" s="517" t="s">
        <v>935</v>
      </c>
      <c r="AU1007" s="517" t="s">
        <v>913</v>
      </c>
      <c r="AV1007" s="517" t="s">
        <v>527</v>
      </c>
      <c r="AW1007" s="517" t="s">
        <v>527</v>
      </c>
      <c r="AX1007" s="517" t="s">
        <v>527</v>
      </c>
      <c r="AY1007" s="517" t="s">
        <v>527</v>
      </c>
      <c r="AZ1007" s="517" t="s">
        <v>527</v>
      </c>
      <c r="BA1007" s="517">
        <v>80</v>
      </c>
      <c r="BB1007" s="517">
        <v>2.5221E-2</v>
      </c>
      <c r="BC1007" s="517" t="s">
        <v>1347</v>
      </c>
      <c r="BD1007" s="517" t="s">
        <v>1227</v>
      </c>
      <c r="BE1007" s="517" t="s">
        <v>1209</v>
      </c>
      <c r="BF1007" s="518">
        <v>45315</v>
      </c>
      <c r="BG1007" s="518">
        <v>45329</v>
      </c>
      <c r="BH1007" s="517" t="s">
        <v>527</v>
      </c>
      <c r="BI1007" s="517"/>
    </row>
    <row r="1008" spans="31:61" ht="15" customHeight="1" x14ac:dyDescent="0.2">
      <c r="AE1008" s="517">
        <v>1089</v>
      </c>
      <c r="AF1008" s="517" t="s">
        <v>527</v>
      </c>
      <c r="AG1008" s="517" t="s">
        <v>949</v>
      </c>
      <c r="AH1008" s="517" t="s">
        <v>517</v>
      </c>
      <c r="AI1008" s="517">
        <v>232</v>
      </c>
      <c r="AJ1008" s="517" t="s">
        <v>1316</v>
      </c>
      <c r="AK1008" s="515" t="s">
        <v>956</v>
      </c>
      <c r="AL1008" s="517" t="s">
        <v>1339</v>
      </c>
      <c r="AM1008" s="517" t="s">
        <v>1340</v>
      </c>
      <c r="AN1008" s="517" t="s">
        <v>1371</v>
      </c>
      <c r="AO1008" s="517" t="s">
        <v>1372</v>
      </c>
      <c r="AP1008" s="517" t="s">
        <v>1373</v>
      </c>
      <c r="AQ1008" s="517" t="s">
        <v>909</v>
      </c>
      <c r="AR1008" s="517" t="s">
        <v>910</v>
      </c>
      <c r="AS1008" s="517" t="s">
        <v>910</v>
      </c>
      <c r="AT1008" s="517" t="s">
        <v>935</v>
      </c>
      <c r="AU1008" s="517" t="s">
        <v>913</v>
      </c>
      <c r="AV1008" s="517" t="s">
        <v>527</v>
      </c>
      <c r="AW1008" s="517" t="s">
        <v>527</v>
      </c>
      <c r="AX1008" s="517" t="s">
        <v>527</v>
      </c>
      <c r="AY1008" s="517" t="s">
        <v>527</v>
      </c>
      <c r="AZ1008" s="517" t="s">
        <v>527</v>
      </c>
      <c r="BA1008" s="517">
        <v>80</v>
      </c>
      <c r="BB1008" s="517">
        <v>2.5221E-2</v>
      </c>
      <c r="BC1008" s="517" t="s">
        <v>1347</v>
      </c>
      <c r="BD1008" s="517" t="s">
        <v>1227</v>
      </c>
      <c r="BE1008" s="517" t="s">
        <v>1209</v>
      </c>
      <c r="BF1008" s="518">
        <v>45315</v>
      </c>
      <c r="BG1008" s="518">
        <v>45329</v>
      </c>
      <c r="BH1008" s="517" t="s">
        <v>527</v>
      </c>
      <c r="BI1008" s="517"/>
    </row>
    <row r="1009" spans="31:61" ht="15" customHeight="1" x14ac:dyDescent="0.2">
      <c r="AE1009" s="517">
        <v>1090</v>
      </c>
      <c r="AF1009" s="517" t="s">
        <v>527</v>
      </c>
      <c r="AG1009" s="517" t="s">
        <v>949</v>
      </c>
      <c r="AH1009" s="517" t="s">
        <v>517</v>
      </c>
      <c r="AI1009" s="517">
        <v>232</v>
      </c>
      <c r="AJ1009" s="517" t="s">
        <v>1316</v>
      </c>
      <c r="AK1009" s="515" t="s">
        <v>956</v>
      </c>
      <c r="AL1009" s="517" t="s">
        <v>1339</v>
      </c>
      <c r="AM1009" s="517" t="s">
        <v>1340</v>
      </c>
      <c r="AN1009" s="517" t="s">
        <v>1371</v>
      </c>
      <c r="AO1009" s="517" t="s">
        <v>1372</v>
      </c>
      <c r="AP1009" s="517" t="s">
        <v>1373</v>
      </c>
      <c r="AQ1009" s="517" t="s">
        <v>909</v>
      </c>
      <c r="AR1009" s="517" t="s">
        <v>910</v>
      </c>
      <c r="AS1009" s="517" t="s">
        <v>910</v>
      </c>
      <c r="AT1009" s="517" t="s">
        <v>935</v>
      </c>
      <c r="AU1009" s="517" t="s">
        <v>913</v>
      </c>
      <c r="AV1009" s="517" t="s">
        <v>527</v>
      </c>
      <c r="AW1009" s="517" t="s">
        <v>527</v>
      </c>
      <c r="AX1009" s="517" t="s">
        <v>527</v>
      </c>
      <c r="AY1009" s="517" t="s">
        <v>527</v>
      </c>
      <c r="AZ1009" s="517" t="s">
        <v>527</v>
      </c>
      <c r="BA1009" s="517">
        <v>80</v>
      </c>
      <c r="BB1009" s="517">
        <v>2.5221E-2</v>
      </c>
      <c r="BC1009" s="517" t="s">
        <v>1347</v>
      </c>
      <c r="BD1009" s="517" t="s">
        <v>1227</v>
      </c>
      <c r="BE1009" s="517" t="s">
        <v>1209</v>
      </c>
      <c r="BF1009" s="518">
        <v>45315</v>
      </c>
      <c r="BG1009" s="518">
        <v>45329</v>
      </c>
      <c r="BH1009" s="517" t="s">
        <v>527</v>
      </c>
      <c r="BI1009" s="517"/>
    </row>
    <row r="1010" spans="31:61" ht="15" customHeight="1" x14ac:dyDescent="0.2">
      <c r="AE1010" s="517">
        <v>1091</v>
      </c>
      <c r="AF1010" s="517" t="s">
        <v>527</v>
      </c>
      <c r="AG1010" s="517" t="s">
        <v>949</v>
      </c>
      <c r="AH1010" s="517" t="s">
        <v>517</v>
      </c>
      <c r="AI1010" s="517">
        <v>232</v>
      </c>
      <c r="AJ1010" s="517" t="s">
        <v>1316</v>
      </c>
      <c r="AK1010" s="515" t="s">
        <v>956</v>
      </c>
      <c r="AL1010" s="517" t="s">
        <v>1339</v>
      </c>
      <c r="AM1010" s="517" t="s">
        <v>1340</v>
      </c>
      <c r="AN1010" s="517" t="s">
        <v>1371</v>
      </c>
      <c r="AO1010" s="517" t="s">
        <v>1372</v>
      </c>
      <c r="AP1010" s="517" t="s">
        <v>1373</v>
      </c>
      <c r="AQ1010" s="517" t="s">
        <v>909</v>
      </c>
      <c r="AR1010" s="517" t="s">
        <v>910</v>
      </c>
      <c r="AS1010" s="517" t="s">
        <v>910</v>
      </c>
      <c r="AT1010" s="517" t="s">
        <v>935</v>
      </c>
      <c r="AU1010" s="517" t="s">
        <v>913</v>
      </c>
      <c r="AV1010" s="517" t="s">
        <v>527</v>
      </c>
      <c r="AW1010" s="517" t="s">
        <v>527</v>
      </c>
      <c r="AX1010" s="517" t="s">
        <v>527</v>
      </c>
      <c r="AY1010" s="517" t="s">
        <v>527</v>
      </c>
      <c r="AZ1010" s="517" t="s">
        <v>527</v>
      </c>
      <c r="BA1010" s="517">
        <v>80</v>
      </c>
      <c r="BB1010" s="517">
        <v>2.5221E-2</v>
      </c>
      <c r="BC1010" s="517" t="s">
        <v>1347</v>
      </c>
      <c r="BD1010" s="517" t="s">
        <v>1227</v>
      </c>
      <c r="BE1010" s="517" t="s">
        <v>1209</v>
      </c>
      <c r="BF1010" s="518">
        <v>45315</v>
      </c>
      <c r="BG1010" s="518">
        <v>45329</v>
      </c>
      <c r="BH1010" s="517" t="s">
        <v>527</v>
      </c>
      <c r="BI1010" s="517"/>
    </row>
    <row r="1011" spans="31:61" ht="15" customHeight="1" x14ac:dyDescent="0.2">
      <c r="AE1011" s="517">
        <v>1092</v>
      </c>
      <c r="AF1011" s="517" t="s">
        <v>527</v>
      </c>
      <c r="AG1011" s="517" t="s">
        <v>949</v>
      </c>
      <c r="AH1011" s="517" t="s">
        <v>517</v>
      </c>
      <c r="AI1011" s="517">
        <v>232</v>
      </c>
      <c r="AJ1011" s="517" t="s">
        <v>1316</v>
      </c>
      <c r="AK1011" s="515" t="s">
        <v>956</v>
      </c>
      <c r="AL1011" s="517" t="s">
        <v>1339</v>
      </c>
      <c r="AM1011" s="517" t="s">
        <v>1340</v>
      </c>
      <c r="AN1011" s="517" t="s">
        <v>1371</v>
      </c>
      <c r="AO1011" s="517" t="s">
        <v>1372</v>
      </c>
      <c r="AP1011" s="517" t="s">
        <v>1373</v>
      </c>
      <c r="AQ1011" s="517" t="s">
        <v>909</v>
      </c>
      <c r="AR1011" s="517" t="s">
        <v>910</v>
      </c>
      <c r="AS1011" s="517" t="s">
        <v>910</v>
      </c>
      <c r="AT1011" s="517" t="s">
        <v>935</v>
      </c>
      <c r="AU1011" s="517" t="s">
        <v>913</v>
      </c>
      <c r="AV1011" s="517" t="s">
        <v>527</v>
      </c>
      <c r="AW1011" s="517" t="s">
        <v>527</v>
      </c>
      <c r="AX1011" s="517" t="s">
        <v>527</v>
      </c>
      <c r="AY1011" s="517" t="s">
        <v>527</v>
      </c>
      <c r="AZ1011" s="517" t="s">
        <v>527</v>
      </c>
      <c r="BA1011" s="517">
        <v>80</v>
      </c>
      <c r="BB1011" s="517">
        <v>2.5221E-2</v>
      </c>
      <c r="BC1011" s="517" t="s">
        <v>1347</v>
      </c>
      <c r="BD1011" s="517" t="s">
        <v>1227</v>
      </c>
      <c r="BE1011" s="517" t="s">
        <v>1209</v>
      </c>
      <c r="BF1011" s="518">
        <v>45315</v>
      </c>
      <c r="BG1011" s="518">
        <v>45329</v>
      </c>
      <c r="BH1011" s="517" t="s">
        <v>527</v>
      </c>
      <c r="BI1011" s="517"/>
    </row>
    <row r="1012" spans="31:61" ht="15" customHeight="1" x14ac:dyDescent="0.2">
      <c r="AE1012" s="517">
        <v>1093</v>
      </c>
      <c r="AF1012" s="517" t="s">
        <v>527</v>
      </c>
      <c r="AG1012" s="517" t="s">
        <v>949</v>
      </c>
      <c r="AH1012" s="517" t="s">
        <v>517</v>
      </c>
      <c r="AI1012" s="517">
        <v>232</v>
      </c>
      <c r="AJ1012" s="517" t="s">
        <v>1316</v>
      </c>
      <c r="AK1012" s="515" t="s">
        <v>956</v>
      </c>
      <c r="AL1012" s="517" t="s">
        <v>1418</v>
      </c>
      <c r="AM1012" s="517" t="s">
        <v>1419</v>
      </c>
      <c r="AN1012" s="517" t="s">
        <v>1420</v>
      </c>
      <c r="AO1012" s="517" t="s">
        <v>1421</v>
      </c>
      <c r="AP1012" s="517" t="s">
        <v>1422</v>
      </c>
      <c r="AQ1012" s="517" t="s">
        <v>909</v>
      </c>
      <c r="AR1012" s="517" t="s">
        <v>910</v>
      </c>
      <c r="AS1012" s="517" t="s">
        <v>910</v>
      </c>
      <c r="AT1012" s="517" t="s">
        <v>945</v>
      </c>
      <c r="AU1012" s="517" t="s">
        <v>913</v>
      </c>
      <c r="AV1012" s="517" t="s">
        <v>527</v>
      </c>
      <c r="AW1012" s="517" t="s">
        <v>527</v>
      </c>
      <c r="AX1012" s="517" t="s">
        <v>527</v>
      </c>
      <c r="AY1012" s="517" t="s">
        <v>527</v>
      </c>
      <c r="AZ1012" s="517" t="s">
        <v>527</v>
      </c>
      <c r="BA1012" s="517">
        <v>30</v>
      </c>
      <c r="BB1012" s="517">
        <v>9.4579999999999994E-3</v>
      </c>
      <c r="BC1012" s="517" t="s">
        <v>914</v>
      </c>
      <c r="BD1012" s="517" t="s">
        <v>1060</v>
      </c>
      <c r="BE1012" s="517" t="s">
        <v>1355</v>
      </c>
      <c r="BF1012" s="518">
        <v>45315</v>
      </c>
      <c r="BG1012" s="518">
        <v>45329</v>
      </c>
      <c r="BH1012" s="517" t="s">
        <v>527</v>
      </c>
      <c r="BI1012" s="517"/>
    </row>
    <row r="1013" spans="31:61" ht="15" customHeight="1" x14ac:dyDescent="0.2">
      <c r="AE1013" s="517">
        <v>1094</v>
      </c>
      <c r="AF1013" s="517" t="s">
        <v>527</v>
      </c>
      <c r="AG1013" s="517" t="s">
        <v>949</v>
      </c>
      <c r="AH1013" s="517" t="s">
        <v>517</v>
      </c>
      <c r="AI1013" s="517">
        <v>232</v>
      </c>
      <c r="AJ1013" s="517" t="s">
        <v>1316</v>
      </c>
      <c r="AK1013" s="515" t="s">
        <v>956</v>
      </c>
      <c r="AL1013" s="517" t="s">
        <v>1418</v>
      </c>
      <c r="AM1013" s="517" t="s">
        <v>1419</v>
      </c>
      <c r="AN1013" s="517" t="s">
        <v>1420</v>
      </c>
      <c r="AO1013" s="517" t="s">
        <v>1421</v>
      </c>
      <c r="AP1013" s="517" t="s">
        <v>1422</v>
      </c>
      <c r="AQ1013" s="517" t="s">
        <v>909</v>
      </c>
      <c r="AR1013" s="517" t="s">
        <v>910</v>
      </c>
      <c r="AS1013" s="517" t="s">
        <v>910</v>
      </c>
      <c r="AT1013" s="517" t="s">
        <v>945</v>
      </c>
      <c r="AU1013" s="517" t="s">
        <v>913</v>
      </c>
      <c r="AV1013" s="517" t="s">
        <v>527</v>
      </c>
      <c r="AW1013" s="517" t="s">
        <v>527</v>
      </c>
      <c r="AX1013" s="517" t="s">
        <v>527</v>
      </c>
      <c r="AY1013" s="517" t="s">
        <v>527</v>
      </c>
      <c r="AZ1013" s="517" t="s">
        <v>527</v>
      </c>
      <c r="BA1013" s="517">
        <v>30</v>
      </c>
      <c r="BB1013" s="517">
        <v>9.4579999999999994E-3</v>
      </c>
      <c r="BC1013" s="517" t="s">
        <v>914</v>
      </c>
      <c r="BD1013" s="517" t="s">
        <v>1060</v>
      </c>
      <c r="BE1013" s="517" t="s">
        <v>1355</v>
      </c>
      <c r="BF1013" s="518">
        <v>45315</v>
      </c>
      <c r="BG1013" s="518">
        <v>45329</v>
      </c>
      <c r="BH1013" s="517" t="s">
        <v>527</v>
      </c>
      <c r="BI1013" s="517"/>
    </row>
    <row r="1014" spans="31:61" ht="15" customHeight="1" x14ac:dyDescent="0.2">
      <c r="AE1014" s="517">
        <v>1095</v>
      </c>
      <c r="AF1014" s="517" t="s">
        <v>527</v>
      </c>
      <c r="AG1014" s="517" t="s">
        <v>949</v>
      </c>
      <c r="AH1014" s="517" t="s">
        <v>517</v>
      </c>
      <c r="AI1014" s="517">
        <v>232</v>
      </c>
      <c r="AJ1014" s="517" t="s">
        <v>1316</v>
      </c>
      <c r="AK1014" s="515" t="s">
        <v>956</v>
      </c>
      <c r="AL1014" s="517" t="s">
        <v>1576</v>
      </c>
      <c r="AM1014" s="517" t="s">
        <v>1577</v>
      </c>
      <c r="AN1014" s="517" t="s">
        <v>1578</v>
      </c>
      <c r="AO1014" s="517" t="s">
        <v>1579</v>
      </c>
      <c r="AP1014" s="517" t="s">
        <v>1580</v>
      </c>
      <c r="AQ1014" s="517" t="s">
        <v>924</v>
      </c>
      <c r="AR1014" s="517" t="s">
        <v>910</v>
      </c>
      <c r="AS1014" s="517" t="s">
        <v>910</v>
      </c>
      <c r="AT1014" s="517" t="s">
        <v>961</v>
      </c>
      <c r="AU1014" s="517" t="s">
        <v>913</v>
      </c>
      <c r="AV1014" s="517" t="s">
        <v>527</v>
      </c>
      <c r="AW1014" s="517" t="s">
        <v>527</v>
      </c>
      <c r="AX1014" s="517" t="s">
        <v>527</v>
      </c>
      <c r="AY1014" s="517" t="s">
        <v>527</v>
      </c>
      <c r="AZ1014" s="517" t="s">
        <v>527</v>
      </c>
      <c r="BA1014" s="517">
        <v>5</v>
      </c>
      <c r="BB1014" s="517">
        <v>1.5759999999999999E-3</v>
      </c>
      <c r="BC1014" s="517" t="s">
        <v>914</v>
      </c>
      <c r="BD1014" s="517" t="s">
        <v>1060</v>
      </c>
      <c r="BE1014" s="517" t="s">
        <v>1241</v>
      </c>
      <c r="BF1014" s="518">
        <v>45315</v>
      </c>
      <c r="BG1014" s="518">
        <v>45329</v>
      </c>
      <c r="BH1014" s="517" t="s">
        <v>527</v>
      </c>
      <c r="BI1014" s="517"/>
    </row>
    <row r="1015" spans="31:61" ht="15" customHeight="1" x14ac:dyDescent="0.2">
      <c r="AE1015" s="517">
        <v>1096</v>
      </c>
      <c r="AF1015" s="517" t="s">
        <v>527</v>
      </c>
      <c r="AG1015" s="517" t="s">
        <v>949</v>
      </c>
      <c r="AH1015" s="517" t="s">
        <v>517</v>
      </c>
      <c r="AI1015" s="517">
        <v>232</v>
      </c>
      <c r="AJ1015" s="517" t="s">
        <v>1316</v>
      </c>
      <c r="AK1015" s="515" t="s">
        <v>956</v>
      </c>
      <c r="AL1015" s="517" t="s">
        <v>1323</v>
      </c>
      <c r="AM1015" s="517" t="s">
        <v>1603</v>
      </c>
      <c r="AN1015" s="517" t="s">
        <v>1604</v>
      </c>
      <c r="AO1015" s="517" t="s">
        <v>1605</v>
      </c>
      <c r="AP1015" s="517" t="s">
        <v>1606</v>
      </c>
      <c r="AQ1015" s="517" t="s">
        <v>924</v>
      </c>
      <c r="AR1015" s="517" t="s">
        <v>910</v>
      </c>
      <c r="AS1015" s="517" t="s">
        <v>910</v>
      </c>
      <c r="AT1015" s="517" t="s">
        <v>945</v>
      </c>
      <c r="AU1015" s="517" t="s">
        <v>913</v>
      </c>
      <c r="AV1015" s="517" t="s">
        <v>527</v>
      </c>
      <c r="AW1015" s="517" t="s">
        <v>527</v>
      </c>
      <c r="AX1015" s="517" t="s">
        <v>527</v>
      </c>
      <c r="AY1015" s="517" t="s">
        <v>527</v>
      </c>
      <c r="AZ1015" s="517" t="s">
        <v>527</v>
      </c>
      <c r="BA1015" s="517">
        <v>12</v>
      </c>
      <c r="BB1015" s="517">
        <v>3.7829999999999999E-3</v>
      </c>
      <c r="BC1015" s="517" t="s">
        <v>914</v>
      </c>
      <c r="BD1015" s="517" t="s">
        <v>915</v>
      </c>
      <c r="BE1015" s="517" t="s">
        <v>1384</v>
      </c>
      <c r="BF1015" s="518">
        <v>45315</v>
      </c>
      <c r="BG1015" s="518">
        <v>45329</v>
      </c>
      <c r="BH1015" s="517" t="s">
        <v>527</v>
      </c>
      <c r="BI1015" s="517"/>
    </row>
    <row r="1016" spans="31:61" ht="15" customHeight="1" x14ac:dyDescent="0.2">
      <c r="AE1016" s="517">
        <v>1097</v>
      </c>
      <c r="AF1016" s="517" t="s">
        <v>527</v>
      </c>
      <c r="AG1016" s="517" t="s">
        <v>949</v>
      </c>
      <c r="AH1016" s="517" t="s">
        <v>517</v>
      </c>
      <c r="AI1016" s="517">
        <v>232</v>
      </c>
      <c r="AJ1016" s="517" t="s">
        <v>1316</v>
      </c>
      <c r="AK1016" s="515" t="s">
        <v>956</v>
      </c>
      <c r="AL1016" s="517" t="s">
        <v>1323</v>
      </c>
      <c r="AM1016" s="517" t="s">
        <v>1603</v>
      </c>
      <c r="AN1016" s="517" t="s">
        <v>1604</v>
      </c>
      <c r="AO1016" s="517" t="s">
        <v>1605</v>
      </c>
      <c r="AP1016" s="517" t="s">
        <v>1606</v>
      </c>
      <c r="AQ1016" s="517" t="s">
        <v>924</v>
      </c>
      <c r="AR1016" s="517" t="s">
        <v>910</v>
      </c>
      <c r="AS1016" s="517" t="s">
        <v>910</v>
      </c>
      <c r="AT1016" s="517" t="s">
        <v>945</v>
      </c>
      <c r="AU1016" s="517" t="s">
        <v>913</v>
      </c>
      <c r="AV1016" s="517" t="s">
        <v>527</v>
      </c>
      <c r="AW1016" s="517" t="s">
        <v>527</v>
      </c>
      <c r="AX1016" s="517" t="s">
        <v>527</v>
      </c>
      <c r="AY1016" s="517" t="s">
        <v>527</v>
      </c>
      <c r="AZ1016" s="517" t="s">
        <v>527</v>
      </c>
      <c r="BA1016" s="517">
        <v>12</v>
      </c>
      <c r="BB1016" s="517">
        <v>3.7829999999999999E-3</v>
      </c>
      <c r="BC1016" s="517" t="s">
        <v>914</v>
      </c>
      <c r="BD1016" s="517" t="s">
        <v>915</v>
      </c>
      <c r="BE1016" s="517" t="s">
        <v>1384</v>
      </c>
      <c r="BF1016" s="518">
        <v>45315</v>
      </c>
      <c r="BG1016" s="518">
        <v>45329</v>
      </c>
      <c r="BH1016" s="517" t="s">
        <v>527</v>
      </c>
      <c r="BI1016" s="517"/>
    </row>
    <row r="1017" spans="31:61" ht="15" customHeight="1" x14ac:dyDescent="0.2">
      <c r="AE1017" s="517">
        <v>1098</v>
      </c>
      <c r="AF1017" s="517" t="s">
        <v>527</v>
      </c>
      <c r="AG1017" s="517" t="s">
        <v>949</v>
      </c>
      <c r="AH1017" s="517" t="s">
        <v>517</v>
      </c>
      <c r="AI1017" s="517">
        <v>232</v>
      </c>
      <c r="AJ1017" s="517" t="s">
        <v>1316</v>
      </c>
      <c r="AK1017" s="515" t="s">
        <v>956</v>
      </c>
      <c r="AL1017" s="517" t="s">
        <v>1476</v>
      </c>
      <c r="AM1017" s="517" t="s">
        <v>1477</v>
      </c>
      <c r="AN1017" s="517" t="s">
        <v>1499</v>
      </c>
      <c r="AO1017" s="517" t="s">
        <v>1500</v>
      </c>
      <c r="AP1017" s="517" t="s">
        <v>1501</v>
      </c>
      <c r="AQ1017" s="517" t="s">
        <v>924</v>
      </c>
      <c r="AR1017" s="517" t="s">
        <v>910</v>
      </c>
      <c r="AS1017" s="517" t="s">
        <v>910</v>
      </c>
      <c r="AT1017" s="517" t="s">
        <v>945</v>
      </c>
      <c r="AU1017" s="517" t="s">
        <v>913</v>
      </c>
      <c r="AV1017" s="517" t="s">
        <v>527</v>
      </c>
      <c r="AW1017" s="517" t="s">
        <v>527</v>
      </c>
      <c r="AX1017" s="517" t="s">
        <v>527</v>
      </c>
      <c r="AY1017" s="517" t="s">
        <v>527</v>
      </c>
      <c r="AZ1017" s="517" t="s">
        <v>527</v>
      </c>
      <c r="BA1017" s="517">
        <v>50</v>
      </c>
      <c r="BB1017" s="517">
        <v>1.5762999999999999E-2</v>
      </c>
      <c r="BC1017" s="517" t="s">
        <v>1142</v>
      </c>
      <c r="BD1017" s="517" t="s">
        <v>914</v>
      </c>
      <c r="BE1017" s="517" t="s">
        <v>1502</v>
      </c>
      <c r="BF1017" s="518">
        <v>45315</v>
      </c>
      <c r="BG1017" s="518">
        <v>45329</v>
      </c>
      <c r="BH1017" s="517" t="s">
        <v>527</v>
      </c>
      <c r="BI1017" s="517"/>
    </row>
    <row r="1018" spans="31:61" ht="15" customHeight="1" x14ac:dyDescent="0.2">
      <c r="AE1018" s="517">
        <v>1099</v>
      </c>
      <c r="AF1018" s="517" t="s">
        <v>527</v>
      </c>
      <c r="AG1018" s="517" t="s">
        <v>949</v>
      </c>
      <c r="AH1018" s="517" t="s">
        <v>517</v>
      </c>
      <c r="AI1018" s="517">
        <v>232</v>
      </c>
      <c r="AJ1018" s="517" t="s">
        <v>1316</v>
      </c>
      <c r="AK1018" s="515" t="s">
        <v>956</v>
      </c>
      <c r="AL1018" s="517" t="s">
        <v>1476</v>
      </c>
      <c r="AM1018" s="517" t="s">
        <v>1477</v>
      </c>
      <c r="AN1018" s="517" t="s">
        <v>1499</v>
      </c>
      <c r="AO1018" s="517" t="s">
        <v>1500</v>
      </c>
      <c r="AP1018" s="517" t="s">
        <v>1501</v>
      </c>
      <c r="AQ1018" s="517" t="s">
        <v>924</v>
      </c>
      <c r="AR1018" s="517" t="s">
        <v>910</v>
      </c>
      <c r="AS1018" s="517" t="s">
        <v>910</v>
      </c>
      <c r="AT1018" s="517" t="s">
        <v>945</v>
      </c>
      <c r="AU1018" s="517" t="s">
        <v>913</v>
      </c>
      <c r="AV1018" s="517" t="s">
        <v>527</v>
      </c>
      <c r="AW1018" s="517" t="s">
        <v>527</v>
      </c>
      <c r="AX1018" s="517" t="s">
        <v>527</v>
      </c>
      <c r="AY1018" s="517" t="s">
        <v>527</v>
      </c>
      <c r="AZ1018" s="517" t="s">
        <v>527</v>
      </c>
      <c r="BA1018" s="517">
        <v>50</v>
      </c>
      <c r="BB1018" s="517">
        <v>1.5762999999999999E-2</v>
      </c>
      <c r="BC1018" s="517" t="s">
        <v>1142</v>
      </c>
      <c r="BD1018" s="517" t="s">
        <v>914</v>
      </c>
      <c r="BE1018" s="517" t="s">
        <v>1502</v>
      </c>
      <c r="BF1018" s="518">
        <v>45315</v>
      </c>
      <c r="BG1018" s="518">
        <v>45329</v>
      </c>
      <c r="BH1018" s="517" t="s">
        <v>527</v>
      </c>
      <c r="BI1018" s="517"/>
    </row>
    <row r="1019" spans="31:61" ht="15" customHeight="1" x14ac:dyDescent="0.2">
      <c r="AE1019" s="517">
        <v>1100</v>
      </c>
      <c r="AF1019" s="517" t="s">
        <v>527</v>
      </c>
      <c r="AG1019" s="517" t="s">
        <v>949</v>
      </c>
      <c r="AH1019" s="517" t="s">
        <v>517</v>
      </c>
      <c r="AI1019" s="517">
        <v>232</v>
      </c>
      <c r="AJ1019" s="517" t="s">
        <v>1316</v>
      </c>
      <c r="AK1019" s="515" t="s">
        <v>956</v>
      </c>
      <c r="AL1019" s="517" t="s">
        <v>1418</v>
      </c>
      <c r="AM1019" s="517" t="s">
        <v>1419</v>
      </c>
      <c r="AN1019" s="517" t="s">
        <v>1565</v>
      </c>
      <c r="AO1019" s="517" t="s">
        <v>1566</v>
      </c>
      <c r="AP1019" s="517" t="s">
        <v>1567</v>
      </c>
      <c r="AQ1019" s="517" t="s">
        <v>909</v>
      </c>
      <c r="AR1019" s="517" t="s">
        <v>910</v>
      </c>
      <c r="AS1019" s="517" t="s">
        <v>910</v>
      </c>
      <c r="AT1019" s="517" t="s">
        <v>945</v>
      </c>
      <c r="AU1019" s="517" t="s">
        <v>913</v>
      </c>
      <c r="AV1019" s="517" t="s">
        <v>527</v>
      </c>
      <c r="AW1019" s="517" t="s">
        <v>527</v>
      </c>
      <c r="AX1019" s="517" t="s">
        <v>527</v>
      </c>
      <c r="AY1019" s="517" t="s">
        <v>527</v>
      </c>
      <c r="AZ1019" s="517" t="s">
        <v>527</v>
      </c>
      <c r="BA1019" s="517">
        <v>32</v>
      </c>
      <c r="BB1019" s="517">
        <v>1.0088E-2</v>
      </c>
      <c r="BC1019" s="517" t="s">
        <v>914</v>
      </c>
      <c r="BD1019" s="517" t="s">
        <v>1060</v>
      </c>
      <c r="BE1019" s="517" t="s">
        <v>1409</v>
      </c>
      <c r="BF1019" s="518">
        <v>45315</v>
      </c>
      <c r="BG1019" s="518">
        <v>45329</v>
      </c>
      <c r="BH1019" s="517" t="s">
        <v>527</v>
      </c>
      <c r="BI1019" s="517"/>
    </row>
    <row r="1020" spans="31:61" ht="15" customHeight="1" x14ac:dyDescent="0.2">
      <c r="AE1020" s="517">
        <v>1101</v>
      </c>
      <c r="AF1020" s="517" t="s">
        <v>527</v>
      </c>
      <c r="AG1020" s="517" t="s">
        <v>949</v>
      </c>
      <c r="AH1020" s="517" t="s">
        <v>517</v>
      </c>
      <c r="AI1020" s="517">
        <v>232</v>
      </c>
      <c r="AJ1020" s="517" t="s">
        <v>1316</v>
      </c>
      <c r="AK1020" s="515" t="s">
        <v>956</v>
      </c>
      <c r="AL1020" s="517" t="s">
        <v>1418</v>
      </c>
      <c r="AM1020" s="517" t="s">
        <v>1419</v>
      </c>
      <c r="AN1020" s="517" t="s">
        <v>1565</v>
      </c>
      <c r="AO1020" s="517" t="s">
        <v>1566</v>
      </c>
      <c r="AP1020" s="517" t="s">
        <v>1567</v>
      </c>
      <c r="AQ1020" s="517" t="s">
        <v>909</v>
      </c>
      <c r="AR1020" s="517" t="s">
        <v>910</v>
      </c>
      <c r="AS1020" s="517" t="s">
        <v>910</v>
      </c>
      <c r="AT1020" s="517" t="s">
        <v>945</v>
      </c>
      <c r="AU1020" s="517" t="s">
        <v>913</v>
      </c>
      <c r="AV1020" s="517" t="s">
        <v>527</v>
      </c>
      <c r="AW1020" s="517" t="s">
        <v>527</v>
      </c>
      <c r="AX1020" s="517" t="s">
        <v>527</v>
      </c>
      <c r="AY1020" s="517" t="s">
        <v>527</v>
      </c>
      <c r="AZ1020" s="517" t="s">
        <v>527</v>
      </c>
      <c r="BA1020" s="517">
        <v>32</v>
      </c>
      <c r="BB1020" s="517">
        <v>1.0088E-2</v>
      </c>
      <c r="BC1020" s="517" t="s">
        <v>914</v>
      </c>
      <c r="BD1020" s="517" t="s">
        <v>1060</v>
      </c>
      <c r="BE1020" s="517" t="s">
        <v>1409</v>
      </c>
      <c r="BF1020" s="518">
        <v>45315</v>
      </c>
      <c r="BG1020" s="518">
        <v>45329</v>
      </c>
      <c r="BH1020" s="517" t="s">
        <v>527</v>
      </c>
      <c r="BI1020" s="517"/>
    </row>
    <row r="1021" spans="31:61" ht="15" customHeight="1" x14ac:dyDescent="0.2">
      <c r="AE1021" s="517">
        <v>1102</v>
      </c>
      <c r="AF1021" s="517" t="s">
        <v>527</v>
      </c>
      <c r="AG1021" s="517" t="s">
        <v>949</v>
      </c>
      <c r="AH1021" s="517" t="s">
        <v>517</v>
      </c>
      <c r="AI1021" s="517">
        <v>232</v>
      </c>
      <c r="AJ1021" s="517" t="s">
        <v>1316</v>
      </c>
      <c r="AK1021" s="515" t="s">
        <v>956</v>
      </c>
      <c r="AL1021" s="517" t="s">
        <v>1323</v>
      </c>
      <c r="AM1021" s="517" t="s">
        <v>1324</v>
      </c>
      <c r="AN1021" s="517" t="s">
        <v>1532</v>
      </c>
      <c r="AO1021" s="517" t="s">
        <v>1533</v>
      </c>
      <c r="AP1021" s="517" t="s">
        <v>1534</v>
      </c>
      <c r="AQ1021" s="517" t="s">
        <v>924</v>
      </c>
      <c r="AR1021" s="517" t="s">
        <v>910</v>
      </c>
      <c r="AS1021" s="517" t="s">
        <v>910</v>
      </c>
      <c r="AT1021" s="517" t="s">
        <v>945</v>
      </c>
      <c r="AU1021" s="517" t="s">
        <v>913</v>
      </c>
      <c r="AV1021" s="517" t="s">
        <v>527</v>
      </c>
      <c r="AW1021" s="517" t="s">
        <v>527</v>
      </c>
      <c r="AX1021" s="517" t="s">
        <v>527</v>
      </c>
      <c r="AY1021" s="517" t="s">
        <v>527</v>
      </c>
      <c r="AZ1021" s="517" t="s">
        <v>527</v>
      </c>
      <c r="BA1021" s="517">
        <v>79</v>
      </c>
      <c r="BB1021" s="517">
        <v>2.4905E-2</v>
      </c>
      <c r="BC1021" s="517" t="s">
        <v>914</v>
      </c>
      <c r="BD1021" s="517" t="s">
        <v>915</v>
      </c>
      <c r="BE1021" s="517" t="s">
        <v>1209</v>
      </c>
      <c r="BF1021" s="518">
        <v>45315</v>
      </c>
      <c r="BG1021" s="518">
        <v>45329</v>
      </c>
      <c r="BH1021" s="517" t="s">
        <v>527</v>
      </c>
      <c r="BI1021" s="517"/>
    </row>
    <row r="1022" spans="31:61" ht="15" customHeight="1" x14ac:dyDescent="0.2">
      <c r="AE1022" s="517">
        <v>1103</v>
      </c>
      <c r="AF1022" s="517" t="s">
        <v>527</v>
      </c>
      <c r="AG1022" s="517" t="s">
        <v>949</v>
      </c>
      <c r="AH1022" s="517" t="s">
        <v>517</v>
      </c>
      <c r="AI1022" s="517">
        <v>232</v>
      </c>
      <c r="AJ1022" s="517" t="s">
        <v>1316</v>
      </c>
      <c r="AK1022" s="515" t="s">
        <v>956</v>
      </c>
      <c r="AL1022" s="517" t="s">
        <v>1323</v>
      </c>
      <c r="AM1022" s="517" t="s">
        <v>1324</v>
      </c>
      <c r="AN1022" s="517" t="s">
        <v>1532</v>
      </c>
      <c r="AO1022" s="517" t="s">
        <v>1533</v>
      </c>
      <c r="AP1022" s="517" t="s">
        <v>1534</v>
      </c>
      <c r="AQ1022" s="517" t="s">
        <v>924</v>
      </c>
      <c r="AR1022" s="517" t="s">
        <v>910</v>
      </c>
      <c r="AS1022" s="517" t="s">
        <v>910</v>
      </c>
      <c r="AT1022" s="517" t="s">
        <v>945</v>
      </c>
      <c r="AU1022" s="517" t="s">
        <v>913</v>
      </c>
      <c r="AV1022" s="517" t="s">
        <v>527</v>
      </c>
      <c r="AW1022" s="517" t="s">
        <v>527</v>
      </c>
      <c r="AX1022" s="517" t="s">
        <v>527</v>
      </c>
      <c r="AY1022" s="517" t="s">
        <v>527</v>
      </c>
      <c r="AZ1022" s="517" t="s">
        <v>527</v>
      </c>
      <c r="BA1022" s="517">
        <v>79</v>
      </c>
      <c r="BB1022" s="517">
        <v>2.4905E-2</v>
      </c>
      <c r="BC1022" s="517" t="s">
        <v>914</v>
      </c>
      <c r="BD1022" s="517" t="s">
        <v>915</v>
      </c>
      <c r="BE1022" s="517" t="s">
        <v>1209</v>
      </c>
      <c r="BF1022" s="518">
        <v>45315</v>
      </c>
      <c r="BG1022" s="518">
        <v>45329</v>
      </c>
      <c r="BH1022" s="517" t="s">
        <v>527</v>
      </c>
      <c r="BI1022" s="517"/>
    </row>
    <row r="1023" spans="31:61" ht="15" customHeight="1" x14ac:dyDescent="0.2">
      <c r="AE1023" s="517">
        <v>1104</v>
      </c>
      <c r="AF1023" s="517" t="s">
        <v>527</v>
      </c>
      <c r="AG1023" s="517" t="s">
        <v>949</v>
      </c>
      <c r="AH1023" s="517" t="s">
        <v>517</v>
      </c>
      <c r="AI1023" s="517">
        <v>232</v>
      </c>
      <c r="AJ1023" s="517" t="s">
        <v>1316</v>
      </c>
      <c r="AK1023" s="515" t="s">
        <v>956</v>
      </c>
      <c r="AL1023" s="517" t="s">
        <v>1323</v>
      </c>
      <c r="AM1023" s="517" t="s">
        <v>1324</v>
      </c>
      <c r="AN1023" s="517" t="s">
        <v>1532</v>
      </c>
      <c r="AO1023" s="517" t="s">
        <v>1533</v>
      </c>
      <c r="AP1023" s="517" t="s">
        <v>1534</v>
      </c>
      <c r="AQ1023" s="517" t="s">
        <v>924</v>
      </c>
      <c r="AR1023" s="517" t="s">
        <v>910</v>
      </c>
      <c r="AS1023" s="517" t="s">
        <v>910</v>
      </c>
      <c r="AT1023" s="517" t="s">
        <v>945</v>
      </c>
      <c r="AU1023" s="517" t="s">
        <v>913</v>
      </c>
      <c r="AV1023" s="517" t="s">
        <v>527</v>
      </c>
      <c r="AW1023" s="517" t="s">
        <v>527</v>
      </c>
      <c r="AX1023" s="517" t="s">
        <v>527</v>
      </c>
      <c r="AY1023" s="517" t="s">
        <v>527</v>
      </c>
      <c r="AZ1023" s="517" t="s">
        <v>527</v>
      </c>
      <c r="BA1023" s="517">
        <v>79</v>
      </c>
      <c r="BB1023" s="517">
        <v>2.4905E-2</v>
      </c>
      <c r="BC1023" s="517" t="s">
        <v>914</v>
      </c>
      <c r="BD1023" s="517" t="s">
        <v>915</v>
      </c>
      <c r="BE1023" s="517" t="s">
        <v>1209</v>
      </c>
      <c r="BF1023" s="518">
        <v>45315</v>
      </c>
      <c r="BG1023" s="518">
        <v>45329</v>
      </c>
      <c r="BH1023" s="517" t="s">
        <v>527</v>
      </c>
      <c r="BI1023" s="517"/>
    </row>
    <row r="1024" spans="31:61" ht="15" customHeight="1" x14ac:dyDescent="0.2">
      <c r="AE1024" s="517">
        <v>1105</v>
      </c>
      <c r="AF1024" s="517" t="s">
        <v>527</v>
      </c>
      <c r="AG1024" s="517" t="s">
        <v>949</v>
      </c>
      <c r="AH1024" s="517" t="s">
        <v>517</v>
      </c>
      <c r="AI1024" s="517">
        <v>232</v>
      </c>
      <c r="AJ1024" s="517" t="s">
        <v>1316</v>
      </c>
      <c r="AK1024" s="515" t="s">
        <v>956</v>
      </c>
      <c r="AL1024" s="517" t="s">
        <v>1323</v>
      </c>
      <c r="AM1024" s="517" t="s">
        <v>1324</v>
      </c>
      <c r="AN1024" s="517" t="s">
        <v>1503</v>
      </c>
      <c r="AO1024" s="517" t="s">
        <v>1623</v>
      </c>
      <c r="AP1024" s="517" t="s">
        <v>1624</v>
      </c>
      <c r="AQ1024" s="517" t="s">
        <v>924</v>
      </c>
      <c r="AR1024" s="517" t="s">
        <v>910</v>
      </c>
      <c r="AS1024" s="517" t="s">
        <v>910</v>
      </c>
      <c r="AT1024" s="517" t="s">
        <v>945</v>
      </c>
      <c r="AU1024" s="517" t="s">
        <v>913</v>
      </c>
      <c r="AV1024" s="517" t="s">
        <v>527</v>
      </c>
      <c r="AW1024" s="517" t="s">
        <v>527</v>
      </c>
      <c r="AX1024" s="517" t="s">
        <v>527</v>
      </c>
      <c r="AY1024" s="517" t="s">
        <v>527</v>
      </c>
      <c r="AZ1024" s="517" t="s">
        <v>527</v>
      </c>
      <c r="BA1024" s="517">
        <v>26</v>
      </c>
      <c r="BB1024" s="517">
        <v>8.1969999999999994E-3</v>
      </c>
      <c r="BC1024" s="517" t="s">
        <v>914</v>
      </c>
      <c r="BD1024" s="517" t="s">
        <v>915</v>
      </c>
      <c r="BE1024" s="517" t="s">
        <v>1219</v>
      </c>
      <c r="BF1024" s="518">
        <v>45315</v>
      </c>
      <c r="BG1024" s="518">
        <v>45329</v>
      </c>
      <c r="BH1024" s="517" t="s">
        <v>527</v>
      </c>
      <c r="BI1024" s="517"/>
    </row>
    <row r="1025" spans="31:61" ht="15" customHeight="1" x14ac:dyDescent="0.2">
      <c r="AE1025" s="517">
        <v>1106</v>
      </c>
      <c r="AF1025" s="517" t="s">
        <v>527</v>
      </c>
      <c r="AG1025" s="517" t="s">
        <v>949</v>
      </c>
      <c r="AH1025" s="517" t="s">
        <v>517</v>
      </c>
      <c r="AI1025" s="517">
        <v>232</v>
      </c>
      <c r="AJ1025" s="517" t="s">
        <v>1316</v>
      </c>
      <c r="AK1025" s="515" t="s">
        <v>956</v>
      </c>
      <c r="AL1025" s="517" t="s">
        <v>1323</v>
      </c>
      <c r="AM1025" s="517" t="s">
        <v>1324</v>
      </c>
      <c r="AN1025" s="517" t="s">
        <v>1503</v>
      </c>
      <c r="AO1025" s="517" t="s">
        <v>1623</v>
      </c>
      <c r="AP1025" s="517" t="s">
        <v>1624</v>
      </c>
      <c r="AQ1025" s="517" t="s">
        <v>924</v>
      </c>
      <c r="AR1025" s="517" t="s">
        <v>910</v>
      </c>
      <c r="AS1025" s="517" t="s">
        <v>910</v>
      </c>
      <c r="AT1025" s="517" t="s">
        <v>945</v>
      </c>
      <c r="AU1025" s="517" t="s">
        <v>913</v>
      </c>
      <c r="AV1025" s="517" t="s">
        <v>527</v>
      </c>
      <c r="AW1025" s="517" t="s">
        <v>527</v>
      </c>
      <c r="AX1025" s="517" t="s">
        <v>527</v>
      </c>
      <c r="AY1025" s="517" t="s">
        <v>527</v>
      </c>
      <c r="AZ1025" s="517" t="s">
        <v>527</v>
      </c>
      <c r="BA1025" s="517">
        <v>26</v>
      </c>
      <c r="BB1025" s="517">
        <v>8.1969999999999994E-3</v>
      </c>
      <c r="BC1025" s="517" t="s">
        <v>914</v>
      </c>
      <c r="BD1025" s="517" t="s">
        <v>915</v>
      </c>
      <c r="BE1025" s="517" t="s">
        <v>1219</v>
      </c>
      <c r="BF1025" s="518">
        <v>45315</v>
      </c>
      <c r="BG1025" s="518">
        <v>45329</v>
      </c>
      <c r="BH1025" s="517" t="s">
        <v>527</v>
      </c>
      <c r="BI1025" s="517"/>
    </row>
    <row r="1026" spans="31:61" ht="15" customHeight="1" x14ac:dyDescent="0.2">
      <c r="AE1026" s="517">
        <v>1107</v>
      </c>
      <c r="AF1026" s="517" t="s">
        <v>527</v>
      </c>
      <c r="AG1026" s="517" t="s">
        <v>949</v>
      </c>
      <c r="AH1026" s="517" t="s">
        <v>517</v>
      </c>
      <c r="AI1026" s="517">
        <v>232</v>
      </c>
      <c r="AJ1026" s="517" t="s">
        <v>1316</v>
      </c>
      <c r="AK1026" s="515" t="s">
        <v>956</v>
      </c>
      <c r="AL1026" s="517" t="s">
        <v>1323</v>
      </c>
      <c r="AM1026" s="517" t="s">
        <v>1429</v>
      </c>
      <c r="AN1026" s="517" t="s">
        <v>1430</v>
      </c>
      <c r="AO1026" s="517" t="s">
        <v>1431</v>
      </c>
      <c r="AP1026" s="517" t="s">
        <v>1432</v>
      </c>
      <c r="AQ1026" s="517" t="s">
        <v>924</v>
      </c>
      <c r="AR1026" s="517" t="s">
        <v>910</v>
      </c>
      <c r="AS1026" s="517" t="s">
        <v>910</v>
      </c>
      <c r="AT1026" s="517" t="s">
        <v>945</v>
      </c>
      <c r="AU1026" s="517" t="s">
        <v>913</v>
      </c>
      <c r="AV1026" s="517" t="s">
        <v>527</v>
      </c>
      <c r="AW1026" s="517" t="s">
        <v>527</v>
      </c>
      <c r="AX1026" s="517" t="s">
        <v>527</v>
      </c>
      <c r="AY1026" s="517" t="s">
        <v>527</v>
      </c>
      <c r="AZ1026" s="517" t="s">
        <v>527</v>
      </c>
      <c r="BA1026" s="517">
        <v>52</v>
      </c>
      <c r="BB1026" s="517">
        <v>1.6393000000000001E-2</v>
      </c>
      <c r="BC1026" s="517" t="s">
        <v>914</v>
      </c>
      <c r="BD1026" s="517" t="s">
        <v>1227</v>
      </c>
      <c r="BE1026" s="517" t="s">
        <v>1195</v>
      </c>
      <c r="BF1026" s="518">
        <v>45315</v>
      </c>
      <c r="BG1026" s="518">
        <v>45329</v>
      </c>
      <c r="BH1026" s="517" t="s">
        <v>527</v>
      </c>
      <c r="BI1026" s="517"/>
    </row>
    <row r="1027" spans="31:61" ht="15" customHeight="1" x14ac:dyDescent="0.2">
      <c r="AE1027" s="517">
        <v>1108</v>
      </c>
      <c r="AF1027" s="517" t="s">
        <v>527</v>
      </c>
      <c r="AG1027" s="517" t="s">
        <v>949</v>
      </c>
      <c r="AH1027" s="517" t="s">
        <v>517</v>
      </c>
      <c r="AI1027" s="517">
        <v>232</v>
      </c>
      <c r="AJ1027" s="517" t="s">
        <v>1316</v>
      </c>
      <c r="AK1027" s="515" t="s">
        <v>956</v>
      </c>
      <c r="AL1027" s="517" t="s">
        <v>1323</v>
      </c>
      <c r="AM1027" s="517" t="s">
        <v>1429</v>
      </c>
      <c r="AN1027" s="517" t="s">
        <v>1430</v>
      </c>
      <c r="AO1027" s="517" t="s">
        <v>1431</v>
      </c>
      <c r="AP1027" s="517" t="s">
        <v>1432</v>
      </c>
      <c r="AQ1027" s="517" t="s">
        <v>924</v>
      </c>
      <c r="AR1027" s="517" t="s">
        <v>910</v>
      </c>
      <c r="AS1027" s="517" t="s">
        <v>910</v>
      </c>
      <c r="AT1027" s="517" t="s">
        <v>945</v>
      </c>
      <c r="AU1027" s="517" t="s">
        <v>913</v>
      </c>
      <c r="AV1027" s="517" t="s">
        <v>527</v>
      </c>
      <c r="AW1027" s="517" t="s">
        <v>527</v>
      </c>
      <c r="AX1027" s="517" t="s">
        <v>527</v>
      </c>
      <c r="AY1027" s="517" t="s">
        <v>527</v>
      </c>
      <c r="AZ1027" s="517" t="s">
        <v>527</v>
      </c>
      <c r="BA1027" s="517">
        <v>52</v>
      </c>
      <c r="BB1027" s="517">
        <v>1.6393000000000001E-2</v>
      </c>
      <c r="BC1027" s="517" t="s">
        <v>914</v>
      </c>
      <c r="BD1027" s="517" t="s">
        <v>1227</v>
      </c>
      <c r="BE1027" s="517" t="s">
        <v>1195</v>
      </c>
      <c r="BF1027" s="518">
        <v>45315</v>
      </c>
      <c r="BG1027" s="518">
        <v>45329</v>
      </c>
      <c r="BH1027" s="517" t="s">
        <v>527</v>
      </c>
      <c r="BI1027" s="517"/>
    </row>
    <row r="1028" spans="31:61" ht="15" customHeight="1" x14ac:dyDescent="0.2">
      <c r="AE1028" s="517">
        <v>1109</v>
      </c>
      <c r="AF1028" s="517" t="s">
        <v>527</v>
      </c>
      <c r="AG1028" s="517" t="s">
        <v>949</v>
      </c>
      <c r="AH1028" s="517" t="s">
        <v>517</v>
      </c>
      <c r="AI1028" s="517">
        <v>232</v>
      </c>
      <c r="AJ1028" s="517" t="s">
        <v>1316</v>
      </c>
      <c r="AK1028" s="515" t="s">
        <v>956</v>
      </c>
      <c r="AL1028" s="517" t="s">
        <v>1323</v>
      </c>
      <c r="AM1028" s="517" t="s">
        <v>1324</v>
      </c>
      <c r="AN1028" s="517" t="s">
        <v>1503</v>
      </c>
      <c r="AO1028" s="517" t="s">
        <v>1504</v>
      </c>
      <c r="AP1028" s="517" t="s">
        <v>1505</v>
      </c>
      <c r="AQ1028" s="517" t="s">
        <v>924</v>
      </c>
      <c r="AR1028" s="517" t="s">
        <v>910</v>
      </c>
      <c r="AS1028" s="517" t="s">
        <v>910</v>
      </c>
      <c r="AT1028" s="517" t="s">
        <v>945</v>
      </c>
      <c r="AU1028" s="517" t="s">
        <v>913</v>
      </c>
      <c r="AV1028" s="517" t="s">
        <v>527</v>
      </c>
      <c r="AW1028" s="517" t="s">
        <v>527</v>
      </c>
      <c r="AX1028" s="517" t="s">
        <v>527</v>
      </c>
      <c r="AY1028" s="517" t="s">
        <v>527</v>
      </c>
      <c r="AZ1028" s="517" t="s">
        <v>527</v>
      </c>
      <c r="BA1028" s="517">
        <v>32</v>
      </c>
      <c r="BB1028" s="517">
        <v>1.0088E-2</v>
      </c>
      <c r="BC1028" s="517" t="s">
        <v>914</v>
      </c>
      <c r="BD1028" s="517" t="s">
        <v>915</v>
      </c>
      <c r="BE1028" s="517" t="s">
        <v>1506</v>
      </c>
      <c r="BF1028" s="518">
        <v>45315</v>
      </c>
      <c r="BG1028" s="518">
        <v>45329</v>
      </c>
      <c r="BH1028" s="517" t="s">
        <v>527</v>
      </c>
      <c r="BI1028" s="517"/>
    </row>
    <row r="1029" spans="31:61" ht="15" customHeight="1" x14ac:dyDescent="0.2">
      <c r="AE1029" s="517">
        <v>1110</v>
      </c>
      <c r="AF1029" s="517" t="s">
        <v>527</v>
      </c>
      <c r="AG1029" s="517" t="s">
        <v>949</v>
      </c>
      <c r="AH1029" s="517" t="s">
        <v>517</v>
      </c>
      <c r="AI1029" s="517">
        <v>232</v>
      </c>
      <c r="AJ1029" s="517" t="s">
        <v>1316</v>
      </c>
      <c r="AK1029" s="515" t="s">
        <v>956</v>
      </c>
      <c r="AL1029" s="517" t="s">
        <v>1323</v>
      </c>
      <c r="AM1029" s="517" t="s">
        <v>1324</v>
      </c>
      <c r="AN1029" s="517" t="s">
        <v>1503</v>
      </c>
      <c r="AO1029" s="517" t="s">
        <v>1504</v>
      </c>
      <c r="AP1029" s="517" t="s">
        <v>1505</v>
      </c>
      <c r="AQ1029" s="517" t="s">
        <v>924</v>
      </c>
      <c r="AR1029" s="517" t="s">
        <v>910</v>
      </c>
      <c r="AS1029" s="517" t="s">
        <v>910</v>
      </c>
      <c r="AT1029" s="517" t="s">
        <v>945</v>
      </c>
      <c r="AU1029" s="517" t="s">
        <v>913</v>
      </c>
      <c r="AV1029" s="517" t="s">
        <v>527</v>
      </c>
      <c r="AW1029" s="517" t="s">
        <v>527</v>
      </c>
      <c r="AX1029" s="517" t="s">
        <v>527</v>
      </c>
      <c r="AY1029" s="517" t="s">
        <v>527</v>
      </c>
      <c r="AZ1029" s="517" t="s">
        <v>527</v>
      </c>
      <c r="BA1029" s="517">
        <v>32</v>
      </c>
      <c r="BB1029" s="517">
        <v>1.0088E-2</v>
      </c>
      <c r="BC1029" s="517" t="s">
        <v>914</v>
      </c>
      <c r="BD1029" s="517" t="s">
        <v>915</v>
      </c>
      <c r="BE1029" s="517" t="s">
        <v>1506</v>
      </c>
      <c r="BF1029" s="518">
        <v>45315</v>
      </c>
      <c r="BG1029" s="518">
        <v>45329</v>
      </c>
      <c r="BH1029" s="517" t="s">
        <v>527</v>
      </c>
      <c r="BI1029" s="517"/>
    </row>
    <row r="1030" spans="31:61" ht="15" customHeight="1" x14ac:dyDescent="0.2">
      <c r="AE1030" s="517">
        <v>1111</v>
      </c>
      <c r="AF1030" s="517" t="s">
        <v>527</v>
      </c>
      <c r="AG1030" s="517" t="s">
        <v>949</v>
      </c>
      <c r="AH1030" s="517" t="s">
        <v>517</v>
      </c>
      <c r="AI1030" s="517">
        <v>232</v>
      </c>
      <c r="AJ1030" s="517" t="s">
        <v>1316</v>
      </c>
      <c r="AK1030" s="515" t="s">
        <v>956</v>
      </c>
      <c r="AL1030" s="517" t="s">
        <v>1339</v>
      </c>
      <c r="AM1030" s="517" t="s">
        <v>1340</v>
      </c>
      <c r="AN1030" s="517" t="s">
        <v>1371</v>
      </c>
      <c r="AO1030" s="517" t="s">
        <v>1372</v>
      </c>
      <c r="AP1030" s="517" t="s">
        <v>1373</v>
      </c>
      <c r="AQ1030" s="517" t="s">
        <v>909</v>
      </c>
      <c r="AR1030" s="517" t="s">
        <v>910</v>
      </c>
      <c r="AS1030" s="517" t="s">
        <v>910</v>
      </c>
      <c r="AT1030" s="517" t="s">
        <v>935</v>
      </c>
      <c r="AU1030" s="517" t="s">
        <v>913</v>
      </c>
      <c r="AV1030" s="517" t="s">
        <v>527</v>
      </c>
      <c r="AW1030" s="517" t="s">
        <v>527</v>
      </c>
      <c r="AX1030" s="517" t="s">
        <v>527</v>
      </c>
      <c r="AY1030" s="517" t="s">
        <v>527</v>
      </c>
      <c r="AZ1030" s="517" t="s">
        <v>527</v>
      </c>
      <c r="BA1030" s="517">
        <v>80</v>
      </c>
      <c r="BB1030" s="517">
        <v>2.5221E-2</v>
      </c>
      <c r="BC1030" s="517" t="s">
        <v>1347</v>
      </c>
      <c r="BD1030" s="517" t="s">
        <v>1227</v>
      </c>
      <c r="BE1030" s="517" t="s">
        <v>1209</v>
      </c>
      <c r="BF1030" s="518">
        <v>45315</v>
      </c>
      <c r="BG1030" s="518">
        <v>45329</v>
      </c>
      <c r="BH1030" s="517" t="s">
        <v>527</v>
      </c>
      <c r="BI1030" s="517"/>
    </row>
    <row r="1031" spans="31:61" ht="15" customHeight="1" x14ac:dyDescent="0.2">
      <c r="AE1031" s="517">
        <v>1112</v>
      </c>
      <c r="AF1031" s="517" t="s">
        <v>527</v>
      </c>
      <c r="AG1031" s="517" t="s">
        <v>949</v>
      </c>
      <c r="AH1031" s="517" t="s">
        <v>517</v>
      </c>
      <c r="AI1031" s="517">
        <v>232</v>
      </c>
      <c r="AJ1031" s="517" t="s">
        <v>1316</v>
      </c>
      <c r="AK1031" s="515" t="s">
        <v>956</v>
      </c>
      <c r="AL1031" s="517" t="s">
        <v>1339</v>
      </c>
      <c r="AM1031" s="517" t="s">
        <v>1340</v>
      </c>
      <c r="AN1031" s="517" t="s">
        <v>1371</v>
      </c>
      <c r="AO1031" s="517" t="s">
        <v>1372</v>
      </c>
      <c r="AP1031" s="517" t="s">
        <v>1373</v>
      </c>
      <c r="AQ1031" s="517" t="s">
        <v>909</v>
      </c>
      <c r="AR1031" s="517" t="s">
        <v>910</v>
      </c>
      <c r="AS1031" s="517" t="s">
        <v>910</v>
      </c>
      <c r="AT1031" s="517" t="s">
        <v>935</v>
      </c>
      <c r="AU1031" s="517" t="s">
        <v>913</v>
      </c>
      <c r="AV1031" s="517" t="s">
        <v>527</v>
      </c>
      <c r="AW1031" s="517" t="s">
        <v>527</v>
      </c>
      <c r="AX1031" s="517" t="s">
        <v>527</v>
      </c>
      <c r="AY1031" s="517" t="s">
        <v>527</v>
      </c>
      <c r="AZ1031" s="517" t="s">
        <v>527</v>
      </c>
      <c r="BA1031" s="517">
        <v>80</v>
      </c>
      <c r="BB1031" s="517">
        <v>2.5221E-2</v>
      </c>
      <c r="BC1031" s="517" t="s">
        <v>1347</v>
      </c>
      <c r="BD1031" s="517" t="s">
        <v>1227</v>
      </c>
      <c r="BE1031" s="517" t="s">
        <v>1209</v>
      </c>
      <c r="BF1031" s="518">
        <v>45315</v>
      </c>
      <c r="BG1031" s="518">
        <v>45329</v>
      </c>
      <c r="BH1031" s="517" t="s">
        <v>527</v>
      </c>
      <c r="BI1031" s="517"/>
    </row>
    <row r="1032" spans="31:61" ht="15" customHeight="1" x14ac:dyDescent="0.2">
      <c r="AE1032" s="517">
        <v>1113</v>
      </c>
      <c r="AF1032" s="517" t="s">
        <v>527</v>
      </c>
      <c r="AG1032" s="517" t="s">
        <v>949</v>
      </c>
      <c r="AH1032" s="517" t="s">
        <v>517</v>
      </c>
      <c r="AI1032" s="517">
        <v>232</v>
      </c>
      <c r="AJ1032" s="517" t="s">
        <v>1316</v>
      </c>
      <c r="AK1032" s="515" t="s">
        <v>956</v>
      </c>
      <c r="AL1032" s="517" t="s">
        <v>1323</v>
      </c>
      <c r="AM1032" s="517" t="s">
        <v>1495</v>
      </c>
      <c r="AN1032" s="517" t="s">
        <v>1496</v>
      </c>
      <c r="AO1032" s="517" t="s">
        <v>1497</v>
      </c>
      <c r="AP1032" s="517" t="s">
        <v>1498</v>
      </c>
      <c r="AQ1032" s="517" t="s">
        <v>924</v>
      </c>
      <c r="AR1032" s="517" t="s">
        <v>910</v>
      </c>
      <c r="AS1032" s="517" t="s">
        <v>910</v>
      </c>
      <c r="AT1032" s="517" t="s">
        <v>945</v>
      </c>
      <c r="AU1032" s="517" t="s">
        <v>913</v>
      </c>
      <c r="AV1032" s="517" t="s">
        <v>527</v>
      </c>
      <c r="AW1032" s="517" t="s">
        <v>527</v>
      </c>
      <c r="AX1032" s="517" t="s">
        <v>527</v>
      </c>
      <c r="AY1032" s="517" t="s">
        <v>527</v>
      </c>
      <c r="AZ1032" s="517" t="s">
        <v>527</v>
      </c>
      <c r="BA1032" s="517">
        <v>33</v>
      </c>
      <c r="BB1032" s="517">
        <v>1.0404E-2</v>
      </c>
      <c r="BC1032" s="517" t="s">
        <v>914</v>
      </c>
      <c r="BD1032" s="517" t="s">
        <v>1227</v>
      </c>
      <c r="BE1032" s="517" t="s">
        <v>1241</v>
      </c>
      <c r="BF1032" s="518">
        <v>45315</v>
      </c>
      <c r="BG1032" s="518">
        <v>45329</v>
      </c>
      <c r="BH1032" s="517" t="s">
        <v>527</v>
      </c>
      <c r="BI1032" s="517"/>
    </row>
    <row r="1033" spans="31:61" ht="15" customHeight="1" x14ac:dyDescent="0.2">
      <c r="AE1033" s="517">
        <v>1114</v>
      </c>
      <c r="AF1033" s="517" t="s">
        <v>527</v>
      </c>
      <c r="AG1033" s="517" t="s">
        <v>949</v>
      </c>
      <c r="AH1033" s="517" t="s">
        <v>517</v>
      </c>
      <c r="AI1033" s="517">
        <v>232</v>
      </c>
      <c r="AJ1033" s="517" t="s">
        <v>1316</v>
      </c>
      <c r="AK1033" s="515" t="s">
        <v>956</v>
      </c>
      <c r="AL1033" s="517" t="s">
        <v>1323</v>
      </c>
      <c r="AM1033" s="517" t="s">
        <v>1329</v>
      </c>
      <c r="AN1033" s="517" t="s">
        <v>1330</v>
      </c>
      <c r="AO1033" s="517" t="s">
        <v>1331</v>
      </c>
      <c r="AP1033" s="517" t="s">
        <v>1332</v>
      </c>
      <c r="AQ1033" s="517" t="s">
        <v>924</v>
      </c>
      <c r="AR1033" s="517" t="s">
        <v>910</v>
      </c>
      <c r="AS1033" s="517" t="s">
        <v>910</v>
      </c>
      <c r="AT1033" s="517" t="s">
        <v>935</v>
      </c>
      <c r="AU1033" s="517" t="s">
        <v>913</v>
      </c>
      <c r="AV1033" s="517" t="s">
        <v>527</v>
      </c>
      <c r="AW1033" s="517" t="s">
        <v>527</v>
      </c>
      <c r="AX1033" s="517" t="s">
        <v>527</v>
      </c>
      <c r="AY1033" s="517" t="s">
        <v>527</v>
      </c>
      <c r="AZ1033" s="517" t="s">
        <v>527</v>
      </c>
      <c r="BA1033" s="517">
        <v>52</v>
      </c>
      <c r="BB1033" s="517">
        <v>1.6393000000000001E-2</v>
      </c>
      <c r="BC1033" s="517" t="s">
        <v>914</v>
      </c>
      <c r="BD1033" s="517" t="s">
        <v>1019</v>
      </c>
      <c r="BE1033" s="517" t="s">
        <v>1209</v>
      </c>
      <c r="BF1033" s="518">
        <v>45315</v>
      </c>
      <c r="BG1033" s="518">
        <v>45329</v>
      </c>
      <c r="BH1033" s="517" t="s">
        <v>527</v>
      </c>
      <c r="BI1033" s="517"/>
    </row>
    <row r="1034" spans="31:61" ht="15" customHeight="1" x14ac:dyDescent="0.2">
      <c r="AE1034" s="517">
        <v>1115</v>
      </c>
      <c r="AF1034" s="517" t="s">
        <v>527</v>
      </c>
      <c r="AG1034" s="517" t="s">
        <v>949</v>
      </c>
      <c r="AH1034" s="517" t="s">
        <v>517</v>
      </c>
      <c r="AI1034" s="517">
        <v>232</v>
      </c>
      <c r="AJ1034" s="517" t="s">
        <v>1316</v>
      </c>
      <c r="AK1034" s="515" t="s">
        <v>956</v>
      </c>
      <c r="AL1034" s="517" t="s">
        <v>1323</v>
      </c>
      <c r="AM1034" s="517" t="s">
        <v>1329</v>
      </c>
      <c r="AN1034" s="517" t="s">
        <v>1330</v>
      </c>
      <c r="AO1034" s="517" t="s">
        <v>1331</v>
      </c>
      <c r="AP1034" s="517" t="s">
        <v>1332</v>
      </c>
      <c r="AQ1034" s="517" t="s">
        <v>924</v>
      </c>
      <c r="AR1034" s="517" t="s">
        <v>910</v>
      </c>
      <c r="AS1034" s="517" t="s">
        <v>910</v>
      </c>
      <c r="AT1034" s="517" t="s">
        <v>935</v>
      </c>
      <c r="AU1034" s="517" t="s">
        <v>913</v>
      </c>
      <c r="AV1034" s="517" t="s">
        <v>527</v>
      </c>
      <c r="AW1034" s="517" t="s">
        <v>527</v>
      </c>
      <c r="AX1034" s="517" t="s">
        <v>527</v>
      </c>
      <c r="AY1034" s="517" t="s">
        <v>527</v>
      </c>
      <c r="AZ1034" s="517" t="s">
        <v>527</v>
      </c>
      <c r="BA1034" s="517">
        <v>52</v>
      </c>
      <c r="BB1034" s="517">
        <v>1.6393000000000001E-2</v>
      </c>
      <c r="BC1034" s="517" t="s">
        <v>914</v>
      </c>
      <c r="BD1034" s="517" t="s">
        <v>1019</v>
      </c>
      <c r="BE1034" s="517" t="s">
        <v>1209</v>
      </c>
      <c r="BF1034" s="518">
        <v>45315</v>
      </c>
      <c r="BG1034" s="518">
        <v>45329</v>
      </c>
      <c r="BH1034" s="517" t="s">
        <v>527</v>
      </c>
      <c r="BI1034" s="517"/>
    </row>
    <row r="1035" spans="31:61" ht="15" customHeight="1" x14ac:dyDescent="0.2">
      <c r="AE1035" s="517">
        <v>1116</v>
      </c>
      <c r="AF1035" s="517" t="s">
        <v>527</v>
      </c>
      <c r="AG1035" s="517" t="s">
        <v>949</v>
      </c>
      <c r="AH1035" s="517" t="s">
        <v>517</v>
      </c>
      <c r="AI1035" s="517">
        <v>232</v>
      </c>
      <c r="AJ1035" s="517" t="s">
        <v>1316</v>
      </c>
      <c r="AK1035" s="515" t="s">
        <v>956</v>
      </c>
      <c r="AL1035" s="517" t="s">
        <v>1323</v>
      </c>
      <c r="AM1035" s="517" t="s">
        <v>1329</v>
      </c>
      <c r="AN1035" s="517" t="s">
        <v>1330</v>
      </c>
      <c r="AO1035" s="517" t="s">
        <v>1331</v>
      </c>
      <c r="AP1035" s="517" t="s">
        <v>1332</v>
      </c>
      <c r="AQ1035" s="517" t="s">
        <v>924</v>
      </c>
      <c r="AR1035" s="517" t="s">
        <v>910</v>
      </c>
      <c r="AS1035" s="517" t="s">
        <v>910</v>
      </c>
      <c r="AT1035" s="517" t="s">
        <v>935</v>
      </c>
      <c r="AU1035" s="517" t="s">
        <v>913</v>
      </c>
      <c r="AV1035" s="517" t="s">
        <v>527</v>
      </c>
      <c r="AW1035" s="517" t="s">
        <v>527</v>
      </c>
      <c r="AX1035" s="517" t="s">
        <v>527</v>
      </c>
      <c r="AY1035" s="517" t="s">
        <v>527</v>
      </c>
      <c r="AZ1035" s="517" t="s">
        <v>527</v>
      </c>
      <c r="BA1035" s="517">
        <v>52</v>
      </c>
      <c r="BB1035" s="517">
        <v>1.6393000000000001E-2</v>
      </c>
      <c r="BC1035" s="517" t="s">
        <v>914</v>
      </c>
      <c r="BD1035" s="517" t="s">
        <v>1019</v>
      </c>
      <c r="BE1035" s="517" t="s">
        <v>1209</v>
      </c>
      <c r="BF1035" s="518">
        <v>45315</v>
      </c>
      <c r="BG1035" s="518">
        <v>45329</v>
      </c>
      <c r="BH1035" s="517" t="s">
        <v>527</v>
      </c>
      <c r="BI1035" s="517"/>
    </row>
    <row r="1036" spans="31:61" ht="15" customHeight="1" x14ac:dyDescent="0.2">
      <c r="AE1036" s="517">
        <v>1117</v>
      </c>
      <c r="AF1036" s="517" t="s">
        <v>527</v>
      </c>
      <c r="AG1036" s="517" t="s">
        <v>949</v>
      </c>
      <c r="AH1036" s="517" t="s">
        <v>517</v>
      </c>
      <c r="AI1036" s="517">
        <v>232</v>
      </c>
      <c r="AJ1036" s="517" t="s">
        <v>1316</v>
      </c>
      <c r="AK1036" s="515" t="s">
        <v>956</v>
      </c>
      <c r="AL1036" s="517" t="s">
        <v>1323</v>
      </c>
      <c r="AM1036" s="517" t="s">
        <v>1329</v>
      </c>
      <c r="AN1036" s="517" t="s">
        <v>1330</v>
      </c>
      <c r="AO1036" s="517" t="s">
        <v>1331</v>
      </c>
      <c r="AP1036" s="517" t="s">
        <v>1332</v>
      </c>
      <c r="AQ1036" s="517" t="s">
        <v>924</v>
      </c>
      <c r="AR1036" s="517" t="s">
        <v>910</v>
      </c>
      <c r="AS1036" s="517" t="s">
        <v>910</v>
      </c>
      <c r="AT1036" s="517" t="s">
        <v>935</v>
      </c>
      <c r="AU1036" s="517" t="s">
        <v>913</v>
      </c>
      <c r="AV1036" s="517" t="s">
        <v>527</v>
      </c>
      <c r="AW1036" s="517" t="s">
        <v>527</v>
      </c>
      <c r="AX1036" s="517" t="s">
        <v>527</v>
      </c>
      <c r="AY1036" s="517" t="s">
        <v>527</v>
      </c>
      <c r="AZ1036" s="517" t="s">
        <v>527</v>
      </c>
      <c r="BA1036" s="517">
        <v>52</v>
      </c>
      <c r="BB1036" s="517">
        <v>1.6393000000000001E-2</v>
      </c>
      <c r="BC1036" s="517" t="s">
        <v>914</v>
      </c>
      <c r="BD1036" s="517" t="s">
        <v>1019</v>
      </c>
      <c r="BE1036" s="517" t="s">
        <v>1209</v>
      </c>
      <c r="BF1036" s="518">
        <v>45315</v>
      </c>
      <c r="BG1036" s="518">
        <v>45329</v>
      </c>
      <c r="BH1036" s="517" t="s">
        <v>527</v>
      </c>
      <c r="BI1036" s="517"/>
    </row>
    <row r="1037" spans="31:61" ht="15" customHeight="1" x14ac:dyDescent="0.2">
      <c r="AE1037" s="517">
        <v>1118</v>
      </c>
      <c r="AF1037" s="517" t="s">
        <v>527</v>
      </c>
      <c r="AG1037" s="517" t="s">
        <v>949</v>
      </c>
      <c r="AH1037" s="517" t="s">
        <v>525</v>
      </c>
      <c r="AI1037" s="517">
        <v>314</v>
      </c>
      <c r="AJ1037" s="517" t="s">
        <v>1316</v>
      </c>
      <c r="AK1037" s="515" t="s">
        <v>956</v>
      </c>
      <c r="AL1037" s="517" t="s">
        <v>1366</v>
      </c>
      <c r="AM1037" s="517" t="s">
        <v>1367</v>
      </c>
      <c r="AN1037" s="517" t="s">
        <v>1541</v>
      </c>
      <c r="AO1037" s="517" t="s">
        <v>1542</v>
      </c>
      <c r="AP1037" s="517" t="s">
        <v>1543</v>
      </c>
      <c r="AQ1037" s="517" t="s">
        <v>924</v>
      </c>
      <c r="AR1037" s="517" t="s">
        <v>910</v>
      </c>
      <c r="AS1037" s="517" t="s">
        <v>910</v>
      </c>
      <c r="AT1037" s="517" t="s">
        <v>945</v>
      </c>
      <c r="AU1037" s="517" t="s">
        <v>913</v>
      </c>
      <c r="AV1037" s="517" t="s">
        <v>527</v>
      </c>
      <c r="AW1037" s="517" t="s">
        <v>527</v>
      </c>
      <c r="AX1037" s="517" t="s">
        <v>527</v>
      </c>
      <c r="AY1037" s="517" t="s">
        <v>527</v>
      </c>
      <c r="AZ1037" s="517" t="s">
        <v>527</v>
      </c>
      <c r="BA1037" s="517">
        <v>47</v>
      </c>
      <c r="BB1037" s="517">
        <v>1.4817E-2</v>
      </c>
      <c r="BC1037" s="517" t="s">
        <v>914</v>
      </c>
      <c r="BD1037" s="517" t="s">
        <v>914</v>
      </c>
      <c r="BE1037" s="517" t="s">
        <v>1544</v>
      </c>
      <c r="BF1037" s="518">
        <v>45315</v>
      </c>
      <c r="BG1037" s="518">
        <v>45329</v>
      </c>
      <c r="BH1037" s="517" t="s">
        <v>527</v>
      </c>
      <c r="BI1037" s="517"/>
    </row>
    <row r="1038" spans="31:61" ht="15" customHeight="1" x14ac:dyDescent="0.2">
      <c r="AE1038" s="517">
        <v>1119</v>
      </c>
      <c r="AF1038" s="517" t="s">
        <v>527</v>
      </c>
      <c r="AG1038" s="517" t="s">
        <v>949</v>
      </c>
      <c r="AH1038" s="517" t="s">
        <v>525</v>
      </c>
      <c r="AI1038" s="517">
        <v>314</v>
      </c>
      <c r="AJ1038" s="517" t="s">
        <v>1316</v>
      </c>
      <c r="AK1038" s="515" t="s">
        <v>956</v>
      </c>
      <c r="AL1038" s="517" t="s">
        <v>1323</v>
      </c>
      <c r="AM1038" s="517" t="s">
        <v>1324</v>
      </c>
      <c r="AN1038" s="517" t="s">
        <v>1360</v>
      </c>
      <c r="AO1038" s="517" t="s">
        <v>1361</v>
      </c>
      <c r="AP1038" s="517" t="s">
        <v>1362</v>
      </c>
      <c r="AQ1038" s="517" t="s">
        <v>924</v>
      </c>
      <c r="AR1038" s="517" t="s">
        <v>910</v>
      </c>
      <c r="AS1038" s="517" t="s">
        <v>910</v>
      </c>
      <c r="AT1038" s="517" t="s">
        <v>945</v>
      </c>
      <c r="AU1038" s="517" t="s">
        <v>913</v>
      </c>
      <c r="AV1038" s="517" t="s">
        <v>527</v>
      </c>
      <c r="AW1038" s="517" t="s">
        <v>527</v>
      </c>
      <c r="AX1038" s="517" t="s">
        <v>527</v>
      </c>
      <c r="AY1038" s="517" t="s">
        <v>527</v>
      </c>
      <c r="AZ1038" s="517" t="s">
        <v>527</v>
      </c>
      <c r="BA1038" s="517">
        <v>10</v>
      </c>
      <c r="BB1038" s="517">
        <v>3.153E-3</v>
      </c>
      <c r="BC1038" s="517" t="s">
        <v>914</v>
      </c>
      <c r="BD1038" s="517" t="s">
        <v>915</v>
      </c>
      <c r="BE1038" s="517" t="s">
        <v>1254</v>
      </c>
      <c r="BF1038" s="518">
        <v>45315</v>
      </c>
      <c r="BG1038" s="518">
        <v>45329</v>
      </c>
      <c r="BH1038" s="517" t="s">
        <v>527</v>
      </c>
      <c r="BI1038" s="517"/>
    </row>
    <row r="1039" spans="31:61" ht="15" customHeight="1" x14ac:dyDescent="0.2">
      <c r="AE1039" s="517">
        <v>1120</v>
      </c>
      <c r="AF1039" s="517" t="s">
        <v>527</v>
      </c>
      <c r="AG1039" s="517" t="s">
        <v>949</v>
      </c>
      <c r="AH1039" s="517" t="s">
        <v>525</v>
      </c>
      <c r="AI1039" s="517">
        <v>314</v>
      </c>
      <c r="AJ1039" s="517" t="s">
        <v>1316</v>
      </c>
      <c r="AK1039" s="515" t="s">
        <v>956</v>
      </c>
      <c r="AL1039" s="517" t="s">
        <v>1366</v>
      </c>
      <c r="AM1039" s="517" t="s">
        <v>1367</v>
      </c>
      <c r="AN1039" s="517" t="s">
        <v>1541</v>
      </c>
      <c r="AO1039" s="517" t="s">
        <v>1542</v>
      </c>
      <c r="AP1039" s="517" t="s">
        <v>1543</v>
      </c>
      <c r="AQ1039" s="517" t="s">
        <v>924</v>
      </c>
      <c r="AR1039" s="517" t="s">
        <v>910</v>
      </c>
      <c r="AS1039" s="517" t="s">
        <v>910</v>
      </c>
      <c r="AT1039" s="517" t="s">
        <v>945</v>
      </c>
      <c r="AU1039" s="517" t="s">
        <v>913</v>
      </c>
      <c r="AV1039" s="517" t="s">
        <v>527</v>
      </c>
      <c r="AW1039" s="517" t="s">
        <v>527</v>
      </c>
      <c r="AX1039" s="517" t="s">
        <v>527</v>
      </c>
      <c r="AY1039" s="517" t="s">
        <v>527</v>
      </c>
      <c r="AZ1039" s="517" t="s">
        <v>527</v>
      </c>
      <c r="BA1039" s="517">
        <v>47</v>
      </c>
      <c r="BB1039" s="517">
        <v>1.4817E-2</v>
      </c>
      <c r="BC1039" s="517" t="s">
        <v>914</v>
      </c>
      <c r="BD1039" s="517" t="s">
        <v>914</v>
      </c>
      <c r="BE1039" s="517" t="s">
        <v>1544</v>
      </c>
      <c r="BF1039" s="518">
        <v>45315</v>
      </c>
      <c r="BG1039" s="518">
        <v>45329</v>
      </c>
      <c r="BH1039" s="517" t="s">
        <v>527</v>
      </c>
      <c r="BI1039" s="517"/>
    </row>
    <row r="1040" spans="31:61" ht="15" customHeight="1" x14ac:dyDescent="0.2">
      <c r="AE1040" s="517">
        <v>1121</v>
      </c>
      <c r="AF1040" s="517" t="s">
        <v>527</v>
      </c>
      <c r="AG1040" s="517" t="s">
        <v>949</v>
      </c>
      <c r="AH1040" s="517" t="s">
        <v>525</v>
      </c>
      <c r="AI1040" s="517">
        <v>314</v>
      </c>
      <c r="AJ1040" s="517" t="s">
        <v>1316</v>
      </c>
      <c r="AK1040" s="515" t="s">
        <v>956</v>
      </c>
      <c r="AL1040" s="517" t="s">
        <v>1323</v>
      </c>
      <c r="AM1040" s="517" t="s">
        <v>1380</v>
      </c>
      <c r="AN1040" s="517" t="s">
        <v>1636</v>
      </c>
      <c r="AO1040" s="517" t="s">
        <v>1637</v>
      </c>
      <c r="AP1040" s="517" t="s">
        <v>1638</v>
      </c>
      <c r="AQ1040" s="517" t="s">
        <v>924</v>
      </c>
      <c r="AR1040" s="517" t="s">
        <v>910</v>
      </c>
      <c r="AS1040" s="517" t="s">
        <v>910</v>
      </c>
      <c r="AT1040" s="517" t="s">
        <v>935</v>
      </c>
      <c r="AU1040" s="517" t="s">
        <v>913</v>
      </c>
      <c r="AV1040" s="517" t="s">
        <v>527</v>
      </c>
      <c r="AW1040" s="517" t="s">
        <v>527</v>
      </c>
      <c r="AX1040" s="517" t="s">
        <v>527</v>
      </c>
      <c r="AY1040" s="517" t="s">
        <v>527</v>
      </c>
      <c r="AZ1040" s="517" t="s">
        <v>527</v>
      </c>
      <c r="BA1040" s="517">
        <v>26</v>
      </c>
      <c r="BB1040" s="517">
        <v>8.1969999999999994E-3</v>
      </c>
      <c r="BC1040" s="517" t="s">
        <v>914</v>
      </c>
      <c r="BD1040" s="517" t="s">
        <v>1227</v>
      </c>
      <c r="BE1040" s="517" t="s">
        <v>1219</v>
      </c>
      <c r="BF1040" s="518">
        <v>45315</v>
      </c>
      <c r="BG1040" s="518">
        <v>45329</v>
      </c>
      <c r="BH1040" s="517" t="s">
        <v>527</v>
      </c>
      <c r="BI1040" s="517"/>
    </row>
    <row r="1041" spans="31:61" ht="15" customHeight="1" x14ac:dyDescent="0.2">
      <c r="AE1041" s="517">
        <v>1122</v>
      </c>
      <c r="AF1041" s="517" t="s">
        <v>527</v>
      </c>
      <c r="AG1041" s="517" t="s">
        <v>949</v>
      </c>
      <c r="AH1041" s="517" t="s">
        <v>525</v>
      </c>
      <c r="AI1041" s="517">
        <v>314</v>
      </c>
      <c r="AJ1041" s="517" t="s">
        <v>1316</v>
      </c>
      <c r="AK1041" s="515" t="s">
        <v>956</v>
      </c>
      <c r="AL1041" s="517" t="s">
        <v>1323</v>
      </c>
      <c r="AM1041" s="517" t="s">
        <v>1380</v>
      </c>
      <c r="AN1041" s="517" t="s">
        <v>1636</v>
      </c>
      <c r="AO1041" s="517" t="s">
        <v>1637</v>
      </c>
      <c r="AP1041" s="517" t="s">
        <v>1638</v>
      </c>
      <c r="AQ1041" s="517" t="s">
        <v>924</v>
      </c>
      <c r="AR1041" s="517" t="s">
        <v>910</v>
      </c>
      <c r="AS1041" s="517" t="s">
        <v>910</v>
      </c>
      <c r="AT1041" s="517" t="s">
        <v>935</v>
      </c>
      <c r="AU1041" s="517" t="s">
        <v>913</v>
      </c>
      <c r="AV1041" s="517" t="s">
        <v>527</v>
      </c>
      <c r="AW1041" s="517" t="s">
        <v>527</v>
      </c>
      <c r="AX1041" s="517" t="s">
        <v>527</v>
      </c>
      <c r="AY1041" s="517" t="s">
        <v>527</v>
      </c>
      <c r="AZ1041" s="517" t="s">
        <v>527</v>
      </c>
      <c r="BA1041" s="517">
        <v>26</v>
      </c>
      <c r="BB1041" s="517">
        <v>8.1969999999999994E-3</v>
      </c>
      <c r="BC1041" s="517" t="s">
        <v>914</v>
      </c>
      <c r="BD1041" s="517" t="s">
        <v>1227</v>
      </c>
      <c r="BE1041" s="517" t="s">
        <v>1219</v>
      </c>
      <c r="BF1041" s="518">
        <v>45315</v>
      </c>
      <c r="BG1041" s="518">
        <v>45329</v>
      </c>
      <c r="BH1041" s="517" t="s">
        <v>527</v>
      </c>
      <c r="BI1041" s="517"/>
    </row>
    <row r="1042" spans="31:61" ht="15" customHeight="1" x14ac:dyDescent="0.2">
      <c r="AE1042" s="517">
        <v>1123</v>
      </c>
      <c r="AF1042" s="517" t="s">
        <v>527</v>
      </c>
      <c r="AG1042" s="517" t="s">
        <v>949</v>
      </c>
      <c r="AH1042" s="517" t="s">
        <v>525</v>
      </c>
      <c r="AI1042" s="517">
        <v>314</v>
      </c>
      <c r="AJ1042" s="517" t="s">
        <v>1316</v>
      </c>
      <c r="AK1042" s="515" t="s">
        <v>956</v>
      </c>
      <c r="AL1042" s="517" t="s">
        <v>1323</v>
      </c>
      <c r="AM1042" s="517" t="s">
        <v>1380</v>
      </c>
      <c r="AN1042" s="517" t="s">
        <v>1391</v>
      </c>
      <c r="AO1042" s="517" t="s">
        <v>1392</v>
      </c>
      <c r="AP1042" s="517" t="s">
        <v>1393</v>
      </c>
      <c r="AQ1042" s="517" t="s">
        <v>924</v>
      </c>
      <c r="AR1042" s="517" t="s">
        <v>910</v>
      </c>
      <c r="AS1042" s="517" t="s">
        <v>910</v>
      </c>
      <c r="AT1042" s="517" t="s">
        <v>945</v>
      </c>
      <c r="AU1042" s="517" t="s">
        <v>913</v>
      </c>
      <c r="AV1042" s="517" t="s">
        <v>527</v>
      </c>
      <c r="AW1042" s="517" t="s">
        <v>527</v>
      </c>
      <c r="AX1042" s="517" t="s">
        <v>527</v>
      </c>
      <c r="AY1042" s="517" t="s">
        <v>527</v>
      </c>
      <c r="AZ1042" s="517" t="s">
        <v>527</v>
      </c>
      <c r="BA1042" s="517">
        <v>130</v>
      </c>
      <c r="BB1042" s="517">
        <v>4.0984E-2</v>
      </c>
      <c r="BC1042" s="517" t="s">
        <v>1347</v>
      </c>
      <c r="BD1042" s="517" t="s">
        <v>1227</v>
      </c>
      <c r="BE1042" s="517" t="s">
        <v>1209</v>
      </c>
      <c r="BF1042" s="518">
        <v>45315</v>
      </c>
      <c r="BG1042" s="518">
        <v>45329</v>
      </c>
      <c r="BH1042" s="517" t="s">
        <v>527</v>
      </c>
      <c r="BI1042" s="517"/>
    </row>
    <row r="1043" spans="31:61" ht="15" customHeight="1" x14ac:dyDescent="0.2">
      <c r="AE1043" s="517">
        <v>1124</v>
      </c>
      <c r="AF1043" s="517" t="s">
        <v>527</v>
      </c>
      <c r="AG1043" s="517" t="s">
        <v>949</v>
      </c>
      <c r="AH1043" s="517" t="s">
        <v>525</v>
      </c>
      <c r="AI1043" s="517">
        <v>314</v>
      </c>
      <c r="AJ1043" s="517" t="s">
        <v>1316</v>
      </c>
      <c r="AK1043" s="515" t="s">
        <v>956</v>
      </c>
      <c r="AL1043" s="517" t="s">
        <v>1366</v>
      </c>
      <c r="AM1043" s="517" t="s">
        <v>1367</v>
      </c>
      <c r="AN1043" s="517" t="s">
        <v>1368</v>
      </c>
      <c r="AO1043" s="517" t="s">
        <v>1369</v>
      </c>
      <c r="AP1043" s="517" t="s">
        <v>1370</v>
      </c>
      <c r="AQ1043" s="517" t="s">
        <v>924</v>
      </c>
      <c r="AR1043" s="517" t="s">
        <v>910</v>
      </c>
      <c r="AS1043" s="517" t="s">
        <v>910</v>
      </c>
      <c r="AT1043" s="517" t="s">
        <v>945</v>
      </c>
      <c r="AU1043" s="517" t="s">
        <v>913</v>
      </c>
      <c r="AV1043" s="517" t="s">
        <v>527</v>
      </c>
      <c r="AW1043" s="517" t="s">
        <v>527</v>
      </c>
      <c r="AX1043" s="517" t="s">
        <v>527</v>
      </c>
      <c r="AY1043" s="517" t="s">
        <v>527</v>
      </c>
      <c r="AZ1043" s="517" t="s">
        <v>527</v>
      </c>
      <c r="BA1043" s="517">
        <v>167</v>
      </c>
      <c r="BB1043" s="517">
        <v>5.2648E-2</v>
      </c>
      <c r="BC1043" s="517" t="s">
        <v>914</v>
      </c>
      <c r="BD1043" s="517" t="s">
        <v>914</v>
      </c>
      <c r="BE1043" s="517" t="s">
        <v>1247</v>
      </c>
      <c r="BF1043" s="518">
        <v>45315</v>
      </c>
      <c r="BG1043" s="518">
        <v>45329</v>
      </c>
      <c r="BH1043" s="517" t="s">
        <v>527</v>
      </c>
      <c r="BI1043" s="517"/>
    </row>
    <row r="1044" spans="31:61" ht="15" customHeight="1" x14ac:dyDescent="0.2">
      <c r="AE1044" s="517">
        <v>1125</v>
      </c>
      <c r="AF1044" s="517" t="s">
        <v>527</v>
      </c>
      <c r="AG1044" s="517" t="s">
        <v>949</v>
      </c>
      <c r="AH1044" s="517" t="s">
        <v>525</v>
      </c>
      <c r="AI1044" s="517">
        <v>314</v>
      </c>
      <c r="AJ1044" s="517" t="s">
        <v>1316</v>
      </c>
      <c r="AK1044" s="515" t="s">
        <v>956</v>
      </c>
      <c r="AL1044" s="517" t="s">
        <v>1323</v>
      </c>
      <c r="AM1044" s="517" t="s">
        <v>1324</v>
      </c>
      <c r="AN1044" s="517" t="s">
        <v>1325</v>
      </c>
      <c r="AO1044" s="517" t="s">
        <v>1326</v>
      </c>
      <c r="AP1044" s="517" t="s">
        <v>1327</v>
      </c>
      <c r="AQ1044" s="517" t="s">
        <v>924</v>
      </c>
      <c r="AR1044" s="517" t="s">
        <v>910</v>
      </c>
      <c r="AS1044" s="517" t="s">
        <v>910</v>
      </c>
      <c r="AT1044" s="517" t="s">
        <v>961</v>
      </c>
      <c r="AU1044" s="517" t="s">
        <v>913</v>
      </c>
      <c r="AV1044" s="517" t="s">
        <v>527</v>
      </c>
      <c r="AW1044" s="517" t="s">
        <v>527</v>
      </c>
      <c r="AX1044" s="517" t="s">
        <v>527</v>
      </c>
      <c r="AY1044" s="517" t="s">
        <v>527</v>
      </c>
      <c r="AZ1044" s="517" t="s">
        <v>527</v>
      </c>
      <c r="BA1044" s="517">
        <v>87</v>
      </c>
      <c r="BB1044" s="517">
        <v>2.7427E-2</v>
      </c>
      <c r="BC1044" s="517" t="s">
        <v>914</v>
      </c>
      <c r="BD1044" s="517" t="s">
        <v>915</v>
      </c>
      <c r="BE1044" s="517" t="s">
        <v>1328</v>
      </c>
      <c r="BF1044" s="518">
        <v>45315</v>
      </c>
      <c r="BG1044" s="518">
        <v>45329</v>
      </c>
      <c r="BH1044" s="517" t="s">
        <v>527</v>
      </c>
      <c r="BI1044" s="517"/>
    </row>
    <row r="1045" spans="31:61" ht="15" customHeight="1" x14ac:dyDescent="0.2">
      <c r="AE1045" s="517">
        <v>1126</v>
      </c>
      <c r="AF1045" s="517" t="s">
        <v>527</v>
      </c>
      <c r="AG1045" s="517" t="s">
        <v>949</v>
      </c>
      <c r="AH1045" s="517" t="s">
        <v>525</v>
      </c>
      <c r="AI1045" s="517">
        <v>314</v>
      </c>
      <c r="AJ1045" s="517" t="s">
        <v>1316</v>
      </c>
      <c r="AK1045" s="515" t="s">
        <v>956</v>
      </c>
      <c r="AL1045" s="517" t="s">
        <v>1713</v>
      </c>
      <c r="AM1045" s="517" t="s">
        <v>1714</v>
      </c>
      <c r="AN1045" s="517" t="s">
        <v>1715</v>
      </c>
      <c r="AO1045" s="517" t="s">
        <v>1716</v>
      </c>
      <c r="AP1045" s="517" t="s">
        <v>1717</v>
      </c>
      <c r="AQ1045" s="517" t="s">
        <v>909</v>
      </c>
      <c r="AR1045" s="517" t="s">
        <v>910</v>
      </c>
      <c r="AS1045" s="517" t="s">
        <v>910</v>
      </c>
      <c r="AT1045" s="517" t="s">
        <v>945</v>
      </c>
      <c r="AU1045" s="517" t="s">
        <v>913</v>
      </c>
      <c r="AV1045" s="517" t="s">
        <v>527</v>
      </c>
      <c r="AW1045" s="517" t="s">
        <v>527</v>
      </c>
      <c r="AX1045" s="517" t="s">
        <v>527</v>
      </c>
      <c r="AY1045" s="517" t="s">
        <v>527</v>
      </c>
      <c r="AZ1045" s="517" t="s">
        <v>527</v>
      </c>
      <c r="BA1045" s="517">
        <v>1</v>
      </c>
      <c r="BB1045" s="517">
        <v>3.1500000000000001E-4</v>
      </c>
      <c r="BC1045" s="517" t="s">
        <v>1142</v>
      </c>
      <c r="BD1045" s="517" t="s">
        <v>1060</v>
      </c>
      <c r="BE1045" s="517" t="s">
        <v>1355</v>
      </c>
      <c r="BF1045" s="518">
        <v>45315</v>
      </c>
      <c r="BG1045" s="518">
        <v>45329</v>
      </c>
      <c r="BH1045" s="517" t="s">
        <v>527</v>
      </c>
      <c r="BI1045" s="517"/>
    </row>
    <row r="1046" spans="31:61" ht="15" customHeight="1" x14ac:dyDescent="0.2">
      <c r="AE1046" s="517">
        <v>1127</v>
      </c>
      <c r="AF1046" s="517" t="s">
        <v>527</v>
      </c>
      <c r="AG1046" s="517" t="s">
        <v>949</v>
      </c>
      <c r="AH1046" s="517" t="s">
        <v>525</v>
      </c>
      <c r="AI1046" s="517">
        <v>314</v>
      </c>
      <c r="AJ1046" s="517" t="s">
        <v>1316</v>
      </c>
      <c r="AK1046" s="515" t="s">
        <v>956</v>
      </c>
      <c r="AL1046" s="517" t="s">
        <v>1323</v>
      </c>
      <c r="AM1046" s="517" t="s">
        <v>1324</v>
      </c>
      <c r="AN1046" s="517" t="s">
        <v>1532</v>
      </c>
      <c r="AO1046" s="517" t="s">
        <v>1533</v>
      </c>
      <c r="AP1046" s="517" t="s">
        <v>1534</v>
      </c>
      <c r="AQ1046" s="517" t="s">
        <v>924</v>
      </c>
      <c r="AR1046" s="517" t="s">
        <v>910</v>
      </c>
      <c r="AS1046" s="517" t="s">
        <v>910</v>
      </c>
      <c r="AT1046" s="517" t="s">
        <v>945</v>
      </c>
      <c r="AU1046" s="517" t="s">
        <v>913</v>
      </c>
      <c r="AV1046" s="517" t="s">
        <v>527</v>
      </c>
      <c r="AW1046" s="517" t="s">
        <v>527</v>
      </c>
      <c r="AX1046" s="517" t="s">
        <v>527</v>
      </c>
      <c r="AY1046" s="517" t="s">
        <v>527</v>
      </c>
      <c r="AZ1046" s="517" t="s">
        <v>527</v>
      </c>
      <c r="BA1046" s="517">
        <v>79</v>
      </c>
      <c r="BB1046" s="517">
        <v>2.4905E-2</v>
      </c>
      <c r="BC1046" s="517" t="s">
        <v>914</v>
      </c>
      <c r="BD1046" s="517" t="s">
        <v>915</v>
      </c>
      <c r="BE1046" s="517" t="s">
        <v>1209</v>
      </c>
      <c r="BF1046" s="518">
        <v>45315</v>
      </c>
      <c r="BG1046" s="518">
        <v>45329</v>
      </c>
      <c r="BH1046" s="517" t="s">
        <v>527</v>
      </c>
      <c r="BI1046" s="517"/>
    </row>
    <row r="1047" spans="31:61" ht="15" customHeight="1" x14ac:dyDescent="0.2">
      <c r="AE1047" s="517">
        <v>1128</v>
      </c>
      <c r="AF1047" s="517" t="s">
        <v>527</v>
      </c>
      <c r="AG1047" s="517" t="s">
        <v>949</v>
      </c>
      <c r="AH1047" s="517" t="s">
        <v>525</v>
      </c>
      <c r="AI1047" s="517">
        <v>314</v>
      </c>
      <c r="AJ1047" s="517" t="s">
        <v>1316</v>
      </c>
      <c r="AK1047" s="515" t="s">
        <v>956</v>
      </c>
      <c r="AL1047" s="517" t="s">
        <v>1323</v>
      </c>
      <c r="AM1047" s="517" t="s">
        <v>1380</v>
      </c>
      <c r="AN1047" s="517" t="s">
        <v>1398</v>
      </c>
      <c r="AO1047" s="517" t="s">
        <v>1399</v>
      </c>
      <c r="AP1047" s="517" t="s">
        <v>1400</v>
      </c>
      <c r="AQ1047" s="517" t="s">
        <v>924</v>
      </c>
      <c r="AR1047" s="517" t="s">
        <v>910</v>
      </c>
      <c r="AS1047" s="517" t="s">
        <v>910</v>
      </c>
      <c r="AT1047" s="517" t="s">
        <v>945</v>
      </c>
      <c r="AU1047" s="517" t="s">
        <v>913</v>
      </c>
      <c r="AV1047" s="517" t="s">
        <v>527</v>
      </c>
      <c r="AW1047" s="517" t="s">
        <v>527</v>
      </c>
      <c r="AX1047" s="517" t="s">
        <v>527</v>
      </c>
      <c r="AY1047" s="517" t="s">
        <v>527</v>
      </c>
      <c r="AZ1047" s="517" t="s">
        <v>527</v>
      </c>
      <c r="BA1047" s="517">
        <v>145</v>
      </c>
      <c r="BB1047" s="517">
        <v>4.5712000000000003E-2</v>
      </c>
      <c r="BC1047" s="517" t="s">
        <v>914</v>
      </c>
      <c r="BD1047" s="517" t="s">
        <v>914</v>
      </c>
      <c r="BE1047" s="517" t="s">
        <v>1209</v>
      </c>
      <c r="BF1047" s="518">
        <v>45315</v>
      </c>
      <c r="BG1047" s="518">
        <v>45329</v>
      </c>
      <c r="BH1047" s="517" t="s">
        <v>527</v>
      </c>
      <c r="BI1047" s="517"/>
    </row>
    <row r="1048" spans="31:61" ht="15" customHeight="1" x14ac:dyDescent="0.2">
      <c r="AE1048" s="517">
        <v>1129</v>
      </c>
      <c r="AF1048" s="517" t="s">
        <v>527</v>
      </c>
      <c r="AG1048" s="517" t="s">
        <v>949</v>
      </c>
      <c r="AH1048" s="517" t="s">
        <v>525</v>
      </c>
      <c r="AI1048" s="517">
        <v>314</v>
      </c>
      <c r="AJ1048" s="517" t="s">
        <v>1316</v>
      </c>
      <c r="AK1048" s="515" t="s">
        <v>956</v>
      </c>
      <c r="AL1048" s="517" t="s">
        <v>1323</v>
      </c>
      <c r="AM1048" s="517" t="s">
        <v>1380</v>
      </c>
      <c r="AN1048" s="517" t="s">
        <v>1398</v>
      </c>
      <c r="AO1048" s="517" t="s">
        <v>1399</v>
      </c>
      <c r="AP1048" s="517" t="s">
        <v>1400</v>
      </c>
      <c r="AQ1048" s="517" t="s">
        <v>924</v>
      </c>
      <c r="AR1048" s="517" t="s">
        <v>910</v>
      </c>
      <c r="AS1048" s="517" t="s">
        <v>910</v>
      </c>
      <c r="AT1048" s="517" t="s">
        <v>945</v>
      </c>
      <c r="AU1048" s="517" t="s">
        <v>913</v>
      </c>
      <c r="AV1048" s="517" t="s">
        <v>527</v>
      </c>
      <c r="AW1048" s="517" t="s">
        <v>527</v>
      </c>
      <c r="AX1048" s="517" t="s">
        <v>527</v>
      </c>
      <c r="AY1048" s="517" t="s">
        <v>527</v>
      </c>
      <c r="AZ1048" s="517" t="s">
        <v>527</v>
      </c>
      <c r="BA1048" s="517">
        <v>145</v>
      </c>
      <c r="BB1048" s="517">
        <v>4.5712000000000003E-2</v>
      </c>
      <c r="BC1048" s="517" t="s">
        <v>914</v>
      </c>
      <c r="BD1048" s="517" t="s">
        <v>914</v>
      </c>
      <c r="BE1048" s="517" t="s">
        <v>1209</v>
      </c>
      <c r="BF1048" s="518">
        <v>45315</v>
      </c>
      <c r="BG1048" s="518">
        <v>45329</v>
      </c>
      <c r="BH1048" s="517" t="s">
        <v>527</v>
      </c>
      <c r="BI1048" s="517"/>
    </row>
    <row r="1049" spans="31:61" ht="15" customHeight="1" x14ac:dyDescent="0.2">
      <c r="AE1049" s="517">
        <v>1130</v>
      </c>
      <c r="AF1049" s="517" t="s">
        <v>527</v>
      </c>
      <c r="AG1049" s="517" t="s">
        <v>949</v>
      </c>
      <c r="AH1049" s="517" t="s">
        <v>525</v>
      </c>
      <c r="AI1049" s="517">
        <v>314</v>
      </c>
      <c r="AJ1049" s="517" t="s">
        <v>1316</v>
      </c>
      <c r="AK1049" s="515" t="s">
        <v>956</v>
      </c>
      <c r="AL1049" s="517" t="s">
        <v>1323</v>
      </c>
      <c r="AM1049" s="517" t="s">
        <v>1324</v>
      </c>
      <c r="AN1049" s="517" t="s">
        <v>1401</v>
      </c>
      <c r="AO1049" s="517" t="s">
        <v>1718</v>
      </c>
      <c r="AP1049" s="517" t="s">
        <v>1719</v>
      </c>
      <c r="AQ1049" s="517" t="s">
        <v>924</v>
      </c>
      <c r="AR1049" s="517" t="s">
        <v>910</v>
      </c>
      <c r="AS1049" s="517" t="s">
        <v>910</v>
      </c>
      <c r="AT1049" s="517" t="s">
        <v>961</v>
      </c>
      <c r="AU1049" s="517" t="s">
        <v>1236</v>
      </c>
      <c r="AV1049" s="517" t="s">
        <v>1354</v>
      </c>
      <c r="AW1049" s="517" t="s">
        <v>527</v>
      </c>
      <c r="AX1049" s="517" t="s">
        <v>527</v>
      </c>
      <c r="AY1049" s="517" t="s">
        <v>527</v>
      </c>
      <c r="AZ1049" s="517" t="s">
        <v>527</v>
      </c>
      <c r="BA1049" s="517">
        <v>4</v>
      </c>
      <c r="BB1049" s="517">
        <v>1.261E-3</v>
      </c>
      <c r="BC1049" s="517" t="s">
        <v>914</v>
      </c>
      <c r="BD1049" s="517" t="s">
        <v>915</v>
      </c>
      <c r="BE1049" s="517" t="s">
        <v>1355</v>
      </c>
      <c r="BF1049" s="518">
        <v>45315</v>
      </c>
      <c r="BG1049" s="518">
        <v>45329</v>
      </c>
      <c r="BH1049" s="517" t="s">
        <v>527</v>
      </c>
      <c r="BI1049" s="517"/>
    </row>
    <row r="1050" spans="31:61" ht="15" customHeight="1" x14ac:dyDescent="0.2">
      <c r="AE1050" s="517">
        <v>1131</v>
      </c>
      <c r="AF1050" s="517" t="s">
        <v>527</v>
      </c>
      <c r="AG1050" s="517" t="s">
        <v>949</v>
      </c>
      <c r="AH1050" s="517" t="s">
        <v>525</v>
      </c>
      <c r="AI1050" s="517">
        <v>314</v>
      </c>
      <c r="AJ1050" s="517" t="s">
        <v>1316</v>
      </c>
      <c r="AK1050" s="515" t="s">
        <v>956</v>
      </c>
      <c r="AL1050" s="517" t="s">
        <v>1323</v>
      </c>
      <c r="AM1050" s="517" t="s">
        <v>1356</v>
      </c>
      <c r="AN1050" s="517" t="s">
        <v>1357</v>
      </c>
      <c r="AO1050" s="517" t="s">
        <v>1639</v>
      </c>
      <c r="AP1050" s="517" t="s">
        <v>1640</v>
      </c>
      <c r="AQ1050" s="517" t="s">
        <v>924</v>
      </c>
      <c r="AR1050" s="517" t="s">
        <v>910</v>
      </c>
      <c r="AS1050" s="517" t="s">
        <v>910</v>
      </c>
      <c r="AT1050" s="517" t="s">
        <v>961</v>
      </c>
      <c r="AU1050" s="517" t="s">
        <v>1236</v>
      </c>
      <c r="AV1050" s="517" t="s">
        <v>1354</v>
      </c>
      <c r="AW1050" s="517" t="s">
        <v>527</v>
      </c>
      <c r="AX1050" s="517" t="s">
        <v>527</v>
      </c>
      <c r="AY1050" s="517" t="s">
        <v>527</v>
      </c>
      <c r="AZ1050" s="517" t="s">
        <v>527</v>
      </c>
      <c r="BA1050" s="517">
        <v>4</v>
      </c>
      <c r="BB1050" s="517">
        <v>1.261E-3</v>
      </c>
      <c r="BC1050" s="517" t="s">
        <v>914</v>
      </c>
      <c r="BD1050" s="517" t="s">
        <v>915</v>
      </c>
      <c r="BE1050" s="517" t="s">
        <v>1641</v>
      </c>
      <c r="BF1050" s="518">
        <v>45315</v>
      </c>
      <c r="BG1050" s="518">
        <v>45329</v>
      </c>
      <c r="BH1050" s="517" t="s">
        <v>527</v>
      </c>
      <c r="BI1050" s="517"/>
    </row>
    <row r="1051" spans="31:61" ht="15" customHeight="1" x14ac:dyDescent="0.2">
      <c r="AE1051" s="517">
        <v>1132</v>
      </c>
      <c r="AF1051" s="517" t="s">
        <v>527</v>
      </c>
      <c r="AG1051" s="517" t="s">
        <v>949</v>
      </c>
      <c r="AH1051" s="517" t="s">
        <v>525</v>
      </c>
      <c r="AI1051" s="517">
        <v>314</v>
      </c>
      <c r="AJ1051" s="517" t="s">
        <v>1316</v>
      </c>
      <c r="AK1051" s="515" t="s">
        <v>956</v>
      </c>
      <c r="AL1051" s="517" t="s">
        <v>1323</v>
      </c>
      <c r="AM1051" s="517" t="s">
        <v>1356</v>
      </c>
      <c r="AN1051" s="517" t="s">
        <v>1357</v>
      </c>
      <c r="AO1051" s="517" t="s">
        <v>1639</v>
      </c>
      <c r="AP1051" s="517" t="s">
        <v>1640</v>
      </c>
      <c r="AQ1051" s="517" t="s">
        <v>924</v>
      </c>
      <c r="AR1051" s="517" t="s">
        <v>910</v>
      </c>
      <c r="AS1051" s="517" t="s">
        <v>910</v>
      </c>
      <c r="AT1051" s="517" t="s">
        <v>961</v>
      </c>
      <c r="AU1051" s="517" t="s">
        <v>1236</v>
      </c>
      <c r="AV1051" s="517" t="s">
        <v>1354</v>
      </c>
      <c r="AW1051" s="517" t="s">
        <v>527</v>
      </c>
      <c r="AX1051" s="517" t="s">
        <v>527</v>
      </c>
      <c r="AY1051" s="517" t="s">
        <v>527</v>
      </c>
      <c r="AZ1051" s="517" t="s">
        <v>527</v>
      </c>
      <c r="BA1051" s="517">
        <v>4</v>
      </c>
      <c r="BB1051" s="517">
        <v>1.261E-3</v>
      </c>
      <c r="BC1051" s="517" t="s">
        <v>914</v>
      </c>
      <c r="BD1051" s="517" t="s">
        <v>915</v>
      </c>
      <c r="BE1051" s="517" t="s">
        <v>1641</v>
      </c>
      <c r="BF1051" s="518">
        <v>45315</v>
      </c>
      <c r="BG1051" s="518">
        <v>45329</v>
      </c>
      <c r="BH1051" s="517" t="s">
        <v>527</v>
      </c>
      <c r="BI1051" s="517"/>
    </row>
    <row r="1052" spans="31:61" ht="15" customHeight="1" x14ac:dyDescent="0.2">
      <c r="AE1052" s="517">
        <v>1133</v>
      </c>
      <c r="AF1052" s="517" t="s">
        <v>527</v>
      </c>
      <c r="AG1052" s="517" t="s">
        <v>949</v>
      </c>
      <c r="AH1052" s="517" t="s">
        <v>525</v>
      </c>
      <c r="AI1052" s="517">
        <v>314</v>
      </c>
      <c r="AJ1052" s="517" t="s">
        <v>1316</v>
      </c>
      <c r="AK1052" s="515" t="s">
        <v>956</v>
      </c>
      <c r="AL1052" s="517" t="s">
        <v>1323</v>
      </c>
      <c r="AM1052" s="517" t="s">
        <v>1463</v>
      </c>
      <c r="AN1052" s="517" t="s">
        <v>1464</v>
      </c>
      <c r="AO1052" s="517" t="s">
        <v>1465</v>
      </c>
      <c r="AP1052" s="517" t="s">
        <v>1466</v>
      </c>
      <c r="AQ1052" s="517" t="s">
        <v>924</v>
      </c>
      <c r="AR1052" s="517" t="s">
        <v>910</v>
      </c>
      <c r="AS1052" s="517" t="s">
        <v>910</v>
      </c>
      <c r="AT1052" s="517" t="s">
        <v>945</v>
      </c>
      <c r="AU1052" s="517" t="s">
        <v>913</v>
      </c>
      <c r="AV1052" s="517" t="s">
        <v>527</v>
      </c>
      <c r="AW1052" s="517" t="s">
        <v>527</v>
      </c>
      <c r="AX1052" s="517" t="s">
        <v>527</v>
      </c>
      <c r="AY1052" s="517" t="s">
        <v>527</v>
      </c>
      <c r="AZ1052" s="517" t="s">
        <v>527</v>
      </c>
      <c r="BA1052" s="517">
        <v>49</v>
      </c>
      <c r="BB1052" s="517">
        <v>1.5448E-2</v>
      </c>
      <c r="BC1052" s="517" t="s">
        <v>914</v>
      </c>
      <c r="BD1052" s="517" t="s">
        <v>915</v>
      </c>
      <c r="BE1052" s="517" t="s">
        <v>1254</v>
      </c>
      <c r="BF1052" s="518">
        <v>45315</v>
      </c>
      <c r="BG1052" s="518">
        <v>45329</v>
      </c>
      <c r="BH1052" s="517" t="s">
        <v>527</v>
      </c>
      <c r="BI1052" s="517"/>
    </row>
    <row r="1053" spans="31:61" ht="15" customHeight="1" x14ac:dyDescent="0.2">
      <c r="AE1053" s="517">
        <v>1134</v>
      </c>
      <c r="AF1053" s="517" t="s">
        <v>527</v>
      </c>
      <c r="AG1053" s="517" t="s">
        <v>949</v>
      </c>
      <c r="AH1053" s="517" t="s">
        <v>525</v>
      </c>
      <c r="AI1053" s="517">
        <v>314</v>
      </c>
      <c r="AJ1053" s="517" t="s">
        <v>1316</v>
      </c>
      <c r="AK1053" s="515" t="s">
        <v>956</v>
      </c>
      <c r="AL1053" s="517" t="s">
        <v>1476</v>
      </c>
      <c r="AM1053" s="517" t="s">
        <v>1477</v>
      </c>
      <c r="AN1053" s="517" t="s">
        <v>1499</v>
      </c>
      <c r="AO1053" s="517" t="s">
        <v>1500</v>
      </c>
      <c r="AP1053" s="517" t="s">
        <v>1501</v>
      </c>
      <c r="AQ1053" s="517" t="s">
        <v>924</v>
      </c>
      <c r="AR1053" s="517" t="s">
        <v>910</v>
      </c>
      <c r="AS1053" s="517" t="s">
        <v>910</v>
      </c>
      <c r="AT1053" s="517" t="s">
        <v>945</v>
      </c>
      <c r="AU1053" s="517" t="s">
        <v>913</v>
      </c>
      <c r="AV1053" s="517" t="s">
        <v>527</v>
      </c>
      <c r="AW1053" s="517" t="s">
        <v>527</v>
      </c>
      <c r="AX1053" s="517" t="s">
        <v>527</v>
      </c>
      <c r="AY1053" s="517" t="s">
        <v>527</v>
      </c>
      <c r="AZ1053" s="517" t="s">
        <v>527</v>
      </c>
      <c r="BA1053" s="517">
        <v>50</v>
      </c>
      <c r="BB1053" s="517">
        <v>1.5762999999999999E-2</v>
      </c>
      <c r="BC1053" s="517" t="s">
        <v>1142</v>
      </c>
      <c r="BD1053" s="517" t="s">
        <v>914</v>
      </c>
      <c r="BE1053" s="517" t="s">
        <v>1502</v>
      </c>
      <c r="BF1053" s="518">
        <v>45315</v>
      </c>
      <c r="BG1053" s="518">
        <v>45329</v>
      </c>
      <c r="BH1053" s="517" t="s">
        <v>527</v>
      </c>
      <c r="BI1053" s="517"/>
    </row>
    <row r="1054" spans="31:61" ht="15" customHeight="1" x14ac:dyDescent="0.2">
      <c r="AE1054" s="517">
        <v>1135</v>
      </c>
      <c r="AF1054" s="517" t="s">
        <v>527</v>
      </c>
      <c r="AG1054" s="517" t="s">
        <v>949</v>
      </c>
      <c r="AH1054" s="517" t="s">
        <v>525</v>
      </c>
      <c r="AI1054" s="517">
        <v>314</v>
      </c>
      <c r="AJ1054" s="517" t="s">
        <v>1316</v>
      </c>
      <c r="AK1054" s="515" t="s">
        <v>956</v>
      </c>
      <c r="AL1054" s="517" t="s">
        <v>1476</v>
      </c>
      <c r="AM1054" s="517" t="s">
        <v>1477</v>
      </c>
      <c r="AN1054" s="517" t="s">
        <v>1499</v>
      </c>
      <c r="AO1054" s="517" t="s">
        <v>1500</v>
      </c>
      <c r="AP1054" s="517" t="s">
        <v>1501</v>
      </c>
      <c r="AQ1054" s="517" t="s">
        <v>924</v>
      </c>
      <c r="AR1054" s="517" t="s">
        <v>910</v>
      </c>
      <c r="AS1054" s="517" t="s">
        <v>910</v>
      </c>
      <c r="AT1054" s="517" t="s">
        <v>945</v>
      </c>
      <c r="AU1054" s="517" t="s">
        <v>913</v>
      </c>
      <c r="AV1054" s="517" t="s">
        <v>527</v>
      </c>
      <c r="AW1054" s="517" t="s">
        <v>527</v>
      </c>
      <c r="AX1054" s="517" t="s">
        <v>527</v>
      </c>
      <c r="AY1054" s="517" t="s">
        <v>527</v>
      </c>
      <c r="AZ1054" s="517" t="s">
        <v>527</v>
      </c>
      <c r="BA1054" s="517">
        <v>50</v>
      </c>
      <c r="BB1054" s="517">
        <v>1.5762999999999999E-2</v>
      </c>
      <c r="BC1054" s="517" t="s">
        <v>1142</v>
      </c>
      <c r="BD1054" s="517" t="s">
        <v>914</v>
      </c>
      <c r="BE1054" s="517" t="s">
        <v>1502</v>
      </c>
      <c r="BF1054" s="518">
        <v>45315</v>
      </c>
      <c r="BG1054" s="518">
        <v>45329</v>
      </c>
      <c r="BH1054" s="517" t="s">
        <v>527</v>
      </c>
      <c r="BI1054" s="517"/>
    </row>
    <row r="1055" spans="31:61" ht="15" customHeight="1" x14ac:dyDescent="0.2">
      <c r="AE1055" s="517">
        <v>1136</v>
      </c>
      <c r="AF1055" s="517" t="s">
        <v>527</v>
      </c>
      <c r="AG1055" s="517" t="s">
        <v>949</v>
      </c>
      <c r="AH1055" s="517" t="s">
        <v>525</v>
      </c>
      <c r="AI1055" s="517">
        <v>314</v>
      </c>
      <c r="AJ1055" s="517" t="s">
        <v>1316</v>
      </c>
      <c r="AK1055" s="515" t="s">
        <v>956</v>
      </c>
      <c r="AL1055" s="517" t="s">
        <v>1476</v>
      </c>
      <c r="AM1055" s="517" t="s">
        <v>1477</v>
      </c>
      <c r="AN1055" s="517" t="s">
        <v>1499</v>
      </c>
      <c r="AO1055" s="517" t="s">
        <v>1500</v>
      </c>
      <c r="AP1055" s="517" t="s">
        <v>1501</v>
      </c>
      <c r="AQ1055" s="517" t="s">
        <v>924</v>
      </c>
      <c r="AR1055" s="517" t="s">
        <v>910</v>
      </c>
      <c r="AS1055" s="517" t="s">
        <v>910</v>
      </c>
      <c r="AT1055" s="517" t="s">
        <v>945</v>
      </c>
      <c r="AU1055" s="517" t="s">
        <v>913</v>
      </c>
      <c r="AV1055" s="517" t="s">
        <v>527</v>
      </c>
      <c r="AW1055" s="517" t="s">
        <v>527</v>
      </c>
      <c r="AX1055" s="517" t="s">
        <v>527</v>
      </c>
      <c r="AY1055" s="517" t="s">
        <v>527</v>
      </c>
      <c r="AZ1055" s="517" t="s">
        <v>527</v>
      </c>
      <c r="BA1055" s="517">
        <v>50</v>
      </c>
      <c r="BB1055" s="517">
        <v>1.5762999999999999E-2</v>
      </c>
      <c r="BC1055" s="517" t="s">
        <v>1142</v>
      </c>
      <c r="BD1055" s="517" t="s">
        <v>914</v>
      </c>
      <c r="BE1055" s="517" t="s">
        <v>1502</v>
      </c>
      <c r="BF1055" s="518">
        <v>45315</v>
      </c>
      <c r="BG1055" s="518">
        <v>45329</v>
      </c>
      <c r="BH1055" s="517" t="s">
        <v>527</v>
      </c>
      <c r="BI1055" s="517"/>
    </row>
    <row r="1056" spans="31:61" ht="15" customHeight="1" x14ac:dyDescent="0.2">
      <c r="AE1056" s="517">
        <v>1137</v>
      </c>
      <c r="AF1056" s="517" t="s">
        <v>527</v>
      </c>
      <c r="AG1056" s="517" t="s">
        <v>949</v>
      </c>
      <c r="AH1056" s="517" t="s">
        <v>572</v>
      </c>
      <c r="AI1056" s="517">
        <v>212</v>
      </c>
      <c r="AJ1056" s="517" t="s">
        <v>1316</v>
      </c>
      <c r="AK1056" s="515" t="s">
        <v>956</v>
      </c>
      <c r="AL1056" s="517" t="s">
        <v>1576</v>
      </c>
      <c r="AM1056" s="517" t="s">
        <v>1577</v>
      </c>
      <c r="AN1056" s="517" t="s">
        <v>1720</v>
      </c>
      <c r="AO1056" s="517" t="s">
        <v>1721</v>
      </c>
      <c r="AP1056" s="517" t="s">
        <v>1722</v>
      </c>
      <c r="AQ1056" s="517" t="s">
        <v>924</v>
      </c>
      <c r="AR1056" s="517" t="s">
        <v>910</v>
      </c>
      <c r="AS1056" s="517" t="s">
        <v>910</v>
      </c>
      <c r="AT1056" s="517" t="s">
        <v>961</v>
      </c>
      <c r="AU1056" s="517" t="s">
        <v>913</v>
      </c>
      <c r="AV1056" s="517" t="s">
        <v>527</v>
      </c>
      <c r="AW1056" s="517" t="s">
        <v>527</v>
      </c>
      <c r="AX1056" s="517" t="s">
        <v>527</v>
      </c>
      <c r="AY1056" s="517" t="s">
        <v>527</v>
      </c>
      <c r="AZ1056" s="517" t="s">
        <v>527</v>
      </c>
      <c r="BA1056" s="517">
        <v>4</v>
      </c>
      <c r="BB1056" s="517">
        <v>1.261E-3</v>
      </c>
      <c r="BC1056" s="517" t="s">
        <v>914</v>
      </c>
      <c r="BD1056" s="517" t="s">
        <v>1060</v>
      </c>
      <c r="BE1056" s="517" t="s">
        <v>1491</v>
      </c>
      <c r="BF1056" s="518">
        <v>45315</v>
      </c>
      <c r="BG1056" s="518">
        <v>45329</v>
      </c>
      <c r="BH1056" s="517" t="s">
        <v>527</v>
      </c>
      <c r="BI1056" s="517"/>
    </row>
    <row r="1057" spans="31:61" ht="15" customHeight="1" x14ac:dyDescent="0.2">
      <c r="AE1057" s="517">
        <v>1138</v>
      </c>
      <c r="AF1057" s="517" t="s">
        <v>527</v>
      </c>
      <c r="AG1057" s="517" t="s">
        <v>949</v>
      </c>
      <c r="AH1057" s="517" t="s">
        <v>572</v>
      </c>
      <c r="AI1057" s="517">
        <v>212</v>
      </c>
      <c r="AJ1057" s="517" t="s">
        <v>1316</v>
      </c>
      <c r="AK1057" s="515" t="s">
        <v>956</v>
      </c>
      <c r="AL1057" s="517" t="s">
        <v>1323</v>
      </c>
      <c r="AM1057" s="517" t="s">
        <v>1324</v>
      </c>
      <c r="AN1057" s="517" t="s">
        <v>1360</v>
      </c>
      <c r="AO1057" s="517" t="s">
        <v>1361</v>
      </c>
      <c r="AP1057" s="517" t="s">
        <v>1362</v>
      </c>
      <c r="AQ1057" s="517" t="s">
        <v>924</v>
      </c>
      <c r="AR1057" s="517" t="s">
        <v>910</v>
      </c>
      <c r="AS1057" s="517" t="s">
        <v>910</v>
      </c>
      <c r="AT1057" s="517" t="s">
        <v>945</v>
      </c>
      <c r="AU1057" s="517" t="s">
        <v>913</v>
      </c>
      <c r="AV1057" s="517" t="s">
        <v>527</v>
      </c>
      <c r="AW1057" s="517" t="s">
        <v>527</v>
      </c>
      <c r="AX1057" s="517" t="s">
        <v>527</v>
      </c>
      <c r="AY1057" s="517" t="s">
        <v>527</v>
      </c>
      <c r="AZ1057" s="517" t="s">
        <v>527</v>
      </c>
      <c r="BA1057" s="517">
        <v>10</v>
      </c>
      <c r="BB1057" s="517">
        <v>3.153E-3</v>
      </c>
      <c r="BC1057" s="517" t="s">
        <v>914</v>
      </c>
      <c r="BD1057" s="517" t="s">
        <v>915</v>
      </c>
      <c r="BE1057" s="517" t="s">
        <v>1254</v>
      </c>
      <c r="BF1057" s="518">
        <v>45315</v>
      </c>
      <c r="BG1057" s="518">
        <v>45329</v>
      </c>
      <c r="BH1057" s="517" t="s">
        <v>527</v>
      </c>
      <c r="BI1057" s="517"/>
    </row>
    <row r="1058" spans="31:61" ht="15" customHeight="1" x14ac:dyDescent="0.2">
      <c r="AE1058" s="517">
        <v>1139</v>
      </c>
      <c r="AF1058" s="517" t="s">
        <v>527</v>
      </c>
      <c r="AG1058" s="517" t="s">
        <v>949</v>
      </c>
      <c r="AH1058" s="517" t="s">
        <v>572</v>
      </c>
      <c r="AI1058" s="517">
        <v>212</v>
      </c>
      <c r="AJ1058" s="517" t="s">
        <v>1316</v>
      </c>
      <c r="AK1058" s="515" t="s">
        <v>956</v>
      </c>
      <c r="AL1058" s="517" t="s">
        <v>1323</v>
      </c>
      <c r="AM1058" s="517" t="s">
        <v>1324</v>
      </c>
      <c r="AN1058" s="517" t="s">
        <v>1532</v>
      </c>
      <c r="AO1058" s="517" t="s">
        <v>1533</v>
      </c>
      <c r="AP1058" s="517" t="s">
        <v>1534</v>
      </c>
      <c r="AQ1058" s="517" t="s">
        <v>924</v>
      </c>
      <c r="AR1058" s="517" t="s">
        <v>910</v>
      </c>
      <c r="AS1058" s="517" t="s">
        <v>910</v>
      </c>
      <c r="AT1058" s="517" t="s">
        <v>945</v>
      </c>
      <c r="AU1058" s="517" t="s">
        <v>913</v>
      </c>
      <c r="AV1058" s="517" t="s">
        <v>527</v>
      </c>
      <c r="AW1058" s="517" t="s">
        <v>527</v>
      </c>
      <c r="AX1058" s="517" t="s">
        <v>527</v>
      </c>
      <c r="AY1058" s="517" t="s">
        <v>527</v>
      </c>
      <c r="AZ1058" s="517" t="s">
        <v>527</v>
      </c>
      <c r="BA1058" s="517">
        <v>79</v>
      </c>
      <c r="BB1058" s="517">
        <v>2.4905E-2</v>
      </c>
      <c r="BC1058" s="517" t="s">
        <v>914</v>
      </c>
      <c r="BD1058" s="517" t="s">
        <v>915</v>
      </c>
      <c r="BE1058" s="517" t="s">
        <v>1209</v>
      </c>
      <c r="BF1058" s="518">
        <v>45315</v>
      </c>
      <c r="BG1058" s="518">
        <v>45329</v>
      </c>
      <c r="BH1058" s="517" t="s">
        <v>527</v>
      </c>
      <c r="BI1058" s="517"/>
    </row>
    <row r="1059" spans="31:61" ht="15" customHeight="1" x14ac:dyDescent="0.2">
      <c r="AE1059" s="517">
        <v>1140</v>
      </c>
      <c r="AF1059" s="517" t="s">
        <v>527</v>
      </c>
      <c r="AG1059" s="517" t="s">
        <v>949</v>
      </c>
      <c r="AH1059" s="517" t="s">
        <v>572</v>
      </c>
      <c r="AI1059" s="517">
        <v>212</v>
      </c>
      <c r="AJ1059" s="517" t="s">
        <v>1316</v>
      </c>
      <c r="AK1059" s="515" t="s">
        <v>956</v>
      </c>
      <c r="AL1059" s="517" t="s">
        <v>1476</v>
      </c>
      <c r="AM1059" s="517" t="s">
        <v>1477</v>
      </c>
      <c r="AN1059" s="517" t="s">
        <v>1499</v>
      </c>
      <c r="AO1059" s="517" t="s">
        <v>1500</v>
      </c>
      <c r="AP1059" s="517" t="s">
        <v>1501</v>
      </c>
      <c r="AQ1059" s="517" t="s">
        <v>924</v>
      </c>
      <c r="AR1059" s="517" t="s">
        <v>910</v>
      </c>
      <c r="AS1059" s="517" t="s">
        <v>910</v>
      </c>
      <c r="AT1059" s="517" t="s">
        <v>945</v>
      </c>
      <c r="AU1059" s="517" t="s">
        <v>913</v>
      </c>
      <c r="AV1059" s="517" t="s">
        <v>527</v>
      </c>
      <c r="AW1059" s="517" t="s">
        <v>527</v>
      </c>
      <c r="AX1059" s="517" t="s">
        <v>527</v>
      </c>
      <c r="AY1059" s="517" t="s">
        <v>527</v>
      </c>
      <c r="AZ1059" s="517" t="s">
        <v>527</v>
      </c>
      <c r="BA1059" s="517">
        <v>50</v>
      </c>
      <c r="BB1059" s="517">
        <v>1.5762999999999999E-2</v>
      </c>
      <c r="BC1059" s="517" t="s">
        <v>1142</v>
      </c>
      <c r="BD1059" s="517" t="s">
        <v>914</v>
      </c>
      <c r="BE1059" s="517" t="s">
        <v>1502</v>
      </c>
      <c r="BF1059" s="518">
        <v>45315</v>
      </c>
      <c r="BG1059" s="518">
        <v>45329</v>
      </c>
      <c r="BH1059" s="517" t="s">
        <v>527</v>
      </c>
      <c r="BI1059" s="517"/>
    </row>
    <row r="1060" spans="31:61" ht="15" customHeight="1" x14ac:dyDescent="0.2">
      <c r="AE1060" s="517">
        <v>1141</v>
      </c>
      <c r="AF1060" s="517" t="s">
        <v>527</v>
      </c>
      <c r="AG1060" s="517" t="s">
        <v>949</v>
      </c>
      <c r="AH1060" s="517" t="s">
        <v>572</v>
      </c>
      <c r="AI1060" s="517">
        <v>212</v>
      </c>
      <c r="AJ1060" s="517" t="s">
        <v>1316</v>
      </c>
      <c r="AK1060" s="515" t="s">
        <v>956</v>
      </c>
      <c r="AL1060" s="517" t="s">
        <v>1476</v>
      </c>
      <c r="AM1060" s="517" t="s">
        <v>1477</v>
      </c>
      <c r="AN1060" s="517" t="s">
        <v>1478</v>
      </c>
      <c r="AO1060" s="517" t="s">
        <v>1479</v>
      </c>
      <c r="AP1060" s="517" t="s">
        <v>1480</v>
      </c>
      <c r="AQ1060" s="517" t="s">
        <v>924</v>
      </c>
      <c r="AR1060" s="517" t="s">
        <v>910</v>
      </c>
      <c r="AS1060" s="517" t="s">
        <v>910</v>
      </c>
      <c r="AT1060" s="517" t="s">
        <v>961</v>
      </c>
      <c r="AU1060" s="517" t="s">
        <v>913</v>
      </c>
      <c r="AV1060" s="517" t="s">
        <v>527</v>
      </c>
      <c r="AW1060" s="517" t="s">
        <v>527</v>
      </c>
      <c r="AX1060" s="517" t="s">
        <v>527</v>
      </c>
      <c r="AY1060" s="517" t="s">
        <v>527</v>
      </c>
      <c r="AZ1060" s="517" t="s">
        <v>527</v>
      </c>
      <c r="BA1060" s="517">
        <v>41</v>
      </c>
      <c r="BB1060" s="517">
        <v>1.2926E-2</v>
      </c>
      <c r="BC1060" s="517" t="s">
        <v>914</v>
      </c>
      <c r="BD1060" s="517" t="s">
        <v>914</v>
      </c>
      <c r="BE1060" s="517" t="s">
        <v>1209</v>
      </c>
      <c r="BF1060" s="518">
        <v>45315</v>
      </c>
      <c r="BG1060" s="518">
        <v>45329</v>
      </c>
      <c r="BH1060" s="517" t="s">
        <v>527</v>
      </c>
      <c r="BI1060" s="517"/>
    </row>
    <row r="1061" spans="31:61" ht="15" customHeight="1" x14ac:dyDescent="0.2">
      <c r="AE1061" s="517">
        <v>1142</v>
      </c>
      <c r="AF1061" s="517" t="s">
        <v>527</v>
      </c>
      <c r="AG1061" s="517" t="s">
        <v>949</v>
      </c>
      <c r="AH1061" s="517" t="s">
        <v>572</v>
      </c>
      <c r="AI1061" s="517">
        <v>212</v>
      </c>
      <c r="AJ1061" s="517" t="s">
        <v>1316</v>
      </c>
      <c r="AK1061" s="515" t="s">
        <v>956</v>
      </c>
      <c r="AL1061" s="517" t="s">
        <v>1476</v>
      </c>
      <c r="AM1061" s="517" t="s">
        <v>1477</v>
      </c>
      <c r="AN1061" s="517" t="s">
        <v>1478</v>
      </c>
      <c r="AO1061" s="517" t="s">
        <v>1479</v>
      </c>
      <c r="AP1061" s="517" t="s">
        <v>1480</v>
      </c>
      <c r="AQ1061" s="517" t="s">
        <v>924</v>
      </c>
      <c r="AR1061" s="517" t="s">
        <v>910</v>
      </c>
      <c r="AS1061" s="517" t="s">
        <v>910</v>
      </c>
      <c r="AT1061" s="517" t="s">
        <v>961</v>
      </c>
      <c r="AU1061" s="517" t="s">
        <v>913</v>
      </c>
      <c r="AV1061" s="517" t="s">
        <v>527</v>
      </c>
      <c r="AW1061" s="517" t="s">
        <v>527</v>
      </c>
      <c r="AX1061" s="517" t="s">
        <v>527</v>
      </c>
      <c r="AY1061" s="517" t="s">
        <v>527</v>
      </c>
      <c r="AZ1061" s="517" t="s">
        <v>527</v>
      </c>
      <c r="BA1061" s="517">
        <v>41</v>
      </c>
      <c r="BB1061" s="517">
        <v>1.2926E-2</v>
      </c>
      <c r="BC1061" s="517" t="s">
        <v>914</v>
      </c>
      <c r="BD1061" s="517" t="s">
        <v>914</v>
      </c>
      <c r="BE1061" s="517" t="s">
        <v>1209</v>
      </c>
      <c r="BF1061" s="518">
        <v>45315</v>
      </c>
      <c r="BG1061" s="518">
        <v>45329</v>
      </c>
      <c r="BH1061" s="517" t="s">
        <v>527</v>
      </c>
      <c r="BI1061" s="517"/>
    </row>
    <row r="1062" spans="31:61" ht="15" customHeight="1" x14ac:dyDescent="0.2">
      <c r="AE1062" s="517">
        <v>1143</v>
      </c>
      <c r="AF1062" s="517" t="s">
        <v>527</v>
      </c>
      <c r="AG1062" s="517" t="s">
        <v>949</v>
      </c>
      <c r="AH1062" s="517" t="s">
        <v>572</v>
      </c>
      <c r="AI1062" s="517">
        <v>212</v>
      </c>
      <c r="AJ1062" s="517" t="s">
        <v>1316</v>
      </c>
      <c r="AK1062" s="515" t="s">
        <v>956</v>
      </c>
      <c r="AL1062" s="517" t="s">
        <v>1323</v>
      </c>
      <c r="AM1062" s="517" t="s">
        <v>1487</v>
      </c>
      <c r="AN1062" s="517" t="s">
        <v>1568</v>
      </c>
      <c r="AO1062" s="517" t="s">
        <v>1569</v>
      </c>
      <c r="AP1062" s="517" t="s">
        <v>1570</v>
      </c>
      <c r="AQ1062" s="517" t="s">
        <v>924</v>
      </c>
      <c r="AR1062" s="517" t="s">
        <v>910</v>
      </c>
      <c r="AS1062" s="517" t="s">
        <v>910</v>
      </c>
      <c r="AT1062" s="517" t="s">
        <v>945</v>
      </c>
      <c r="AU1062" s="517" t="s">
        <v>913</v>
      </c>
      <c r="AV1062" s="517" t="s">
        <v>527</v>
      </c>
      <c r="AW1062" s="517" t="s">
        <v>527</v>
      </c>
      <c r="AX1062" s="517" t="s">
        <v>527</v>
      </c>
      <c r="AY1062" s="517" t="s">
        <v>527</v>
      </c>
      <c r="AZ1062" s="517" t="s">
        <v>527</v>
      </c>
      <c r="BA1062" s="517">
        <v>22</v>
      </c>
      <c r="BB1062" s="517">
        <v>6.9360000000000003E-3</v>
      </c>
      <c r="BC1062" s="517" t="s">
        <v>914</v>
      </c>
      <c r="BD1062" s="517" t="s">
        <v>915</v>
      </c>
      <c r="BE1062" s="517" t="s">
        <v>1209</v>
      </c>
      <c r="BF1062" s="518">
        <v>45315</v>
      </c>
      <c r="BG1062" s="518">
        <v>45329</v>
      </c>
      <c r="BH1062" s="517" t="s">
        <v>527</v>
      </c>
      <c r="BI1062" s="517"/>
    </row>
    <row r="1063" spans="31:61" ht="15" customHeight="1" x14ac:dyDescent="0.2">
      <c r="AE1063" s="517">
        <v>1144</v>
      </c>
      <c r="AF1063" s="517" t="s">
        <v>527</v>
      </c>
      <c r="AG1063" s="517" t="s">
        <v>949</v>
      </c>
      <c r="AH1063" s="517" t="s">
        <v>572</v>
      </c>
      <c r="AI1063" s="517">
        <v>212</v>
      </c>
      <c r="AJ1063" s="517" t="s">
        <v>1316</v>
      </c>
      <c r="AK1063" s="515" t="s">
        <v>956</v>
      </c>
      <c r="AL1063" s="517" t="s">
        <v>1323</v>
      </c>
      <c r="AM1063" s="517" t="s">
        <v>1487</v>
      </c>
      <c r="AN1063" s="517" t="s">
        <v>1568</v>
      </c>
      <c r="AO1063" s="517" t="s">
        <v>1569</v>
      </c>
      <c r="AP1063" s="517" t="s">
        <v>1570</v>
      </c>
      <c r="AQ1063" s="517" t="s">
        <v>924</v>
      </c>
      <c r="AR1063" s="517" t="s">
        <v>910</v>
      </c>
      <c r="AS1063" s="517" t="s">
        <v>910</v>
      </c>
      <c r="AT1063" s="517" t="s">
        <v>945</v>
      </c>
      <c r="AU1063" s="517" t="s">
        <v>913</v>
      </c>
      <c r="AV1063" s="517" t="s">
        <v>527</v>
      </c>
      <c r="AW1063" s="517" t="s">
        <v>527</v>
      </c>
      <c r="AX1063" s="517" t="s">
        <v>527</v>
      </c>
      <c r="AY1063" s="517" t="s">
        <v>527</v>
      </c>
      <c r="AZ1063" s="517" t="s">
        <v>527</v>
      </c>
      <c r="BA1063" s="517">
        <v>22</v>
      </c>
      <c r="BB1063" s="517">
        <v>6.9360000000000003E-3</v>
      </c>
      <c r="BC1063" s="517" t="s">
        <v>914</v>
      </c>
      <c r="BD1063" s="517" t="s">
        <v>915</v>
      </c>
      <c r="BE1063" s="517" t="s">
        <v>1209</v>
      </c>
      <c r="BF1063" s="518">
        <v>45315</v>
      </c>
      <c r="BG1063" s="518">
        <v>45329</v>
      </c>
      <c r="BH1063" s="517" t="s">
        <v>527</v>
      </c>
      <c r="BI1063" s="517"/>
    </row>
    <row r="1064" spans="31:61" ht="15" customHeight="1" x14ac:dyDescent="0.2">
      <c r="AE1064" s="517">
        <v>1145</v>
      </c>
      <c r="AF1064" s="517" t="s">
        <v>527</v>
      </c>
      <c r="AG1064" s="517" t="s">
        <v>949</v>
      </c>
      <c r="AH1064" s="517" t="s">
        <v>572</v>
      </c>
      <c r="AI1064" s="517">
        <v>212</v>
      </c>
      <c r="AJ1064" s="517" t="s">
        <v>1316</v>
      </c>
      <c r="AK1064" s="515" t="s">
        <v>956</v>
      </c>
      <c r="AL1064" s="517" t="s">
        <v>1323</v>
      </c>
      <c r="AM1064" s="517" t="s">
        <v>1495</v>
      </c>
      <c r="AN1064" s="517" t="s">
        <v>1496</v>
      </c>
      <c r="AO1064" s="517" t="s">
        <v>1497</v>
      </c>
      <c r="AP1064" s="517" t="s">
        <v>1498</v>
      </c>
      <c r="AQ1064" s="517" t="s">
        <v>924</v>
      </c>
      <c r="AR1064" s="517" t="s">
        <v>910</v>
      </c>
      <c r="AS1064" s="517" t="s">
        <v>910</v>
      </c>
      <c r="AT1064" s="517" t="s">
        <v>945</v>
      </c>
      <c r="AU1064" s="517" t="s">
        <v>913</v>
      </c>
      <c r="AV1064" s="517" t="s">
        <v>527</v>
      </c>
      <c r="AW1064" s="517" t="s">
        <v>527</v>
      </c>
      <c r="AX1064" s="517" t="s">
        <v>527</v>
      </c>
      <c r="AY1064" s="517" t="s">
        <v>527</v>
      </c>
      <c r="AZ1064" s="517" t="s">
        <v>527</v>
      </c>
      <c r="BA1064" s="517">
        <v>33</v>
      </c>
      <c r="BB1064" s="517">
        <v>1.0404E-2</v>
      </c>
      <c r="BC1064" s="517" t="s">
        <v>914</v>
      </c>
      <c r="BD1064" s="517" t="s">
        <v>1227</v>
      </c>
      <c r="BE1064" s="517" t="s">
        <v>1241</v>
      </c>
      <c r="BF1064" s="518">
        <v>45315</v>
      </c>
      <c r="BG1064" s="518">
        <v>45329</v>
      </c>
      <c r="BH1064" s="517" t="s">
        <v>527</v>
      </c>
      <c r="BI1064" s="517"/>
    </row>
    <row r="1065" spans="31:61" ht="15" customHeight="1" x14ac:dyDescent="0.2">
      <c r="AE1065" s="517">
        <v>1146</v>
      </c>
      <c r="AF1065" s="517" t="s">
        <v>527</v>
      </c>
      <c r="AG1065" s="517" t="s">
        <v>949</v>
      </c>
      <c r="AH1065" s="517" t="s">
        <v>572</v>
      </c>
      <c r="AI1065" s="517">
        <v>212</v>
      </c>
      <c r="AJ1065" s="517" t="s">
        <v>1316</v>
      </c>
      <c r="AK1065" s="515" t="s">
        <v>956</v>
      </c>
      <c r="AL1065" s="517" t="s">
        <v>1701</v>
      </c>
      <c r="AM1065" s="517" t="s">
        <v>1702</v>
      </c>
      <c r="AN1065" s="517" t="s">
        <v>1703</v>
      </c>
      <c r="AO1065" s="517" t="s">
        <v>1704</v>
      </c>
      <c r="AP1065" s="517" t="s">
        <v>1705</v>
      </c>
      <c r="AQ1065" s="517" t="s">
        <v>1706</v>
      </c>
      <c r="AR1065" s="517" t="s">
        <v>910</v>
      </c>
      <c r="AS1065" s="517" t="s">
        <v>910</v>
      </c>
      <c r="AT1065" s="517" t="s">
        <v>945</v>
      </c>
      <c r="AU1065" s="517" t="s">
        <v>913</v>
      </c>
      <c r="AV1065" s="517" t="s">
        <v>527</v>
      </c>
      <c r="AW1065" s="517" t="s">
        <v>527</v>
      </c>
      <c r="AX1065" s="517" t="s">
        <v>527</v>
      </c>
      <c r="AY1065" s="517" t="s">
        <v>527</v>
      </c>
      <c r="AZ1065" s="517" t="s">
        <v>527</v>
      </c>
      <c r="BA1065" s="517">
        <v>74</v>
      </c>
      <c r="BB1065" s="517">
        <v>2.3328999999999999E-2</v>
      </c>
      <c r="BC1065" s="517" t="s">
        <v>1059</v>
      </c>
      <c r="BD1065" s="517" t="s">
        <v>1123</v>
      </c>
      <c r="BE1065" s="517" t="s">
        <v>1209</v>
      </c>
      <c r="BF1065" s="518">
        <v>45315</v>
      </c>
      <c r="BG1065" s="518">
        <v>45329</v>
      </c>
      <c r="BH1065" s="517" t="s">
        <v>527</v>
      </c>
      <c r="BI1065" s="517"/>
    </row>
    <row r="1066" spans="31:61" ht="15" customHeight="1" x14ac:dyDescent="0.2">
      <c r="AE1066" s="517">
        <v>1147</v>
      </c>
      <c r="AF1066" s="517" t="s">
        <v>527</v>
      </c>
      <c r="AG1066" s="517" t="s">
        <v>949</v>
      </c>
      <c r="AH1066" s="517" t="s">
        <v>572</v>
      </c>
      <c r="AI1066" s="517">
        <v>212</v>
      </c>
      <c r="AJ1066" s="517" t="s">
        <v>1316</v>
      </c>
      <c r="AK1066" s="515" t="s">
        <v>956</v>
      </c>
      <c r="AL1066" s="517" t="s">
        <v>1701</v>
      </c>
      <c r="AM1066" s="517" t="s">
        <v>1702</v>
      </c>
      <c r="AN1066" s="517" t="s">
        <v>1703</v>
      </c>
      <c r="AO1066" s="517" t="s">
        <v>1704</v>
      </c>
      <c r="AP1066" s="517" t="s">
        <v>1705</v>
      </c>
      <c r="AQ1066" s="517" t="s">
        <v>1706</v>
      </c>
      <c r="AR1066" s="517" t="s">
        <v>910</v>
      </c>
      <c r="AS1066" s="517" t="s">
        <v>910</v>
      </c>
      <c r="AT1066" s="517" t="s">
        <v>945</v>
      </c>
      <c r="AU1066" s="517" t="s">
        <v>913</v>
      </c>
      <c r="AV1066" s="517" t="s">
        <v>527</v>
      </c>
      <c r="AW1066" s="517" t="s">
        <v>527</v>
      </c>
      <c r="AX1066" s="517" t="s">
        <v>527</v>
      </c>
      <c r="AY1066" s="517" t="s">
        <v>527</v>
      </c>
      <c r="AZ1066" s="517" t="s">
        <v>527</v>
      </c>
      <c r="BA1066" s="517">
        <v>74</v>
      </c>
      <c r="BB1066" s="517">
        <v>2.3328999999999999E-2</v>
      </c>
      <c r="BC1066" s="517" t="s">
        <v>1059</v>
      </c>
      <c r="BD1066" s="517" t="s">
        <v>1123</v>
      </c>
      <c r="BE1066" s="517" t="s">
        <v>1209</v>
      </c>
      <c r="BF1066" s="518">
        <v>45315</v>
      </c>
      <c r="BG1066" s="518">
        <v>45329</v>
      </c>
      <c r="BH1066" s="517" t="s">
        <v>527</v>
      </c>
      <c r="BI1066" s="517"/>
    </row>
    <row r="1067" spans="31:61" ht="15" customHeight="1" x14ac:dyDescent="0.2">
      <c r="AE1067" s="517">
        <v>1148</v>
      </c>
      <c r="AF1067" s="517" t="s">
        <v>527</v>
      </c>
      <c r="AG1067" s="517" t="s">
        <v>949</v>
      </c>
      <c r="AH1067" s="517" t="s">
        <v>572</v>
      </c>
      <c r="AI1067" s="517">
        <v>212</v>
      </c>
      <c r="AJ1067" s="517" t="s">
        <v>1316</v>
      </c>
      <c r="AK1067" s="515" t="s">
        <v>956</v>
      </c>
      <c r="AL1067" s="517" t="s">
        <v>1701</v>
      </c>
      <c r="AM1067" s="517" t="s">
        <v>1702</v>
      </c>
      <c r="AN1067" s="517" t="s">
        <v>1703</v>
      </c>
      <c r="AO1067" s="517" t="s">
        <v>1704</v>
      </c>
      <c r="AP1067" s="517" t="s">
        <v>1705</v>
      </c>
      <c r="AQ1067" s="517" t="s">
        <v>1706</v>
      </c>
      <c r="AR1067" s="517" t="s">
        <v>910</v>
      </c>
      <c r="AS1067" s="517" t="s">
        <v>910</v>
      </c>
      <c r="AT1067" s="517" t="s">
        <v>945</v>
      </c>
      <c r="AU1067" s="517" t="s">
        <v>913</v>
      </c>
      <c r="AV1067" s="517" t="s">
        <v>527</v>
      </c>
      <c r="AW1067" s="517" t="s">
        <v>527</v>
      </c>
      <c r="AX1067" s="517" t="s">
        <v>527</v>
      </c>
      <c r="AY1067" s="517" t="s">
        <v>527</v>
      </c>
      <c r="AZ1067" s="517" t="s">
        <v>527</v>
      </c>
      <c r="BA1067" s="517">
        <v>74</v>
      </c>
      <c r="BB1067" s="517">
        <v>2.3328999999999999E-2</v>
      </c>
      <c r="BC1067" s="517" t="s">
        <v>1059</v>
      </c>
      <c r="BD1067" s="517" t="s">
        <v>1123</v>
      </c>
      <c r="BE1067" s="517" t="s">
        <v>1209</v>
      </c>
      <c r="BF1067" s="518">
        <v>45315</v>
      </c>
      <c r="BG1067" s="518">
        <v>45329</v>
      </c>
      <c r="BH1067" s="517" t="s">
        <v>527</v>
      </c>
      <c r="BI1067" s="517"/>
    </row>
    <row r="1068" spans="31:61" ht="15" customHeight="1" x14ac:dyDescent="0.2">
      <c r="AE1068" s="517">
        <v>1149</v>
      </c>
      <c r="AF1068" s="517" t="s">
        <v>527</v>
      </c>
      <c r="AG1068" s="517" t="s">
        <v>949</v>
      </c>
      <c r="AH1068" s="517" t="s">
        <v>572</v>
      </c>
      <c r="AI1068" s="517">
        <v>212</v>
      </c>
      <c r="AJ1068" s="517" t="s">
        <v>1316</v>
      </c>
      <c r="AK1068" s="515" t="s">
        <v>956</v>
      </c>
      <c r="AL1068" s="517" t="s">
        <v>1701</v>
      </c>
      <c r="AM1068" s="517" t="s">
        <v>1702</v>
      </c>
      <c r="AN1068" s="517" t="s">
        <v>1703</v>
      </c>
      <c r="AO1068" s="517" t="s">
        <v>1704</v>
      </c>
      <c r="AP1068" s="517" t="s">
        <v>1705</v>
      </c>
      <c r="AQ1068" s="517" t="s">
        <v>1706</v>
      </c>
      <c r="AR1068" s="517" t="s">
        <v>910</v>
      </c>
      <c r="AS1068" s="517" t="s">
        <v>910</v>
      </c>
      <c r="AT1068" s="517" t="s">
        <v>945</v>
      </c>
      <c r="AU1068" s="517" t="s">
        <v>913</v>
      </c>
      <c r="AV1068" s="517" t="s">
        <v>527</v>
      </c>
      <c r="AW1068" s="517" t="s">
        <v>527</v>
      </c>
      <c r="AX1068" s="517" t="s">
        <v>527</v>
      </c>
      <c r="AY1068" s="517" t="s">
        <v>527</v>
      </c>
      <c r="AZ1068" s="517" t="s">
        <v>527</v>
      </c>
      <c r="BA1068" s="517">
        <v>74</v>
      </c>
      <c r="BB1068" s="517">
        <v>2.3328999999999999E-2</v>
      </c>
      <c r="BC1068" s="517" t="s">
        <v>1059</v>
      </c>
      <c r="BD1068" s="517" t="s">
        <v>1123</v>
      </c>
      <c r="BE1068" s="517" t="s">
        <v>1209</v>
      </c>
      <c r="BF1068" s="518">
        <v>45315</v>
      </c>
      <c r="BG1068" s="518">
        <v>45329</v>
      </c>
      <c r="BH1068" s="517" t="s">
        <v>527</v>
      </c>
      <c r="BI1068" s="517"/>
    </row>
    <row r="1069" spans="31:61" ht="15" customHeight="1" x14ac:dyDescent="0.2">
      <c r="AE1069" s="517">
        <v>1150</v>
      </c>
      <c r="AF1069" s="517" t="s">
        <v>527</v>
      </c>
      <c r="AG1069" s="517" t="s">
        <v>949</v>
      </c>
      <c r="AH1069" s="517" t="s">
        <v>572</v>
      </c>
      <c r="AI1069" s="517">
        <v>212</v>
      </c>
      <c r="AJ1069" s="517" t="s">
        <v>1316</v>
      </c>
      <c r="AK1069" s="515" t="s">
        <v>956</v>
      </c>
      <c r="AL1069" s="517" t="s">
        <v>1701</v>
      </c>
      <c r="AM1069" s="517" t="s">
        <v>1702</v>
      </c>
      <c r="AN1069" s="517" t="s">
        <v>1703</v>
      </c>
      <c r="AO1069" s="517" t="s">
        <v>1704</v>
      </c>
      <c r="AP1069" s="517" t="s">
        <v>1705</v>
      </c>
      <c r="AQ1069" s="517" t="s">
        <v>1706</v>
      </c>
      <c r="AR1069" s="517" t="s">
        <v>910</v>
      </c>
      <c r="AS1069" s="517" t="s">
        <v>910</v>
      </c>
      <c r="AT1069" s="517" t="s">
        <v>945</v>
      </c>
      <c r="AU1069" s="517" t="s">
        <v>913</v>
      </c>
      <c r="AV1069" s="517" t="s">
        <v>527</v>
      </c>
      <c r="AW1069" s="517" t="s">
        <v>527</v>
      </c>
      <c r="AX1069" s="517" t="s">
        <v>527</v>
      </c>
      <c r="AY1069" s="517" t="s">
        <v>527</v>
      </c>
      <c r="AZ1069" s="517" t="s">
        <v>527</v>
      </c>
      <c r="BA1069" s="517">
        <v>74</v>
      </c>
      <c r="BB1069" s="517">
        <v>2.3328999999999999E-2</v>
      </c>
      <c r="BC1069" s="517" t="s">
        <v>1059</v>
      </c>
      <c r="BD1069" s="517" t="s">
        <v>1123</v>
      </c>
      <c r="BE1069" s="517" t="s">
        <v>1209</v>
      </c>
      <c r="BF1069" s="518">
        <v>45315</v>
      </c>
      <c r="BG1069" s="518">
        <v>45329</v>
      </c>
      <c r="BH1069" s="517" t="s">
        <v>527</v>
      </c>
      <c r="BI1069" s="517"/>
    </row>
    <row r="1070" spans="31:61" ht="15" customHeight="1" x14ac:dyDescent="0.2">
      <c r="AE1070" s="517">
        <v>1151</v>
      </c>
      <c r="AF1070" s="517" t="s">
        <v>527</v>
      </c>
      <c r="AG1070" s="517" t="s">
        <v>949</v>
      </c>
      <c r="AH1070" s="517" t="s">
        <v>572</v>
      </c>
      <c r="AI1070" s="517">
        <v>212</v>
      </c>
      <c r="AJ1070" s="517" t="s">
        <v>1316</v>
      </c>
      <c r="AK1070" s="515" t="s">
        <v>956</v>
      </c>
      <c r="AL1070" s="517" t="s">
        <v>1701</v>
      </c>
      <c r="AM1070" s="517" t="s">
        <v>1702</v>
      </c>
      <c r="AN1070" s="517" t="s">
        <v>1703</v>
      </c>
      <c r="AO1070" s="517" t="s">
        <v>1704</v>
      </c>
      <c r="AP1070" s="517" t="s">
        <v>1705</v>
      </c>
      <c r="AQ1070" s="517" t="s">
        <v>1706</v>
      </c>
      <c r="AR1070" s="517" t="s">
        <v>910</v>
      </c>
      <c r="AS1070" s="517" t="s">
        <v>910</v>
      </c>
      <c r="AT1070" s="517" t="s">
        <v>945</v>
      </c>
      <c r="AU1070" s="517" t="s">
        <v>913</v>
      </c>
      <c r="AV1070" s="517" t="s">
        <v>527</v>
      </c>
      <c r="AW1070" s="517" t="s">
        <v>527</v>
      </c>
      <c r="AX1070" s="517" t="s">
        <v>527</v>
      </c>
      <c r="AY1070" s="517" t="s">
        <v>527</v>
      </c>
      <c r="AZ1070" s="517" t="s">
        <v>527</v>
      </c>
      <c r="BA1070" s="517">
        <v>74</v>
      </c>
      <c r="BB1070" s="517">
        <v>2.3328999999999999E-2</v>
      </c>
      <c r="BC1070" s="517" t="s">
        <v>1059</v>
      </c>
      <c r="BD1070" s="517" t="s">
        <v>1123</v>
      </c>
      <c r="BE1070" s="517" t="s">
        <v>1209</v>
      </c>
      <c r="BF1070" s="518">
        <v>45315</v>
      </c>
      <c r="BG1070" s="518">
        <v>45329</v>
      </c>
      <c r="BH1070" s="517" t="s">
        <v>527</v>
      </c>
      <c r="BI1070" s="517"/>
    </row>
    <row r="1071" spans="31:61" ht="15" customHeight="1" x14ac:dyDescent="0.2">
      <c r="AE1071" s="517">
        <v>1152</v>
      </c>
      <c r="AF1071" s="517" t="s">
        <v>527</v>
      </c>
      <c r="AG1071" s="517" t="s">
        <v>949</v>
      </c>
      <c r="AH1071" s="517" t="s">
        <v>572</v>
      </c>
      <c r="AI1071" s="517">
        <v>212</v>
      </c>
      <c r="AJ1071" s="517" t="s">
        <v>1316</v>
      </c>
      <c r="AK1071" s="515" t="s">
        <v>956</v>
      </c>
      <c r="AL1071" s="517" t="s">
        <v>1701</v>
      </c>
      <c r="AM1071" s="517" t="s">
        <v>1702</v>
      </c>
      <c r="AN1071" s="517" t="s">
        <v>1703</v>
      </c>
      <c r="AO1071" s="517" t="s">
        <v>1704</v>
      </c>
      <c r="AP1071" s="517" t="s">
        <v>1705</v>
      </c>
      <c r="AQ1071" s="517" t="s">
        <v>1706</v>
      </c>
      <c r="AR1071" s="517" t="s">
        <v>910</v>
      </c>
      <c r="AS1071" s="517" t="s">
        <v>910</v>
      </c>
      <c r="AT1071" s="517" t="s">
        <v>945</v>
      </c>
      <c r="AU1071" s="517" t="s">
        <v>913</v>
      </c>
      <c r="AV1071" s="517" t="s">
        <v>527</v>
      </c>
      <c r="AW1071" s="517" t="s">
        <v>527</v>
      </c>
      <c r="AX1071" s="517" t="s">
        <v>527</v>
      </c>
      <c r="AY1071" s="517" t="s">
        <v>527</v>
      </c>
      <c r="AZ1071" s="517" t="s">
        <v>527</v>
      </c>
      <c r="BA1071" s="517">
        <v>74</v>
      </c>
      <c r="BB1071" s="517">
        <v>2.3328999999999999E-2</v>
      </c>
      <c r="BC1071" s="517" t="s">
        <v>1059</v>
      </c>
      <c r="BD1071" s="517" t="s">
        <v>1123</v>
      </c>
      <c r="BE1071" s="517" t="s">
        <v>1209</v>
      </c>
      <c r="BF1071" s="518">
        <v>45315</v>
      </c>
      <c r="BG1071" s="518">
        <v>45329</v>
      </c>
      <c r="BH1071" s="517" t="s">
        <v>527</v>
      </c>
      <c r="BI1071" s="517"/>
    </row>
    <row r="1072" spans="31:61" ht="15" customHeight="1" x14ac:dyDescent="0.2">
      <c r="AE1072" s="517">
        <v>1153</v>
      </c>
      <c r="AF1072" s="517" t="s">
        <v>527</v>
      </c>
      <c r="AG1072" s="517" t="s">
        <v>949</v>
      </c>
      <c r="AH1072" s="517" t="s">
        <v>572</v>
      </c>
      <c r="AI1072" s="517">
        <v>212</v>
      </c>
      <c r="AJ1072" s="517" t="s">
        <v>1316</v>
      </c>
      <c r="AK1072" s="515" t="s">
        <v>956</v>
      </c>
      <c r="AL1072" s="517" t="s">
        <v>1701</v>
      </c>
      <c r="AM1072" s="517" t="s">
        <v>1702</v>
      </c>
      <c r="AN1072" s="517" t="s">
        <v>1703</v>
      </c>
      <c r="AO1072" s="517" t="s">
        <v>1704</v>
      </c>
      <c r="AP1072" s="517" t="s">
        <v>1705</v>
      </c>
      <c r="AQ1072" s="517" t="s">
        <v>1706</v>
      </c>
      <c r="AR1072" s="517" t="s">
        <v>910</v>
      </c>
      <c r="AS1072" s="517" t="s">
        <v>910</v>
      </c>
      <c r="AT1072" s="517" t="s">
        <v>945</v>
      </c>
      <c r="AU1072" s="517" t="s">
        <v>913</v>
      </c>
      <c r="AV1072" s="517" t="s">
        <v>527</v>
      </c>
      <c r="AW1072" s="517" t="s">
        <v>527</v>
      </c>
      <c r="AX1072" s="517" t="s">
        <v>527</v>
      </c>
      <c r="AY1072" s="517" t="s">
        <v>527</v>
      </c>
      <c r="AZ1072" s="517" t="s">
        <v>527</v>
      </c>
      <c r="BA1072" s="517">
        <v>74</v>
      </c>
      <c r="BB1072" s="517">
        <v>2.3328999999999999E-2</v>
      </c>
      <c r="BC1072" s="517" t="s">
        <v>1059</v>
      </c>
      <c r="BD1072" s="517" t="s">
        <v>1123</v>
      </c>
      <c r="BE1072" s="517" t="s">
        <v>1209</v>
      </c>
      <c r="BF1072" s="518">
        <v>45315</v>
      </c>
      <c r="BG1072" s="518">
        <v>45329</v>
      </c>
      <c r="BH1072" s="517" t="s">
        <v>527</v>
      </c>
      <c r="BI1072" s="517"/>
    </row>
    <row r="1073" spans="31:61" ht="15" customHeight="1" x14ac:dyDescent="0.2">
      <c r="AE1073" s="517">
        <v>1154</v>
      </c>
      <c r="AF1073" s="517" t="s">
        <v>527</v>
      </c>
      <c r="AG1073" s="517" t="s">
        <v>949</v>
      </c>
      <c r="AH1073" s="517" t="s">
        <v>572</v>
      </c>
      <c r="AI1073" s="517">
        <v>212</v>
      </c>
      <c r="AJ1073" s="517" t="s">
        <v>1316</v>
      </c>
      <c r="AK1073" s="515" t="s">
        <v>956</v>
      </c>
      <c r="AL1073" s="517" t="s">
        <v>1701</v>
      </c>
      <c r="AM1073" s="517" t="s">
        <v>1702</v>
      </c>
      <c r="AN1073" s="517" t="s">
        <v>1703</v>
      </c>
      <c r="AO1073" s="517" t="s">
        <v>1704</v>
      </c>
      <c r="AP1073" s="517" t="s">
        <v>1705</v>
      </c>
      <c r="AQ1073" s="517" t="s">
        <v>1706</v>
      </c>
      <c r="AR1073" s="517" t="s">
        <v>910</v>
      </c>
      <c r="AS1073" s="517" t="s">
        <v>910</v>
      </c>
      <c r="AT1073" s="517" t="s">
        <v>945</v>
      </c>
      <c r="AU1073" s="517" t="s">
        <v>913</v>
      </c>
      <c r="AV1073" s="517" t="s">
        <v>527</v>
      </c>
      <c r="AW1073" s="517" t="s">
        <v>527</v>
      </c>
      <c r="AX1073" s="517" t="s">
        <v>527</v>
      </c>
      <c r="AY1073" s="517" t="s">
        <v>527</v>
      </c>
      <c r="AZ1073" s="517" t="s">
        <v>527</v>
      </c>
      <c r="BA1073" s="517">
        <v>74</v>
      </c>
      <c r="BB1073" s="517">
        <v>2.3328999999999999E-2</v>
      </c>
      <c r="BC1073" s="517" t="s">
        <v>1059</v>
      </c>
      <c r="BD1073" s="517" t="s">
        <v>1123</v>
      </c>
      <c r="BE1073" s="517" t="s">
        <v>1209</v>
      </c>
      <c r="BF1073" s="518">
        <v>45315</v>
      </c>
      <c r="BG1073" s="518">
        <v>45329</v>
      </c>
      <c r="BH1073" s="517" t="s">
        <v>527</v>
      </c>
      <c r="BI1073" s="517"/>
    </row>
    <row r="1074" spans="31:61" ht="15" customHeight="1" x14ac:dyDescent="0.2">
      <c r="AE1074" s="517">
        <v>1155</v>
      </c>
      <c r="AF1074" s="517" t="s">
        <v>527</v>
      </c>
      <c r="AG1074" s="517" t="s">
        <v>949</v>
      </c>
      <c r="AH1074" s="517" t="s">
        <v>572</v>
      </c>
      <c r="AI1074" s="517">
        <v>212</v>
      </c>
      <c r="AJ1074" s="517" t="s">
        <v>1316</v>
      </c>
      <c r="AK1074" s="515" t="s">
        <v>956</v>
      </c>
      <c r="AL1074" s="517" t="s">
        <v>1701</v>
      </c>
      <c r="AM1074" s="517" t="s">
        <v>1702</v>
      </c>
      <c r="AN1074" s="517" t="s">
        <v>1703</v>
      </c>
      <c r="AO1074" s="517" t="s">
        <v>1704</v>
      </c>
      <c r="AP1074" s="517" t="s">
        <v>1705</v>
      </c>
      <c r="AQ1074" s="517" t="s">
        <v>1706</v>
      </c>
      <c r="AR1074" s="517" t="s">
        <v>910</v>
      </c>
      <c r="AS1074" s="517" t="s">
        <v>910</v>
      </c>
      <c r="AT1074" s="517" t="s">
        <v>945</v>
      </c>
      <c r="AU1074" s="517" t="s">
        <v>913</v>
      </c>
      <c r="AV1074" s="517" t="s">
        <v>527</v>
      </c>
      <c r="AW1074" s="517" t="s">
        <v>527</v>
      </c>
      <c r="AX1074" s="517" t="s">
        <v>527</v>
      </c>
      <c r="AY1074" s="517" t="s">
        <v>527</v>
      </c>
      <c r="AZ1074" s="517" t="s">
        <v>527</v>
      </c>
      <c r="BA1074" s="517">
        <v>74</v>
      </c>
      <c r="BB1074" s="517">
        <v>2.3328999999999999E-2</v>
      </c>
      <c r="BC1074" s="517" t="s">
        <v>1059</v>
      </c>
      <c r="BD1074" s="517" t="s">
        <v>1123</v>
      </c>
      <c r="BE1074" s="517" t="s">
        <v>1209</v>
      </c>
      <c r="BF1074" s="518">
        <v>45315</v>
      </c>
      <c r="BG1074" s="518">
        <v>45329</v>
      </c>
      <c r="BH1074" s="517" t="s">
        <v>527</v>
      </c>
      <c r="BI1074" s="517"/>
    </row>
    <row r="1075" spans="31:61" ht="15" customHeight="1" x14ac:dyDescent="0.2">
      <c r="AE1075" s="517">
        <v>1156</v>
      </c>
      <c r="AF1075" s="517" t="s">
        <v>527</v>
      </c>
      <c r="AG1075" s="517" t="s">
        <v>949</v>
      </c>
      <c r="AH1075" s="517" t="s">
        <v>572</v>
      </c>
      <c r="AI1075" s="517">
        <v>212</v>
      </c>
      <c r="AJ1075" s="517" t="s">
        <v>1316</v>
      </c>
      <c r="AK1075" s="515" t="s">
        <v>956</v>
      </c>
      <c r="AL1075" s="517" t="s">
        <v>1701</v>
      </c>
      <c r="AM1075" s="517" t="s">
        <v>1702</v>
      </c>
      <c r="AN1075" s="517" t="s">
        <v>1703</v>
      </c>
      <c r="AO1075" s="517" t="s">
        <v>1704</v>
      </c>
      <c r="AP1075" s="517" t="s">
        <v>1705</v>
      </c>
      <c r="AQ1075" s="517" t="s">
        <v>1706</v>
      </c>
      <c r="AR1075" s="517" t="s">
        <v>910</v>
      </c>
      <c r="AS1075" s="517" t="s">
        <v>910</v>
      </c>
      <c r="AT1075" s="517" t="s">
        <v>945</v>
      </c>
      <c r="AU1075" s="517" t="s">
        <v>913</v>
      </c>
      <c r="AV1075" s="517" t="s">
        <v>527</v>
      </c>
      <c r="AW1075" s="517" t="s">
        <v>527</v>
      </c>
      <c r="AX1075" s="517" t="s">
        <v>527</v>
      </c>
      <c r="AY1075" s="517" t="s">
        <v>527</v>
      </c>
      <c r="AZ1075" s="517" t="s">
        <v>527</v>
      </c>
      <c r="BA1075" s="517">
        <v>74</v>
      </c>
      <c r="BB1075" s="517">
        <v>2.3328999999999999E-2</v>
      </c>
      <c r="BC1075" s="517" t="s">
        <v>1059</v>
      </c>
      <c r="BD1075" s="517" t="s">
        <v>1123</v>
      </c>
      <c r="BE1075" s="517" t="s">
        <v>1209</v>
      </c>
      <c r="BF1075" s="518">
        <v>45315</v>
      </c>
      <c r="BG1075" s="518">
        <v>45329</v>
      </c>
      <c r="BH1075" s="517" t="s">
        <v>527</v>
      </c>
      <c r="BI1075" s="517"/>
    </row>
    <row r="1076" spans="31:61" ht="15" customHeight="1" x14ac:dyDescent="0.2">
      <c r="AE1076" s="517">
        <v>1157</v>
      </c>
      <c r="AF1076" s="517" t="s">
        <v>527</v>
      </c>
      <c r="AG1076" s="517" t="s">
        <v>949</v>
      </c>
      <c r="AH1076" s="517" t="s">
        <v>572</v>
      </c>
      <c r="AI1076" s="517">
        <v>212</v>
      </c>
      <c r="AJ1076" s="517" t="s">
        <v>1316</v>
      </c>
      <c r="AK1076" s="515" t="s">
        <v>956</v>
      </c>
      <c r="AL1076" s="517" t="s">
        <v>1701</v>
      </c>
      <c r="AM1076" s="517" t="s">
        <v>1702</v>
      </c>
      <c r="AN1076" s="517" t="s">
        <v>1703</v>
      </c>
      <c r="AO1076" s="517" t="s">
        <v>1704</v>
      </c>
      <c r="AP1076" s="517" t="s">
        <v>1705</v>
      </c>
      <c r="AQ1076" s="517" t="s">
        <v>1706</v>
      </c>
      <c r="AR1076" s="517" t="s">
        <v>910</v>
      </c>
      <c r="AS1076" s="517" t="s">
        <v>910</v>
      </c>
      <c r="AT1076" s="517" t="s">
        <v>945</v>
      </c>
      <c r="AU1076" s="517" t="s">
        <v>913</v>
      </c>
      <c r="AV1076" s="517" t="s">
        <v>527</v>
      </c>
      <c r="AW1076" s="517" t="s">
        <v>527</v>
      </c>
      <c r="AX1076" s="517" t="s">
        <v>527</v>
      </c>
      <c r="AY1076" s="517" t="s">
        <v>527</v>
      </c>
      <c r="AZ1076" s="517" t="s">
        <v>527</v>
      </c>
      <c r="BA1076" s="517">
        <v>74</v>
      </c>
      <c r="BB1076" s="517">
        <v>2.3328999999999999E-2</v>
      </c>
      <c r="BC1076" s="517" t="s">
        <v>1059</v>
      </c>
      <c r="BD1076" s="517" t="s">
        <v>1123</v>
      </c>
      <c r="BE1076" s="517" t="s">
        <v>1209</v>
      </c>
      <c r="BF1076" s="518">
        <v>45315</v>
      </c>
      <c r="BG1076" s="518">
        <v>45329</v>
      </c>
      <c r="BH1076" s="517" t="s">
        <v>527</v>
      </c>
      <c r="BI1076" s="517"/>
    </row>
    <row r="1077" spans="31:61" ht="15" customHeight="1" x14ac:dyDescent="0.2">
      <c r="AE1077" s="517">
        <v>1158</v>
      </c>
      <c r="AF1077" s="517" t="s">
        <v>527</v>
      </c>
      <c r="AG1077" s="517" t="s">
        <v>949</v>
      </c>
      <c r="AH1077" s="517" t="s">
        <v>572</v>
      </c>
      <c r="AI1077" s="517">
        <v>212</v>
      </c>
      <c r="AJ1077" s="517" t="s">
        <v>1316</v>
      </c>
      <c r="AK1077" s="515" t="s">
        <v>956</v>
      </c>
      <c r="AL1077" s="517" t="s">
        <v>1701</v>
      </c>
      <c r="AM1077" s="517" t="s">
        <v>1702</v>
      </c>
      <c r="AN1077" s="517" t="s">
        <v>1703</v>
      </c>
      <c r="AO1077" s="517" t="s">
        <v>1704</v>
      </c>
      <c r="AP1077" s="517" t="s">
        <v>1705</v>
      </c>
      <c r="AQ1077" s="517" t="s">
        <v>1706</v>
      </c>
      <c r="AR1077" s="517" t="s">
        <v>910</v>
      </c>
      <c r="AS1077" s="517" t="s">
        <v>910</v>
      </c>
      <c r="AT1077" s="517" t="s">
        <v>945</v>
      </c>
      <c r="AU1077" s="517" t="s">
        <v>913</v>
      </c>
      <c r="AV1077" s="517" t="s">
        <v>527</v>
      </c>
      <c r="AW1077" s="517" t="s">
        <v>527</v>
      </c>
      <c r="AX1077" s="517" t="s">
        <v>527</v>
      </c>
      <c r="AY1077" s="517" t="s">
        <v>527</v>
      </c>
      <c r="AZ1077" s="517" t="s">
        <v>527</v>
      </c>
      <c r="BA1077" s="517">
        <v>74</v>
      </c>
      <c r="BB1077" s="517">
        <v>2.3328999999999999E-2</v>
      </c>
      <c r="BC1077" s="517" t="s">
        <v>1059</v>
      </c>
      <c r="BD1077" s="517" t="s">
        <v>1123</v>
      </c>
      <c r="BE1077" s="517" t="s">
        <v>1209</v>
      </c>
      <c r="BF1077" s="518">
        <v>45315</v>
      </c>
      <c r="BG1077" s="518">
        <v>45329</v>
      </c>
      <c r="BH1077" s="517" t="s">
        <v>527</v>
      </c>
      <c r="BI1077" s="517"/>
    </row>
    <row r="1078" spans="31:61" ht="15" customHeight="1" x14ac:dyDescent="0.2">
      <c r="AE1078" s="517">
        <v>1159</v>
      </c>
      <c r="AF1078" s="517" t="s">
        <v>527</v>
      </c>
      <c r="AG1078" s="517" t="s">
        <v>949</v>
      </c>
      <c r="AH1078" s="517" t="s">
        <v>572</v>
      </c>
      <c r="AI1078" s="517">
        <v>212</v>
      </c>
      <c r="AJ1078" s="517" t="s">
        <v>1316</v>
      </c>
      <c r="AK1078" s="515" t="s">
        <v>956</v>
      </c>
      <c r="AL1078" s="517" t="s">
        <v>1701</v>
      </c>
      <c r="AM1078" s="517" t="s">
        <v>1702</v>
      </c>
      <c r="AN1078" s="517" t="s">
        <v>1703</v>
      </c>
      <c r="AO1078" s="517" t="s">
        <v>1704</v>
      </c>
      <c r="AP1078" s="517" t="s">
        <v>1705</v>
      </c>
      <c r="AQ1078" s="517" t="s">
        <v>1706</v>
      </c>
      <c r="AR1078" s="517" t="s">
        <v>910</v>
      </c>
      <c r="AS1078" s="517" t="s">
        <v>910</v>
      </c>
      <c r="AT1078" s="517" t="s">
        <v>945</v>
      </c>
      <c r="AU1078" s="517" t="s">
        <v>913</v>
      </c>
      <c r="AV1078" s="517" t="s">
        <v>527</v>
      </c>
      <c r="AW1078" s="517" t="s">
        <v>527</v>
      </c>
      <c r="AX1078" s="517" t="s">
        <v>527</v>
      </c>
      <c r="AY1078" s="517" t="s">
        <v>527</v>
      </c>
      <c r="AZ1078" s="517" t="s">
        <v>527</v>
      </c>
      <c r="BA1078" s="517">
        <v>74</v>
      </c>
      <c r="BB1078" s="517">
        <v>2.3328999999999999E-2</v>
      </c>
      <c r="BC1078" s="517" t="s">
        <v>1059</v>
      </c>
      <c r="BD1078" s="517" t="s">
        <v>1123</v>
      </c>
      <c r="BE1078" s="517" t="s">
        <v>1209</v>
      </c>
      <c r="BF1078" s="518">
        <v>45315</v>
      </c>
      <c r="BG1078" s="518">
        <v>45329</v>
      </c>
      <c r="BH1078" s="517" t="s">
        <v>527</v>
      </c>
      <c r="BI1078" s="517"/>
    </row>
    <row r="1079" spans="31:61" ht="15" customHeight="1" x14ac:dyDescent="0.2">
      <c r="AE1079" s="517">
        <v>1160</v>
      </c>
      <c r="AF1079" s="517" t="s">
        <v>527</v>
      </c>
      <c r="AG1079" s="517" t="s">
        <v>949</v>
      </c>
      <c r="AH1079" s="517" t="s">
        <v>572</v>
      </c>
      <c r="AI1079" s="517">
        <v>212</v>
      </c>
      <c r="AJ1079" s="517" t="s">
        <v>1316</v>
      </c>
      <c r="AK1079" s="515" t="s">
        <v>956</v>
      </c>
      <c r="AL1079" s="517" t="s">
        <v>1701</v>
      </c>
      <c r="AM1079" s="517" t="s">
        <v>1702</v>
      </c>
      <c r="AN1079" s="517" t="s">
        <v>1703</v>
      </c>
      <c r="AO1079" s="517" t="s">
        <v>1704</v>
      </c>
      <c r="AP1079" s="517" t="s">
        <v>1705</v>
      </c>
      <c r="AQ1079" s="517" t="s">
        <v>1706</v>
      </c>
      <c r="AR1079" s="517" t="s">
        <v>910</v>
      </c>
      <c r="AS1079" s="517" t="s">
        <v>910</v>
      </c>
      <c r="AT1079" s="517" t="s">
        <v>945</v>
      </c>
      <c r="AU1079" s="517" t="s">
        <v>913</v>
      </c>
      <c r="AV1079" s="517" t="s">
        <v>527</v>
      </c>
      <c r="AW1079" s="517" t="s">
        <v>527</v>
      </c>
      <c r="AX1079" s="517" t="s">
        <v>527</v>
      </c>
      <c r="AY1079" s="517" t="s">
        <v>527</v>
      </c>
      <c r="AZ1079" s="517" t="s">
        <v>527</v>
      </c>
      <c r="BA1079" s="517">
        <v>74</v>
      </c>
      <c r="BB1079" s="517">
        <v>2.3328999999999999E-2</v>
      </c>
      <c r="BC1079" s="517" t="s">
        <v>1059</v>
      </c>
      <c r="BD1079" s="517" t="s">
        <v>1123</v>
      </c>
      <c r="BE1079" s="517" t="s">
        <v>1209</v>
      </c>
      <c r="BF1079" s="518">
        <v>45315</v>
      </c>
      <c r="BG1079" s="518">
        <v>45329</v>
      </c>
      <c r="BH1079" s="517" t="s">
        <v>527</v>
      </c>
      <c r="BI1079" s="517"/>
    </row>
    <row r="1080" spans="31:61" ht="15" customHeight="1" x14ac:dyDescent="0.2">
      <c r="AE1080" s="517">
        <v>1161</v>
      </c>
      <c r="AF1080" s="517" t="s">
        <v>527</v>
      </c>
      <c r="AG1080" s="517" t="s">
        <v>949</v>
      </c>
      <c r="AH1080" s="517" t="s">
        <v>572</v>
      </c>
      <c r="AI1080" s="517">
        <v>212</v>
      </c>
      <c r="AJ1080" s="517" t="s">
        <v>1316</v>
      </c>
      <c r="AK1080" s="515" t="s">
        <v>956</v>
      </c>
      <c r="AL1080" s="517" t="s">
        <v>1701</v>
      </c>
      <c r="AM1080" s="517" t="s">
        <v>1702</v>
      </c>
      <c r="AN1080" s="517" t="s">
        <v>1703</v>
      </c>
      <c r="AO1080" s="517" t="s">
        <v>1704</v>
      </c>
      <c r="AP1080" s="517" t="s">
        <v>1705</v>
      </c>
      <c r="AQ1080" s="517" t="s">
        <v>1706</v>
      </c>
      <c r="AR1080" s="517" t="s">
        <v>910</v>
      </c>
      <c r="AS1080" s="517" t="s">
        <v>910</v>
      </c>
      <c r="AT1080" s="517" t="s">
        <v>945</v>
      </c>
      <c r="AU1080" s="517" t="s">
        <v>913</v>
      </c>
      <c r="AV1080" s="517" t="s">
        <v>527</v>
      </c>
      <c r="AW1080" s="517" t="s">
        <v>527</v>
      </c>
      <c r="AX1080" s="517" t="s">
        <v>527</v>
      </c>
      <c r="AY1080" s="517" t="s">
        <v>527</v>
      </c>
      <c r="AZ1080" s="517" t="s">
        <v>527</v>
      </c>
      <c r="BA1080" s="517">
        <v>74</v>
      </c>
      <c r="BB1080" s="517">
        <v>2.3328999999999999E-2</v>
      </c>
      <c r="BC1080" s="517" t="s">
        <v>1059</v>
      </c>
      <c r="BD1080" s="517" t="s">
        <v>1123</v>
      </c>
      <c r="BE1080" s="517" t="s">
        <v>1209</v>
      </c>
      <c r="BF1080" s="518">
        <v>45315</v>
      </c>
      <c r="BG1080" s="518">
        <v>45329</v>
      </c>
      <c r="BH1080" s="517" t="s">
        <v>527</v>
      </c>
      <c r="BI1080" s="517"/>
    </row>
    <row r="1081" spans="31:61" ht="15" customHeight="1" x14ac:dyDescent="0.2">
      <c r="AE1081" s="517">
        <v>1162</v>
      </c>
      <c r="AF1081" s="517" t="s">
        <v>527</v>
      </c>
      <c r="AG1081" s="517" t="s">
        <v>949</v>
      </c>
      <c r="AH1081" s="517" t="s">
        <v>572</v>
      </c>
      <c r="AI1081" s="517">
        <v>212</v>
      </c>
      <c r="AJ1081" s="517" t="s">
        <v>1316</v>
      </c>
      <c r="AK1081" s="515" t="s">
        <v>956</v>
      </c>
      <c r="AL1081" s="517" t="s">
        <v>1701</v>
      </c>
      <c r="AM1081" s="517" t="s">
        <v>1702</v>
      </c>
      <c r="AN1081" s="517" t="s">
        <v>1703</v>
      </c>
      <c r="AO1081" s="517" t="s">
        <v>1704</v>
      </c>
      <c r="AP1081" s="517" t="s">
        <v>1705</v>
      </c>
      <c r="AQ1081" s="517" t="s">
        <v>1706</v>
      </c>
      <c r="AR1081" s="517" t="s">
        <v>910</v>
      </c>
      <c r="AS1081" s="517" t="s">
        <v>910</v>
      </c>
      <c r="AT1081" s="517" t="s">
        <v>945</v>
      </c>
      <c r="AU1081" s="517" t="s">
        <v>913</v>
      </c>
      <c r="AV1081" s="517" t="s">
        <v>527</v>
      </c>
      <c r="AW1081" s="517" t="s">
        <v>527</v>
      </c>
      <c r="AX1081" s="517" t="s">
        <v>527</v>
      </c>
      <c r="AY1081" s="517" t="s">
        <v>527</v>
      </c>
      <c r="AZ1081" s="517" t="s">
        <v>527</v>
      </c>
      <c r="BA1081" s="517">
        <v>74</v>
      </c>
      <c r="BB1081" s="517">
        <v>2.3328999999999999E-2</v>
      </c>
      <c r="BC1081" s="517" t="s">
        <v>1059</v>
      </c>
      <c r="BD1081" s="517" t="s">
        <v>1123</v>
      </c>
      <c r="BE1081" s="517" t="s">
        <v>1209</v>
      </c>
      <c r="BF1081" s="518">
        <v>45315</v>
      </c>
      <c r="BG1081" s="518">
        <v>45329</v>
      </c>
      <c r="BH1081" s="517" t="s">
        <v>527</v>
      </c>
      <c r="BI1081" s="517"/>
    </row>
    <row r="1082" spans="31:61" ht="15" customHeight="1" x14ac:dyDescent="0.2">
      <c r="AE1082" s="517">
        <v>1163</v>
      </c>
      <c r="AF1082" s="517" t="s">
        <v>527</v>
      </c>
      <c r="AG1082" s="517" t="s">
        <v>949</v>
      </c>
      <c r="AH1082" s="517" t="s">
        <v>572</v>
      </c>
      <c r="AI1082" s="517">
        <v>212</v>
      </c>
      <c r="AJ1082" s="517" t="s">
        <v>1316</v>
      </c>
      <c r="AK1082" s="515" t="s">
        <v>956</v>
      </c>
      <c r="AL1082" s="517" t="s">
        <v>1576</v>
      </c>
      <c r="AM1082" s="517" t="s">
        <v>1697</v>
      </c>
      <c r="AN1082" s="517" t="s">
        <v>1698</v>
      </c>
      <c r="AO1082" s="517" t="s">
        <v>1699</v>
      </c>
      <c r="AP1082" s="517" t="s">
        <v>1700</v>
      </c>
      <c r="AQ1082" s="517" t="s">
        <v>924</v>
      </c>
      <c r="AR1082" s="517" t="s">
        <v>910</v>
      </c>
      <c r="AS1082" s="517" t="s">
        <v>910</v>
      </c>
      <c r="AT1082" s="517" t="s">
        <v>945</v>
      </c>
      <c r="AU1082" s="517" t="s">
        <v>913</v>
      </c>
      <c r="AV1082" s="517" t="s">
        <v>527</v>
      </c>
      <c r="AW1082" s="517" t="s">
        <v>527</v>
      </c>
      <c r="AX1082" s="517" t="s">
        <v>527</v>
      </c>
      <c r="AY1082" s="517" t="s">
        <v>527</v>
      </c>
      <c r="AZ1082" s="517" t="s">
        <v>527</v>
      </c>
      <c r="BA1082" s="517">
        <v>82</v>
      </c>
      <c r="BB1082" s="517">
        <v>2.5850999999999999E-2</v>
      </c>
      <c r="BC1082" s="517" t="s">
        <v>914</v>
      </c>
      <c r="BD1082" s="517" t="s">
        <v>1019</v>
      </c>
      <c r="BE1082" s="517" t="s">
        <v>1491</v>
      </c>
      <c r="BF1082" s="518">
        <v>45315</v>
      </c>
      <c r="BG1082" s="518">
        <v>45329</v>
      </c>
      <c r="BH1082" s="517" t="s">
        <v>527</v>
      </c>
      <c r="BI1082" s="517"/>
    </row>
    <row r="1083" spans="31:61" ht="15" customHeight="1" x14ac:dyDescent="0.2">
      <c r="AE1083" s="517">
        <v>1164</v>
      </c>
      <c r="AF1083" s="517" t="s">
        <v>527</v>
      </c>
      <c r="AG1083" s="517" t="s">
        <v>949</v>
      </c>
      <c r="AH1083" s="517" t="s">
        <v>572</v>
      </c>
      <c r="AI1083" s="517">
        <v>212</v>
      </c>
      <c r="AJ1083" s="517" t="s">
        <v>1316</v>
      </c>
      <c r="AK1083" s="515" t="s">
        <v>956</v>
      </c>
      <c r="AL1083" s="517" t="s">
        <v>1576</v>
      </c>
      <c r="AM1083" s="517" t="s">
        <v>1697</v>
      </c>
      <c r="AN1083" s="517" t="s">
        <v>1698</v>
      </c>
      <c r="AO1083" s="517" t="s">
        <v>1699</v>
      </c>
      <c r="AP1083" s="517" t="s">
        <v>1700</v>
      </c>
      <c r="AQ1083" s="517" t="s">
        <v>924</v>
      </c>
      <c r="AR1083" s="517" t="s">
        <v>910</v>
      </c>
      <c r="AS1083" s="517" t="s">
        <v>910</v>
      </c>
      <c r="AT1083" s="517" t="s">
        <v>945</v>
      </c>
      <c r="AU1083" s="517" t="s">
        <v>913</v>
      </c>
      <c r="AV1083" s="517" t="s">
        <v>527</v>
      </c>
      <c r="AW1083" s="517" t="s">
        <v>527</v>
      </c>
      <c r="AX1083" s="517" t="s">
        <v>527</v>
      </c>
      <c r="AY1083" s="517" t="s">
        <v>527</v>
      </c>
      <c r="AZ1083" s="517" t="s">
        <v>527</v>
      </c>
      <c r="BA1083" s="517">
        <v>82</v>
      </c>
      <c r="BB1083" s="517">
        <v>2.5850999999999999E-2</v>
      </c>
      <c r="BC1083" s="517" t="s">
        <v>914</v>
      </c>
      <c r="BD1083" s="517" t="s">
        <v>1019</v>
      </c>
      <c r="BE1083" s="517" t="s">
        <v>1491</v>
      </c>
      <c r="BF1083" s="518">
        <v>45315</v>
      </c>
      <c r="BG1083" s="518">
        <v>45329</v>
      </c>
      <c r="BH1083" s="517" t="s">
        <v>527</v>
      </c>
      <c r="BI1083" s="517"/>
    </row>
    <row r="1084" spans="31:61" ht="15" customHeight="1" x14ac:dyDescent="0.2">
      <c r="AE1084" s="517">
        <v>1165</v>
      </c>
      <c r="AF1084" s="517" t="s">
        <v>527</v>
      </c>
      <c r="AG1084" s="517" t="s">
        <v>949</v>
      </c>
      <c r="AH1084" s="517" t="s">
        <v>572</v>
      </c>
      <c r="AI1084" s="517">
        <v>212</v>
      </c>
      <c r="AJ1084" s="517" t="s">
        <v>1316</v>
      </c>
      <c r="AK1084" s="515" t="s">
        <v>956</v>
      </c>
      <c r="AL1084" s="517" t="s">
        <v>1576</v>
      </c>
      <c r="AM1084" s="517" t="s">
        <v>1697</v>
      </c>
      <c r="AN1084" s="517" t="s">
        <v>1698</v>
      </c>
      <c r="AO1084" s="517" t="s">
        <v>1699</v>
      </c>
      <c r="AP1084" s="517" t="s">
        <v>1700</v>
      </c>
      <c r="AQ1084" s="517" t="s">
        <v>924</v>
      </c>
      <c r="AR1084" s="517" t="s">
        <v>910</v>
      </c>
      <c r="AS1084" s="517" t="s">
        <v>910</v>
      </c>
      <c r="AT1084" s="517" t="s">
        <v>945</v>
      </c>
      <c r="AU1084" s="517" t="s">
        <v>913</v>
      </c>
      <c r="AV1084" s="517" t="s">
        <v>527</v>
      </c>
      <c r="AW1084" s="517" t="s">
        <v>527</v>
      </c>
      <c r="AX1084" s="517" t="s">
        <v>527</v>
      </c>
      <c r="AY1084" s="517" t="s">
        <v>527</v>
      </c>
      <c r="AZ1084" s="517" t="s">
        <v>527</v>
      </c>
      <c r="BA1084" s="517">
        <v>82</v>
      </c>
      <c r="BB1084" s="517">
        <v>2.5850999999999999E-2</v>
      </c>
      <c r="BC1084" s="517" t="s">
        <v>914</v>
      </c>
      <c r="BD1084" s="517" t="s">
        <v>1019</v>
      </c>
      <c r="BE1084" s="517" t="s">
        <v>1491</v>
      </c>
      <c r="BF1084" s="518">
        <v>45315</v>
      </c>
      <c r="BG1084" s="518">
        <v>45329</v>
      </c>
      <c r="BH1084" s="517" t="s">
        <v>527</v>
      </c>
      <c r="BI1084" s="517"/>
    </row>
    <row r="1085" spans="31:61" ht="15" customHeight="1" x14ac:dyDescent="0.2">
      <c r="AE1085" s="517">
        <v>1166</v>
      </c>
      <c r="AF1085" s="517" t="s">
        <v>527</v>
      </c>
      <c r="AG1085" s="517" t="s">
        <v>949</v>
      </c>
      <c r="AH1085" s="517" t="s">
        <v>572</v>
      </c>
      <c r="AI1085" s="517">
        <v>212</v>
      </c>
      <c r="AJ1085" s="517" t="s">
        <v>1316</v>
      </c>
      <c r="AK1085" s="515" t="s">
        <v>956</v>
      </c>
      <c r="AL1085" s="517" t="s">
        <v>1323</v>
      </c>
      <c r="AM1085" s="517" t="s">
        <v>1437</v>
      </c>
      <c r="AN1085" s="517" t="s">
        <v>1587</v>
      </c>
      <c r="AO1085" s="517" t="s">
        <v>1711</v>
      </c>
      <c r="AP1085" s="517" t="s">
        <v>1712</v>
      </c>
      <c r="AQ1085" s="517" t="s">
        <v>924</v>
      </c>
      <c r="AR1085" s="517" t="s">
        <v>910</v>
      </c>
      <c r="AS1085" s="517" t="s">
        <v>910</v>
      </c>
      <c r="AT1085" s="517" t="s">
        <v>945</v>
      </c>
      <c r="AU1085" s="517" t="s">
        <v>913</v>
      </c>
      <c r="AV1085" s="517" t="s">
        <v>527</v>
      </c>
      <c r="AW1085" s="517" t="s">
        <v>527</v>
      </c>
      <c r="AX1085" s="517" t="s">
        <v>527</v>
      </c>
      <c r="AY1085" s="517" t="s">
        <v>527</v>
      </c>
      <c r="AZ1085" s="517" t="s">
        <v>527</v>
      </c>
      <c r="BA1085" s="517">
        <v>16</v>
      </c>
      <c r="BB1085" s="517">
        <v>5.0439999999999999E-3</v>
      </c>
      <c r="BC1085" s="517" t="s">
        <v>914</v>
      </c>
      <c r="BD1085" s="517" t="s">
        <v>1019</v>
      </c>
      <c r="BE1085" s="517" t="s">
        <v>1209</v>
      </c>
      <c r="BF1085" s="518">
        <v>45315</v>
      </c>
      <c r="BG1085" s="518">
        <v>45329</v>
      </c>
      <c r="BH1085" s="517" t="s">
        <v>527</v>
      </c>
      <c r="BI1085" s="517"/>
    </row>
    <row r="1086" spans="31:61" ht="15" customHeight="1" x14ac:dyDescent="0.2">
      <c r="AE1086" s="517">
        <v>1167</v>
      </c>
      <c r="AF1086" s="517" t="s">
        <v>527</v>
      </c>
      <c r="AG1086" s="517" t="s">
        <v>949</v>
      </c>
      <c r="AH1086" s="517" t="s">
        <v>572</v>
      </c>
      <c r="AI1086" s="517">
        <v>212</v>
      </c>
      <c r="AJ1086" s="517" t="s">
        <v>1316</v>
      </c>
      <c r="AK1086" s="515" t="s">
        <v>956</v>
      </c>
      <c r="AL1086" s="517" t="s">
        <v>1576</v>
      </c>
      <c r="AM1086" s="517" t="s">
        <v>1577</v>
      </c>
      <c r="AN1086" s="517" t="s">
        <v>1720</v>
      </c>
      <c r="AO1086" s="517" t="s">
        <v>1723</v>
      </c>
      <c r="AP1086" s="517" t="s">
        <v>1724</v>
      </c>
      <c r="AQ1086" s="517" t="s">
        <v>924</v>
      </c>
      <c r="AR1086" s="517" t="s">
        <v>910</v>
      </c>
      <c r="AS1086" s="517" t="s">
        <v>910</v>
      </c>
      <c r="AT1086" s="517" t="s">
        <v>961</v>
      </c>
      <c r="AU1086" s="517" t="s">
        <v>913</v>
      </c>
      <c r="AV1086" s="517" t="s">
        <v>527</v>
      </c>
      <c r="AW1086" s="517" t="s">
        <v>527</v>
      </c>
      <c r="AX1086" s="517" t="s">
        <v>527</v>
      </c>
      <c r="AY1086" s="517" t="s">
        <v>527</v>
      </c>
      <c r="AZ1086" s="517" t="s">
        <v>527</v>
      </c>
      <c r="BA1086" s="517">
        <v>66</v>
      </c>
      <c r="BB1086" s="517">
        <v>2.0806999999999999E-2</v>
      </c>
      <c r="BC1086" s="517" t="s">
        <v>914</v>
      </c>
      <c r="BD1086" s="517" t="s">
        <v>1060</v>
      </c>
      <c r="BE1086" s="517" t="s">
        <v>1544</v>
      </c>
      <c r="BF1086" s="518">
        <v>45315</v>
      </c>
      <c r="BG1086" s="518">
        <v>45329</v>
      </c>
      <c r="BH1086" s="517" t="s">
        <v>527</v>
      </c>
      <c r="BI1086" s="517"/>
    </row>
    <row r="1087" spans="31:61" ht="15" customHeight="1" x14ac:dyDescent="0.2">
      <c r="AE1087" s="517">
        <v>1168</v>
      </c>
      <c r="AF1087" s="517" t="s">
        <v>527</v>
      </c>
      <c r="AG1087" s="517" t="s">
        <v>949</v>
      </c>
      <c r="AH1087" s="517" t="s">
        <v>572</v>
      </c>
      <c r="AI1087" s="517">
        <v>212</v>
      </c>
      <c r="AJ1087" s="517" t="s">
        <v>1316</v>
      </c>
      <c r="AK1087" s="515" t="s">
        <v>956</v>
      </c>
      <c r="AL1087" s="517" t="s">
        <v>1576</v>
      </c>
      <c r="AM1087" s="517" t="s">
        <v>1577</v>
      </c>
      <c r="AN1087" s="517" t="s">
        <v>1720</v>
      </c>
      <c r="AO1087" s="517" t="s">
        <v>1723</v>
      </c>
      <c r="AP1087" s="517" t="s">
        <v>1724</v>
      </c>
      <c r="AQ1087" s="517" t="s">
        <v>924</v>
      </c>
      <c r="AR1087" s="517" t="s">
        <v>910</v>
      </c>
      <c r="AS1087" s="517" t="s">
        <v>910</v>
      </c>
      <c r="AT1087" s="517" t="s">
        <v>961</v>
      </c>
      <c r="AU1087" s="517" t="s">
        <v>913</v>
      </c>
      <c r="AV1087" s="517" t="s">
        <v>527</v>
      </c>
      <c r="AW1087" s="517" t="s">
        <v>527</v>
      </c>
      <c r="AX1087" s="517" t="s">
        <v>527</v>
      </c>
      <c r="AY1087" s="517" t="s">
        <v>527</v>
      </c>
      <c r="AZ1087" s="517" t="s">
        <v>527</v>
      </c>
      <c r="BA1087" s="517">
        <v>66</v>
      </c>
      <c r="BB1087" s="517">
        <v>2.0806999999999999E-2</v>
      </c>
      <c r="BC1087" s="517" t="s">
        <v>914</v>
      </c>
      <c r="BD1087" s="517" t="s">
        <v>1060</v>
      </c>
      <c r="BE1087" s="517" t="s">
        <v>1544</v>
      </c>
      <c r="BF1087" s="518">
        <v>45315</v>
      </c>
      <c r="BG1087" s="518">
        <v>45329</v>
      </c>
      <c r="BH1087" s="517" t="s">
        <v>527</v>
      </c>
      <c r="BI1087" s="517"/>
    </row>
    <row r="1088" spans="31:61" ht="15" customHeight="1" x14ac:dyDescent="0.2">
      <c r="AE1088" s="517">
        <v>1169</v>
      </c>
      <c r="AF1088" s="517" t="s">
        <v>527</v>
      </c>
      <c r="AG1088" s="517" t="s">
        <v>949</v>
      </c>
      <c r="AH1088" s="517" t="s">
        <v>572</v>
      </c>
      <c r="AI1088" s="517">
        <v>212</v>
      </c>
      <c r="AJ1088" s="517" t="s">
        <v>1316</v>
      </c>
      <c r="AK1088" s="515" t="s">
        <v>956</v>
      </c>
      <c r="AL1088" s="517" t="s">
        <v>1576</v>
      </c>
      <c r="AM1088" s="517" t="s">
        <v>1577</v>
      </c>
      <c r="AN1088" s="517" t="s">
        <v>1720</v>
      </c>
      <c r="AO1088" s="517" t="s">
        <v>1723</v>
      </c>
      <c r="AP1088" s="517" t="s">
        <v>1724</v>
      </c>
      <c r="AQ1088" s="517" t="s">
        <v>924</v>
      </c>
      <c r="AR1088" s="517" t="s">
        <v>910</v>
      </c>
      <c r="AS1088" s="517" t="s">
        <v>910</v>
      </c>
      <c r="AT1088" s="517" t="s">
        <v>961</v>
      </c>
      <c r="AU1088" s="517" t="s">
        <v>913</v>
      </c>
      <c r="AV1088" s="517" t="s">
        <v>527</v>
      </c>
      <c r="AW1088" s="517" t="s">
        <v>527</v>
      </c>
      <c r="AX1088" s="517" t="s">
        <v>527</v>
      </c>
      <c r="AY1088" s="517" t="s">
        <v>527</v>
      </c>
      <c r="AZ1088" s="517" t="s">
        <v>527</v>
      </c>
      <c r="BA1088" s="517">
        <v>66</v>
      </c>
      <c r="BB1088" s="517">
        <v>2.0806999999999999E-2</v>
      </c>
      <c r="BC1088" s="517" t="s">
        <v>914</v>
      </c>
      <c r="BD1088" s="517" t="s">
        <v>1060</v>
      </c>
      <c r="BE1088" s="517" t="s">
        <v>1544</v>
      </c>
      <c r="BF1088" s="518">
        <v>45315</v>
      </c>
      <c r="BG1088" s="518">
        <v>45329</v>
      </c>
      <c r="BH1088" s="517" t="s">
        <v>527</v>
      </c>
      <c r="BI1088" s="517"/>
    </row>
    <row r="1089" spans="31:61" ht="15" customHeight="1" x14ac:dyDescent="0.2">
      <c r="AE1089" s="517">
        <v>1170</v>
      </c>
      <c r="AF1089" s="517" t="s">
        <v>527</v>
      </c>
      <c r="AG1089" s="517" t="s">
        <v>949</v>
      </c>
      <c r="AH1089" s="517" t="s">
        <v>572</v>
      </c>
      <c r="AI1089" s="517">
        <v>212</v>
      </c>
      <c r="AJ1089" s="517" t="s">
        <v>1316</v>
      </c>
      <c r="AK1089" s="515" t="s">
        <v>956</v>
      </c>
      <c r="AL1089" s="517" t="s">
        <v>1576</v>
      </c>
      <c r="AM1089" s="517" t="s">
        <v>1577</v>
      </c>
      <c r="AN1089" s="517" t="s">
        <v>1720</v>
      </c>
      <c r="AO1089" s="517" t="s">
        <v>1723</v>
      </c>
      <c r="AP1089" s="517" t="s">
        <v>1724</v>
      </c>
      <c r="AQ1089" s="517" t="s">
        <v>924</v>
      </c>
      <c r="AR1089" s="517" t="s">
        <v>910</v>
      </c>
      <c r="AS1089" s="517" t="s">
        <v>910</v>
      </c>
      <c r="AT1089" s="517" t="s">
        <v>961</v>
      </c>
      <c r="AU1089" s="517" t="s">
        <v>913</v>
      </c>
      <c r="AV1089" s="517" t="s">
        <v>527</v>
      </c>
      <c r="AW1089" s="517" t="s">
        <v>527</v>
      </c>
      <c r="AX1089" s="517" t="s">
        <v>527</v>
      </c>
      <c r="AY1089" s="517" t="s">
        <v>527</v>
      </c>
      <c r="AZ1089" s="517" t="s">
        <v>527</v>
      </c>
      <c r="BA1089" s="517">
        <v>66</v>
      </c>
      <c r="BB1089" s="517">
        <v>2.0806999999999999E-2</v>
      </c>
      <c r="BC1089" s="517" t="s">
        <v>914</v>
      </c>
      <c r="BD1089" s="517" t="s">
        <v>1060</v>
      </c>
      <c r="BE1089" s="517" t="s">
        <v>1544</v>
      </c>
      <c r="BF1089" s="518">
        <v>45315</v>
      </c>
      <c r="BG1089" s="518">
        <v>45329</v>
      </c>
      <c r="BH1089" s="517" t="s">
        <v>527</v>
      </c>
      <c r="BI1089" s="517"/>
    </row>
    <row r="1090" spans="31:61" ht="15" customHeight="1" x14ac:dyDescent="0.2">
      <c r="AE1090" s="517">
        <v>1171</v>
      </c>
      <c r="AF1090" s="517" t="s">
        <v>527</v>
      </c>
      <c r="AG1090" s="517" t="s">
        <v>949</v>
      </c>
      <c r="AH1090" s="517" t="s">
        <v>572</v>
      </c>
      <c r="AI1090" s="517">
        <v>212</v>
      </c>
      <c r="AJ1090" s="517" t="s">
        <v>1316</v>
      </c>
      <c r="AK1090" s="515" t="s">
        <v>956</v>
      </c>
      <c r="AL1090" s="517" t="s">
        <v>1576</v>
      </c>
      <c r="AM1090" s="517" t="s">
        <v>1577</v>
      </c>
      <c r="AN1090" s="517" t="s">
        <v>1720</v>
      </c>
      <c r="AO1090" s="517" t="s">
        <v>1723</v>
      </c>
      <c r="AP1090" s="517" t="s">
        <v>1724</v>
      </c>
      <c r="AQ1090" s="517" t="s">
        <v>924</v>
      </c>
      <c r="AR1090" s="517" t="s">
        <v>910</v>
      </c>
      <c r="AS1090" s="517" t="s">
        <v>910</v>
      </c>
      <c r="AT1090" s="517" t="s">
        <v>961</v>
      </c>
      <c r="AU1090" s="517" t="s">
        <v>913</v>
      </c>
      <c r="AV1090" s="517" t="s">
        <v>527</v>
      </c>
      <c r="AW1090" s="517" t="s">
        <v>527</v>
      </c>
      <c r="AX1090" s="517" t="s">
        <v>527</v>
      </c>
      <c r="AY1090" s="517" t="s">
        <v>527</v>
      </c>
      <c r="AZ1090" s="517" t="s">
        <v>527</v>
      </c>
      <c r="BA1090" s="517">
        <v>66</v>
      </c>
      <c r="BB1090" s="517">
        <v>2.0806999999999999E-2</v>
      </c>
      <c r="BC1090" s="517" t="s">
        <v>914</v>
      </c>
      <c r="BD1090" s="517" t="s">
        <v>1060</v>
      </c>
      <c r="BE1090" s="517" t="s">
        <v>1544</v>
      </c>
      <c r="BF1090" s="518">
        <v>45315</v>
      </c>
      <c r="BG1090" s="518">
        <v>45329</v>
      </c>
      <c r="BH1090" s="517" t="s">
        <v>527</v>
      </c>
      <c r="BI1090" s="517"/>
    </row>
    <row r="1091" spans="31:61" ht="15" customHeight="1" x14ac:dyDescent="0.2">
      <c r="AE1091" s="517">
        <v>1172</v>
      </c>
      <c r="AF1091" s="517" t="s">
        <v>527</v>
      </c>
      <c r="AG1091" s="517" t="s">
        <v>949</v>
      </c>
      <c r="AH1091" s="517" t="s">
        <v>572</v>
      </c>
      <c r="AI1091" s="517">
        <v>212</v>
      </c>
      <c r="AJ1091" s="517" t="s">
        <v>1316</v>
      </c>
      <c r="AK1091" s="515" t="s">
        <v>956</v>
      </c>
      <c r="AL1091" s="517" t="s">
        <v>1323</v>
      </c>
      <c r="AM1091" s="517" t="s">
        <v>1324</v>
      </c>
      <c r="AN1091" s="517" t="s">
        <v>1325</v>
      </c>
      <c r="AO1091" s="517" t="s">
        <v>1326</v>
      </c>
      <c r="AP1091" s="517" t="s">
        <v>1327</v>
      </c>
      <c r="AQ1091" s="517" t="s">
        <v>924</v>
      </c>
      <c r="AR1091" s="517" t="s">
        <v>910</v>
      </c>
      <c r="AS1091" s="517" t="s">
        <v>910</v>
      </c>
      <c r="AT1091" s="517" t="s">
        <v>961</v>
      </c>
      <c r="AU1091" s="517" t="s">
        <v>913</v>
      </c>
      <c r="AV1091" s="517" t="s">
        <v>527</v>
      </c>
      <c r="AW1091" s="517" t="s">
        <v>527</v>
      </c>
      <c r="AX1091" s="517" t="s">
        <v>527</v>
      </c>
      <c r="AY1091" s="517" t="s">
        <v>527</v>
      </c>
      <c r="AZ1091" s="517" t="s">
        <v>527</v>
      </c>
      <c r="BA1091" s="517">
        <v>87</v>
      </c>
      <c r="BB1091" s="517">
        <v>2.7427E-2</v>
      </c>
      <c r="BC1091" s="517" t="s">
        <v>914</v>
      </c>
      <c r="BD1091" s="517" t="s">
        <v>915</v>
      </c>
      <c r="BE1091" s="517" t="s">
        <v>1328</v>
      </c>
      <c r="BF1091" s="518">
        <v>45315</v>
      </c>
      <c r="BG1091" s="518">
        <v>45329</v>
      </c>
      <c r="BH1091" s="517" t="s">
        <v>527</v>
      </c>
      <c r="BI1091" s="517"/>
    </row>
    <row r="1092" spans="31:61" ht="15" customHeight="1" x14ac:dyDescent="0.2">
      <c r="AE1092" s="517">
        <v>1173</v>
      </c>
      <c r="AF1092" s="517" t="s">
        <v>527</v>
      </c>
      <c r="AG1092" s="517" t="s">
        <v>949</v>
      </c>
      <c r="AH1092" s="517" t="s">
        <v>572</v>
      </c>
      <c r="AI1092" s="517">
        <v>212</v>
      </c>
      <c r="AJ1092" s="517" t="s">
        <v>1316</v>
      </c>
      <c r="AK1092" s="515" t="s">
        <v>956</v>
      </c>
      <c r="AL1092" s="517" t="s">
        <v>1339</v>
      </c>
      <c r="AM1092" s="517" t="s">
        <v>1340</v>
      </c>
      <c r="AN1092" s="517" t="s">
        <v>1371</v>
      </c>
      <c r="AO1092" s="517" t="s">
        <v>1372</v>
      </c>
      <c r="AP1092" s="517" t="s">
        <v>1373</v>
      </c>
      <c r="AQ1092" s="517" t="s">
        <v>909</v>
      </c>
      <c r="AR1092" s="517" t="s">
        <v>910</v>
      </c>
      <c r="AS1092" s="517" t="s">
        <v>910</v>
      </c>
      <c r="AT1092" s="517" t="s">
        <v>935</v>
      </c>
      <c r="AU1092" s="517" t="s">
        <v>913</v>
      </c>
      <c r="AV1092" s="517" t="s">
        <v>527</v>
      </c>
      <c r="AW1092" s="517" t="s">
        <v>527</v>
      </c>
      <c r="AX1092" s="517" t="s">
        <v>527</v>
      </c>
      <c r="AY1092" s="517" t="s">
        <v>527</v>
      </c>
      <c r="AZ1092" s="517" t="s">
        <v>527</v>
      </c>
      <c r="BA1092" s="517">
        <v>80</v>
      </c>
      <c r="BB1092" s="517">
        <v>2.5221E-2</v>
      </c>
      <c r="BC1092" s="517" t="s">
        <v>1347</v>
      </c>
      <c r="BD1092" s="517" t="s">
        <v>1227</v>
      </c>
      <c r="BE1092" s="517" t="s">
        <v>1209</v>
      </c>
      <c r="BF1092" s="518">
        <v>45315</v>
      </c>
      <c r="BG1092" s="518">
        <v>45329</v>
      </c>
      <c r="BH1092" s="517" t="s">
        <v>527</v>
      </c>
      <c r="BI1092" s="517"/>
    </row>
    <row r="1093" spans="31:61" ht="15" customHeight="1" x14ac:dyDescent="0.2">
      <c r="AE1093" s="517">
        <v>1174</v>
      </c>
      <c r="AF1093" s="517" t="s">
        <v>527</v>
      </c>
      <c r="AG1093" s="517" t="s">
        <v>949</v>
      </c>
      <c r="AH1093" s="517" t="s">
        <v>572</v>
      </c>
      <c r="AI1093" s="517">
        <v>212</v>
      </c>
      <c r="AJ1093" s="517" t="s">
        <v>1316</v>
      </c>
      <c r="AK1093" s="515" t="s">
        <v>956</v>
      </c>
      <c r="AL1093" s="517" t="s">
        <v>1339</v>
      </c>
      <c r="AM1093" s="517" t="s">
        <v>1340</v>
      </c>
      <c r="AN1093" s="517" t="s">
        <v>1371</v>
      </c>
      <c r="AO1093" s="517" t="s">
        <v>1372</v>
      </c>
      <c r="AP1093" s="517" t="s">
        <v>1373</v>
      </c>
      <c r="AQ1093" s="517" t="s">
        <v>909</v>
      </c>
      <c r="AR1093" s="517" t="s">
        <v>910</v>
      </c>
      <c r="AS1093" s="517" t="s">
        <v>910</v>
      </c>
      <c r="AT1093" s="517" t="s">
        <v>935</v>
      </c>
      <c r="AU1093" s="517" t="s">
        <v>913</v>
      </c>
      <c r="AV1093" s="517" t="s">
        <v>527</v>
      </c>
      <c r="AW1093" s="517" t="s">
        <v>527</v>
      </c>
      <c r="AX1093" s="517" t="s">
        <v>527</v>
      </c>
      <c r="AY1093" s="517" t="s">
        <v>527</v>
      </c>
      <c r="AZ1093" s="517" t="s">
        <v>527</v>
      </c>
      <c r="BA1093" s="517">
        <v>80</v>
      </c>
      <c r="BB1093" s="517">
        <v>2.5221E-2</v>
      </c>
      <c r="BC1093" s="517" t="s">
        <v>1347</v>
      </c>
      <c r="BD1093" s="517" t="s">
        <v>1227</v>
      </c>
      <c r="BE1093" s="517" t="s">
        <v>1209</v>
      </c>
      <c r="BF1093" s="518">
        <v>45315</v>
      </c>
      <c r="BG1093" s="518">
        <v>45329</v>
      </c>
      <c r="BH1093" s="517" t="s">
        <v>527</v>
      </c>
      <c r="BI1093" s="517"/>
    </row>
    <row r="1094" spans="31:61" ht="15" customHeight="1" x14ac:dyDescent="0.2">
      <c r="AE1094" s="517">
        <v>1175</v>
      </c>
      <c r="AF1094" s="517" t="s">
        <v>527</v>
      </c>
      <c r="AG1094" s="517" t="s">
        <v>949</v>
      </c>
      <c r="AH1094" s="517" t="s">
        <v>572</v>
      </c>
      <c r="AI1094" s="517">
        <v>212</v>
      </c>
      <c r="AJ1094" s="517" t="s">
        <v>1316</v>
      </c>
      <c r="AK1094" s="515" t="s">
        <v>956</v>
      </c>
      <c r="AL1094" s="517" t="s">
        <v>1339</v>
      </c>
      <c r="AM1094" s="517" t="s">
        <v>1340</v>
      </c>
      <c r="AN1094" s="517" t="s">
        <v>1371</v>
      </c>
      <c r="AO1094" s="517" t="s">
        <v>1372</v>
      </c>
      <c r="AP1094" s="517" t="s">
        <v>1373</v>
      </c>
      <c r="AQ1094" s="517" t="s">
        <v>909</v>
      </c>
      <c r="AR1094" s="517" t="s">
        <v>910</v>
      </c>
      <c r="AS1094" s="517" t="s">
        <v>910</v>
      </c>
      <c r="AT1094" s="517" t="s">
        <v>935</v>
      </c>
      <c r="AU1094" s="517" t="s">
        <v>913</v>
      </c>
      <c r="AV1094" s="517" t="s">
        <v>527</v>
      </c>
      <c r="AW1094" s="517" t="s">
        <v>527</v>
      </c>
      <c r="AX1094" s="517" t="s">
        <v>527</v>
      </c>
      <c r="AY1094" s="517" t="s">
        <v>527</v>
      </c>
      <c r="AZ1094" s="517" t="s">
        <v>527</v>
      </c>
      <c r="BA1094" s="517">
        <v>80</v>
      </c>
      <c r="BB1094" s="517">
        <v>2.5221E-2</v>
      </c>
      <c r="BC1094" s="517" t="s">
        <v>1347</v>
      </c>
      <c r="BD1094" s="517" t="s">
        <v>1227</v>
      </c>
      <c r="BE1094" s="517" t="s">
        <v>1209</v>
      </c>
      <c r="BF1094" s="518">
        <v>45315</v>
      </c>
      <c r="BG1094" s="518">
        <v>45329</v>
      </c>
      <c r="BH1094" s="517" t="s">
        <v>527</v>
      </c>
      <c r="BI1094" s="517"/>
    </row>
    <row r="1095" spans="31:61" ht="15" customHeight="1" x14ac:dyDescent="0.2">
      <c r="AE1095" s="517">
        <v>1176</v>
      </c>
      <c r="AF1095" s="517" t="s">
        <v>527</v>
      </c>
      <c r="AG1095" s="517" t="s">
        <v>949</v>
      </c>
      <c r="AH1095" s="517" t="s">
        <v>572</v>
      </c>
      <c r="AI1095" s="517">
        <v>212</v>
      </c>
      <c r="AJ1095" s="517" t="s">
        <v>1316</v>
      </c>
      <c r="AK1095" s="515" t="s">
        <v>956</v>
      </c>
      <c r="AL1095" s="517" t="s">
        <v>1339</v>
      </c>
      <c r="AM1095" s="517" t="s">
        <v>1340</v>
      </c>
      <c r="AN1095" s="517" t="s">
        <v>1371</v>
      </c>
      <c r="AO1095" s="517" t="s">
        <v>1372</v>
      </c>
      <c r="AP1095" s="517" t="s">
        <v>1373</v>
      </c>
      <c r="AQ1095" s="517" t="s">
        <v>909</v>
      </c>
      <c r="AR1095" s="517" t="s">
        <v>910</v>
      </c>
      <c r="AS1095" s="517" t="s">
        <v>910</v>
      </c>
      <c r="AT1095" s="517" t="s">
        <v>935</v>
      </c>
      <c r="AU1095" s="517" t="s">
        <v>913</v>
      </c>
      <c r="AV1095" s="517" t="s">
        <v>527</v>
      </c>
      <c r="AW1095" s="517" t="s">
        <v>527</v>
      </c>
      <c r="AX1095" s="517" t="s">
        <v>527</v>
      </c>
      <c r="AY1095" s="517" t="s">
        <v>527</v>
      </c>
      <c r="AZ1095" s="517" t="s">
        <v>527</v>
      </c>
      <c r="BA1095" s="517">
        <v>80</v>
      </c>
      <c r="BB1095" s="517">
        <v>2.5221E-2</v>
      </c>
      <c r="BC1095" s="517" t="s">
        <v>1347</v>
      </c>
      <c r="BD1095" s="517" t="s">
        <v>1227</v>
      </c>
      <c r="BE1095" s="517" t="s">
        <v>1209</v>
      </c>
      <c r="BF1095" s="518">
        <v>45315</v>
      </c>
      <c r="BG1095" s="518">
        <v>45329</v>
      </c>
      <c r="BH1095" s="517" t="s">
        <v>527</v>
      </c>
      <c r="BI1095" s="517"/>
    </row>
    <row r="1096" spans="31:61" ht="15" customHeight="1" x14ac:dyDescent="0.2">
      <c r="AE1096" s="517">
        <v>1177</v>
      </c>
      <c r="AF1096" s="517" t="s">
        <v>527</v>
      </c>
      <c r="AG1096" s="517" t="s">
        <v>949</v>
      </c>
      <c r="AH1096" s="517" t="s">
        <v>572</v>
      </c>
      <c r="AI1096" s="517">
        <v>212</v>
      </c>
      <c r="AJ1096" s="517" t="s">
        <v>1316</v>
      </c>
      <c r="AK1096" s="515" t="s">
        <v>956</v>
      </c>
      <c r="AL1096" s="517" t="s">
        <v>1339</v>
      </c>
      <c r="AM1096" s="517" t="s">
        <v>1340</v>
      </c>
      <c r="AN1096" s="517" t="s">
        <v>1371</v>
      </c>
      <c r="AO1096" s="517" t="s">
        <v>1372</v>
      </c>
      <c r="AP1096" s="517" t="s">
        <v>1373</v>
      </c>
      <c r="AQ1096" s="517" t="s">
        <v>909</v>
      </c>
      <c r="AR1096" s="517" t="s">
        <v>910</v>
      </c>
      <c r="AS1096" s="517" t="s">
        <v>910</v>
      </c>
      <c r="AT1096" s="517" t="s">
        <v>935</v>
      </c>
      <c r="AU1096" s="517" t="s">
        <v>913</v>
      </c>
      <c r="AV1096" s="517" t="s">
        <v>527</v>
      </c>
      <c r="AW1096" s="517" t="s">
        <v>527</v>
      </c>
      <c r="AX1096" s="517" t="s">
        <v>527</v>
      </c>
      <c r="AY1096" s="517" t="s">
        <v>527</v>
      </c>
      <c r="AZ1096" s="517" t="s">
        <v>527</v>
      </c>
      <c r="BA1096" s="517">
        <v>80</v>
      </c>
      <c r="BB1096" s="517">
        <v>2.5221E-2</v>
      </c>
      <c r="BC1096" s="517" t="s">
        <v>1347</v>
      </c>
      <c r="BD1096" s="517" t="s">
        <v>1227</v>
      </c>
      <c r="BE1096" s="517" t="s">
        <v>1209</v>
      </c>
      <c r="BF1096" s="518">
        <v>45315</v>
      </c>
      <c r="BG1096" s="518">
        <v>45329</v>
      </c>
      <c r="BH1096" s="517" t="s">
        <v>527</v>
      </c>
      <c r="BI1096" s="517"/>
    </row>
    <row r="1097" spans="31:61" ht="15" customHeight="1" x14ac:dyDescent="0.2">
      <c r="AE1097" s="517">
        <v>1178</v>
      </c>
      <c r="AF1097" s="517" t="s">
        <v>527</v>
      </c>
      <c r="AG1097" s="517" t="s">
        <v>949</v>
      </c>
      <c r="AH1097" s="517" t="s">
        <v>572</v>
      </c>
      <c r="AI1097" s="517">
        <v>212</v>
      </c>
      <c r="AJ1097" s="517" t="s">
        <v>1316</v>
      </c>
      <c r="AK1097" s="515" t="s">
        <v>956</v>
      </c>
      <c r="AL1097" s="517" t="s">
        <v>1339</v>
      </c>
      <c r="AM1097" s="517" t="s">
        <v>1340</v>
      </c>
      <c r="AN1097" s="517" t="s">
        <v>1371</v>
      </c>
      <c r="AO1097" s="517" t="s">
        <v>1372</v>
      </c>
      <c r="AP1097" s="517" t="s">
        <v>1373</v>
      </c>
      <c r="AQ1097" s="517" t="s">
        <v>909</v>
      </c>
      <c r="AR1097" s="517" t="s">
        <v>910</v>
      </c>
      <c r="AS1097" s="517" t="s">
        <v>910</v>
      </c>
      <c r="AT1097" s="517" t="s">
        <v>935</v>
      </c>
      <c r="AU1097" s="517" t="s">
        <v>913</v>
      </c>
      <c r="AV1097" s="517" t="s">
        <v>527</v>
      </c>
      <c r="AW1097" s="517" t="s">
        <v>527</v>
      </c>
      <c r="AX1097" s="517" t="s">
        <v>527</v>
      </c>
      <c r="AY1097" s="517" t="s">
        <v>527</v>
      </c>
      <c r="AZ1097" s="517" t="s">
        <v>527</v>
      </c>
      <c r="BA1097" s="517">
        <v>80</v>
      </c>
      <c r="BB1097" s="517">
        <v>2.5221E-2</v>
      </c>
      <c r="BC1097" s="517" t="s">
        <v>1347</v>
      </c>
      <c r="BD1097" s="517" t="s">
        <v>1227</v>
      </c>
      <c r="BE1097" s="517" t="s">
        <v>1209</v>
      </c>
      <c r="BF1097" s="518">
        <v>45315</v>
      </c>
      <c r="BG1097" s="518">
        <v>45329</v>
      </c>
      <c r="BH1097" s="517" t="s">
        <v>527</v>
      </c>
      <c r="BI1097" s="517"/>
    </row>
    <row r="1098" spans="31:61" ht="15" customHeight="1" x14ac:dyDescent="0.2">
      <c r="AE1098" s="517">
        <v>1179</v>
      </c>
      <c r="AF1098" s="517" t="s">
        <v>527</v>
      </c>
      <c r="AG1098" s="517" t="s">
        <v>949</v>
      </c>
      <c r="AH1098" s="517" t="s">
        <v>572</v>
      </c>
      <c r="AI1098" s="517">
        <v>212</v>
      </c>
      <c r="AJ1098" s="517" t="s">
        <v>1316</v>
      </c>
      <c r="AK1098" s="515" t="s">
        <v>956</v>
      </c>
      <c r="AL1098" s="517" t="s">
        <v>1339</v>
      </c>
      <c r="AM1098" s="517" t="s">
        <v>1340</v>
      </c>
      <c r="AN1098" s="517" t="s">
        <v>1371</v>
      </c>
      <c r="AO1098" s="517" t="s">
        <v>1372</v>
      </c>
      <c r="AP1098" s="517" t="s">
        <v>1373</v>
      </c>
      <c r="AQ1098" s="517" t="s">
        <v>909</v>
      </c>
      <c r="AR1098" s="517" t="s">
        <v>910</v>
      </c>
      <c r="AS1098" s="517" t="s">
        <v>910</v>
      </c>
      <c r="AT1098" s="517" t="s">
        <v>935</v>
      </c>
      <c r="AU1098" s="517" t="s">
        <v>913</v>
      </c>
      <c r="AV1098" s="517" t="s">
        <v>527</v>
      </c>
      <c r="AW1098" s="517" t="s">
        <v>527</v>
      </c>
      <c r="AX1098" s="517" t="s">
        <v>527</v>
      </c>
      <c r="AY1098" s="517" t="s">
        <v>527</v>
      </c>
      <c r="AZ1098" s="517" t="s">
        <v>527</v>
      </c>
      <c r="BA1098" s="517">
        <v>80</v>
      </c>
      <c r="BB1098" s="517">
        <v>2.5221E-2</v>
      </c>
      <c r="BC1098" s="517" t="s">
        <v>1347</v>
      </c>
      <c r="BD1098" s="517" t="s">
        <v>1227</v>
      </c>
      <c r="BE1098" s="517" t="s">
        <v>1209</v>
      </c>
      <c r="BF1098" s="518">
        <v>45315</v>
      </c>
      <c r="BG1098" s="518">
        <v>45329</v>
      </c>
      <c r="BH1098" s="517" t="s">
        <v>527</v>
      </c>
      <c r="BI1098" s="517"/>
    </row>
    <row r="1099" spans="31:61" ht="15" customHeight="1" x14ac:dyDescent="0.2">
      <c r="AE1099" s="517">
        <v>1180</v>
      </c>
      <c r="AF1099" s="517" t="s">
        <v>527</v>
      </c>
      <c r="AG1099" s="517" t="s">
        <v>949</v>
      </c>
      <c r="AH1099" s="517" t="s">
        <v>572</v>
      </c>
      <c r="AI1099" s="517">
        <v>212</v>
      </c>
      <c r="AJ1099" s="517" t="s">
        <v>1316</v>
      </c>
      <c r="AK1099" s="515" t="s">
        <v>956</v>
      </c>
      <c r="AL1099" s="517" t="s">
        <v>1323</v>
      </c>
      <c r="AM1099" s="517" t="s">
        <v>1487</v>
      </c>
      <c r="AN1099" s="517" t="s">
        <v>1568</v>
      </c>
      <c r="AO1099" s="517" t="s">
        <v>1569</v>
      </c>
      <c r="AP1099" s="517" t="s">
        <v>1570</v>
      </c>
      <c r="AQ1099" s="517" t="s">
        <v>924</v>
      </c>
      <c r="AR1099" s="517" t="s">
        <v>910</v>
      </c>
      <c r="AS1099" s="517" t="s">
        <v>910</v>
      </c>
      <c r="AT1099" s="517" t="s">
        <v>945</v>
      </c>
      <c r="AU1099" s="517" t="s">
        <v>913</v>
      </c>
      <c r="AV1099" s="517" t="s">
        <v>527</v>
      </c>
      <c r="AW1099" s="517" t="s">
        <v>527</v>
      </c>
      <c r="AX1099" s="517" t="s">
        <v>527</v>
      </c>
      <c r="AY1099" s="517" t="s">
        <v>527</v>
      </c>
      <c r="AZ1099" s="517" t="s">
        <v>527</v>
      </c>
      <c r="BA1099" s="517">
        <v>22</v>
      </c>
      <c r="BB1099" s="517">
        <v>6.9360000000000003E-3</v>
      </c>
      <c r="BC1099" s="517" t="s">
        <v>914</v>
      </c>
      <c r="BD1099" s="517" t="s">
        <v>915</v>
      </c>
      <c r="BE1099" s="517" t="s">
        <v>1209</v>
      </c>
      <c r="BF1099" s="518">
        <v>45315</v>
      </c>
      <c r="BG1099" s="518">
        <v>45329</v>
      </c>
      <c r="BH1099" s="517" t="s">
        <v>527</v>
      </c>
      <c r="BI1099" s="517"/>
    </row>
    <row r="1100" spans="31:61" ht="15" customHeight="1" x14ac:dyDescent="0.2">
      <c r="AE1100" s="517">
        <v>1181</v>
      </c>
      <c r="AF1100" s="517" t="s">
        <v>527</v>
      </c>
      <c r="AG1100" s="517" t="s">
        <v>949</v>
      </c>
      <c r="AH1100" s="517" t="s">
        <v>572</v>
      </c>
      <c r="AI1100" s="517">
        <v>212</v>
      </c>
      <c r="AJ1100" s="517" t="s">
        <v>1316</v>
      </c>
      <c r="AK1100" s="515" t="s">
        <v>956</v>
      </c>
      <c r="AL1100" s="517" t="s">
        <v>1323</v>
      </c>
      <c r="AM1100" s="517" t="s">
        <v>1487</v>
      </c>
      <c r="AN1100" s="517" t="s">
        <v>1568</v>
      </c>
      <c r="AO1100" s="517" t="s">
        <v>1569</v>
      </c>
      <c r="AP1100" s="517" t="s">
        <v>1570</v>
      </c>
      <c r="AQ1100" s="517" t="s">
        <v>924</v>
      </c>
      <c r="AR1100" s="517" t="s">
        <v>910</v>
      </c>
      <c r="AS1100" s="517" t="s">
        <v>910</v>
      </c>
      <c r="AT1100" s="517" t="s">
        <v>945</v>
      </c>
      <c r="AU1100" s="517" t="s">
        <v>913</v>
      </c>
      <c r="AV1100" s="517" t="s">
        <v>527</v>
      </c>
      <c r="AW1100" s="517" t="s">
        <v>527</v>
      </c>
      <c r="AX1100" s="517" t="s">
        <v>527</v>
      </c>
      <c r="AY1100" s="517" t="s">
        <v>527</v>
      </c>
      <c r="AZ1100" s="517" t="s">
        <v>527</v>
      </c>
      <c r="BA1100" s="517">
        <v>22</v>
      </c>
      <c r="BB1100" s="517">
        <v>6.9360000000000003E-3</v>
      </c>
      <c r="BC1100" s="517" t="s">
        <v>914</v>
      </c>
      <c r="BD1100" s="517" t="s">
        <v>915</v>
      </c>
      <c r="BE1100" s="517" t="s">
        <v>1209</v>
      </c>
      <c r="BF1100" s="518">
        <v>45315</v>
      </c>
      <c r="BG1100" s="518">
        <v>45329</v>
      </c>
      <c r="BH1100" s="517" t="s">
        <v>527</v>
      </c>
      <c r="BI1100" s="517"/>
    </row>
    <row r="1101" spans="31:61" ht="15" customHeight="1" x14ac:dyDescent="0.2">
      <c r="AE1101" s="517">
        <v>1182</v>
      </c>
      <c r="AF1101" s="517" t="s">
        <v>527</v>
      </c>
      <c r="AG1101" s="517" t="s">
        <v>949</v>
      </c>
      <c r="AH1101" s="517" t="s">
        <v>572</v>
      </c>
      <c r="AI1101" s="517">
        <v>212</v>
      </c>
      <c r="AJ1101" s="517" t="s">
        <v>1316</v>
      </c>
      <c r="AK1101" s="515" t="s">
        <v>956</v>
      </c>
      <c r="AL1101" s="517" t="s">
        <v>1576</v>
      </c>
      <c r="AM1101" s="517" t="s">
        <v>1697</v>
      </c>
      <c r="AN1101" s="517" t="s">
        <v>1698</v>
      </c>
      <c r="AO1101" s="517" t="s">
        <v>1699</v>
      </c>
      <c r="AP1101" s="517" t="s">
        <v>1700</v>
      </c>
      <c r="AQ1101" s="517" t="s">
        <v>924</v>
      </c>
      <c r="AR1101" s="517" t="s">
        <v>910</v>
      </c>
      <c r="AS1101" s="517" t="s">
        <v>910</v>
      </c>
      <c r="AT1101" s="517" t="s">
        <v>945</v>
      </c>
      <c r="AU1101" s="517" t="s">
        <v>913</v>
      </c>
      <c r="AV1101" s="517" t="s">
        <v>527</v>
      </c>
      <c r="AW1101" s="517" t="s">
        <v>527</v>
      </c>
      <c r="AX1101" s="517" t="s">
        <v>527</v>
      </c>
      <c r="AY1101" s="517" t="s">
        <v>527</v>
      </c>
      <c r="AZ1101" s="517" t="s">
        <v>527</v>
      </c>
      <c r="BA1101" s="517">
        <v>82</v>
      </c>
      <c r="BB1101" s="517">
        <v>2.5850999999999999E-2</v>
      </c>
      <c r="BC1101" s="517" t="s">
        <v>914</v>
      </c>
      <c r="BD1101" s="517" t="s">
        <v>1019</v>
      </c>
      <c r="BE1101" s="517" t="s">
        <v>1491</v>
      </c>
      <c r="BF1101" s="518">
        <v>45315</v>
      </c>
      <c r="BG1101" s="518">
        <v>45329</v>
      </c>
      <c r="BH1101" s="517" t="s">
        <v>527</v>
      </c>
      <c r="BI1101" s="517"/>
    </row>
    <row r="1102" spans="31:61" ht="15" customHeight="1" x14ac:dyDescent="0.2">
      <c r="AE1102" s="517">
        <v>1183</v>
      </c>
      <c r="AF1102" s="517" t="s">
        <v>527</v>
      </c>
      <c r="AG1102" s="517" t="s">
        <v>949</v>
      </c>
      <c r="AH1102" s="517" t="s">
        <v>572</v>
      </c>
      <c r="AI1102" s="517">
        <v>212</v>
      </c>
      <c r="AJ1102" s="517" t="s">
        <v>1316</v>
      </c>
      <c r="AK1102" s="515" t="s">
        <v>956</v>
      </c>
      <c r="AL1102" s="517" t="s">
        <v>1323</v>
      </c>
      <c r="AM1102" s="517" t="s">
        <v>1324</v>
      </c>
      <c r="AN1102" s="517" t="s">
        <v>1325</v>
      </c>
      <c r="AO1102" s="517" t="s">
        <v>1326</v>
      </c>
      <c r="AP1102" s="517" t="s">
        <v>1327</v>
      </c>
      <c r="AQ1102" s="517" t="s">
        <v>924</v>
      </c>
      <c r="AR1102" s="517" t="s">
        <v>910</v>
      </c>
      <c r="AS1102" s="517" t="s">
        <v>910</v>
      </c>
      <c r="AT1102" s="517" t="s">
        <v>961</v>
      </c>
      <c r="AU1102" s="517" t="s">
        <v>913</v>
      </c>
      <c r="AV1102" s="517" t="s">
        <v>527</v>
      </c>
      <c r="AW1102" s="517" t="s">
        <v>527</v>
      </c>
      <c r="AX1102" s="517" t="s">
        <v>527</v>
      </c>
      <c r="AY1102" s="517" t="s">
        <v>527</v>
      </c>
      <c r="AZ1102" s="517" t="s">
        <v>527</v>
      </c>
      <c r="BA1102" s="517">
        <v>87</v>
      </c>
      <c r="BB1102" s="517">
        <v>2.7427E-2</v>
      </c>
      <c r="BC1102" s="517" t="s">
        <v>914</v>
      </c>
      <c r="BD1102" s="517" t="s">
        <v>915</v>
      </c>
      <c r="BE1102" s="517" t="s">
        <v>1328</v>
      </c>
      <c r="BF1102" s="518">
        <v>45315</v>
      </c>
      <c r="BG1102" s="518">
        <v>45329</v>
      </c>
      <c r="BH1102" s="517" t="s">
        <v>527</v>
      </c>
      <c r="BI1102" s="517"/>
    </row>
    <row r="1103" spans="31:61" ht="15" customHeight="1" x14ac:dyDescent="0.2">
      <c r="AE1103" s="517">
        <v>1184</v>
      </c>
      <c r="AF1103" s="517" t="s">
        <v>527</v>
      </c>
      <c r="AG1103" s="517" t="s">
        <v>949</v>
      </c>
      <c r="AH1103" s="517" t="s">
        <v>572</v>
      </c>
      <c r="AI1103" s="517">
        <v>212</v>
      </c>
      <c r="AJ1103" s="517" t="s">
        <v>1316</v>
      </c>
      <c r="AK1103" s="515" t="s">
        <v>956</v>
      </c>
      <c r="AL1103" s="517" t="s">
        <v>1404</v>
      </c>
      <c r="AM1103" s="517" t="s">
        <v>1707</v>
      </c>
      <c r="AN1103" s="517" t="s">
        <v>1708</v>
      </c>
      <c r="AO1103" s="517" t="s">
        <v>1709</v>
      </c>
      <c r="AP1103" s="517" t="s">
        <v>1710</v>
      </c>
      <c r="AQ1103" s="517" t="s">
        <v>924</v>
      </c>
      <c r="AR1103" s="517" t="s">
        <v>910</v>
      </c>
      <c r="AS1103" s="517" t="s">
        <v>910</v>
      </c>
      <c r="AT1103" s="517" t="s">
        <v>945</v>
      </c>
      <c r="AU1103" s="517" t="s">
        <v>913</v>
      </c>
      <c r="AV1103" s="517" t="s">
        <v>527</v>
      </c>
      <c r="AW1103" s="517" t="s">
        <v>527</v>
      </c>
      <c r="AX1103" s="517" t="s">
        <v>527</v>
      </c>
      <c r="AY1103" s="517" t="s">
        <v>527</v>
      </c>
      <c r="AZ1103" s="517" t="s">
        <v>527</v>
      </c>
      <c r="BA1103" s="517">
        <v>30</v>
      </c>
      <c r="BB1103" s="517">
        <v>9.4579999999999994E-3</v>
      </c>
      <c r="BC1103" s="517" t="s">
        <v>914</v>
      </c>
      <c r="BD1103" s="517" t="s">
        <v>915</v>
      </c>
      <c r="BE1103" s="517" t="s">
        <v>1209</v>
      </c>
      <c r="BF1103" s="518">
        <v>45315</v>
      </c>
      <c r="BG1103" s="518">
        <v>45329</v>
      </c>
      <c r="BH1103" s="517" t="s">
        <v>527</v>
      </c>
      <c r="BI1103" s="517"/>
    </row>
    <row r="1104" spans="31:61" ht="15" customHeight="1" x14ac:dyDescent="0.2">
      <c r="AE1104" s="517">
        <v>1185</v>
      </c>
      <c r="AF1104" s="517" t="s">
        <v>527</v>
      </c>
      <c r="AG1104" s="517" t="s">
        <v>949</v>
      </c>
      <c r="AH1104" s="517" t="s">
        <v>572</v>
      </c>
      <c r="AI1104" s="517">
        <v>212</v>
      </c>
      <c r="AJ1104" s="517" t="s">
        <v>1316</v>
      </c>
      <c r="AK1104" s="515" t="s">
        <v>956</v>
      </c>
      <c r="AL1104" s="517" t="s">
        <v>1404</v>
      </c>
      <c r="AM1104" s="517" t="s">
        <v>1707</v>
      </c>
      <c r="AN1104" s="517" t="s">
        <v>1708</v>
      </c>
      <c r="AO1104" s="517" t="s">
        <v>1709</v>
      </c>
      <c r="AP1104" s="517" t="s">
        <v>1710</v>
      </c>
      <c r="AQ1104" s="517" t="s">
        <v>924</v>
      </c>
      <c r="AR1104" s="517" t="s">
        <v>910</v>
      </c>
      <c r="AS1104" s="517" t="s">
        <v>910</v>
      </c>
      <c r="AT1104" s="517" t="s">
        <v>945</v>
      </c>
      <c r="AU1104" s="517" t="s">
        <v>913</v>
      </c>
      <c r="AV1104" s="517" t="s">
        <v>527</v>
      </c>
      <c r="AW1104" s="517" t="s">
        <v>527</v>
      </c>
      <c r="AX1104" s="517" t="s">
        <v>527</v>
      </c>
      <c r="AY1104" s="517" t="s">
        <v>527</v>
      </c>
      <c r="AZ1104" s="517" t="s">
        <v>527</v>
      </c>
      <c r="BA1104" s="517">
        <v>30</v>
      </c>
      <c r="BB1104" s="517">
        <v>9.4579999999999994E-3</v>
      </c>
      <c r="BC1104" s="517" t="s">
        <v>914</v>
      </c>
      <c r="BD1104" s="517" t="s">
        <v>915</v>
      </c>
      <c r="BE1104" s="517" t="s">
        <v>1209</v>
      </c>
      <c r="BF1104" s="518">
        <v>45315</v>
      </c>
      <c r="BG1104" s="518">
        <v>45329</v>
      </c>
      <c r="BH1104" s="517" t="s">
        <v>527</v>
      </c>
      <c r="BI1104" s="517"/>
    </row>
    <row r="1105" spans="31:61" ht="15" customHeight="1" x14ac:dyDescent="0.2">
      <c r="AE1105" s="517">
        <v>1186</v>
      </c>
      <c r="AF1105" s="517" t="s">
        <v>527</v>
      </c>
      <c r="AG1105" s="517" t="s">
        <v>949</v>
      </c>
      <c r="AH1105" s="517" t="s">
        <v>572</v>
      </c>
      <c r="AI1105" s="517">
        <v>212</v>
      </c>
      <c r="AJ1105" s="517" t="s">
        <v>1316</v>
      </c>
      <c r="AK1105" s="515" t="s">
        <v>956</v>
      </c>
      <c r="AL1105" s="517" t="s">
        <v>1404</v>
      </c>
      <c r="AM1105" s="517" t="s">
        <v>1707</v>
      </c>
      <c r="AN1105" s="517" t="s">
        <v>1708</v>
      </c>
      <c r="AO1105" s="517" t="s">
        <v>1709</v>
      </c>
      <c r="AP1105" s="517" t="s">
        <v>1710</v>
      </c>
      <c r="AQ1105" s="517" t="s">
        <v>924</v>
      </c>
      <c r="AR1105" s="517" t="s">
        <v>910</v>
      </c>
      <c r="AS1105" s="517" t="s">
        <v>910</v>
      </c>
      <c r="AT1105" s="517" t="s">
        <v>945</v>
      </c>
      <c r="AU1105" s="517" t="s">
        <v>913</v>
      </c>
      <c r="AV1105" s="517" t="s">
        <v>527</v>
      </c>
      <c r="AW1105" s="517" t="s">
        <v>527</v>
      </c>
      <c r="AX1105" s="517" t="s">
        <v>527</v>
      </c>
      <c r="AY1105" s="517" t="s">
        <v>527</v>
      </c>
      <c r="AZ1105" s="517" t="s">
        <v>527</v>
      </c>
      <c r="BA1105" s="517">
        <v>30</v>
      </c>
      <c r="BB1105" s="517">
        <v>9.4579999999999994E-3</v>
      </c>
      <c r="BC1105" s="517" t="s">
        <v>914</v>
      </c>
      <c r="BD1105" s="517" t="s">
        <v>915</v>
      </c>
      <c r="BE1105" s="517" t="s">
        <v>1209</v>
      </c>
      <c r="BF1105" s="518">
        <v>45315</v>
      </c>
      <c r="BG1105" s="518">
        <v>45329</v>
      </c>
      <c r="BH1105" s="517" t="s">
        <v>527</v>
      </c>
      <c r="BI1105" s="517"/>
    </row>
    <row r="1106" spans="31:61" ht="15" customHeight="1" x14ac:dyDescent="0.2">
      <c r="AE1106" s="517">
        <v>1187</v>
      </c>
      <c r="AF1106" s="517" t="s">
        <v>527</v>
      </c>
      <c r="AG1106" s="517" t="s">
        <v>949</v>
      </c>
      <c r="AH1106" s="517" t="s">
        <v>572</v>
      </c>
      <c r="AI1106" s="517">
        <v>212</v>
      </c>
      <c r="AJ1106" s="517" t="s">
        <v>1316</v>
      </c>
      <c r="AK1106" s="515" t="s">
        <v>956</v>
      </c>
      <c r="AL1106" s="517" t="s">
        <v>1323</v>
      </c>
      <c r="AM1106" s="517" t="s">
        <v>1380</v>
      </c>
      <c r="AN1106" s="517" t="s">
        <v>1398</v>
      </c>
      <c r="AO1106" s="517" t="s">
        <v>1399</v>
      </c>
      <c r="AP1106" s="517" t="s">
        <v>1400</v>
      </c>
      <c r="AQ1106" s="517" t="s">
        <v>924</v>
      </c>
      <c r="AR1106" s="517" t="s">
        <v>910</v>
      </c>
      <c r="AS1106" s="517" t="s">
        <v>910</v>
      </c>
      <c r="AT1106" s="517" t="s">
        <v>945</v>
      </c>
      <c r="AU1106" s="517" t="s">
        <v>913</v>
      </c>
      <c r="AV1106" s="517" t="s">
        <v>527</v>
      </c>
      <c r="AW1106" s="517" t="s">
        <v>527</v>
      </c>
      <c r="AX1106" s="517" t="s">
        <v>527</v>
      </c>
      <c r="AY1106" s="517" t="s">
        <v>527</v>
      </c>
      <c r="AZ1106" s="517" t="s">
        <v>527</v>
      </c>
      <c r="BA1106" s="517">
        <v>145</v>
      </c>
      <c r="BB1106" s="517">
        <v>4.5712000000000003E-2</v>
      </c>
      <c r="BC1106" s="517" t="s">
        <v>914</v>
      </c>
      <c r="BD1106" s="517" t="s">
        <v>914</v>
      </c>
      <c r="BE1106" s="517" t="s">
        <v>1209</v>
      </c>
      <c r="BF1106" s="518">
        <v>45315</v>
      </c>
      <c r="BG1106" s="518">
        <v>45329</v>
      </c>
      <c r="BH1106" s="517" t="s">
        <v>527</v>
      </c>
      <c r="BI1106" s="517"/>
    </row>
    <row r="1107" spans="31:61" ht="15" customHeight="1" x14ac:dyDescent="0.2">
      <c r="AE1107" s="517">
        <v>1188</v>
      </c>
      <c r="AF1107" s="517" t="s">
        <v>527</v>
      </c>
      <c r="AG1107" s="517" t="s">
        <v>949</v>
      </c>
      <c r="AH1107" s="517" t="s">
        <v>572</v>
      </c>
      <c r="AI1107" s="517">
        <v>212</v>
      </c>
      <c r="AJ1107" s="517" t="s">
        <v>1316</v>
      </c>
      <c r="AK1107" s="515" t="s">
        <v>956</v>
      </c>
      <c r="AL1107" s="517" t="s">
        <v>1323</v>
      </c>
      <c r="AM1107" s="517" t="s">
        <v>1380</v>
      </c>
      <c r="AN1107" s="517" t="s">
        <v>1398</v>
      </c>
      <c r="AO1107" s="517" t="s">
        <v>1399</v>
      </c>
      <c r="AP1107" s="517" t="s">
        <v>1400</v>
      </c>
      <c r="AQ1107" s="517" t="s">
        <v>924</v>
      </c>
      <c r="AR1107" s="517" t="s">
        <v>910</v>
      </c>
      <c r="AS1107" s="517" t="s">
        <v>910</v>
      </c>
      <c r="AT1107" s="517" t="s">
        <v>945</v>
      </c>
      <c r="AU1107" s="517" t="s">
        <v>913</v>
      </c>
      <c r="AV1107" s="517" t="s">
        <v>527</v>
      </c>
      <c r="AW1107" s="517" t="s">
        <v>527</v>
      </c>
      <c r="AX1107" s="517" t="s">
        <v>527</v>
      </c>
      <c r="AY1107" s="517" t="s">
        <v>527</v>
      </c>
      <c r="AZ1107" s="517" t="s">
        <v>527</v>
      </c>
      <c r="BA1107" s="517">
        <v>145</v>
      </c>
      <c r="BB1107" s="517">
        <v>4.5712000000000003E-2</v>
      </c>
      <c r="BC1107" s="517" t="s">
        <v>914</v>
      </c>
      <c r="BD1107" s="517" t="s">
        <v>914</v>
      </c>
      <c r="BE1107" s="517" t="s">
        <v>1209</v>
      </c>
      <c r="BF1107" s="518">
        <v>45315</v>
      </c>
      <c r="BG1107" s="518">
        <v>45329</v>
      </c>
      <c r="BH1107" s="517" t="s">
        <v>527</v>
      </c>
      <c r="BI1107" s="517"/>
    </row>
    <row r="1108" spans="31:61" ht="15" customHeight="1" x14ac:dyDescent="0.2">
      <c r="AE1108" s="517">
        <v>1189</v>
      </c>
      <c r="AF1108" s="517" t="s">
        <v>527</v>
      </c>
      <c r="AG1108" s="517" t="s">
        <v>949</v>
      </c>
      <c r="AH1108" s="517" t="s">
        <v>572</v>
      </c>
      <c r="AI1108" s="517">
        <v>212</v>
      </c>
      <c r="AJ1108" s="517" t="s">
        <v>1316</v>
      </c>
      <c r="AK1108" s="515" t="s">
        <v>956</v>
      </c>
      <c r="AL1108" s="517" t="s">
        <v>1323</v>
      </c>
      <c r="AM1108" s="517" t="s">
        <v>1380</v>
      </c>
      <c r="AN1108" s="517" t="s">
        <v>1391</v>
      </c>
      <c r="AO1108" s="517" t="s">
        <v>1392</v>
      </c>
      <c r="AP1108" s="517" t="s">
        <v>1393</v>
      </c>
      <c r="AQ1108" s="517" t="s">
        <v>924</v>
      </c>
      <c r="AR1108" s="517" t="s">
        <v>910</v>
      </c>
      <c r="AS1108" s="517" t="s">
        <v>910</v>
      </c>
      <c r="AT1108" s="517" t="s">
        <v>945</v>
      </c>
      <c r="AU1108" s="517" t="s">
        <v>913</v>
      </c>
      <c r="AV1108" s="517" t="s">
        <v>527</v>
      </c>
      <c r="AW1108" s="517" t="s">
        <v>527</v>
      </c>
      <c r="AX1108" s="517" t="s">
        <v>527</v>
      </c>
      <c r="AY1108" s="517" t="s">
        <v>527</v>
      </c>
      <c r="AZ1108" s="517" t="s">
        <v>527</v>
      </c>
      <c r="BA1108" s="517">
        <v>130</v>
      </c>
      <c r="BB1108" s="517">
        <v>4.0984E-2</v>
      </c>
      <c r="BC1108" s="517" t="s">
        <v>1347</v>
      </c>
      <c r="BD1108" s="517" t="s">
        <v>1227</v>
      </c>
      <c r="BE1108" s="517" t="s">
        <v>1209</v>
      </c>
      <c r="BF1108" s="518">
        <v>45315</v>
      </c>
      <c r="BG1108" s="518">
        <v>45329</v>
      </c>
      <c r="BH1108" s="517" t="s">
        <v>527</v>
      </c>
      <c r="BI1108" s="517"/>
    </row>
    <row r="1109" spans="31:61" ht="15" customHeight="1" x14ac:dyDescent="0.2">
      <c r="AE1109" s="517">
        <v>1190</v>
      </c>
      <c r="AF1109" s="517" t="s">
        <v>527</v>
      </c>
      <c r="AG1109" s="517" t="s">
        <v>949</v>
      </c>
      <c r="AH1109" s="517" t="s">
        <v>572</v>
      </c>
      <c r="AI1109" s="517">
        <v>212</v>
      </c>
      <c r="AJ1109" s="517" t="s">
        <v>1316</v>
      </c>
      <c r="AK1109" s="515" t="s">
        <v>956</v>
      </c>
      <c r="AL1109" s="517" t="s">
        <v>1323</v>
      </c>
      <c r="AM1109" s="517" t="s">
        <v>1380</v>
      </c>
      <c r="AN1109" s="517" t="s">
        <v>1391</v>
      </c>
      <c r="AO1109" s="517" t="s">
        <v>1392</v>
      </c>
      <c r="AP1109" s="517" t="s">
        <v>1393</v>
      </c>
      <c r="AQ1109" s="517" t="s">
        <v>924</v>
      </c>
      <c r="AR1109" s="517" t="s">
        <v>910</v>
      </c>
      <c r="AS1109" s="517" t="s">
        <v>910</v>
      </c>
      <c r="AT1109" s="517" t="s">
        <v>945</v>
      </c>
      <c r="AU1109" s="517" t="s">
        <v>913</v>
      </c>
      <c r="AV1109" s="517" t="s">
        <v>527</v>
      </c>
      <c r="AW1109" s="517" t="s">
        <v>527</v>
      </c>
      <c r="AX1109" s="517" t="s">
        <v>527</v>
      </c>
      <c r="AY1109" s="517" t="s">
        <v>527</v>
      </c>
      <c r="AZ1109" s="517" t="s">
        <v>527</v>
      </c>
      <c r="BA1109" s="517">
        <v>130</v>
      </c>
      <c r="BB1109" s="517">
        <v>4.0984E-2</v>
      </c>
      <c r="BC1109" s="517" t="s">
        <v>1347</v>
      </c>
      <c r="BD1109" s="517" t="s">
        <v>1227</v>
      </c>
      <c r="BE1109" s="517" t="s">
        <v>1209</v>
      </c>
      <c r="BF1109" s="518">
        <v>45315</v>
      </c>
      <c r="BG1109" s="518">
        <v>45329</v>
      </c>
      <c r="BH1109" s="517" t="s">
        <v>527</v>
      </c>
      <c r="BI1109" s="517"/>
    </row>
    <row r="1110" spans="31:61" ht="15" customHeight="1" x14ac:dyDescent="0.2">
      <c r="AE1110" s="517">
        <v>1191</v>
      </c>
      <c r="AF1110" s="517" t="s">
        <v>527</v>
      </c>
      <c r="AG1110" s="517" t="s">
        <v>949</v>
      </c>
      <c r="AH1110" s="517" t="s">
        <v>572</v>
      </c>
      <c r="AI1110" s="517">
        <v>212</v>
      </c>
      <c r="AJ1110" s="517" t="s">
        <v>1316</v>
      </c>
      <c r="AK1110" s="515" t="s">
        <v>956</v>
      </c>
      <c r="AL1110" s="517" t="s">
        <v>1323</v>
      </c>
      <c r="AM1110" s="517" t="s">
        <v>1324</v>
      </c>
      <c r="AN1110" s="517" t="s">
        <v>1325</v>
      </c>
      <c r="AO1110" s="517" t="s">
        <v>1535</v>
      </c>
      <c r="AP1110" s="517" t="s">
        <v>1536</v>
      </c>
      <c r="AQ1110" s="517" t="s">
        <v>924</v>
      </c>
      <c r="AR1110" s="517" t="s">
        <v>910</v>
      </c>
      <c r="AS1110" s="517" t="s">
        <v>910</v>
      </c>
      <c r="AT1110" s="517" t="s">
        <v>961</v>
      </c>
      <c r="AU1110" s="517" t="s">
        <v>1236</v>
      </c>
      <c r="AV1110" s="517" t="s">
        <v>1354</v>
      </c>
      <c r="AW1110" s="517" t="s">
        <v>527</v>
      </c>
      <c r="AX1110" s="517" t="s">
        <v>527</v>
      </c>
      <c r="AY1110" s="517" t="s">
        <v>527</v>
      </c>
      <c r="AZ1110" s="517" t="s">
        <v>527</v>
      </c>
      <c r="BA1110" s="517">
        <v>15</v>
      </c>
      <c r="BB1110" s="517">
        <v>4.7289999999999997E-3</v>
      </c>
      <c r="BC1110" s="517" t="s">
        <v>914</v>
      </c>
      <c r="BD1110" s="517" t="s">
        <v>915</v>
      </c>
      <c r="BE1110" s="517" t="s">
        <v>1199</v>
      </c>
      <c r="BF1110" s="518">
        <v>45315</v>
      </c>
      <c r="BG1110" s="518">
        <v>45329</v>
      </c>
      <c r="BH1110" s="517" t="s">
        <v>527</v>
      </c>
      <c r="BI1110" s="517"/>
    </row>
    <row r="1111" spans="31:61" ht="15" customHeight="1" x14ac:dyDescent="0.2">
      <c r="AE1111" s="517">
        <v>1192</v>
      </c>
      <c r="AF1111" s="517" t="s">
        <v>527</v>
      </c>
      <c r="AG1111" s="517" t="s">
        <v>949</v>
      </c>
      <c r="AH1111" s="517" t="s">
        <v>572</v>
      </c>
      <c r="AI1111" s="517">
        <v>212</v>
      </c>
      <c r="AJ1111" s="517" t="s">
        <v>1316</v>
      </c>
      <c r="AK1111" s="515" t="s">
        <v>956</v>
      </c>
      <c r="AL1111" s="517" t="s">
        <v>1323</v>
      </c>
      <c r="AM1111" s="517" t="s">
        <v>1324</v>
      </c>
      <c r="AN1111" s="517" t="s">
        <v>1325</v>
      </c>
      <c r="AO1111" s="517" t="s">
        <v>1535</v>
      </c>
      <c r="AP1111" s="517" t="s">
        <v>1536</v>
      </c>
      <c r="AQ1111" s="517" t="s">
        <v>924</v>
      </c>
      <c r="AR1111" s="517" t="s">
        <v>910</v>
      </c>
      <c r="AS1111" s="517" t="s">
        <v>910</v>
      </c>
      <c r="AT1111" s="517" t="s">
        <v>961</v>
      </c>
      <c r="AU1111" s="517" t="s">
        <v>1236</v>
      </c>
      <c r="AV1111" s="517" t="s">
        <v>1354</v>
      </c>
      <c r="AW1111" s="517" t="s">
        <v>527</v>
      </c>
      <c r="AX1111" s="517" t="s">
        <v>527</v>
      </c>
      <c r="AY1111" s="517" t="s">
        <v>527</v>
      </c>
      <c r="AZ1111" s="517" t="s">
        <v>527</v>
      </c>
      <c r="BA1111" s="517">
        <v>15</v>
      </c>
      <c r="BB1111" s="517">
        <v>4.7289999999999997E-3</v>
      </c>
      <c r="BC1111" s="517" t="s">
        <v>914</v>
      </c>
      <c r="BD1111" s="517" t="s">
        <v>915</v>
      </c>
      <c r="BE1111" s="517" t="s">
        <v>1199</v>
      </c>
      <c r="BF1111" s="518">
        <v>45315</v>
      </c>
      <c r="BG1111" s="518">
        <v>45329</v>
      </c>
      <c r="BH1111" s="517" t="s">
        <v>527</v>
      </c>
      <c r="BI1111" s="517"/>
    </row>
    <row r="1112" spans="31:61" ht="15" customHeight="1" x14ac:dyDescent="0.2">
      <c r="AE1112" s="517">
        <v>1193</v>
      </c>
      <c r="AF1112" s="517" t="s">
        <v>527</v>
      </c>
      <c r="AG1112" s="517" t="s">
        <v>949</v>
      </c>
      <c r="AH1112" s="517" t="s">
        <v>572</v>
      </c>
      <c r="AI1112" s="517">
        <v>212</v>
      </c>
      <c r="AJ1112" s="517" t="s">
        <v>1316</v>
      </c>
      <c r="AK1112" s="515" t="s">
        <v>956</v>
      </c>
      <c r="AL1112" s="517" t="s">
        <v>1476</v>
      </c>
      <c r="AM1112" s="517" t="s">
        <v>1477</v>
      </c>
      <c r="AN1112" s="517" t="s">
        <v>1499</v>
      </c>
      <c r="AO1112" s="517" t="s">
        <v>1500</v>
      </c>
      <c r="AP1112" s="517" t="s">
        <v>1501</v>
      </c>
      <c r="AQ1112" s="517" t="s">
        <v>924</v>
      </c>
      <c r="AR1112" s="517" t="s">
        <v>910</v>
      </c>
      <c r="AS1112" s="517" t="s">
        <v>910</v>
      </c>
      <c r="AT1112" s="517" t="s">
        <v>945</v>
      </c>
      <c r="AU1112" s="517" t="s">
        <v>913</v>
      </c>
      <c r="AV1112" s="517" t="s">
        <v>527</v>
      </c>
      <c r="AW1112" s="517" t="s">
        <v>527</v>
      </c>
      <c r="AX1112" s="517" t="s">
        <v>527</v>
      </c>
      <c r="AY1112" s="517" t="s">
        <v>527</v>
      </c>
      <c r="AZ1112" s="517" t="s">
        <v>527</v>
      </c>
      <c r="BA1112" s="517">
        <v>50</v>
      </c>
      <c r="BB1112" s="517">
        <v>1.5762999999999999E-2</v>
      </c>
      <c r="BC1112" s="517" t="s">
        <v>1142</v>
      </c>
      <c r="BD1112" s="517" t="s">
        <v>914</v>
      </c>
      <c r="BE1112" s="517" t="s">
        <v>1502</v>
      </c>
      <c r="BF1112" s="518">
        <v>45315</v>
      </c>
      <c r="BG1112" s="518">
        <v>45329</v>
      </c>
      <c r="BH1112" s="517" t="s">
        <v>527</v>
      </c>
      <c r="BI1112" s="517"/>
    </row>
    <row r="1113" spans="31:61" ht="15" customHeight="1" x14ac:dyDescent="0.2">
      <c r="AE1113" s="517">
        <v>1194</v>
      </c>
      <c r="AF1113" s="517" t="s">
        <v>527</v>
      </c>
      <c r="AG1113" s="517" t="s">
        <v>949</v>
      </c>
      <c r="AH1113" s="517" t="s">
        <v>572</v>
      </c>
      <c r="AI1113" s="517">
        <v>212</v>
      </c>
      <c r="AJ1113" s="517" t="s">
        <v>1316</v>
      </c>
      <c r="AK1113" s="515" t="s">
        <v>956</v>
      </c>
      <c r="AL1113" s="517" t="s">
        <v>1366</v>
      </c>
      <c r="AM1113" s="517" t="s">
        <v>1367</v>
      </c>
      <c r="AN1113" s="517" t="s">
        <v>1368</v>
      </c>
      <c r="AO1113" s="517" t="s">
        <v>1369</v>
      </c>
      <c r="AP1113" s="517" t="s">
        <v>1370</v>
      </c>
      <c r="AQ1113" s="517" t="s">
        <v>924</v>
      </c>
      <c r="AR1113" s="517" t="s">
        <v>910</v>
      </c>
      <c r="AS1113" s="517" t="s">
        <v>910</v>
      </c>
      <c r="AT1113" s="517" t="s">
        <v>945</v>
      </c>
      <c r="AU1113" s="517" t="s">
        <v>913</v>
      </c>
      <c r="AV1113" s="517" t="s">
        <v>527</v>
      </c>
      <c r="AW1113" s="517" t="s">
        <v>527</v>
      </c>
      <c r="AX1113" s="517" t="s">
        <v>527</v>
      </c>
      <c r="AY1113" s="517" t="s">
        <v>527</v>
      </c>
      <c r="AZ1113" s="517" t="s">
        <v>527</v>
      </c>
      <c r="BA1113" s="517">
        <v>167</v>
      </c>
      <c r="BB1113" s="517">
        <v>5.2648E-2</v>
      </c>
      <c r="BC1113" s="517" t="s">
        <v>914</v>
      </c>
      <c r="BD1113" s="517" t="s">
        <v>914</v>
      </c>
      <c r="BE1113" s="517" t="s">
        <v>1247</v>
      </c>
      <c r="BF1113" s="518">
        <v>45315</v>
      </c>
      <c r="BG1113" s="518">
        <v>45329</v>
      </c>
      <c r="BH1113" s="517" t="s">
        <v>527</v>
      </c>
      <c r="BI1113" s="517"/>
    </row>
    <row r="1114" spans="31:61" ht="15" customHeight="1" x14ac:dyDescent="0.2">
      <c r="AE1114" s="517">
        <v>1195</v>
      </c>
      <c r="AF1114" s="517" t="s">
        <v>527</v>
      </c>
      <c r="AG1114" s="517" t="s">
        <v>949</v>
      </c>
      <c r="AH1114" s="517" t="s">
        <v>572</v>
      </c>
      <c r="AI1114" s="517">
        <v>212</v>
      </c>
      <c r="AJ1114" s="517" t="s">
        <v>1316</v>
      </c>
      <c r="AK1114" s="515" t="s">
        <v>956</v>
      </c>
      <c r="AL1114" s="517" t="s">
        <v>1366</v>
      </c>
      <c r="AM1114" s="517" t="s">
        <v>1367</v>
      </c>
      <c r="AN1114" s="517" t="s">
        <v>1368</v>
      </c>
      <c r="AO1114" s="517" t="s">
        <v>1369</v>
      </c>
      <c r="AP1114" s="517" t="s">
        <v>1370</v>
      </c>
      <c r="AQ1114" s="517" t="s">
        <v>924</v>
      </c>
      <c r="AR1114" s="517" t="s">
        <v>910</v>
      </c>
      <c r="AS1114" s="517" t="s">
        <v>910</v>
      </c>
      <c r="AT1114" s="517" t="s">
        <v>945</v>
      </c>
      <c r="AU1114" s="517" t="s">
        <v>913</v>
      </c>
      <c r="AV1114" s="517" t="s">
        <v>527</v>
      </c>
      <c r="AW1114" s="517" t="s">
        <v>527</v>
      </c>
      <c r="AX1114" s="517" t="s">
        <v>527</v>
      </c>
      <c r="AY1114" s="517" t="s">
        <v>527</v>
      </c>
      <c r="AZ1114" s="517" t="s">
        <v>527</v>
      </c>
      <c r="BA1114" s="517">
        <v>167</v>
      </c>
      <c r="BB1114" s="517">
        <v>5.2648E-2</v>
      </c>
      <c r="BC1114" s="517" t="s">
        <v>914</v>
      </c>
      <c r="BD1114" s="517" t="s">
        <v>914</v>
      </c>
      <c r="BE1114" s="517" t="s">
        <v>1247</v>
      </c>
      <c r="BF1114" s="518">
        <v>45315</v>
      </c>
      <c r="BG1114" s="518">
        <v>45329</v>
      </c>
      <c r="BH1114" s="517" t="s">
        <v>527</v>
      </c>
      <c r="BI1114" s="517"/>
    </row>
    <row r="1115" spans="31:61" ht="15" customHeight="1" x14ac:dyDescent="0.2">
      <c r="AE1115" s="517">
        <v>1196</v>
      </c>
      <c r="AF1115" s="517" t="s">
        <v>527</v>
      </c>
      <c r="AG1115" s="517" t="s">
        <v>949</v>
      </c>
      <c r="AH1115" s="517" t="s">
        <v>572</v>
      </c>
      <c r="AI1115" s="517">
        <v>212</v>
      </c>
      <c r="AJ1115" s="517" t="s">
        <v>1316</v>
      </c>
      <c r="AK1115" s="515" t="s">
        <v>956</v>
      </c>
      <c r="AL1115" s="517" t="s">
        <v>1455</v>
      </c>
      <c r="AM1115" s="517" t="s">
        <v>1651</v>
      </c>
      <c r="AN1115" s="517" t="s">
        <v>1725</v>
      </c>
      <c r="AO1115" s="517" t="s">
        <v>1726</v>
      </c>
      <c r="AP1115" s="517" t="s">
        <v>1727</v>
      </c>
      <c r="AQ1115" s="517" t="s">
        <v>924</v>
      </c>
      <c r="AR1115" s="517" t="s">
        <v>910</v>
      </c>
      <c r="AS1115" s="517" t="s">
        <v>910</v>
      </c>
      <c r="AT1115" s="517" t="s">
        <v>935</v>
      </c>
      <c r="AU1115" s="517" t="s">
        <v>913</v>
      </c>
      <c r="AV1115" s="517" t="s">
        <v>527</v>
      </c>
      <c r="AW1115" s="517" t="s">
        <v>527</v>
      </c>
      <c r="AX1115" s="517" t="s">
        <v>527</v>
      </c>
      <c r="AY1115" s="517" t="s">
        <v>527</v>
      </c>
      <c r="AZ1115" s="517" t="s">
        <v>527</v>
      </c>
      <c r="BA1115" s="517">
        <v>4</v>
      </c>
      <c r="BB1115" s="517">
        <v>1.261E-3</v>
      </c>
      <c r="BC1115" s="517" t="s">
        <v>914</v>
      </c>
      <c r="BD1115" s="517" t="s">
        <v>915</v>
      </c>
      <c r="BE1115" s="517" t="s">
        <v>1728</v>
      </c>
      <c r="BF1115" s="518">
        <v>45315</v>
      </c>
      <c r="BG1115" s="518">
        <v>45329</v>
      </c>
      <c r="BH1115" s="517" t="s">
        <v>527</v>
      </c>
      <c r="BI1115" s="517"/>
    </row>
    <row r="1116" spans="31:61" ht="15" customHeight="1" x14ac:dyDescent="0.2">
      <c r="AE1116" s="517">
        <v>1197</v>
      </c>
      <c r="AF1116" s="517" t="s">
        <v>527</v>
      </c>
      <c r="AG1116" s="517" t="s">
        <v>949</v>
      </c>
      <c r="AH1116" s="517" t="s">
        <v>572</v>
      </c>
      <c r="AI1116" s="517">
        <v>212</v>
      </c>
      <c r="AJ1116" s="517" t="s">
        <v>1316</v>
      </c>
      <c r="AK1116" s="515" t="s">
        <v>956</v>
      </c>
      <c r="AL1116" s="517" t="s">
        <v>1455</v>
      </c>
      <c r="AM1116" s="517" t="s">
        <v>1651</v>
      </c>
      <c r="AN1116" s="517" t="s">
        <v>1725</v>
      </c>
      <c r="AO1116" s="517" t="s">
        <v>1726</v>
      </c>
      <c r="AP1116" s="517" t="s">
        <v>1727</v>
      </c>
      <c r="AQ1116" s="517" t="s">
        <v>924</v>
      </c>
      <c r="AR1116" s="517" t="s">
        <v>910</v>
      </c>
      <c r="AS1116" s="517" t="s">
        <v>910</v>
      </c>
      <c r="AT1116" s="517" t="s">
        <v>935</v>
      </c>
      <c r="AU1116" s="517" t="s">
        <v>913</v>
      </c>
      <c r="AV1116" s="517" t="s">
        <v>527</v>
      </c>
      <c r="AW1116" s="517" t="s">
        <v>527</v>
      </c>
      <c r="AX1116" s="517" t="s">
        <v>527</v>
      </c>
      <c r="AY1116" s="517" t="s">
        <v>527</v>
      </c>
      <c r="AZ1116" s="517" t="s">
        <v>527</v>
      </c>
      <c r="BA1116" s="517">
        <v>4</v>
      </c>
      <c r="BB1116" s="517">
        <v>1.261E-3</v>
      </c>
      <c r="BC1116" s="517" t="s">
        <v>914</v>
      </c>
      <c r="BD1116" s="517" t="s">
        <v>915</v>
      </c>
      <c r="BE1116" s="517" t="s">
        <v>1728</v>
      </c>
      <c r="BF1116" s="518">
        <v>45315</v>
      </c>
      <c r="BG1116" s="518">
        <v>45329</v>
      </c>
      <c r="BH1116" s="517" t="s">
        <v>527</v>
      </c>
      <c r="BI1116" s="517"/>
    </row>
    <row r="1117" spans="31:61" ht="15" customHeight="1" x14ac:dyDescent="0.2">
      <c r="AE1117" s="517">
        <v>1198</v>
      </c>
      <c r="AF1117" s="517" t="s">
        <v>527</v>
      </c>
      <c r="AG1117" s="517" t="s">
        <v>949</v>
      </c>
      <c r="AH1117" s="517" t="s">
        <v>572</v>
      </c>
      <c r="AI1117" s="517">
        <v>212</v>
      </c>
      <c r="AJ1117" s="517" t="s">
        <v>1316</v>
      </c>
      <c r="AK1117" s="515" t="s">
        <v>956</v>
      </c>
      <c r="AL1117" s="517" t="s">
        <v>1404</v>
      </c>
      <c r="AM1117" s="517" t="s">
        <v>1405</v>
      </c>
      <c r="AN1117" s="517" t="s">
        <v>1406</v>
      </c>
      <c r="AO1117" s="517" t="s">
        <v>1407</v>
      </c>
      <c r="AP1117" s="517" t="s">
        <v>1408</v>
      </c>
      <c r="AQ1117" s="517" t="s">
        <v>924</v>
      </c>
      <c r="AR1117" s="517" t="s">
        <v>910</v>
      </c>
      <c r="AS1117" s="517" t="s">
        <v>910</v>
      </c>
      <c r="AT1117" s="517" t="s">
        <v>945</v>
      </c>
      <c r="AU1117" s="517" t="s">
        <v>913</v>
      </c>
      <c r="AV1117" s="517" t="s">
        <v>527</v>
      </c>
      <c r="AW1117" s="517" t="s">
        <v>527</v>
      </c>
      <c r="AX1117" s="517" t="s">
        <v>527</v>
      </c>
      <c r="AY1117" s="517" t="s">
        <v>527</v>
      </c>
      <c r="AZ1117" s="517" t="s">
        <v>527</v>
      </c>
      <c r="BA1117" s="517">
        <v>108</v>
      </c>
      <c r="BB1117" s="517">
        <v>3.4048000000000002E-2</v>
      </c>
      <c r="BC1117" s="517" t="s">
        <v>914</v>
      </c>
      <c r="BD1117" s="517" t="s">
        <v>1019</v>
      </c>
      <c r="BE1117" s="517" t="s">
        <v>1409</v>
      </c>
      <c r="BF1117" s="518">
        <v>45315</v>
      </c>
      <c r="BG1117" s="518">
        <v>45329</v>
      </c>
      <c r="BH1117" s="517" t="s">
        <v>527</v>
      </c>
      <c r="BI1117" s="517"/>
    </row>
    <row r="1118" spans="31:61" ht="15" customHeight="1" x14ac:dyDescent="0.2">
      <c r="AE1118" s="517">
        <v>1199</v>
      </c>
      <c r="AF1118" s="517" t="s">
        <v>527</v>
      </c>
      <c r="AG1118" s="517" t="s">
        <v>949</v>
      </c>
      <c r="AH1118" s="517" t="s">
        <v>572</v>
      </c>
      <c r="AI1118" s="517">
        <v>212</v>
      </c>
      <c r="AJ1118" s="517" t="s">
        <v>1316</v>
      </c>
      <c r="AK1118" s="515" t="s">
        <v>956</v>
      </c>
      <c r="AL1118" s="517" t="s">
        <v>1404</v>
      </c>
      <c r="AM1118" s="517" t="s">
        <v>1405</v>
      </c>
      <c r="AN1118" s="517" t="s">
        <v>1406</v>
      </c>
      <c r="AO1118" s="517" t="s">
        <v>1407</v>
      </c>
      <c r="AP1118" s="517" t="s">
        <v>1408</v>
      </c>
      <c r="AQ1118" s="517" t="s">
        <v>924</v>
      </c>
      <c r="AR1118" s="517" t="s">
        <v>910</v>
      </c>
      <c r="AS1118" s="517" t="s">
        <v>910</v>
      </c>
      <c r="AT1118" s="517" t="s">
        <v>945</v>
      </c>
      <c r="AU1118" s="517" t="s">
        <v>913</v>
      </c>
      <c r="AV1118" s="517" t="s">
        <v>527</v>
      </c>
      <c r="AW1118" s="517" t="s">
        <v>527</v>
      </c>
      <c r="AX1118" s="517" t="s">
        <v>527</v>
      </c>
      <c r="AY1118" s="517" t="s">
        <v>527</v>
      </c>
      <c r="AZ1118" s="517" t="s">
        <v>527</v>
      </c>
      <c r="BA1118" s="517">
        <v>108</v>
      </c>
      <c r="BB1118" s="517">
        <v>3.4048000000000002E-2</v>
      </c>
      <c r="BC1118" s="517" t="s">
        <v>914</v>
      </c>
      <c r="BD1118" s="517" t="s">
        <v>1019</v>
      </c>
      <c r="BE1118" s="517" t="s">
        <v>1409</v>
      </c>
      <c r="BF1118" s="518">
        <v>45315</v>
      </c>
      <c r="BG1118" s="518">
        <v>45329</v>
      </c>
      <c r="BH1118" s="517" t="s">
        <v>527</v>
      </c>
      <c r="BI1118" s="517"/>
    </row>
    <row r="1119" spans="31:61" ht="15" customHeight="1" x14ac:dyDescent="0.2">
      <c r="AE1119" s="517">
        <v>1200</v>
      </c>
      <c r="AF1119" s="517" t="s">
        <v>527</v>
      </c>
      <c r="AG1119" s="517" t="s">
        <v>949</v>
      </c>
      <c r="AH1119" s="517" t="s">
        <v>572</v>
      </c>
      <c r="AI1119" s="517">
        <v>212</v>
      </c>
      <c r="AJ1119" s="517" t="s">
        <v>1316</v>
      </c>
      <c r="AK1119" s="515" t="s">
        <v>956</v>
      </c>
      <c r="AL1119" s="517" t="s">
        <v>1404</v>
      </c>
      <c r="AM1119" s="517" t="s">
        <v>1405</v>
      </c>
      <c r="AN1119" s="517" t="s">
        <v>1406</v>
      </c>
      <c r="AO1119" s="517" t="s">
        <v>1407</v>
      </c>
      <c r="AP1119" s="517" t="s">
        <v>1408</v>
      </c>
      <c r="AQ1119" s="517" t="s">
        <v>924</v>
      </c>
      <c r="AR1119" s="517" t="s">
        <v>910</v>
      </c>
      <c r="AS1119" s="517" t="s">
        <v>910</v>
      </c>
      <c r="AT1119" s="517" t="s">
        <v>945</v>
      </c>
      <c r="AU1119" s="517" t="s">
        <v>913</v>
      </c>
      <c r="AV1119" s="517" t="s">
        <v>527</v>
      </c>
      <c r="AW1119" s="517" t="s">
        <v>527</v>
      </c>
      <c r="AX1119" s="517" t="s">
        <v>527</v>
      </c>
      <c r="AY1119" s="517" t="s">
        <v>527</v>
      </c>
      <c r="AZ1119" s="517" t="s">
        <v>527</v>
      </c>
      <c r="BA1119" s="517">
        <v>108</v>
      </c>
      <c r="BB1119" s="517">
        <v>3.4048000000000002E-2</v>
      </c>
      <c r="BC1119" s="517" t="s">
        <v>914</v>
      </c>
      <c r="BD1119" s="517" t="s">
        <v>1019</v>
      </c>
      <c r="BE1119" s="517" t="s">
        <v>1409</v>
      </c>
      <c r="BF1119" s="518">
        <v>45315</v>
      </c>
      <c r="BG1119" s="518">
        <v>45329</v>
      </c>
      <c r="BH1119" s="517" t="s">
        <v>527</v>
      </c>
      <c r="BI1119" s="517"/>
    </row>
    <row r="1120" spans="31:61" ht="15" customHeight="1" x14ac:dyDescent="0.2">
      <c r="AE1120" s="517">
        <v>1201</v>
      </c>
      <c r="AF1120" s="517" t="s">
        <v>527</v>
      </c>
      <c r="AG1120" s="517" t="s">
        <v>949</v>
      </c>
      <c r="AH1120" s="517" t="s">
        <v>572</v>
      </c>
      <c r="AI1120" s="517">
        <v>212</v>
      </c>
      <c r="AJ1120" s="517" t="s">
        <v>1316</v>
      </c>
      <c r="AK1120" s="515" t="s">
        <v>956</v>
      </c>
      <c r="AL1120" s="517" t="s">
        <v>1404</v>
      </c>
      <c r="AM1120" s="517" t="s">
        <v>1405</v>
      </c>
      <c r="AN1120" s="517" t="s">
        <v>1406</v>
      </c>
      <c r="AO1120" s="517" t="s">
        <v>1407</v>
      </c>
      <c r="AP1120" s="517" t="s">
        <v>1408</v>
      </c>
      <c r="AQ1120" s="517" t="s">
        <v>924</v>
      </c>
      <c r="AR1120" s="517" t="s">
        <v>910</v>
      </c>
      <c r="AS1120" s="517" t="s">
        <v>910</v>
      </c>
      <c r="AT1120" s="517" t="s">
        <v>945</v>
      </c>
      <c r="AU1120" s="517" t="s">
        <v>913</v>
      </c>
      <c r="AV1120" s="517" t="s">
        <v>527</v>
      </c>
      <c r="AW1120" s="517" t="s">
        <v>527</v>
      </c>
      <c r="AX1120" s="517" t="s">
        <v>527</v>
      </c>
      <c r="AY1120" s="517" t="s">
        <v>527</v>
      </c>
      <c r="AZ1120" s="517" t="s">
        <v>527</v>
      </c>
      <c r="BA1120" s="517">
        <v>108</v>
      </c>
      <c r="BB1120" s="517">
        <v>3.4048000000000002E-2</v>
      </c>
      <c r="BC1120" s="517" t="s">
        <v>914</v>
      </c>
      <c r="BD1120" s="517" t="s">
        <v>1019</v>
      </c>
      <c r="BE1120" s="517" t="s">
        <v>1409</v>
      </c>
      <c r="BF1120" s="518">
        <v>45315</v>
      </c>
      <c r="BG1120" s="518">
        <v>45329</v>
      </c>
      <c r="BH1120" s="517" t="s">
        <v>527</v>
      </c>
      <c r="BI1120" s="517"/>
    </row>
    <row r="1121" spans="31:61" ht="15" customHeight="1" x14ac:dyDescent="0.2">
      <c r="AE1121" s="517">
        <v>1202</v>
      </c>
      <c r="AF1121" s="517" t="s">
        <v>527</v>
      </c>
      <c r="AG1121" s="517" t="s">
        <v>949</v>
      </c>
      <c r="AH1121" s="517" t="s">
        <v>572</v>
      </c>
      <c r="AI1121" s="517">
        <v>212</v>
      </c>
      <c r="AJ1121" s="517" t="s">
        <v>1316</v>
      </c>
      <c r="AK1121" s="515" t="s">
        <v>956</v>
      </c>
      <c r="AL1121" s="517" t="s">
        <v>1404</v>
      </c>
      <c r="AM1121" s="517" t="s">
        <v>1405</v>
      </c>
      <c r="AN1121" s="517" t="s">
        <v>1406</v>
      </c>
      <c r="AO1121" s="517" t="s">
        <v>1407</v>
      </c>
      <c r="AP1121" s="517" t="s">
        <v>1408</v>
      </c>
      <c r="AQ1121" s="517" t="s">
        <v>924</v>
      </c>
      <c r="AR1121" s="517" t="s">
        <v>910</v>
      </c>
      <c r="AS1121" s="517" t="s">
        <v>910</v>
      </c>
      <c r="AT1121" s="517" t="s">
        <v>945</v>
      </c>
      <c r="AU1121" s="517" t="s">
        <v>913</v>
      </c>
      <c r="AV1121" s="517" t="s">
        <v>527</v>
      </c>
      <c r="AW1121" s="517" t="s">
        <v>527</v>
      </c>
      <c r="AX1121" s="517" t="s">
        <v>527</v>
      </c>
      <c r="AY1121" s="517" t="s">
        <v>527</v>
      </c>
      <c r="AZ1121" s="517" t="s">
        <v>527</v>
      </c>
      <c r="BA1121" s="517">
        <v>108</v>
      </c>
      <c r="BB1121" s="517">
        <v>3.4048000000000002E-2</v>
      </c>
      <c r="BC1121" s="517" t="s">
        <v>914</v>
      </c>
      <c r="BD1121" s="517" t="s">
        <v>1019</v>
      </c>
      <c r="BE1121" s="517" t="s">
        <v>1409</v>
      </c>
      <c r="BF1121" s="518">
        <v>45315</v>
      </c>
      <c r="BG1121" s="518">
        <v>45329</v>
      </c>
      <c r="BH1121" s="517" t="s">
        <v>527</v>
      </c>
      <c r="BI1121" s="517"/>
    </row>
    <row r="1122" spans="31:61" ht="15" customHeight="1" x14ac:dyDescent="0.2">
      <c r="AE1122" s="517">
        <v>1203</v>
      </c>
      <c r="AF1122" s="517" t="s">
        <v>527</v>
      </c>
      <c r="AG1122" s="517" t="s">
        <v>949</v>
      </c>
      <c r="AH1122" s="517" t="s">
        <v>572</v>
      </c>
      <c r="AI1122" s="517">
        <v>212</v>
      </c>
      <c r="AJ1122" s="517" t="s">
        <v>1316</v>
      </c>
      <c r="AK1122" s="515" t="s">
        <v>956</v>
      </c>
      <c r="AL1122" s="517" t="s">
        <v>1404</v>
      </c>
      <c r="AM1122" s="517" t="s">
        <v>1405</v>
      </c>
      <c r="AN1122" s="517" t="s">
        <v>1406</v>
      </c>
      <c r="AO1122" s="517" t="s">
        <v>1407</v>
      </c>
      <c r="AP1122" s="517" t="s">
        <v>1408</v>
      </c>
      <c r="AQ1122" s="517" t="s">
        <v>924</v>
      </c>
      <c r="AR1122" s="517" t="s">
        <v>910</v>
      </c>
      <c r="AS1122" s="517" t="s">
        <v>910</v>
      </c>
      <c r="AT1122" s="517" t="s">
        <v>945</v>
      </c>
      <c r="AU1122" s="517" t="s">
        <v>913</v>
      </c>
      <c r="AV1122" s="517" t="s">
        <v>527</v>
      </c>
      <c r="AW1122" s="517" t="s">
        <v>527</v>
      </c>
      <c r="AX1122" s="517" t="s">
        <v>527</v>
      </c>
      <c r="AY1122" s="517" t="s">
        <v>527</v>
      </c>
      <c r="AZ1122" s="517" t="s">
        <v>527</v>
      </c>
      <c r="BA1122" s="517">
        <v>108</v>
      </c>
      <c r="BB1122" s="517">
        <v>3.4048000000000002E-2</v>
      </c>
      <c r="BC1122" s="517" t="s">
        <v>914</v>
      </c>
      <c r="BD1122" s="517" t="s">
        <v>1019</v>
      </c>
      <c r="BE1122" s="517" t="s">
        <v>1409</v>
      </c>
      <c r="BF1122" s="518">
        <v>45315</v>
      </c>
      <c r="BG1122" s="518">
        <v>45329</v>
      </c>
      <c r="BH1122" s="517" t="s">
        <v>527</v>
      </c>
      <c r="BI1122" s="517"/>
    </row>
    <row r="1123" spans="31:61" ht="15" customHeight="1" x14ac:dyDescent="0.2">
      <c r="AE1123" s="517">
        <v>1204</v>
      </c>
      <c r="AF1123" s="517" t="s">
        <v>527</v>
      </c>
      <c r="AG1123" s="517" t="s">
        <v>949</v>
      </c>
      <c r="AH1123" s="517" t="s">
        <v>572</v>
      </c>
      <c r="AI1123" s="517">
        <v>212</v>
      </c>
      <c r="AJ1123" s="517" t="s">
        <v>1316</v>
      </c>
      <c r="AK1123" s="515" t="s">
        <v>956</v>
      </c>
      <c r="AL1123" s="517" t="s">
        <v>1404</v>
      </c>
      <c r="AM1123" s="517" t="s">
        <v>1405</v>
      </c>
      <c r="AN1123" s="517" t="s">
        <v>1406</v>
      </c>
      <c r="AO1123" s="517" t="s">
        <v>1407</v>
      </c>
      <c r="AP1123" s="517" t="s">
        <v>1408</v>
      </c>
      <c r="AQ1123" s="517" t="s">
        <v>924</v>
      </c>
      <c r="AR1123" s="517" t="s">
        <v>910</v>
      </c>
      <c r="AS1123" s="517" t="s">
        <v>910</v>
      </c>
      <c r="AT1123" s="517" t="s">
        <v>945</v>
      </c>
      <c r="AU1123" s="517" t="s">
        <v>913</v>
      </c>
      <c r="AV1123" s="517" t="s">
        <v>527</v>
      </c>
      <c r="AW1123" s="517" t="s">
        <v>527</v>
      </c>
      <c r="AX1123" s="517" t="s">
        <v>527</v>
      </c>
      <c r="AY1123" s="517" t="s">
        <v>527</v>
      </c>
      <c r="AZ1123" s="517" t="s">
        <v>527</v>
      </c>
      <c r="BA1123" s="517">
        <v>108</v>
      </c>
      <c r="BB1123" s="517">
        <v>3.4048000000000002E-2</v>
      </c>
      <c r="BC1123" s="517" t="s">
        <v>914</v>
      </c>
      <c r="BD1123" s="517" t="s">
        <v>1019</v>
      </c>
      <c r="BE1123" s="517" t="s">
        <v>1409</v>
      </c>
      <c r="BF1123" s="518">
        <v>45315</v>
      </c>
      <c r="BG1123" s="518">
        <v>45329</v>
      </c>
      <c r="BH1123" s="517" t="s">
        <v>527</v>
      </c>
      <c r="BI1123" s="517"/>
    </row>
    <row r="1124" spans="31:61" ht="15" customHeight="1" x14ac:dyDescent="0.2">
      <c r="AE1124" s="517">
        <v>1205</v>
      </c>
      <c r="AF1124" s="517" t="s">
        <v>527</v>
      </c>
      <c r="AG1124" s="517" t="s">
        <v>949</v>
      </c>
      <c r="AH1124" s="517" t="s">
        <v>572</v>
      </c>
      <c r="AI1124" s="517">
        <v>212</v>
      </c>
      <c r="AJ1124" s="517" t="s">
        <v>1316</v>
      </c>
      <c r="AK1124" s="515" t="s">
        <v>956</v>
      </c>
      <c r="AL1124" s="517" t="s">
        <v>1404</v>
      </c>
      <c r="AM1124" s="517" t="s">
        <v>1405</v>
      </c>
      <c r="AN1124" s="517" t="s">
        <v>1406</v>
      </c>
      <c r="AO1124" s="517" t="s">
        <v>1407</v>
      </c>
      <c r="AP1124" s="517" t="s">
        <v>1408</v>
      </c>
      <c r="AQ1124" s="517" t="s">
        <v>924</v>
      </c>
      <c r="AR1124" s="517" t="s">
        <v>910</v>
      </c>
      <c r="AS1124" s="517" t="s">
        <v>910</v>
      </c>
      <c r="AT1124" s="517" t="s">
        <v>945</v>
      </c>
      <c r="AU1124" s="517" t="s">
        <v>913</v>
      </c>
      <c r="AV1124" s="517" t="s">
        <v>527</v>
      </c>
      <c r="AW1124" s="517" t="s">
        <v>527</v>
      </c>
      <c r="AX1124" s="517" t="s">
        <v>527</v>
      </c>
      <c r="AY1124" s="517" t="s">
        <v>527</v>
      </c>
      <c r="AZ1124" s="517" t="s">
        <v>527</v>
      </c>
      <c r="BA1124" s="517">
        <v>108</v>
      </c>
      <c r="BB1124" s="517">
        <v>3.4048000000000002E-2</v>
      </c>
      <c r="BC1124" s="517" t="s">
        <v>914</v>
      </c>
      <c r="BD1124" s="517" t="s">
        <v>1019</v>
      </c>
      <c r="BE1124" s="517" t="s">
        <v>1409</v>
      </c>
      <c r="BF1124" s="518">
        <v>45315</v>
      </c>
      <c r="BG1124" s="518">
        <v>45329</v>
      </c>
      <c r="BH1124" s="517" t="s">
        <v>527</v>
      </c>
      <c r="BI1124" s="517"/>
    </row>
    <row r="1125" spans="31:61" ht="15" customHeight="1" x14ac:dyDescent="0.2">
      <c r="AE1125" s="517">
        <v>1206</v>
      </c>
      <c r="AF1125" s="517" t="s">
        <v>527</v>
      </c>
      <c r="AG1125" s="517" t="s">
        <v>949</v>
      </c>
      <c r="AH1125" s="517" t="s">
        <v>572</v>
      </c>
      <c r="AI1125" s="517">
        <v>212</v>
      </c>
      <c r="AJ1125" s="517" t="s">
        <v>1316</v>
      </c>
      <c r="AK1125" s="515" t="s">
        <v>956</v>
      </c>
      <c r="AL1125" s="517" t="s">
        <v>1404</v>
      </c>
      <c r="AM1125" s="517" t="s">
        <v>1405</v>
      </c>
      <c r="AN1125" s="517" t="s">
        <v>1406</v>
      </c>
      <c r="AO1125" s="517" t="s">
        <v>1407</v>
      </c>
      <c r="AP1125" s="517" t="s">
        <v>1408</v>
      </c>
      <c r="AQ1125" s="517" t="s">
        <v>924</v>
      </c>
      <c r="AR1125" s="517" t="s">
        <v>910</v>
      </c>
      <c r="AS1125" s="517" t="s">
        <v>910</v>
      </c>
      <c r="AT1125" s="517" t="s">
        <v>945</v>
      </c>
      <c r="AU1125" s="517" t="s">
        <v>913</v>
      </c>
      <c r="AV1125" s="517" t="s">
        <v>527</v>
      </c>
      <c r="AW1125" s="517" t="s">
        <v>527</v>
      </c>
      <c r="AX1125" s="517" t="s">
        <v>527</v>
      </c>
      <c r="AY1125" s="517" t="s">
        <v>527</v>
      </c>
      <c r="AZ1125" s="517" t="s">
        <v>527</v>
      </c>
      <c r="BA1125" s="517">
        <v>108</v>
      </c>
      <c r="BB1125" s="517">
        <v>3.4048000000000002E-2</v>
      </c>
      <c r="BC1125" s="517" t="s">
        <v>914</v>
      </c>
      <c r="BD1125" s="517" t="s">
        <v>1019</v>
      </c>
      <c r="BE1125" s="517" t="s">
        <v>1409</v>
      </c>
      <c r="BF1125" s="518">
        <v>45315</v>
      </c>
      <c r="BG1125" s="518">
        <v>45329</v>
      </c>
      <c r="BH1125" s="517" t="s">
        <v>527</v>
      </c>
      <c r="BI1125" s="517"/>
    </row>
    <row r="1126" spans="31:61" ht="15" customHeight="1" x14ac:dyDescent="0.2">
      <c r="AE1126" s="517">
        <v>1207</v>
      </c>
      <c r="AF1126" s="517" t="s">
        <v>527</v>
      </c>
      <c r="AG1126" s="517" t="s">
        <v>949</v>
      </c>
      <c r="AH1126" s="517" t="s">
        <v>572</v>
      </c>
      <c r="AI1126" s="517">
        <v>212</v>
      </c>
      <c r="AJ1126" s="517" t="s">
        <v>1316</v>
      </c>
      <c r="AK1126" s="515" t="s">
        <v>956</v>
      </c>
      <c r="AL1126" s="517" t="s">
        <v>1404</v>
      </c>
      <c r="AM1126" s="517" t="s">
        <v>1405</v>
      </c>
      <c r="AN1126" s="517" t="s">
        <v>1406</v>
      </c>
      <c r="AO1126" s="517" t="s">
        <v>1407</v>
      </c>
      <c r="AP1126" s="517" t="s">
        <v>1408</v>
      </c>
      <c r="AQ1126" s="517" t="s">
        <v>924</v>
      </c>
      <c r="AR1126" s="517" t="s">
        <v>910</v>
      </c>
      <c r="AS1126" s="517" t="s">
        <v>910</v>
      </c>
      <c r="AT1126" s="517" t="s">
        <v>945</v>
      </c>
      <c r="AU1126" s="517" t="s">
        <v>913</v>
      </c>
      <c r="AV1126" s="517" t="s">
        <v>527</v>
      </c>
      <c r="AW1126" s="517" t="s">
        <v>527</v>
      </c>
      <c r="AX1126" s="517" t="s">
        <v>527</v>
      </c>
      <c r="AY1126" s="517" t="s">
        <v>527</v>
      </c>
      <c r="AZ1126" s="517" t="s">
        <v>527</v>
      </c>
      <c r="BA1126" s="517">
        <v>108</v>
      </c>
      <c r="BB1126" s="517">
        <v>3.4048000000000002E-2</v>
      </c>
      <c r="BC1126" s="517" t="s">
        <v>914</v>
      </c>
      <c r="BD1126" s="517" t="s">
        <v>1019</v>
      </c>
      <c r="BE1126" s="517" t="s">
        <v>1409</v>
      </c>
      <c r="BF1126" s="518">
        <v>45315</v>
      </c>
      <c r="BG1126" s="518">
        <v>45329</v>
      </c>
      <c r="BH1126" s="517" t="s">
        <v>527</v>
      </c>
      <c r="BI1126" s="517"/>
    </row>
    <row r="1127" spans="31:61" ht="15" customHeight="1" x14ac:dyDescent="0.2">
      <c r="AE1127" s="517">
        <v>1208</v>
      </c>
      <c r="AF1127" s="517" t="s">
        <v>527</v>
      </c>
      <c r="AG1127" s="517" t="s">
        <v>949</v>
      </c>
      <c r="AH1127" s="517" t="s">
        <v>572</v>
      </c>
      <c r="AI1127" s="517">
        <v>212</v>
      </c>
      <c r="AJ1127" s="517" t="s">
        <v>1316</v>
      </c>
      <c r="AK1127" s="515" t="s">
        <v>956</v>
      </c>
      <c r="AL1127" s="517" t="s">
        <v>1404</v>
      </c>
      <c r="AM1127" s="517" t="s">
        <v>1405</v>
      </c>
      <c r="AN1127" s="517" t="s">
        <v>1406</v>
      </c>
      <c r="AO1127" s="517" t="s">
        <v>1407</v>
      </c>
      <c r="AP1127" s="517" t="s">
        <v>1408</v>
      </c>
      <c r="AQ1127" s="517" t="s">
        <v>924</v>
      </c>
      <c r="AR1127" s="517" t="s">
        <v>910</v>
      </c>
      <c r="AS1127" s="517" t="s">
        <v>910</v>
      </c>
      <c r="AT1127" s="517" t="s">
        <v>945</v>
      </c>
      <c r="AU1127" s="517" t="s">
        <v>913</v>
      </c>
      <c r="AV1127" s="517" t="s">
        <v>527</v>
      </c>
      <c r="AW1127" s="517" t="s">
        <v>527</v>
      </c>
      <c r="AX1127" s="517" t="s">
        <v>527</v>
      </c>
      <c r="AY1127" s="517" t="s">
        <v>527</v>
      </c>
      <c r="AZ1127" s="517" t="s">
        <v>527</v>
      </c>
      <c r="BA1127" s="517">
        <v>108</v>
      </c>
      <c r="BB1127" s="517">
        <v>3.4048000000000002E-2</v>
      </c>
      <c r="BC1127" s="517" t="s">
        <v>914</v>
      </c>
      <c r="BD1127" s="517" t="s">
        <v>1019</v>
      </c>
      <c r="BE1127" s="517" t="s">
        <v>1409</v>
      </c>
      <c r="BF1127" s="518">
        <v>45315</v>
      </c>
      <c r="BG1127" s="518">
        <v>45329</v>
      </c>
      <c r="BH1127" s="517" t="s">
        <v>527</v>
      </c>
      <c r="BI1127" s="517"/>
    </row>
    <row r="1128" spans="31:61" ht="15" customHeight="1" x14ac:dyDescent="0.2">
      <c r="AE1128" s="517">
        <v>1209</v>
      </c>
      <c r="AF1128" s="517" t="s">
        <v>527</v>
      </c>
      <c r="AG1128" s="517" t="s">
        <v>949</v>
      </c>
      <c r="AH1128" s="517" t="s">
        <v>572</v>
      </c>
      <c r="AI1128" s="517">
        <v>212</v>
      </c>
      <c r="AJ1128" s="517" t="s">
        <v>1316</v>
      </c>
      <c r="AK1128" s="515" t="s">
        <v>956</v>
      </c>
      <c r="AL1128" s="517" t="s">
        <v>1404</v>
      </c>
      <c r="AM1128" s="517" t="s">
        <v>1405</v>
      </c>
      <c r="AN1128" s="517" t="s">
        <v>1406</v>
      </c>
      <c r="AO1128" s="517" t="s">
        <v>1407</v>
      </c>
      <c r="AP1128" s="517" t="s">
        <v>1408</v>
      </c>
      <c r="AQ1128" s="517" t="s">
        <v>924</v>
      </c>
      <c r="AR1128" s="517" t="s">
        <v>910</v>
      </c>
      <c r="AS1128" s="517" t="s">
        <v>910</v>
      </c>
      <c r="AT1128" s="517" t="s">
        <v>945</v>
      </c>
      <c r="AU1128" s="517" t="s">
        <v>913</v>
      </c>
      <c r="AV1128" s="517" t="s">
        <v>527</v>
      </c>
      <c r="AW1128" s="517" t="s">
        <v>527</v>
      </c>
      <c r="AX1128" s="517" t="s">
        <v>527</v>
      </c>
      <c r="AY1128" s="517" t="s">
        <v>527</v>
      </c>
      <c r="AZ1128" s="517" t="s">
        <v>527</v>
      </c>
      <c r="BA1128" s="517">
        <v>108</v>
      </c>
      <c r="BB1128" s="517">
        <v>3.4048000000000002E-2</v>
      </c>
      <c r="BC1128" s="517" t="s">
        <v>914</v>
      </c>
      <c r="BD1128" s="517" t="s">
        <v>1019</v>
      </c>
      <c r="BE1128" s="517" t="s">
        <v>1409</v>
      </c>
      <c r="BF1128" s="518">
        <v>45315</v>
      </c>
      <c r="BG1128" s="518">
        <v>45329</v>
      </c>
      <c r="BH1128" s="517" t="s">
        <v>527</v>
      </c>
      <c r="BI1128" s="517"/>
    </row>
    <row r="1129" spans="31:61" ht="15" customHeight="1" x14ac:dyDescent="0.2">
      <c r="AE1129" s="517">
        <v>1210</v>
      </c>
      <c r="AF1129" s="517" t="s">
        <v>527</v>
      </c>
      <c r="AG1129" s="517" t="s">
        <v>949</v>
      </c>
      <c r="AH1129" s="517" t="s">
        <v>572</v>
      </c>
      <c r="AI1129" s="517">
        <v>212</v>
      </c>
      <c r="AJ1129" s="517" t="s">
        <v>1316</v>
      </c>
      <c r="AK1129" s="515" t="s">
        <v>956</v>
      </c>
      <c r="AL1129" s="517" t="s">
        <v>1701</v>
      </c>
      <c r="AM1129" s="517" t="s">
        <v>1702</v>
      </c>
      <c r="AN1129" s="517" t="s">
        <v>1703</v>
      </c>
      <c r="AO1129" s="517" t="s">
        <v>1704</v>
      </c>
      <c r="AP1129" s="517" t="s">
        <v>1705</v>
      </c>
      <c r="AQ1129" s="517" t="s">
        <v>1706</v>
      </c>
      <c r="AR1129" s="517" t="s">
        <v>910</v>
      </c>
      <c r="AS1129" s="517" t="s">
        <v>910</v>
      </c>
      <c r="AT1129" s="517" t="s">
        <v>945</v>
      </c>
      <c r="AU1129" s="517" t="s">
        <v>913</v>
      </c>
      <c r="AV1129" s="517" t="s">
        <v>527</v>
      </c>
      <c r="AW1129" s="517" t="s">
        <v>527</v>
      </c>
      <c r="AX1129" s="517" t="s">
        <v>527</v>
      </c>
      <c r="AY1129" s="517" t="s">
        <v>527</v>
      </c>
      <c r="AZ1129" s="517" t="s">
        <v>527</v>
      </c>
      <c r="BA1129" s="517">
        <v>74</v>
      </c>
      <c r="BB1129" s="517">
        <v>2.3328999999999999E-2</v>
      </c>
      <c r="BC1129" s="517" t="s">
        <v>1059</v>
      </c>
      <c r="BD1129" s="517" t="s">
        <v>1123</v>
      </c>
      <c r="BE1129" s="517" t="s">
        <v>1209</v>
      </c>
      <c r="BF1129" s="518">
        <v>45315</v>
      </c>
      <c r="BG1129" s="518">
        <v>45329</v>
      </c>
      <c r="BH1129" s="517" t="s">
        <v>527</v>
      </c>
      <c r="BI1129" s="517"/>
    </row>
    <row r="1130" spans="31:61" ht="15" customHeight="1" x14ac:dyDescent="0.2">
      <c r="AE1130" s="517">
        <v>1211</v>
      </c>
      <c r="AF1130" s="517" t="s">
        <v>527</v>
      </c>
      <c r="AG1130" s="517" t="s">
        <v>949</v>
      </c>
      <c r="AH1130" s="517" t="s">
        <v>572</v>
      </c>
      <c r="AI1130" s="517">
        <v>212</v>
      </c>
      <c r="AJ1130" s="517" t="s">
        <v>1316</v>
      </c>
      <c r="AK1130" s="515" t="s">
        <v>956</v>
      </c>
      <c r="AL1130" s="517" t="s">
        <v>1701</v>
      </c>
      <c r="AM1130" s="517" t="s">
        <v>1702</v>
      </c>
      <c r="AN1130" s="517" t="s">
        <v>1703</v>
      </c>
      <c r="AO1130" s="517" t="s">
        <v>1704</v>
      </c>
      <c r="AP1130" s="517" t="s">
        <v>1705</v>
      </c>
      <c r="AQ1130" s="517" t="s">
        <v>1706</v>
      </c>
      <c r="AR1130" s="517" t="s">
        <v>910</v>
      </c>
      <c r="AS1130" s="517" t="s">
        <v>910</v>
      </c>
      <c r="AT1130" s="517" t="s">
        <v>945</v>
      </c>
      <c r="AU1130" s="517" t="s">
        <v>913</v>
      </c>
      <c r="AV1130" s="517" t="s">
        <v>527</v>
      </c>
      <c r="AW1130" s="517" t="s">
        <v>527</v>
      </c>
      <c r="AX1130" s="517" t="s">
        <v>527</v>
      </c>
      <c r="AY1130" s="517" t="s">
        <v>527</v>
      </c>
      <c r="AZ1130" s="517" t="s">
        <v>527</v>
      </c>
      <c r="BA1130" s="517">
        <v>74</v>
      </c>
      <c r="BB1130" s="517">
        <v>2.3328999999999999E-2</v>
      </c>
      <c r="BC1130" s="517" t="s">
        <v>1059</v>
      </c>
      <c r="BD1130" s="517" t="s">
        <v>1123</v>
      </c>
      <c r="BE1130" s="517" t="s">
        <v>1209</v>
      </c>
      <c r="BF1130" s="518">
        <v>45315</v>
      </c>
      <c r="BG1130" s="518">
        <v>45329</v>
      </c>
      <c r="BH1130" s="517" t="s">
        <v>527</v>
      </c>
      <c r="BI1130" s="517"/>
    </row>
    <row r="1131" spans="31:61" ht="15" customHeight="1" x14ac:dyDescent="0.2">
      <c r="AE1131" s="517">
        <v>1212</v>
      </c>
      <c r="AF1131" s="517" t="s">
        <v>527</v>
      </c>
      <c r="AG1131" s="517" t="s">
        <v>949</v>
      </c>
      <c r="AH1131" s="517" t="s">
        <v>572</v>
      </c>
      <c r="AI1131" s="517">
        <v>212</v>
      </c>
      <c r="AJ1131" s="517" t="s">
        <v>1316</v>
      </c>
      <c r="AK1131" s="515" t="s">
        <v>956</v>
      </c>
      <c r="AL1131" s="517" t="s">
        <v>1701</v>
      </c>
      <c r="AM1131" s="517" t="s">
        <v>1702</v>
      </c>
      <c r="AN1131" s="517" t="s">
        <v>1703</v>
      </c>
      <c r="AO1131" s="517" t="s">
        <v>1704</v>
      </c>
      <c r="AP1131" s="517" t="s">
        <v>1705</v>
      </c>
      <c r="AQ1131" s="517" t="s">
        <v>1706</v>
      </c>
      <c r="AR1131" s="517" t="s">
        <v>910</v>
      </c>
      <c r="AS1131" s="517" t="s">
        <v>910</v>
      </c>
      <c r="AT1131" s="517" t="s">
        <v>945</v>
      </c>
      <c r="AU1131" s="517" t="s">
        <v>913</v>
      </c>
      <c r="AV1131" s="517" t="s">
        <v>527</v>
      </c>
      <c r="AW1131" s="517" t="s">
        <v>527</v>
      </c>
      <c r="AX1131" s="517" t="s">
        <v>527</v>
      </c>
      <c r="AY1131" s="517" t="s">
        <v>527</v>
      </c>
      <c r="AZ1131" s="517" t="s">
        <v>527</v>
      </c>
      <c r="BA1131" s="517">
        <v>74</v>
      </c>
      <c r="BB1131" s="517">
        <v>2.3328999999999999E-2</v>
      </c>
      <c r="BC1131" s="517" t="s">
        <v>1059</v>
      </c>
      <c r="BD1131" s="517" t="s">
        <v>1123</v>
      </c>
      <c r="BE1131" s="517" t="s">
        <v>1209</v>
      </c>
      <c r="BF1131" s="518">
        <v>45315</v>
      </c>
      <c r="BG1131" s="518">
        <v>45329</v>
      </c>
      <c r="BH1131" s="517" t="s">
        <v>527</v>
      </c>
      <c r="BI1131" s="517"/>
    </row>
    <row r="1132" spans="31:61" ht="15" customHeight="1" x14ac:dyDescent="0.2">
      <c r="AE1132" s="517">
        <v>1213</v>
      </c>
      <c r="AF1132" s="517" t="s">
        <v>527</v>
      </c>
      <c r="AG1132" s="517" t="s">
        <v>949</v>
      </c>
      <c r="AH1132" s="517" t="s">
        <v>572</v>
      </c>
      <c r="AI1132" s="517">
        <v>212</v>
      </c>
      <c r="AJ1132" s="517" t="s">
        <v>1316</v>
      </c>
      <c r="AK1132" s="515" t="s">
        <v>956</v>
      </c>
      <c r="AL1132" s="517" t="s">
        <v>1701</v>
      </c>
      <c r="AM1132" s="517" t="s">
        <v>1702</v>
      </c>
      <c r="AN1132" s="517" t="s">
        <v>1703</v>
      </c>
      <c r="AO1132" s="517" t="s">
        <v>1704</v>
      </c>
      <c r="AP1132" s="517" t="s">
        <v>1705</v>
      </c>
      <c r="AQ1132" s="517" t="s">
        <v>1706</v>
      </c>
      <c r="AR1132" s="517" t="s">
        <v>910</v>
      </c>
      <c r="AS1132" s="517" t="s">
        <v>910</v>
      </c>
      <c r="AT1132" s="517" t="s">
        <v>945</v>
      </c>
      <c r="AU1132" s="517" t="s">
        <v>913</v>
      </c>
      <c r="AV1132" s="517" t="s">
        <v>527</v>
      </c>
      <c r="AW1132" s="517" t="s">
        <v>527</v>
      </c>
      <c r="AX1132" s="517" t="s">
        <v>527</v>
      </c>
      <c r="AY1132" s="517" t="s">
        <v>527</v>
      </c>
      <c r="AZ1132" s="517" t="s">
        <v>527</v>
      </c>
      <c r="BA1132" s="517">
        <v>74</v>
      </c>
      <c r="BB1132" s="517">
        <v>2.3328999999999999E-2</v>
      </c>
      <c r="BC1132" s="517" t="s">
        <v>1059</v>
      </c>
      <c r="BD1132" s="517" t="s">
        <v>1123</v>
      </c>
      <c r="BE1132" s="517" t="s">
        <v>1209</v>
      </c>
      <c r="BF1132" s="518">
        <v>45315</v>
      </c>
      <c r="BG1132" s="518">
        <v>45329</v>
      </c>
      <c r="BH1132" s="517" t="s">
        <v>527</v>
      </c>
      <c r="BI1132" s="517"/>
    </row>
    <row r="1133" spans="31:61" ht="15" customHeight="1" x14ac:dyDescent="0.2">
      <c r="AE1133" s="517">
        <v>1214</v>
      </c>
      <c r="AF1133" s="517" t="s">
        <v>527</v>
      </c>
      <c r="AG1133" s="517" t="s">
        <v>949</v>
      </c>
      <c r="AH1133" s="517" t="s">
        <v>572</v>
      </c>
      <c r="AI1133" s="517">
        <v>212</v>
      </c>
      <c r="AJ1133" s="517" t="s">
        <v>1316</v>
      </c>
      <c r="AK1133" s="515" t="s">
        <v>956</v>
      </c>
      <c r="AL1133" s="517" t="s">
        <v>1701</v>
      </c>
      <c r="AM1133" s="517" t="s">
        <v>1702</v>
      </c>
      <c r="AN1133" s="517" t="s">
        <v>1703</v>
      </c>
      <c r="AO1133" s="517" t="s">
        <v>1704</v>
      </c>
      <c r="AP1133" s="517" t="s">
        <v>1705</v>
      </c>
      <c r="AQ1133" s="517" t="s">
        <v>1706</v>
      </c>
      <c r="AR1133" s="517" t="s">
        <v>910</v>
      </c>
      <c r="AS1133" s="517" t="s">
        <v>910</v>
      </c>
      <c r="AT1133" s="517" t="s">
        <v>945</v>
      </c>
      <c r="AU1133" s="517" t="s">
        <v>913</v>
      </c>
      <c r="AV1133" s="517" t="s">
        <v>527</v>
      </c>
      <c r="AW1133" s="517" t="s">
        <v>527</v>
      </c>
      <c r="AX1133" s="517" t="s">
        <v>527</v>
      </c>
      <c r="AY1133" s="517" t="s">
        <v>527</v>
      </c>
      <c r="AZ1133" s="517" t="s">
        <v>527</v>
      </c>
      <c r="BA1133" s="517">
        <v>74</v>
      </c>
      <c r="BB1133" s="517">
        <v>2.3328999999999999E-2</v>
      </c>
      <c r="BC1133" s="517" t="s">
        <v>1059</v>
      </c>
      <c r="BD1133" s="517" t="s">
        <v>1123</v>
      </c>
      <c r="BE1133" s="517" t="s">
        <v>1209</v>
      </c>
      <c r="BF1133" s="518">
        <v>45315</v>
      </c>
      <c r="BG1133" s="518">
        <v>45329</v>
      </c>
      <c r="BH1133" s="517" t="s">
        <v>527</v>
      </c>
      <c r="BI1133" s="517"/>
    </row>
    <row r="1134" spans="31:61" ht="15" customHeight="1" x14ac:dyDescent="0.2">
      <c r="AE1134" s="517">
        <v>1215</v>
      </c>
      <c r="AF1134" s="517" t="s">
        <v>527</v>
      </c>
      <c r="AG1134" s="517" t="s">
        <v>949</v>
      </c>
      <c r="AH1134" s="517" t="s">
        <v>572</v>
      </c>
      <c r="AI1134" s="517">
        <v>212</v>
      </c>
      <c r="AJ1134" s="517" t="s">
        <v>1316</v>
      </c>
      <c r="AK1134" s="515" t="s">
        <v>956</v>
      </c>
      <c r="AL1134" s="517" t="s">
        <v>1701</v>
      </c>
      <c r="AM1134" s="517" t="s">
        <v>1702</v>
      </c>
      <c r="AN1134" s="517" t="s">
        <v>1703</v>
      </c>
      <c r="AO1134" s="517" t="s">
        <v>1704</v>
      </c>
      <c r="AP1134" s="517" t="s">
        <v>1705</v>
      </c>
      <c r="AQ1134" s="517" t="s">
        <v>1706</v>
      </c>
      <c r="AR1134" s="517" t="s">
        <v>910</v>
      </c>
      <c r="AS1134" s="517" t="s">
        <v>910</v>
      </c>
      <c r="AT1134" s="517" t="s">
        <v>945</v>
      </c>
      <c r="AU1134" s="517" t="s">
        <v>913</v>
      </c>
      <c r="AV1134" s="517" t="s">
        <v>527</v>
      </c>
      <c r="AW1134" s="517" t="s">
        <v>527</v>
      </c>
      <c r="AX1134" s="517" t="s">
        <v>527</v>
      </c>
      <c r="AY1134" s="517" t="s">
        <v>527</v>
      </c>
      <c r="AZ1134" s="517" t="s">
        <v>527</v>
      </c>
      <c r="BA1134" s="517">
        <v>74</v>
      </c>
      <c r="BB1134" s="517">
        <v>2.3328999999999999E-2</v>
      </c>
      <c r="BC1134" s="517" t="s">
        <v>1059</v>
      </c>
      <c r="BD1134" s="517" t="s">
        <v>1123</v>
      </c>
      <c r="BE1134" s="517" t="s">
        <v>1209</v>
      </c>
      <c r="BF1134" s="518">
        <v>45315</v>
      </c>
      <c r="BG1134" s="518">
        <v>45329</v>
      </c>
      <c r="BH1134" s="517" t="s">
        <v>527</v>
      </c>
      <c r="BI1134" s="517"/>
    </row>
    <row r="1135" spans="31:61" ht="15" customHeight="1" x14ac:dyDescent="0.2">
      <c r="AE1135" s="517">
        <v>1216</v>
      </c>
      <c r="AF1135" s="517" t="s">
        <v>527</v>
      </c>
      <c r="AG1135" s="517" t="s">
        <v>949</v>
      </c>
      <c r="AH1135" s="517" t="s">
        <v>572</v>
      </c>
      <c r="AI1135" s="517">
        <v>212</v>
      </c>
      <c r="AJ1135" s="517" t="s">
        <v>1316</v>
      </c>
      <c r="AK1135" s="515" t="s">
        <v>956</v>
      </c>
      <c r="AL1135" s="517" t="s">
        <v>1404</v>
      </c>
      <c r="AM1135" s="517" t="s">
        <v>1729</v>
      </c>
      <c r="AN1135" s="517" t="s">
        <v>1730</v>
      </c>
      <c r="AO1135" s="517" t="s">
        <v>1731</v>
      </c>
      <c r="AP1135" s="517" t="s">
        <v>1732</v>
      </c>
      <c r="AQ1135" s="517" t="s">
        <v>924</v>
      </c>
      <c r="AR1135" s="517" t="s">
        <v>910</v>
      </c>
      <c r="AS1135" s="517" t="s">
        <v>910</v>
      </c>
      <c r="AT1135" s="517" t="s">
        <v>961</v>
      </c>
      <c r="AU1135" s="517" t="s">
        <v>1236</v>
      </c>
      <c r="AV1135" s="517" t="s">
        <v>1354</v>
      </c>
      <c r="AW1135" s="517" t="s">
        <v>527</v>
      </c>
      <c r="AX1135" s="517" t="s">
        <v>527</v>
      </c>
      <c r="AY1135" s="517" t="s">
        <v>527</v>
      </c>
      <c r="AZ1135" s="517" t="s">
        <v>527</v>
      </c>
      <c r="BA1135" s="517">
        <v>3</v>
      </c>
      <c r="BB1135" s="517">
        <v>9.4600000000000001E-4</v>
      </c>
      <c r="BC1135" s="517" t="s">
        <v>914</v>
      </c>
      <c r="BD1135" s="517" t="s">
        <v>915</v>
      </c>
      <c r="BE1135" s="517" t="s">
        <v>1544</v>
      </c>
      <c r="BF1135" s="518">
        <v>45315</v>
      </c>
      <c r="BG1135" s="518">
        <v>45329</v>
      </c>
      <c r="BH1135" s="517" t="s">
        <v>527</v>
      </c>
      <c r="BI1135" s="517"/>
    </row>
    <row r="1136" spans="31:61" ht="15" customHeight="1" x14ac:dyDescent="0.2">
      <c r="AE1136" s="517">
        <v>1217</v>
      </c>
      <c r="AF1136" s="517" t="s">
        <v>527</v>
      </c>
      <c r="AG1136" s="517" t="s">
        <v>949</v>
      </c>
      <c r="AH1136" s="517" t="s">
        <v>572</v>
      </c>
      <c r="AI1136" s="517">
        <v>212</v>
      </c>
      <c r="AJ1136" s="517" t="s">
        <v>1316</v>
      </c>
      <c r="AK1136" s="515" t="s">
        <v>956</v>
      </c>
      <c r="AL1136" s="517" t="s">
        <v>1404</v>
      </c>
      <c r="AM1136" s="517" t="s">
        <v>1729</v>
      </c>
      <c r="AN1136" s="517" t="s">
        <v>1733</v>
      </c>
      <c r="AO1136" s="517" t="s">
        <v>1734</v>
      </c>
      <c r="AP1136" s="517" t="s">
        <v>1735</v>
      </c>
      <c r="AQ1136" s="517" t="s">
        <v>924</v>
      </c>
      <c r="AR1136" s="517" t="s">
        <v>910</v>
      </c>
      <c r="AS1136" s="517" t="s">
        <v>910</v>
      </c>
      <c r="AT1136" s="517" t="s">
        <v>961</v>
      </c>
      <c r="AU1136" s="517" t="s">
        <v>1236</v>
      </c>
      <c r="AV1136" s="517" t="s">
        <v>1354</v>
      </c>
      <c r="AW1136" s="517" t="s">
        <v>527</v>
      </c>
      <c r="AX1136" s="517" t="s">
        <v>527</v>
      </c>
      <c r="AY1136" s="517" t="s">
        <v>527</v>
      </c>
      <c r="AZ1136" s="517" t="s">
        <v>527</v>
      </c>
      <c r="BA1136" s="517">
        <v>2</v>
      </c>
      <c r="BB1136" s="517">
        <v>6.3100000000000005E-4</v>
      </c>
      <c r="BC1136" s="517" t="s">
        <v>914</v>
      </c>
      <c r="BD1136" s="517" t="s">
        <v>915</v>
      </c>
      <c r="BE1136" s="517" t="s">
        <v>1544</v>
      </c>
      <c r="BF1136" s="518">
        <v>45315</v>
      </c>
      <c r="BG1136" s="518">
        <v>45329</v>
      </c>
      <c r="BH1136" s="517" t="s">
        <v>527</v>
      </c>
      <c r="BI1136" s="517"/>
    </row>
    <row r="1137" spans="31:61" ht="15" customHeight="1" x14ac:dyDescent="0.2">
      <c r="AE1137" s="517">
        <v>1218</v>
      </c>
      <c r="AF1137" s="517" t="s">
        <v>527</v>
      </c>
      <c r="AG1137" s="517" t="s">
        <v>949</v>
      </c>
      <c r="AH1137" s="517" t="s">
        <v>572</v>
      </c>
      <c r="AI1137" s="517">
        <v>212</v>
      </c>
      <c r="AJ1137" s="517" t="s">
        <v>1316</v>
      </c>
      <c r="AK1137" s="515" t="s">
        <v>956</v>
      </c>
      <c r="AL1137" s="517" t="s">
        <v>1576</v>
      </c>
      <c r="AM1137" s="517" t="s">
        <v>1697</v>
      </c>
      <c r="AN1137" s="517" t="s">
        <v>1698</v>
      </c>
      <c r="AO1137" s="517" t="s">
        <v>1699</v>
      </c>
      <c r="AP1137" s="517" t="s">
        <v>1700</v>
      </c>
      <c r="AQ1137" s="517" t="s">
        <v>924</v>
      </c>
      <c r="AR1137" s="517" t="s">
        <v>910</v>
      </c>
      <c r="AS1137" s="517" t="s">
        <v>910</v>
      </c>
      <c r="AT1137" s="517" t="s">
        <v>945</v>
      </c>
      <c r="AU1137" s="517" t="s">
        <v>913</v>
      </c>
      <c r="AV1137" s="517" t="s">
        <v>527</v>
      </c>
      <c r="AW1137" s="517" t="s">
        <v>527</v>
      </c>
      <c r="AX1137" s="517" t="s">
        <v>527</v>
      </c>
      <c r="AY1137" s="517" t="s">
        <v>527</v>
      </c>
      <c r="AZ1137" s="517" t="s">
        <v>527</v>
      </c>
      <c r="BA1137" s="517">
        <v>82</v>
      </c>
      <c r="BB1137" s="517">
        <v>2.5850999999999999E-2</v>
      </c>
      <c r="BC1137" s="517" t="s">
        <v>914</v>
      </c>
      <c r="BD1137" s="517" t="s">
        <v>1019</v>
      </c>
      <c r="BE1137" s="517" t="s">
        <v>1491</v>
      </c>
      <c r="BF1137" s="518">
        <v>45315</v>
      </c>
      <c r="BG1137" s="518">
        <v>45329</v>
      </c>
      <c r="BH1137" s="517" t="s">
        <v>527</v>
      </c>
      <c r="BI1137" s="517"/>
    </row>
    <row r="1138" spans="31:61" ht="15" customHeight="1" x14ac:dyDescent="0.2">
      <c r="AE1138" s="517">
        <v>1219</v>
      </c>
      <c r="AF1138" s="517" t="s">
        <v>527</v>
      </c>
      <c r="AG1138" s="517" t="s">
        <v>949</v>
      </c>
      <c r="AH1138" s="517" t="s">
        <v>572</v>
      </c>
      <c r="AI1138" s="517">
        <v>212</v>
      </c>
      <c r="AJ1138" s="517" t="s">
        <v>1316</v>
      </c>
      <c r="AK1138" s="515" t="s">
        <v>956</v>
      </c>
      <c r="AL1138" s="517" t="s">
        <v>1576</v>
      </c>
      <c r="AM1138" s="517" t="s">
        <v>1697</v>
      </c>
      <c r="AN1138" s="517" t="s">
        <v>1698</v>
      </c>
      <c r="AO1138" s="517" t="s">
        <v>1699</v>
      </c>
      <c r="AP1138" s="517" t="s">
        <v>1700</v>
      </c>
      <c r="AQ1138" s="517" t="s">
        <v>924</v>
      </c>
      <c r="AR1138" s="517" t="s">
        <v>910</v>
      </c>
      <c r="AS1138" s="517" t="s">
        <v>910</v>
      </c>
      <c r="AT1138" s="517" t="s">
        <v>945</v>
      </c>
      <c r="AU1138" s="517" t="s">
        <v>913</v>
      </c>
      <c r="AV1138" s="517" t="s">
        <v>527</v>
      </c>
      <c r="AW1138" s="517" t="s">
        <v>527</v>
      </c>
      <c r="AX1138" s="517" t="s">
        <v>527</v>
      </c>
      <c r="AY1138" s="517" t="s">
        <v>527</v>
      </c>
      <c r="AZ1138" s="517" t="s">
        <v>527</v>
      </c>
      <c r="BA1138" s="517">
        <v>82</v>
      </c>
      <c r="BB1138" s="517">
        <v>2.5850999999999999E-2</v>
      </c>
      <c r="BC1138" s="517" t="s">
        <v>914</v>
      </c>
      <c r="BD1138" s="517" t="s">
        <v>1019</v>
      </c>
      <c r="BE1138" s="517" t="s">
        <v>1491</v>
      </c>
      <c r="BF1138" s="518">
        <v>45315</v>
      </c>
      <c r="BG1138" s="518">
        <v>45329</v>
      </c>
      <c r="BH1138" s="517" t="s">
        <v>527</v>
      </c>
      <c r="BI1138" s="517"/>
    </row>
    <row r="1139" spans="31:61" ht="15" customHeight="1" x14ac:dyDescent="0.2">
      <c r="AE1139" s="517">
        <v>1220</v>
      </c>
      <c r="AF1139" s="517" t="s">
        <v>527</v>
      </c>
      <c r="AG1139" s="517" t="s">
        <v>949</v>
      </c>
      <c r="AH1139" s="517" t="s">
        <v>572</v>
      </c>
      <c r="AI1139" s="517">
        <v>212</v>
      </c>
      <c r="AJ1139" s="517" t="s">
        <v>1316</v>
      </c>
      <c r="AK1139" s="515" t="s">
        <v>956</v>
      </c>
      <c r="AL1139" s="517" t="s">
        <v>1404</v>
      </c>
      <c r="AM1139" s="517" t="s">
        <v>1405</v>
      </c>
      <c r="AN1139" s="517" t="s">
        <v>1406</v>
      </c>
      <c r="AO1139" s="517" t="s">
        <v>1407</v>
      </c>
      <c r="AP1139" s="517" t="s">
        <v>1408</v>
      </c>
      <c r="AQ1139" s="517" t="s">
        <v>924</v>
      </c>
      <c r="AR1139" s="517" t="s">
        <v>910</v>
      </c>
      <c r="AS1139" s="517" t="s">
        <v>910</v>
      </c>
      <c r="AT1139" s="517" t="s">
        <v>945</v>
      </c>
      <c r="AU1139" s="517" t="s">
        <v>913</v>
      </c>
      <c r="AV1139" s="517" t="s">
        <v>527</v>
      </c>
      <c r="AW1139" s="517" t="s">
        <v>527</v>
      </c>
      <c r="AX1139" s="517" t="s">
        <v>527</v>
      </c>
      <c r="AY1139" s="517" t="s">
        <v>527</v>
      </c>
      <c r="AZ1139" s="517" t="s">
        <v>527</v>
      </c>
      <c r="BA1139" s="517">
        <v>108</v>
      </c>
      <c r="BB1139" s="517">
        <v>3.4048000000000002E-2</v>
      </c>
      <c r="BC1139" s="517" t="s">
        <v>914</v>
      </c>
      <c r="BD1139" s="517" t="s">
        <v>1019</v>
      </c>
      <c r="BE1139" s="517" t="s">
        <v>1409</v>
      </c>
      <c r="BF1139" s="518">
        <v>45315</v>
      </c>
      <c r="BG1139" s="518">
        <v>45329</v>
      </c>
      <c r="BH1139" s="517" t="s">
        <v>527</v>
      </c>
      <c r="BI1139" s="517"/>
    </row>
    <row r="1140" spans="31:61" ht="15" customHeight="1" x14ac:dyDescent="0.2">
      <c r="AE1140" s="517">
        <v>1221</v>
      </c>
      <c r="AF1140" s="517" t="s">
        <v>527</v>
      </c>
      <c r="AG1140" s="517" t="s">
        <v>949</v>
      </c>
      <c r="AH1140" s="517" t="s">
        <v>572</v>
      </c>
      <c r="AI1140" s="517">
        <v>212</v>
      </c>
      <c r="AJ1140" s="517" t="s">
        <v>1316</v>
      </c>
      <c r="AK1140" s="515" t="s">
        <v>956</v>
      </c>
      <c r="AL1140" s="517" t="s">
        <v>1404</v>
      </c>
      <c r="AM1140" s="517" t="s">
        <v>1405</v>
      </c>
      <c r="AN1140" s="517" t="s">
        <v>1406</v>
      </c>
      <c r="AO1140" s="517" t="s">
        <v>1407</v>
      </c>
      <c r="AP1140" s="517" t="s">
        <v>1408</v>
      </c>
      <c r="AQ1140" s="517" t="s">
        <v>924</v>
      </c>
      <c r="AR1140" s="517" t="s">
        <v>910</v>
      </c>
      <c r="AS1140" s="517" t="s">
        <v>910</v>
      </c>
      <c r="AT1140" s="517" t="s">
        <v>945</v>
      </c>
      <c r="AU1140" s="517" t="s">
        <v>913</v>
      </c>
      <c r="AV1140" s="517" t="s">
        <v>527</v>
      </c>
      <c r="AW1140" s="517" t="s">
        <v>527</v>
      </c>
      <c r="AX1140" s="517" t="s">
        <v>527</v>
      </c>
      <c r="AY1140" s="517" t="s">
        <v>527</v>
      </c>
      <c r="AZ1140" s="517" t="s">
        <v>527</v>
      </c>
      <c r="BA1140" s="517">
        <v>108</v>
      </c>
      <c r="BB1140" s="517">
        <v>3.4048000000000002E-2</v>
      </c>
      <c r="BC1140" s="517" t="s">
        <v>914</v>
      </c>
      <c r="BD1140" s="517" t="s">
        <v>1019</v>
      </c>
      <c r="BE1140" s="517" t="s">
        <v>1409</v>
      </c>
      <c r="BF1140" s="518">
        <v>45315</v>
      </c>
      <c r="BG1140" s="518">
        <v>45329</v>
      </c>
      <c r="BH1140" s="517" t="s">
        <v>527</v>
      </c>
      <c r="BI1140" s="517"/>
    </row>
    <row r="1141" spans="31:61" ht="15" customHeight="1" x14ac:dyDescent="0.2">
      <c r="AE1141" s="517">
        <v>1222</v>
      </c>
      <c r="AF1141" s="517" t="s">
        <v>527</v>
      </c>
      <c r="AG1141" s="517" t="s">
        <v>949</v>
      </c>
      <c r="AH1141" s="517" t="s">
        <v>572</v>
      </c>
      <c r="AI1141" s="517">
        <v>212</v>
      </c>
      <c r="AJ1141" s="517" t="s">
        <v>1316</v>
      </c>
      <c r="AK1141" s="515" t="s">
        <v>956</v>
      </c>
      <c r="AL1141" s="517" t="s">
        <v>1404</v>
      </c>
      <c r="AM1141" s="517" t="s">
        <v>1405</v>
      </c>
      <c r="AN1141" s="517" t="s">
        <v>1406</v>
      </c>
      <c r="AO1141" s="517" t="s">
        <v>1407</v>
      </c>
      <c r="AP1141" s="517" t="s">
        <v>1408</v>
      </c>
      <c r="AQ1141" s="517" t="s">
        <v>924</v>
      </c>
      <c r="AR1141" s="517" t="s">
        <v>910</v>
      </c>
      <c r="AS1141" s="517" t="s">
        <v>910</v>
      </c>
      <c r="AT1141" s="517" t="s">
        <v>945</v>
      </c>
      <c r="AU1141" s="517" t="s">
        <v>913</v>
      </c>
      <c r="AV1141" s="517" t="s">
        <v>527</v>
      </c>
      <c r="AW1141" s="517" t="s">
        <v>527</v>
      </c>
      <c r="AX1141" s="517" t="s">
        <v>527</v>
      </c>
      <c r="AY1141" s="517" t="s">
        <v>527</v>
      </c>
      <c r="AZ1141" s="517" t="s">
        <v>527</v>
      </c>
      <c r="BA1141" s="517">
        <v>108</v>
      </c>
      <c r="BB1141" s="517">
        <v>3.4048000000000002E-2</v>
      </c>
      <c r="BC1141" s="517" t="s">
        <v>914</v>
      </c>
      <c r="BD1141" s="517" t="s">
        <v>1019</v>
      </c>
      <c r="BE1141" s="517" t="s">
        <v>1409</v>
      </c>
      <c r="BF1141" s="518">
        <v>45315</v>
      </c>
      <c r="BG1141" s="518">
        <v>45329</v>
      </c>
      <c r="BH1141" s="517" t="s">
        <v>527</v>
      </c>
      <c r="BI1141" s="517"/>
    </row>
    <row r="1142" spans="31:61" ht="15" customHeight="1" x14ac:dyDescent="0.2">
      <c r="AE1142" s="517">
        <v>1223</v>
      </c>
      <c r="AF1142" s="517" t="s">
        <v>527</v>
      </c>
      <c r="AG1142" s="517" t="s">
        <v>949</v>
      </c>
      <c r="AH1142" s="517" t="s">
        <v>572</v>
      </c>
      <c r="AI1142" s="517">
        <v>212</v>
      </c>
      <c r="AJ1142" s="517" t="s">
        <v>1316</v>
      </c>
      <c r="AK1142" s="515" t="s">
        <v>956</v>
      </c>
      <c r="AL1142" s="517" t="s">
        <v>1404</v>
      </c>
      <c r="AM1142" s="517" t="s">
        <v>1405</v>
      </c>
      <c r="AN1142" s="517" t="s">
        <v>1406</v>
      </c>
      <c r="AO1142" s="517" t="s">
        <v>1407</v>
      </c>
      <c r="AP1142" s="517" t="s">
        <v>1408</v>
      </c>
      <c r="AQ1142" s="517" t="s">
        <v>924</v>
      </c>
      <c r="AR1142" s="517" t="s">
        <v>910</v>
      </c>
      <c r="AS1142" s="517" t="s">
        <v>910</v>
      </c>
      <c r="AT1142" s="517" t="s">
        <v>945</v>
      </c>
      <c r="AU1142" s="517" t="s">
        <v>913</v>
      </c>
      <c r="AV1142" s="517" t="s">
        <v>527</v>
      </c>
      <c r="AW1142" s="517" t="s">
        <v>527</v>
      </c>
      <c r="AX1142" s="517" t="s">
        <v>527</v>
      </c>
      <c r="AY1142" s="517" t="s">
        <v>527</v>
      </c>
      <c r="AZ1142" s="517" t="s">
        <v>527</v>
      </c>
      <c r="BA1142" s="517">
        <v>108</v>
      </c>
      <c r="BB1142" s="517">
        <v>3.4048000000000002E-2</v>
      </c>
      <c r="BC1142" s="517" t="s">
        <v>914</v>
      </c>
      <c r="BD1142" s="517" t="s">
        <v>1019</v>
      </c>
      <c r="BE1142" s="517" t="s">
        <v>1409</v>
      </c>
      <c r="BF1142" s="518">
        <v>45315</v>
      </c>
      <c r="BG1142" s="518">
        <v>45329</v>
      </c>
      <c r="BH1142" s="517" t="s">
        <v>527</v>
      </c>
      <c r="BI1142" s="517"/>
    </row>
    <row r="1143" spans="31:61" ht="15" customHeight="1" x14ac:dyDescent="0.2">
      <c r="AE1143" s="517">
        <v>1224</v>
      </c>
      <c r="AF1143" s="517" t="s">
        <v>527</v>
      </c>
      <c r="AG1143" s="517" t="s">
        <v>949</v>
      </c>
      <c r="AH1143" s="517" t="s">
        <v>572</v>
      </c>
      <c r="AI1143" s="517">
        <v>212</v>
      </c>
      <c r="AJ1143" s="517" t="s">
        <v>1316</v>
      </c>
      <c r="AK1143" s="515" t="s">
        <v>956</v>
      </c>
      <c r="AL1143" s="517" t="s">
        <v>1701</v>
      </c>
      <c r="AM1143" s="517" t="s">
        <v>1702</v>
      </c>
      <c r="AN1143" s="517" t="s">
        <v>1703</v>
      </c>
      <c r="AO1143" s="517" t="s">
        <v>1704</v>
      </c>
      <c r="AP1143" s="517" t="s">
        <v>1705</v>
      </c>
      <c r="AQ1143" s="517" t="s">
        <v>1706</v>
      </c>
      <c r="AR1143" s="517" t="s">
        <v>910</v>
      </c>
      <c r="AS1143" s="517" t="s">
        <v>910</v>
      </c>
      <c r="AT1143" s="517" t="s">
        <v>945</v>
      </c>
      <c r="AU1143" s="517" t="s">
        <v>913</v>
      </c>
      <c r="AV1143" s="517" t="s">
        <v>527</v>
      </c>
      <c r="AW1143" s="517" t="s">
        <v>527</v>
      </c>
      <c r="AX1143" s="517" t="s">
        <v>527</v>
      </c>
      <c r="AY1143" s="517" t="s">
        <v>527</v>
      </c>
      <c r="AZ1143" s="517" t="s">
        <v>527</v>
      </c>
      <c r="BA1143" s="517">
        <v>74</v>
      </c>
      <c r="BB1143" s="517">
        <v>2.3328999999999999E-2</v>
      </c>
      <c r="BC1143" s="517" t="s">
        <v>1059</v>
      </c>
      <c r="BD1143" s="517" t="s">
        <v>1123</v>
      </c>
      <c r="BE1143" s="517" t="s">
        <v>1209</v>
      </c>
      <c r="BF1143" s="518">
        <v>45315</v>
      </c>
      <c r="BG1143" s="518">
        <v>45329</v>
      </c>
      <c r="BH1143" s="517" t="s">
        <v>527</v>
      </c>
      <c r="BI1143" s="517"/>
    </row>
    <row r="1144" spans="31:61" ht="15" customHeight="1" x14ac:dyDescent="0.2">
      <c r="AE1144" s="517">
        <v>1225</v>
      </c>
      <c r="AF1144" s="517" t="s">
        <v>527</v>
      </c>
      <c r="AG1144" s="517" t="s">
        <v>949</v>
      </c>
      <c r="AH1144" s="517" t="s">
        <v>572</v>
      </c>
      <c r="AI1144" s="517">
        <v>212</v>
      </c>
      <c r="AJ1144" s="517" t="s">
        <v>1316</v>
      </c>
      <c r="AK1144" s="515" t="s">
        <v>956</v>
      </c>
      <c r="AL1144" s="517" t="s">
        <v>1701</v>
      </c>
      <c r="AM1144" s="517" t="s">
        <v>1702</v>
      </c>
      <c r="AN1144" s="517" t="s">
        <v>1703</v>
      </c>
      <c r="AO1144" s="517" t="s">
        <v>1704</v>
      </c>
      <c r="AP1144" s="517" t="s">
        <v>1705</v>
      </c>
      <c r="AQ1144" s="517" t="s">
        <v>1706</v>
      </c>
      <c r="AR1144" s="517" t="s">
        <v>910</v>
      </c>
      <c r="AS1144" s="517" t="s">
        <v>910</v>
      </c>
      <c r="AT1144" s="517" t="s">
        <v>945</v>
      </c>
      <c r="AU1144" s="517" t="s">
        <v>913</v>
      </c>
      <c r="AV1144" s="517" t="s">
        <v>527</v>
      </c>
      <c r="AW1144" s="517" t="s">
        <v>527</v>
      </c>
      <c r="AX1144" s="517" t="s">
        <v>527</v>
      </c>
      <c r="AY1144" s="517" t="s">
        <v>527</v>
      </c>
      <c r="AZ1144" s="517" t="s">
        <v>527</v>
      </c>
      <c r="BA1144" s="517">
        <v>74</v>
      </c>
      <c r="BB1144" s="517">
        <v>2.3328999999999999E-2</v>
      </c>
      <c r="BC1144" s="517" t="s">
        <v>1059</v>
      </c>
      <c r="BD1144" s="517" t="s">
        <v>1123</v>
      </c>
      <c r="BE1144" s="517" t="s">
        <v>1209</v>
      </c>
      <c r="BF1144" s="518">
        <v>45315</v>
      </c>
      <c r="BG1144" s="518">
        <v>45329</v>
      </c>
      <c r="BH1144" s="517" t="s">
        <v>527</v>
      </c>
      <c r="BI1144" s="517"/>
    </row>
    <row r="1145" spans="31:61" ht="15" customHeight="1" x14ac:dyDescent="0.2">
      <c r="AE1145" s="517">
        <v>1226</v>
      </c>
      <c r="AF1145" s="517" t="s">
        <v>527</v>
      </c>
      <c r="AG1145" s="517" t="s">
        <v>949</v>
      </c>
      <c r="AH1145" s="517" t="s">
        <v>572</v>
      </c>
      <c r="AI1145" s="517">
        <v>212</v>
      </c>
      <c r="AJ1145" s="517" t="s">
        <v>1316</v>
      </c>
      <c r="AK1145" s="515" t="s">
        <v>956</v>
      </c>
      <c r="AL1145" s="517" t="s">
        <v>1701</v>
      </c>
      <c r="AM1145" s="517" t="s">
        <v>1702</v>
      </c>
      <c r="AN1145" s="517" t="s">
        <v>1703</v>
      </c>
      <c r="AO1145" s="517" t="s">
        <v>1704</v>
      </c>
      <c r="AP1145" s="517" t="s">
        <v>1705</v>
      </c>
      <c r="AQ1145" s="517" t="s">
        <v>1706</v>
      </c>
      <c r="AR1145" s="517" t="s">
        <v>910</v>
      </c>
      <c r="AS1145" s="517" t="s">
        <v>910</v>
      </c>
      <c r="AT1145" s="517" t="s">
        <v>945</v>
      </c>
      <c r="AU1145" s="517" t="s">
        <v>913</v>
      </c>
      <c r="AV1145" s="517" t="s">
        <v>527</v>
      </c>
      <c r="AW1145" s="517" t="s">
        <v>527</v>
      </c>
      <c r="AX1145" s="517" t="s">
        <v>527</v>
      </c>
      <c r="AY1145" s="517" t="s">
        <v>527</v>
      </c>
      <c r="AZ1145" s="517" t="s">
        <v>527</v>
      </c>
      <c r="BA1145" s="517">
        <v>74</v>
      </c>
      <c r="BB1145" s="517">
        <v>2.3328999999999999E-2</v>
      </c>
      <c r="BC1145" s="517" t="s">
        <v>1059</v>
      </c>
      <c r="BD1145" s="517" t="s">
        <v>1123</v>
      </c>
      <c r="BE1145" s="517" t="s">
        <v>1209</v>
      </c>
      <c r="BF1145" s="518">
        <v>45315</v>
      </c>
      <c r="BG1145" s="518">
        <v>45329</v>
      </c>
      <c r="BH1145" s="517" t="s">
        <v>527</v>
      </c>
      <c r="BI1145" s="517"/>
    </row>
    <row r="1146" spans="31:61" ht="15" customHeight="1" x14ac:dyDescent="0.2">
      <c r="AE1146" s="517">
        <v>1227</v>
      </c>
      <c r="AF1146" s="517" t="s">
        <v>527</v>
      </c>
      <c r="AG1146" s="517" t="s">
        <v>949</v>
      </c>
      <c r="AH1146" s="517" t="s">
        <v>572</v>
      </c>
      <c r="AI1146" s="517">
        <v>212</v>
      </c>
      <c r="AJ1146" s="517" t="s">
        <v>1316</v>
      </c>
      <c r="AK1146" s="515" t="s">
        <v>956</v>
      </c>
      <c r="AL1146" s="517" t="s">
        <v>1701</v>
      </c>
      <c r="AM1146" s="517" t="s">
        <v>1702</v>
      </c>
      <c r="AN1146" s="517" t="s">
        <v>1703</v>
      </c>
      <c r="AO1146" s="517" t="s">
        <v>1704</v>
      </c>
      <c r="AP1146" s="517" t="s">
        <v>1705</v>
      </c>
      <c r="AQ1146" s="517" t="s">
        <v>1706</v>
      </c>
      <c r="AR1146" s="517" t="s">
        <v>910</v>
      </c>
      <c r="AS1146" s="517" t="s">
        <v>910</v>
      </c>
      <c r="AT1146" s="517" t="s">
        <v>945</v>
      </c>
      <c r="AU1146" s="517" t="s">
        <v>913</v>
      </c>
      <c r="AV1146" s="517" t="s">
        <v>527</v>
      </c>
      <c r="AW1146" s="517" t="s">
        <v>527</v>
      </c>
      <c r="AX1146" s="517" t="s">
        <v>527</v>
      </c>
      <c r="AY1146" s="517" t="s">
        <v>527</v>
      </c>
      <c r="AZ1146" s="517" t="s">
        <v>527</v>
      </c>
      <c r="BA1146" s="517">
        <v>74</v>
      </c>
      <c r="BB1146" s="517">
        <v>2.3328999999999999E-2</v>
      </c>
      <c r="BC1146" s="517" t="s">
        <v>1059</v>
      </c>
      <c r="BD1146" s="517" t="s">
        <v>1123</v>
      </c>
      <c r="BE1146" s="517" t="s">
        <v>1209</v>
      </c>
      <c r="BF1146" s="518">
        <v>45315</v>
      </c>
      <c r="BG1146" s="518">
        <v>45329</v>
      </c>
      <c r="BH1146" s="517" t="s">
        <v>527</v>
      </c>
      <c r="BI1146" s="517"/>
    </row>
    <row r="1147" spans="31:61" ht="15" customHeight="1" x14ac:dyDescent="0.2">
      <c r="AE1147" s="517">
        <v>1228</v>
      </c>
      <c r="AF1147" s="517" t="s">
        <v>527</v>
      </c>
      <c r="AG1147" s="517" t="s">
        <v>949</v>
      </c>
      <c r="AH1147" s="517" t="s">
        <v>572</v>
      </c>
      <c r="AI1147" s="517">
        <v>212</v>
      </c>
      <c r="AJ1147" s="517" t="s">
        <v>1316</v>
      </c>
      <c r="AK1147" s="515" t="s">
        <v>956</v>
      </c>
      <c r="AL1147" s="517" t="s">
        <v>1576</v>
      </c>
      <c r="AM1147" s="517" t="s">
        <v>1577</v>
      </c>
      <c r="AN1147" s="517" t="s">
        <v>1720</v>
      </c>
      <c r="AO1147" s="517" t="s">
        <v>1723</v>
      </c>
      <c r="AP1147" s="517" t="s">
        <v>1724</v>
      </c>
      <c r="AQ1147" s="517" t="s">
        <v>924</v>
      </c>
      <c r="AR1147" s="517" t="s">
        <v>910</v>
      </c>
      <c r="AS1147" s="517" t="s">
        <v>910</v>
      </c>
      <c r="AT1147" s="517" t="s">
        <v>961</v>
      </c>
      <c r="AU1147" s="517" t="s">
        <v>913</v>
      </c>
      <c r="AV1147" s="517" t="s">
        <v>527</v>
      </c>
      <c r="AW1147" s="517" t="s">
        <v>527</v>
      </c>
      <c r="AX1147" s="517" t="s">
        <v>527</v>
      </c>
      <c r="AY1147" s="517" t="s">
        <v>527</v>
      </c>
      <c r="AZ1147" s="517" t="s">
        <v>527</v>
      </c>
      <c r="BA1147" s="517">
        <v>66</v>
      </c>
      <c r="BB1147" s="517">
        <v>2.0806999999999999E-2</v>
      </c>
      <c r="BC1147" s="517" t="s">
        <v>914</v>
      </c>
      <c r="BD1147" s="517" t="s">
        <v>1060</v>
      </c>
      <c r="BE1147" s="517" t="s">
        <v>1544</v>
      </c>
      <c r="BF1147" s="518">
        <v>45315</v>
      </c>
      <c r="BG1147" s="518">
        <v>45329</v>
      </c>
      <c r="BH1147" s="517" t="s">
        <v>527</v>
      </c>
      <c r="BI1147" s="517"/>
    </row>
    <row r="1148" spans="31:61" ht="15" customHeight="1" x14ac:dyDescent="0.2">
      <c r="AE1148" s="517">
        <v>1229</v>
      </c>
      <c r="AF1148" s="517" t="s">
        <v>527</v>
      </c>
      <c r="AG1148" s="517" t="s">
        <v>949</v>
      </c>
      <c r="AH1148" s="517" t="s">
        <v>572</v>
      </c>
      <c r="AI1148" s="517">
        <v>212</v>
      </c>
      <c r="AJ1148" s="517" t="s">
        <v>1316</v>
      </c>
      <c r="AK1148" s="515" t="s">
        <v>956</v>
      </c>
      <c r="AL1148" s="517" t="s">
        <v>1323</v>
      </c>
      <c r="AM1148" s="517" t="s">
        <v>1324</v>
      </c>
      <c r="AN1148" s="517" t="s">
        <v>1736</v>
      </c>
      <c r="AO1148" s="517" t="s">
        <v>1737</v>
      </c>
      <c r="AP1148" s="517" t="s">
        <v>1738</v>
      </c>
      <c r="AQ1148" s="517" t="s">
        <v>924</v>
      </c>
      <c r="AR1148" s="517" t="s">
        <v>910</v>
      </c>
      <c r="AS1148" s="517" t="s">
        <v>910</v>
      </c>
      <c r="AT1148" s="517" t="s">
        <v>945</v>
      </c>
      <c r="AU1148" s="517" t="s">
        <v>913</v>
      </c>
      <c r="AV1148" s="517" t="s">
        <v>527</v>
      </c>
      <c r="AW1148" s="517" t="s">
        <v>527</v>
      </c>
      <c r="AX1148" s="517" t="s">
        <v>527</v>
      </c>
      <c r="AY1148" s="517" t="s">
        <v>527</v>
      </c>
      <c r="AZ1148" s="517" t="s">
        <v>527</v>
      </c>
      <c r="BA1148" s="517">
        <v>4</v>
      </c>
      <c r="BB1148" s="517">
        <v>1.261E-3</v>
      </c>
      <c r="BC1148" s="517" t="s">
        <v>914</v>
      </c>
      <c r="BD1148" s="517" t="s">
        <v>915</v>
      </c>
      <c r="BE1148" s="517" t="s">
        <v>1441</v>
      </c>
      <c r="BF1148" s="518">
        <v>45315</v>
      </c>
      <c r="BG1148" s="518">
        <v>45329</v>
      </c>
      <c r="BH1148" s="517" t="s">
        <v>527</v>
      </c>
      <c r="BI1148" s="517"/>
    </row>
    <row r="1149" spans="31:61" ht="15" customHeight="1" x14ac:dyDescent="0.2">
      <c r="AE1149" s="517">
        <v>1230</v>
      </c>
      <c r="AF1149" s="517" t="s">
        <v>527</v>
      </c>
      <c r="AG1149" s="517" t="s">
        <v>949</v>
      </c>
      <c r="AH1149" s="517" t="s">
        <v>572</v>
      </c>
      <c r="AI1149" s="517">
        <v>212</v>
      </c>
      <c r="AJ1149" s="517" t="s">
        <v>1316</v>
      </c>
      <c r="AK1149" s="515" t="s">
        <v>956</v>
      </c>
      <c r="AL1149" s="517" t="s">
        <v>1323</v>
      </c>
      <c r="AM1149" s="517" t="s">
        <v>1324</v>
      </c>
      <c r="AN1149" s="517" t="s">
        <v>1325</v>
      </c>
      <c r="AO1149" s="517" t="s">
        <v>1535</v>
      </c>
      <c r="AP1149" s="517" t="s">
        <v>1536</v>
      </c>
      <c r="AQ1149" s="517" t="s">
        <v>924</v>
      </c>
      <c r="AR1149" s="517" t="s">
        <v>910</v>
      </c>
      <c r="AS1149" s="517" t="s">
        <v>910</v>
      </c>
      <c r="AT1149" s="517" t="s">
        <v>961</v>
      </c>
      <c r="AU1149" s="517" t="s">
        <v>1236</v>
      </c>
      <c r="AV1149" s="517" t="s">
        <v>1354</v>
      </c>
      <c r="AW1149" s="517" t="s">
        <v>527</v>
      </c>
      <c r="AX1149" s="517" t="s">
        <v>527</v>
      </c>
      <c r="AY1149" s="517" t="s">
        <v>527</v>
      </c>
      <c r="AZ1149" s="517" t="s">
        <v>527</v>
      </c>
      <c r="BA1149" s="517">
        <v>15</v>
      </c>
      <c r="BB1149" s="517">
        <v>4.7289999999999997E-3</v>
      </c>
      <c r="BC1149" s="517" t="s">
        <v>914</v>
      </c>
      <c r="BD1149" s="517" t="s">
        <v>915</v>
      </c>
      <c r="BE1149" s="517" t="s">
        <v>1199</v>
      </c>
      <c r="BF1149" s="518">
        <v>45315</v>
      </c>
      <c r="BG1149" s="518">
        <v>45329</v>
      </c>
      <c r="BH1149" s="517" t="s">
        <v>527</v>
      </c>
      <c r="BI1149" s="517"/>
    </row>
    <row r="1150" spans="31:61" ht="15" customHeight="1" x14ac:dyDescent="0.2">
      <c r="AE1150" s="517">
        <v>1231</v>
      </c>
      <c r="AF1150" s="517" t="s">
        <v>527</v>
      </c>
      <c r="AG1150" s="517" t="s">
        <v>949</v>
      </c>
      <c r="AH1150" s="517" t="s">
        <v>572</v>
      </c>
      <c r="AI1150" s="517">
        <v>212</v>
      </c>
      <c r="AJ1150" s="517" t="s">
        <v>1316</v>
      </c>
      <c r="AK1150" s="515" t="s">
        <v>956</v>
      </c>
      <c r="AL1150" s="517" t="s">
        <v>1323</v>
      </c>
      <c r="AM1150" s="517" t="s">
        <v>1324</v>
      </c>
      <c r="AN1150" s="517" t="s">
        <v>1325</v>
      </c>
      <c r="AO1150" s="517" t="s">
        <v>1535</v>
      </c>
      <c r="AP1150" s="517" t="s">
        <v>1536</v>
      </c>
      <c r="AQ1150" s="517" t="s">
        <v>924</v>
      </c>
      <c r="AR1150" s="517" t="s">
        <v>910</v>
      </c>
      <c r="AS1150" s="517" t="s">
        <v>910</v>
      </c>
      <c r="AT1150" s="517" t="s">
        <v>961</v>
      </c>
      <c r="AU1150" s="517" t="s">
        <v>1236</v>
      </c>
      <c r="AV1150" s="517" t="s">
        <v>1354</v>
      </c>
      <c r="AW1150" s="517" t="s">
        <v>527</v>
      </c>
      <c r="AX1150" s="517" t="s">
        <v>527</v>
      </c>
      <c r="AY1150" s="517" t="s">
        <v>527</v>
      </c>
      <c r="AZ1150" s="517" t="s">
        <v>527</v>
      </c>
      <c r="BA1150" s="517">
        <v>15</v>
      </c>
      <c r="BB1150" s="517">
        <v>4.7289999999999997E-3</v>
      </c>
      <c r="BC1150" s="517" t="s">
        <v>914</v>
      </c>
      <c r="BD1150" s="517" t="s">
        <v>915</v>
      </c>
      <c r="BE1150" s="517" t="s">
        <v>1199</v>
      </c>
      <c r="BF1150" s="518">
        <v>45315</v>
      </c>
      <c r="BG1150" s="518">
        <v>45329</v>
      </c>
      <c r="BH1150" s="517" t="s">
        <v>527</v>
      </c>
      <c r="BI1150" s="517"/>
    </row>
    <row r="1151" spans="31:61" ht="15" customHeight="1" x14ac:dyDescent="0.2">
      <c r="AE1151" s="517">
        <v>1232</v>
      </c>
      <c r="AF1151" s="517" t="s">
        <v>527</v>
      </c>
      <c r="AG1151" s="517" t="s">
        <v>949</v>
      </c>
      <c r="AH1151" s="517" t="s">
        <v>572</v>
      </c>
      <c r="AI1151" s="517">
        <v>212</v>
      </c>
      <c r="AJ1151" s="517" t="s">
        <v>1316</v>
      </c>
      <c r="AK1151" s="515" t="s">
        <v>956</v>
      </c>
      <c r="AL1151" s="517" t="s">
        <v>1323</v>
      </c>
      <c r="AM1151" s="517" t="s">
        <v>1324</v>
      </c>
      <c r="AN1151" s="517" t="s">
        <v>1325</v>
      </c>
      <c r="AO1151" s="517" t="s">
        <v>1326</v>
      </c>
      <c r="AP1151" s="517" t="s">
        <v>1327</v>
      </c>
      <c r="AQ1151" s="517" t="s">
        <v>924</v>
      </c>
      <c r="AR1151" s="517" t="s">
        <v>910</v>
      </c>
      <c r="AS1151" s="517" t="s">
        <v>910</v>
      </c>
      <c r="AT1151" s="517" t="s">
        <v>961</v>
      </c>
      <c r="AU1151" s="517" t="s">
        <v>913</v>
      </c>
      <c r="AV1151" s="517" t="s">
        <v>527</v>
      </c>
      <c r="AW1151" s="517" t="s">
        <v>527</v>
      </c>
      <c r="AX1151" s="517" t="s">
        <v>527</v>
      </c>
      <c r="AY1151" s="517" t="s">
        <v>527</v>
      </c>
      <c r="AZ1151" s="517" t="s">
        <v>527</v>
      </c>
      <c r="BA1151" s="517">
        <v>87</v>
      </c>
      <c r="BB1151" s="517">
        <v>2.7427E-2</v>
      </c>
      <c r="BC1151" s="517" t="s">
        <v>914</v>
      </c>
      <c r="BD1151" s="517" t="s">
        <v>915</v>
      </c>
      <c r="BE1151" s="517" t="s">
        <v>1328</v>
      </c>
      <c r="BF1151" s="518">
        <v>45315</v>
      </c>
      <c r="BG1151" s="518">
        <v>45329</v>
      </c>
      <c r="BH1151" s="517" t="s">
        <v>527</v>
      </c>
      <c r="BI1151" s="517"/>
    </row>
    <row r="1152" spans="31:61" ht="15" customHeight="1" x14ac:dyDescent="0.2">
      <c r="AE1152" s="517">
        <v>1233</v>
      </c>
      <c r="AF1152" s="517" t="s">
        <v>527</v>
      </c>
      <c r="AG1152" s="517" t="s">
        <v>949</v>
      </c>
      <c r="AH1152" s="517" t="s">
        <v>572</v>
      </c>
      <c r="AI1152" s="517">
        <v>212</v>
      </c>
      <c r="AJ1152" s="517" t="s">
        <v>1316</v>
      </c>
      <c r="AK1152" s="515" t="s">
        <v>956</v>
      </c>
      <c r="AL1152" s="517" t="s">
        <v>1323</v>
      </c>
      <c r="AM1152" s="517" t="s">
        <v>1437</v>
      </c>
      <c r="AN1152" s="517" t="s">
        <v>1587</v>
      </c>
      <c r="AO1152" s="517" t="s">
        <v>1711</v>
      </c>
      <c r="AP1152" s="517" t="s">
        <v>1712</v>
      </c>
      <c r="AQ1152" s="517" t="s">
        <v>924</v>
      </c>
      <c r="AR1152" s="517" t="s">
        <v>910</v>
      </c>
      <c r="AS1152" s="517" t="s">
        <v>910</v>
      </c>
      <c r="AT1152" s="517" t="s">
        <v>945</v>
      </c>
      <c r="AU1152" s="517" t="s">
        <v>913</v>
      </c>
      <c r="AV1152" s="517" t="s">
        <v>527</v>
      </c>
      <c r="AW1152" s="517" t="s">
        <v>527</v>
      </c>
      <c r="AX1152" s="517" t="s">
        <v>527</v>
      </c>
      <c r="AY1152" s="517" t="s">
        <v>527</v>
      </c>
      <c r="AZ1152" s="517" t="s">
        <v>527</v>
      </c>
      <c r="BA1152" s="517">
        <v>16</v>
      </c>
      <c r="BB1152" s="517">
        <v>5.0439999999999999E-3</v>
      </c>
      <c r="BC1152" s="517" t="s">
        <v>914</v>
      </c>
      <c r="BD1152" s="517" t="s">
        <v>1019</v>
      </c>
      <c r="BE1152" s="517" t="s">
        <v>1209</v>
      </c>
      <c r="BF1152" s="518">
        <v>45315</v>
      </c>
      <c r="BG1152" s="518">
        <v>45329</v>
      </c>
      <c r="BH1152" s="517" t="s">
        <v>527</v>
      </c>
      <c r="BI1152" s="517"/>
    </row>
    <row r="1153" spans="31:61" ht="15" customHeight="1" x14ac:dyDescent="0.2">
      <c r="AE1153" s="517">
        <v>1234</v>
      </c>
      <c r="AF1153" s="517" t="s">
        <v>527</v>
      </c>
      <c r="AG1153" s="517" t="s">
        <v>949</v>
      </c>
      <c r="AH1153" s="517" t="s">
        <v>572</v>
      </c>
      <c r="AI1153" s="517">
        <v>212</v>
      </c>
      <c r="AJ1153" s="517" t="s">
        <v>1316</v>
      </c>
      <c r="AK1153" s="515" t="s">
        <v>956</v>
      </c>
      <c r="AL1153" s="517" t="s">
        <v>1323</v>
      </c>
      <c r="AM1153" s="517" t="s">
        <v>1437</v>
      </c>
      <c r="AN1153" s="517" t="s">
        <v>1587</v>
      </c>
      <c r="AO1153" s="517" t="s">
        <v>1711</v>
      </c>
      <c r="AP1153" s="517" t="s">
        <v>1712</v>
      </c>
      <c r="AQ1153" s="517" t="s">
        <v>924</v>
      </c>
      <c r="AR1153" s="517" t="s">
        <v>910</v>
      </c>
      <c r="AS1153" s="517" t="s">
        <v>910</v>
      </c>
      <c r="AT1153" s="517" t="s">
        <v>945</v>
      </c>
      <c r="AU1153" s="517" t="s">
        <v>913</v>
      </c>
      <c r="AV1153" s="517" t="s">
        <v>527</v>
      </c>
      <c r="AW1153" s="517" t="s">
        <v>527</v>
      </c>
      <c r="AX1153" s="517" t="s">
        <v>527</v>
      </c>
      <c r="AY1153" s="517" t="s">
        <v>527</v>
      </c>
      <c r="AZ1153" s="517" t="s">
        <v>527</v>
      </c>
      <c r="BA1153" s="517">
        <v>16</v>
      </c>
      <c r="BB1153" s="517">
        <v>5.0439999999999999E-3</v>
      </c>
      <c r="BC1153" s="517" t="s">
        <v>914</v>
      </c>
      <c r="BD1153" s="517" t="s">
        <v>1019</v>
      </c>
      <c r="BE1153" s="517" t="s">
        <v>1209</v>
      </c>
      <c r="BF1153" s="518">
        <v>45315</v>
      </c>
      <c r="BG1153" s="518">
        <v>45329</v>
      </c>
      <c r="BH1153" s="517" t="s">
        <v>527</v>
      </c>
      <c r="BI1153" s="517"/>
    </row>
    <row r="1154" spans="31:61" ht="15" customHeight="1" x14ac:dyDescent="0.2">
      <c r="AE1154" s="517">
        <v>1235</v>
      </c>
      <c r="AF1154" s="517" t="s">
        <v>527</v>
      </c>
      <c r="AG1154" s="517" t="s">
        <v>949</v>
      </c>
      <c r="AH1154" s="517" t="s">
        <v>572</v>
      </c>
      <c r="AI1154" s="517">
        <v>212</v>
      </c>
      <c r="AJ1154" s="517" t="s">
        <v>1316</v>
      </c>
      <c r="AK1154" s="515" t="s">
        <v>956</v>
      </c>
      <c r="AL1154" s="517" t="s">
        <v>1323</v>
      </c>
      <c r="AM1154" s="517" t="s">
        <v>1437</v>
      </c>
      <c r="AN1154" s="517" t="s">
        <v>1587</v>
      </c>
      <c r="AO1154" s="517" t="s">
        <v>1711</v>
      </c>
      <c r="AP1154" s="517" t="s">
        <v>1712</v>
      </c>
      <c r="AQ1154" s="517" t="s">
        <v>924</v>
      </c>
      <c r="AR1154" s="517" t="s">
        <v>910</v>
      </c>
      <c r="AS1154" s="517" t="s">
        <v>910</v>
      </c>
      <c r="AT1154" s="517" t="s">
        <v>945</v>
      </c>
      <c r="AU1154" s="517" t="s">
        <v>913</v>
      </c>
      <c r="AV1154" s="517" t="s">
        <v>527</v>
      </c>
      <c r="AW1154" s="517" t="s">
        <v>527</v>
      </c>
      <c r="AX1154" s="517" t="s">
        <v>527</v>
      </c>
      <c r="AY1154" s="517" t="s">
        <v>527</v>
      </c>
      <c r="AZ1154" s="517" t="s">
        <v>527</v>
      </c>
      <c r="BA1154" s="517">
        <v>16</v>
      </c>
      <c r="BB1154" s="517">
        <v>5.0439999999999999E-3</v>
      </c>
      <c r="BC1154" s="517" t="s">
        <v>914</v>
      </c>
      <c r="BD1154" s="517" t="s">
        <v>1019</v>
      </c>
      <c r="BE1154" s="517" t="s">
        <v>1209</v>
      </c>
      <c r="BF1154" s="518">
        <v>45315</v>
      </c>
      <c r="BG1154" s="518">
        <v>45329</v>
      </c>
      <c r="BH1154" s="517" t="s">
        <v>527</v>
      </c>
      <c r="BI1154" s="517"/>
    </row>
    <row r="1155" spans="31:61" ht="15" customHeight="1" x14ac:dyDescent="0.2">
      <c r="AE1155" s="517">
        <v>1236</v>
      </c>
      <c r="AF1155" s="517" t="s">
        <v>527</v>
      </c>
      <c r="AG1155" s="517" t="s">
        <v>949</v>
      </c>
      <c r="AH1155" s="517" t="s">
        <v>572</v>
      </c>
      <c r="AI1155" s="517">
        <v>212</v>
      </c>
      <c r="AJ1155" s="517" t="s">
        <v>1316</v>
      </c>
      <c r="AK1155" s="515" t="s">
        <v>956</v>
      </c>
      <c r="AL1155" s="517" t="s">
        <v>1404</v>
      </c>
      <c r="AM1155" s="517" t="s">
        <v>1707</v>
      </c>
      <c r="AN1155" s="517" t="s">
        <v>1708</v>
      </c>
      <c r="AO1155" s="517" t="s">
        <v>1709</v>
      </c>
      <c r="AP1155" s="517" t="s">
        <v>1710</v>
      </c>
      <c r="AQ1155" s="517" t="s">
        <v>924</v>
      </c>
      <c r="AR1155" s="517" t="s">
        <v>910</v>
      </c>
      <c r="AS1155" s="517" t="s">
        <v>910</v>
      </c>
      <c r="AT1155" s="517" t="s">
        <v>945</v>
      </c>
      <c r="AU1155" s="517" t="s">
        <v>913</v>
      </c>
      <c r="AV1155" s="517" t="s">
        <v>527</v>
      </c>
      <c r="AW1155" s="517" t="s">
        <v>527</v>
      </c>
      <c r="AX1155" s="517" t="s">
        <v>527</v>
      </c>
      <c r="AY1155" s="517" t="s">
        <v>527</v>
      </c>
      <c r="AZ1155" s="517" t="s">
        <v>527</v>
      </c>
      <c r="BA1155" s="517">
        <v>30</v>
      </c>
      <c r="BB1155" s="517">
        <v>9.4579999999999994E-3</v>
      </c>
      <c r="BC1155" s="517" t="s">
        <v>914</v>
      </c>
      <c r="BD1155" s="517" t="s">
        <v>915</v>
      </c>
      <c r="BE1155" s="517" t="s">
        <v>1209</v>
      </c>
      <c r="BF1155" s="518">
        <v>45315</v>
      </c>
      <c r="BG1155" s="518">
        <v>45329</v>
      </c>
      <c r="BH1155" s="517" t="s">
        <v>527</v>
      </c>
      <c r="BI1155" s="517"/>
    </row>
    <row r="1156" spans="31:61" ht="15" customHeight="1" x14ac:dyDescent="0.2">
      <c r="AE1156" s="517">
        <v>1237</v>
      </c>
      <c r="AF1156" s="517" t="s">
        <v>527</v>
      </c>
      <c r="AG1156" s="517" t="s">
        <v>949</v>
      </c>
      <c r="AH1156" s="517" t="s">
        <v>572</v>
      </c>
      <c r="AI1156" s="517">
        <v>212</v>
      </c>
      <c r="AJ1156" s="517" t="s">
        <v>1316</v>
      </c>
      <c r="AK1156" s="515" t="s">
        <v>956</v>
      </c>
      <c r="AL1156" s="517" t="s">
        <v>1404</v>
      </c>
      <c r="AM1156" s="517" t="s">
        <v>1707</v>
      </c>
      <c r="AN1156" s="517" t="s">
        <v>1708</v>
      </c>
      <c r="AO1156" s="517" t="s">
        <v>1709</v>
      </c>
      <c r="AP1156" s="517" t="s">
        <v>1710</v>
      </c>
      <c r="AQ1156" s="517" t="s">
        <v>924</v>
      </c>
      <c r="AR1156" s="517" t="s">
        <v>910</v>
      </c>
      <c r="AS1156" s="517" t="s">
        <v>910</v>
      </c>
      <c r="AT1156" s="517" t="s">
        <v>945</v>
      </c>
      <c r="AU1156" s="517" t="s">
        <v>913</v>
      </c>
      <c r="AV1156" s="517" t="s">
        <v>527</v>
      </c>
      <c r="AW1156" s="517" t="s">
        <v>527</v>
      </c>
      <c r="AX1156" s="517" t="s">
        <v>527</v>
      </c>
      <c r="AY1156" s="517" t="s">
        <v>527</v>
      </c>
      <c r="AZ1156" s="517" t="s">
        <v>527</v>
      </c>
      <c r="BA1156" s="517">
        <v>30</v>
      </c>
      <c r="BB1156" s="517">
        <v>9.4579999999999994E-3</v>
      </c>
      <c r="BC1156" s="517" t="s">
        <v>914</v>
      </c>
      <c r="BD1156" s="517" t="s">
        <v>915</v>
      </c>
      <c r="BE1156" s="517" t="s">
        <v>1209</v>
      </c>
      <c r="BF1156" s="518">
        <v>45315</v>
      </c>
      <c r="BG1156" s="518">
        <v>45329</v>
      </c>
      <c r="BH1156" s="517" t="s">
        <v>527</v>
      </c>
      <c r="BI1156" s="517"/>
    </row>
    <row r="1157" spans="31:61" ht="15" customHeight="1" x14ac:dyDescent="0.2">
      <c r="AE1157" s="517">
        <v>1238</v>
      </c>
      <c r="AF1157" s="517" t="s">
        <v>527</v>
      </c>
      <c r="AG1157" s="517" t="s">
        <v>949</v>
      </c>
      <c r="AH1157" s="517" t="s">
        <v>572</v>
      </c>
      <c r="AI1157" s="517">
        <v>212</v>
      </c>
      <c r="AJ1157" s="517" t="s">
        <v>1316</v>
      </c>
      <c r="AK1157" s="515" t="s">
        <v>956</v>
      </c>
      <c r="AL1157" s="517" t="s">
        <v>1404</v>
      </c>
      <c r="AM1157" s="517" t="s">
        <v>1707</v>
      </c>
      <c r="AN1157" s="517" t="s">
        <v>1708</v>
      </c>
      <c r="AO1157" s="517" t="s">
        <v>1709</v>
      </c>
      <c r="AP1157" s="517" t="s">
        <v>1710</v>
      </c>
      <c r="AQ1157" s="517" t="s">
        <v>924</v>
      </c>
      <c r="AR1157" s="517" t="s">
        <v>910</v>
      </c>
      <c r="AS1157" s="517" t="s">
        <v>910</v>
      </c>
      <c r="AT1157" s="517" t="s">
        <v>945</v>
      </c>
      <c r="AU1157" s="517" t="s">
        <v>913</v>
      </c>
      <c r="AV1157" s="517" t="s">
        <v>527</v>
      </c>
      <c r="AW1157" s="517" t="s">
        <v>527</v>
      </c>
      <c r="AX1157" s="517" t="s">
        <v>527</v>
      </c>
      <c r="AY1157" s="517" t="s">
        <v>527</v>
      </c>
      <c r="AZ1157" s="517" t="s">
        <v>527</v>
      </c>
      <c r="BA1157" s="517">
        <v>30</v>
      </c>
      <c r="BB1157" s="517">
        <v>9.4579999999999994E-3</v>
      </c>
      <c r="BC1157" s="517" t="s">
        <v>914</v>
      </c>
      <c r="BD1157" s="517" t="s">
        <v>915</v>
      </c>
      <c r="BE1157" s="517" t="s">
        <v>1209</v>
      </c>
      <c r="BF1157" s="518">
        <v>45315</v>
      </c>
      <c r="BG1157" s="518">
        <v>45329</v>
      </c>
      <c r="BH1157" s="517" t="s">
        <v>527</v>
      </c>
      <c r="BI1157" s="517"/>
    </row>
    <row r="1158" spans="31:61" ht="15" customHeight="1" x14ac:dyDescent="0.2">
      <c r="AE1158" s="517">
        <v>1239</v>
      </c>
      <c r="AF1158" s="517" t="s">
        <v>527</v>
      </c>
      <c r="AG1158" s="517" t="s">
        <v>949</v>
      </c>
      <c r="AH1158" s="517" t="s">
        <v>572</v>
      </c>
      <c r="AI1158" s="517">
        <v>212</v>
      </c>
      <c r="AJ1158" s="517" t="s">
        <v>1316</v>
      </c>
      <c r="AK1158" s="515" t="s">
        <v>956</v>
      </c>
      <c r="AL1158" s="517" t="s">
        <v>1404</v>
      </c>
      <c r="AM1158" s="517" t="s">
        <v>1707</v>
      </c>
      <c r="AN1158" s="517" t="s">
        <v>1708</v>
      </c>
      <c r="AO1158" s="517" t="s">
        <v>1709</v>
      </c>
      <c r="AP1158" s="517" t="s">
        <v>1710</v>
      </c>
      <c r="AQ1158" s="517" t="s">
        <v>924</v>
      </c>
      <c r="AR1158" s="517" t="s">
        <v>910</v>
      </c>
      <c r="AS1158" s="517" t="s">
        <v>910</v>
      </c>
      <c r="AT1158" s="517" t="s">
        <v>945</v>
      </c>
      <c r="AU1158" s="517" t="s">
        <v>913</v>
      </c>
      <c r="AV1158" s="517" t="s">
        <v>527</v>
      </c>
      <c r="AW1158" s="517" t="s">
        <v>527</v>
      </c>
      <c r="AX1158" s="517" t="s">
        <v>527</v>
      </c>
      <c r="AY1158" s="517" t="s">
        <v>527</v>
      </c>
      <c r="AZ1158" s="517" t="s">
        <v>527</v>
      </c>
      <c r="BA1158" s="517">
        <v>30</v>
      </c>
      <c r="BB1158" s="517">
        <v>9.4579999999999994E-3</v>
      </c>
      <c r="BC1158" s="517" t="s">
        <v>914</v>
      </c>
      <c r="BD1158" s="517" t="s">
        <v>915</v>
      </c>
      <c r="BE1158" s="517" t="s">
        <v>1209</v>
      </c>
      <c r="BF1158" s="518">
        <v>45315</v>
      </c>
      <c r="BG1158" s="518">
        <v>45329</v>
      </c>
      <c r="BH1158" s="517" t="s">
        <v>527</v>
      </c>
      <c r="BI1158" s="517"/>
    </row>
    <row r="1159" spans="31:61" ht="15" customHeight="1" x14ac:dyDescent="0.2">
      <c r="AE1159" s="517">
        <v>1240</v>
      </c>
      <c r="AF1159" s="517" t="s">
        <v>527</v>
      </c>
      <c r="AG1159" s="517" t="s">
        <v>949</v>
      </c>
      <c r="AH1159" s="517" t="s">
        <v>572</v>
      </c>
      <c r="AI1159" s="517">
        <v>212</v>
      </c>
      <c r="AJ1159" s="517" t="s">
        <v>1316</v>
      </c>
      <c r="AK1159" s="515" t="s">
        <v>956</v>
      </c>
      <c r="AL1159" s="517" t="s">
        <v>1404</v>
      </c>
      <c r="AM1159" s="517" t="s">
        <v>1707</v>
      </c>
      <c r="AN1159" s="517" t="s">
        <v>1708</v>
      </c>
      <c r="AO1159" s="517" t="s">
        <v>1709</v>
      </c>
      <c r="AP1159" s="517" t="s">
        <v>1710</v>
      </c>
      <c r="AQ1159" s="517" t="s">
        <v>924</v>
      </c>
      <c r="AR1159" s="517" t="s">
        <v>910</v>
      </c>
      <c r="AS1159" s="517" t="s">
        <v>910</v>
      </c>
      <c r="AT1159" s="517" t="s">
        <v>945</v>
      </c>
      <c r="AU1159" s="517" t="s">
        <v>913</v>
      </c>
      <c r="AV1159" s="517" t="s">
        <v>527</v>
      </c>
      <c r="AW1159" s="517" t="s">
        <v>527</v>
      </c>
      <c r="AX1159" s="517" t="s">
        <v>527</v>
      </c>
      <c r="AY1159" s="517" t="s">
        <v>527</v>
      </c>
      <c r="AZ1159" s="517" t="s">
        <v>527</v>
      </c>
      <c r="BA1159" s="517">
        <v>30</v>
      </c>
      <c r="BB1159" s="517">
        <v>9.4579999999999994E-3</v>
      </c>
      <c r="BC1159" s="517" t="s">
        <v>914</v>
      </c>
      <c r="BD1159" s="517" t="s">
        <v>915</v>
      </c>
      <c r="BE1159" s="517" t="s">
        <v>1209</v>
      </c>
      <c r="BF1159" s="518">
        <v>45315</v>
      </c>
      <c r="BG1159" s="518">
        <v>45329</v>
      </c>
      <c r="BH1159" s="517" t="s">
        <v>527</v>
      </c>
      <c r="BI1159" s="517"/>
    </row>
    <row r="1160" spans="31:61" ht="15" customHeight="1" x14ac:dyDescent="0.2">
      <c r="AE1160" s="517">
        <v>1241</v>
      </c>
      <c r="AF1160" s="517" t="s">
        <v>527</v>
      </c>
      <c r="AG1160" s="517" t="s">
        <v>949</v>
      </c>
      <c r="AH1160" s="517" t="s">
        <v>572</v>
      </c>
      <c r="AI1160" s="517">
        <v>212</v>
      </c>
      <c r="AJ1160" s="517" t="s">
        <v>1316</v>
      </c>
      <c r="AK1160" s="515" t="s">
        <v>956</v>
      </c>
      <c r="AL1160" s="517" t="s">
        <v>1404</v>
      </c>
      <c r="AM1160" s="517" t="s">
        <v>1707</v>
      </c>
      <c r="AN1160" s="517" t="s">
        <v>1708</v>
      </c>
      <c r="AO1160" s="517" t="s">
        <v>1709</v>
      </c>
      <c r="AP1160" s="517" t="s">
        <v>1710</v>
      </c>
      <c r="AQ1160" s="517" t="s">
        <v>924</v>
      </c>
      <c r="AR1160" s="517" t="s">
        <v>910</v>
      </c>
      <c r="AS1160" s="517" t="s">
        <v>910</v>
      </c>
      <c r="AT1160" s="517" t="s">
        <v>945</v>
      </c>
      <c r="AU1160" s="517" t="s">
        <v>913</v>
      </c>
      <c r="AV1160" s="517" t="s">
        <v>527</v>
      </c>
      <c r="AW1160" s="517" t="s">
        <v>527</v>
      </c>
      <c r="AX1160" s="517" t="s">
        <v>527</v>
      </c>
      <c r="AY1160" s="517" t="s">
        <v>527</v>
      </c>
      <c r="AZ1160" s="517" t="s">
        <v>527</v>
      </c>
      <c r="BA1160" s="517">
        <v>30</v>
      </c>
      <c r="BB1160" s="517">
        <v>9.4579999999999994E-3</v>
      </c>
      <c r="BC1160" s="517" t="s">
        <v>914</v>
      </c>
      <c r="BD1160" s="517" t="s">
        <v>915</v>
      </c>
      <c r="BE1160" s="517" t="s">
        <v>1209</v>
      </c>
      <c r="BF1160" s="518">
        <v>45315</v>
      </c>
      <c r="BG1160" s="518">
        <v>45329</v>
      </c>
      <c r="BH1160" s="517" t="s">
        <v>527</v>
      </c>
      <c r="BI1160" s="517"/>
    </row>
    <row r="1161" spans="31:61" ht="15" customHeight="1" x14ac:dyDescent="0.2">
      <c r="AE1161" s="517">
        <v>1242</v>
      </c>
      <c r="AF1161" s="517" t="s">
        <v>527</v>
      </c>
      <c r="AG1161" s="517" t="s">
        <v>949</v>
      </c>
      <c r="AH1161" s="517" t="s">
        <v>572</v>
      </c>
      <c r="AI1161" s="517">
        <v>212</v>
      </c>
      <c r="AJ1161" s="517" t="s">
        <v>1316</v>
      </c>
      <c r="AK1161" s="515" t="s">
        <v>956</v>
      </c>
      <c r="AL1161" s="517" t="s">
        <v>1404</v>
      </c>
      <c r="AM1161" s="517" t="s">
        <v>1707</v>
      </c>
      <c r="AN1161" s="517" t="s">
        <v>1708</v>
      </c>
      <c r="AO1161" s="517" t="s">
        <v>1709</v>
      </c>
      <c r="AP1161" s="517" t="s">
        <v>1710</v>
      </c>
      <c r="AQ1161" s="517" t="s">
        <v>924</v>
      </c>
      <c r="AR1161" s="517" t="s">
        <v>910</v>
      </c>
      <c r="AS1161" s="517" t="s">
        <v>910</v>
      </c>
      <c r="AT1161" s="517" t="s">
        <v>945</v>
      </c>
      <c r="AU1161" s="517" t="s">
        <v>913</v>
      </c>
      <c r="AV1161" s="517" t="s">
        <v>527</v>
      </c>
      <c r="AW1161" s="517" t="s">
        <v>527</v>
      </c>
      <c r="AX1161" s="517" t="s">
        <v>527</v>
      </c>
      <c r="AY1161" s="517" t="s">
        <v>527</v>
      </c>
      <c r="AZ1161" s="517" t="s">
        <v>527</v>
      </c>
      <c r="BA1161" s="517">
        <v>30</v>
      </c>
      <c r="BB1161" s="517">
        <v>9.4579999999999994E-3</v>
      </c>
      <c r="BC1161" s="517" t="s">
        <v>914</v>
      </c>
      <c r="BD1161" s="517" t="s">
        <v>915</v>
      </c>
      <c r="BE1161" s="517" t="s">
        <v>1209</v>
      </c>
      <c r="BF1161" s="518">
        <v>45315</v>
      </c>
      <c r="BG1161" s="518">
        <v>45329</v>
      </c>
      <c r="BH1161" s="517" t="s">
        <v>527</v>
      </c>
      <c r="BI1161" s="517"/>
    </row>
    <row r="1162" spans="31:61" ht="15" customHeight="1" x14ac:dyDescent="0.2">
      <c r="AE1162" s="517">
        <v>1243</v>
      </c>
      <c r="AF1162" s="517" t="s">
        <v>527</v>
      </c>
      <c r="AG1162" s="517" t="s">
        <v>949</v>
      </c>
      <c r="AH1162" s="517" t="s">
        <v>572</v>
      </c>
      <c r="AI1162" s="517">
        <v>212</v>
      </c>
      <c r="AJ1162" s="517" t="s">
        <v>1316</v>
      </c>
      <c r="AK1162" s="515" t="s">
        <v>956</v>
      </c>
      <c r="AL1162" s="517" t="s">
        <v>1404</v>
      </c>
      <c r="AM1162" s="517" t="s">
        <v>1707</v>
      </c>
      <c r="AN1162" s="517" t="s">
        <v>1708</v>
      </c>
      <c r="AO1162" s="517" t="s">
        <v>1709</v>
      </c>
      <c r="AP1162" s="517" t="s">
        <v>1710</v>
      </c>
      <c r="AQ1162" s="517" t="s">
        <v>924</v>
      </c>
      <c r="AR1162" s="517" t="s">
        <v>910</v>
      </c>
      <c r="AS1162" s="517" t="s">
        <v>910</v>
      </c>
      <c r="AT1162" s="517" t="s">
        <v>945</v>
      </c>
      <c r="AU1162" s="517" t="s">
        <v>913</v>
      </c>
      <c r="AV1162" s="517" t="s">
        <v>527</v>
      </c>
      <c r="AW1162" s="517" t="s">
        <v>527</v>
      </c>
      <c r="AX1162" s="517" t="s">
        <v>527</v>
      </c>
      <c r="AY1162" s="517" t="s">
        <v>527</v>
      </c>
      <c r="AZ1162" s="517" t="s">
        <v>527</v>
      </c>
      <c r="BA1162" s="517">
        <v>30</v>
      </c>
      <c r="BB1162" s="517">
        <v>9.4579999999999994E-3</v>
      </c>
      <c r="BC1162" s="517" t="s">
        <v>914</v>
      </c>
      <c r="BD1162" s="517" t="s">
        <v>915</v>
      </c>
      <c r="BE1162" s="517" t="s">
        <v>1209</v>
      </c>
      <c r="BF1162" s="518">
        <v>45315</v>
      </c>
      <c r="BG1162" s="518">
        <v>45329</v>
      </c>
      <c r="BH1162" s="517" t="s">
        <v>527</v>
      </c>
      <c r="BI1162" s="517"/>
    </row>
    <row r="1163" spans="31:61" ht="15" customHeight="1" x14ac:dyDescent="0.2">
      <c r="AE1163" s="517">
        <v>1244</v>
      </c>
      <c r="AF1163" s="517" t="s">
        <v>527</v>
      </c>
      <c r="AG1163" s="517" t="s">
        <v>949</v>
      </c>
      <c r="AH1163" s="517" t="s">
        <v>572</v>
      </c>
      <c r="AI1163" s="517">
        <v>212</v>
      </c>
      <c r="AJ1163" s="517" t="s">
        <v>1316</v>
      </c>
      <c r="AK1163" s="515" t="s">
        <v>956</v>
      </c>
      <c r="AL1163" s="517" t="s">
        <v>1404</v>
      </c>
      <c r="AM1163" s="517" t="s">
        <v>1707</v>
      </c>
      <c r="AN1163" s="517" t="s">
        <v>1708</v>
      </c>
      <c r="AO1163" s="517" t="s">
        <v>1709</v>
      </c>
      <c r="AP1163" s="517" t="s">
        <v>1710</v>
      </c>
      <c r="AQ1163" s="517" t="s">
        <v>924</v>
      </c>
      <c r="AR1163" s="517" t="s">
        <v>910</v>
      </c>
      <c r="AS1163" s="517" t="s">
        <v>910</v>
      </c>
      <c r="AT1163" s="517" t="s">
        <v>945</v>
      </c>
      <c r="AU1163" s="517" t="s">
        <v>913</v>
      </c>
      <c r="AV1163" s="517" t="s">
        <v>527</v>
      </c>
      <c r="AW1163" s="517" t="s">
        <v>527</v>
      </c>
      <c r="AX1163" s="517" t="s">
        <v>527</v>
      </c>
      <c r="AY1163" s="517" t="s">
        <v>527</v>
      </c>
      <c r="AZ1163" s="517" t="s">
        <v>527</v>
      </c>
      <c r="BA1163" s="517">
        <v>30</v>
      </c>
      <c r="BB1163" s="517">
        <v>9.4579999999999994E-3</v>
      </c>
      <c r="BC1163" s="517" t="s">
        <v>914</v>
      </c>
      <c r="BD1163" s="517" t="s">
        <v>915</v>
      </c>
      <c r="BE1163" s="517" t="s">
        <v>1209</v>
      </c>
      <c r="BF1163" s="518">
        <v>45315</v>
      </c>
      <c r="BG1163" s="518">
        <v>45329</v>
      </c>
      <c r="BH1163" s="517" t="s">
        <v>527</v>
      </c>
      <c r="BI1163" s="517"/>
    </row>
    <row r="1164" spans="31:61" ht="15" customHeight="1" x14ac:dyDescent="0.2">
      <c r="AE1164" s="517">
        <v>1245</v>
      </c>
      <c r="AF1164" s="517" t="s">
        <v>527</v>
      </c>
      <c r="AG1164" s="517" t="s">
        <v>949</v>
      </c>
      <c r="AH1164" s="517" t="s">
        <v>572</v>
      </c>
      <c r="AI1164" s="517">
        <v>212</v>
      </c>
      <c r="AJ1164" s="517" t="s">
        <v>1316</v>
      </c>
      <c r="AK1164" s="515" t="s">
        <v>956</v>
      </c>
      <c r="AL1164" s="517" t="s">
        <v>1404</v>
      </c>
      <c r="AM1164" s="517" t="s">
        <v>1707</v>
      </c>
      <c r="AN1164" s="517" t="s">
        <v>1708</v>
      </c>
      <c r="AO1164" s="517" t="s">
        <v>1709</v>
      </c>
      <c r="AP1164" s="517" t="s">
        <v>1710</v>
      </c>
      <c r="AQ1164" s="517" t="s">
        <v>924</v>
      </c>
      <c r="AR1164" s="517" t="s">
        <v>910</v>
      </c>
      <c r="AS1164" s="517" t="s">
        <v>910</v>
      </c>
      <c r="AT1164" s="517" t="s">
        <v>945</v>
      </c>
      <c r="AU1164" s="517" t="s">
        <v>913</v>
      </c>
      <c r="AV1164" s="517" t="s">
        <v>527</v>
      </c>
      <c r="AW1164" s="517" t="s">
        <v>527</v>
      </c>
      <c r="AX1164" s="517" t="s">
        <v>527</v>
      </c>
      <c r="AY1164" s="517" t="s">
        <v>527</v>
      </c>
      <c r="AZ1164" s="517" t="s">
        <v>527</v>
      </c>
      <c r="BA1164" s="517">
        <v>30</v>
      </c>
      <c r="BB1164" s="517">
        <v>9.4579999999999994E-3</v>
      </c>
      <c r="BC1164" s="517" t="s">
        <v>914</v>
      </c>
      <c r="BD1164" s="517" t="s">
        <v>915</v>
      </c>
      <c r="BE1164" s="517" t="s">
        <v>1209</v>
      </c>
      <c r="BF1164" s="518">
        <v>45315</v>
      </c>
      <c r="BG1164" s="518">
        <v>45329</v>
      </c>
      <c r="BH1164" s="517" t="s">
        <v>527</v>
      </c>
      <c r="BI1164" s="517"/>
    </row>
    <row r="1165" spans="31:61" ht="15" customHeight="1" x14ac:dyDescent="0.2">
      <c r="AE1165" s="517">
        <v>1246</v>
      </c>
      <c r="AF1165" s="517" t="s">
        <v>527</v>
      </c>
      <c r="AG1165" s="517" t="s">
        <v>949</v>
      </c>
      <c r="AH1165" s="517" t="s">
        <v>572</v>
      </c>
      <c r="AI1165" s="517">
        <v>212</v>
      </c>
      <c r="AJ1165" s="517" t="s">
        <v>1316</v>
      </c>
      <c r="AK1165" s="515" t="s">
        <v>956</v>
      </c>
      <c r="AL1165" s="517" t="s">
        <v>1404</v>
      </c>
      <c r="AM1165" s="517" t="s">
        <v>1707</v>
      </c>
      <c r="AN1165" s="517" t="s">
        <v>1708</v>
      </c>
      <c r="AO1165" s="517" t="s">
        <v>1709</v>
      </c>
      <c r="AP1165" s="517" t="s">
        <v>1710</v>
      </c>
      <c r="AQ1165" s="517" t="s">
        <v>924</v>
      </c>
      <c r="AR1165" s="517" t="s">
        <v>910</v>
      </c>
      <c r="AS1165" s="517" t="s">
        <v>910</v>
      </c>
      <c r="AT1165" s="517" t="s">
        <v>945</v>
      </c>
      <c r="AU1165" s="517" t="s">
        <v>913</v>
      </c>
      <c r="AV1165" s="517" t="s">
        <v>527</v>
      </c>
      <c r="AW1165" s="517" t="s">
        <v>527</v>
      </c>
      <c r="AX1165" s="517" t="s">
        <v>527</v>
      </c>
      <c r="AY1165" s="517" t="s">
        <v>527</v>
      </c>
      <c r="AZ1165" s="517" t="s">
        <v>527</v>
      </c>
      <c r="BA1165" s="517">
        <v>30</v>
      </c>
      <c r="BB1165" s="517">
        <v>9.4579999999999994E-3</v>
      </c>
      <c r="BC1165" s="517" t="s">
        <v>914</v>
      </c>
      <c r="BD1165" s="517" t="s">
        <v>915</v>
      </c>
      <c r="BE1165" s="517" t="s">
        <v>1209</v>
      </c>
      <c r="BF1165" s="518">
        <v>45315</v>
      </c>
      <c r="BG1165" s="518">
        <v>45329</v>
      </c>
      <c r="BH1165" s="517" t="s">
        <v>527</v>
      </c>
      <c r="BI1165" s="517"/>
    </row>
    <row r="1166" spans="31:61" ht="15" customHeight="1" x14ac:dyDescent="0.2">
      <c r="AE1166" s="517">
        <v>1247</v>
      </c>
      <c r="AF1166" s="517" t="s">
        <v>527</v>
      </c>
      <c r="AG1166" s="517" t="s">
        <v>949</v>
      </c>
      <c r="AH1166" s="517" t="s">
        <v>572</v>
      </c>
      <c r="AI1166" s="517">
        <v>212</v>
      </c>
      <c r="AJ1166" s="517" t="s">
        <v>1316</v>
      </c>
      <c r="AK1166" s="515" t="s">
        <v>956</v>
      </c>
      <c r="AL1166" s="517" t="s">
        <v>1404</v>
      </c>
      <c r="AM1166" s="517" t="s">
        <v>1707</v>
      </c>
      <c r="AN1166" s="517" t="s">
        <v>1708</v>
      </c>
      <c r="AO1166" s="517" t="s">
        <v>1709</v>
      </c>
      <c r="AP1166" s="517" t="s">
        <v>1710</v>
      </c>
      <c r="AQ1166" s="517" t="s">
        <v>924</v>
      </c>
      <c r="AR1166" s="517" t="s">
        <v>910</v>
      </c>
      <c r="AS1166" s="517" t="s">
        <v>910</v>
      </c>
      <c r="AT1166" s="517" t="s">
        <v>945</v>
      </c>
      <c r="AU1166" s="517" t="s">
        <v>913</v>
      </c>
      <c r="AV1166" s="517" t="s">
        <v>527</v>
      </c>
      <c r="AW1166" s="517" t="s">
        <v>527</v>
      </c>
      <c r="AX1166" s="517" t="s">
        <v>527</v>
      </c>
      <c r="AY1166" s="517" t="s">
        <v>527</v>
      </c>
      <c r="AZ1166" s="517" t="s">
        <v>527</v>
      </c>
      <c r="BA1166" s="517">
        <v>30</v>
      </c>
      <c r="BB1166" s="517">
        <v>9.4579999999999994E-3</v>
      </c>
      <c r="BC1166" s="517" t="s">
        <v>914</v>
      </c>
      <c r="BD1166" s="517" t="s">
        <v>915</v>
      </c>
      <c r="BE1166" s="517" t="s">
        <v>1209</v>
      </c>
      <c r="BF1166" s="518">
        <v>45315</v>
      </c>
      <c r="BG1166" s="518">
        <v>45329</v>
      </c>
      <c r="BH1166" s="517" t="s">
        <v>527</v>
      </c>
      <c r="BI1166" s="517"/>
    </row>
    <row r="1167" spans="31:61" ht="15" customHeight="1" x14ac:dyDescent="0.2">
      <c r="AE1167" s="517">
        <v>1248</v>
      </c>
      <c r="AF1167" s="517" t="s">
        <v>527</v>
      </c>
      <c r="AG1167" s="517" t="s">
        <v>949</v>
      </c>
      <c r="AH1167" s="517" t="s">
        <v>572</v>
      </c>
      <c r="AI1167" s="517">
        <v>212</v>
      </c>
      <c r="AJ1167" s="517" t="s">
        <v>1316</v>
      </c>
      <c r="AK1167" s="515" t="s">
        <v>956</v>
      </c>
      <c r="AL1167" s="517" t="s">
        <v>1404</v>
      </c>
      <c r="AM1167" s="517" t="s">
        <v>1707</v>
      </c>
      <c r="AN1167" s="517" t="s">
        <v>1708</v>
      </c>
      <c r="AO1167" s="517" t="s">
        <v>1709</v>
      </c>
      <c r="AP1167" s="517" t="s">
        <v>1710</v>
      </c>
      <c r="AQ1167" s="517" t="s">
        <v>924</v>
      </c>
      <c r="AR1167" s="517" t="s">
        <v>910</v>
      </c>
      <c r="AS1167" s="517" t="s">
        <v>910</v>
      </c>
      <c r="AT1167" s="517" t="s">
        <v>945</v>
      </c>
      <c r="AU1167" s="517" t="s">
        <v>913</v>
      </c>
      <c r="AV1167" s="517" t="s">
        <v>527</v>
      </c>
      <c r="AW1167" s="517" t="s">
        <v>527</v>
      </c>
      <c r="AX1167" s="517" t="s">
        <v>527</v>
      </c>
      <c r="AY1167" s="517" t="s">
        <v>527</v>
      </c>
      <c r="AZ1167" s="517" t="s">
        <v>527</v>
      </c>
      <c r="BA1167" s="517">
        <v>30</v>
      </c>
      <c r="BB1167" s="517">
        <v>9.4579999999999994E-3</v>
      </c>
      <c r="BC1167" s="517" t="s">
        <v>914</v>
      </c>
      <c r="BD1167" s="517" t="s">
        <v>915</v>
      </c>
      <c r="BE1167" s="517" t="s">
        <v>1209</v>
      </c>
      <c r="BF1167" s="518">
        <v>45315</v>
      </c>
      <c r="BG1167" s="518">
        <v>45329</v>
      </c>
      <c r="BH1167" s="517" t="s">
        <v>527</v>
      </c>
      <c r="BI1167" s="517"/>
    </row>
    <row r="1168" spans="31:61" ht="15" customHeight="1" x14ac:dyDescent="0.2">
      <c r="AE1168" s="517">
        <v>1249</v>
      </c>
      <c r="AF1168" s="517" t="s">
        <v>527</v>
      </c>
      <c r="AG1168" s="517" t="s">
        <v>949</v>
      </c>
      <c r="AH1168" s="517" t="s">
        <v>572</v>
      </c>
      <c r="AI1168" s="517">
        <v>212</v>
      </c>
      <c r="AJ1168" s="517" t="s">
        <v>1316</v>
      </c>
      <c r="AK1168" s="515" t="s">
        <v>956</v>
      </c>
      <c r="AL1168" s="517" t="s">
        <v>1404</v>
      </c>
      <c r="AM1168" s="517" t="s">
        <v>1707</v>
      </c>
      <c r="AN1168" s="517" t="s">
        <v>1708</v>
      </c>
      <c r="AO1168" s="517" t="s">
        <v>1709</v>
      </c>
      <c r="AP1168" s="517" t="s">
        <v>1710</v>
      </c>
      <c r="AQ1168" s="517" t="s">
        <v>924</v>
      </c>
      <c r="AR1168" s="517" t="s">
        <v>910</v>
      </c>
      <c r="AS1168" s="517" t="s">
        <v>910</v>
      </c>
      <c r="AT1168" s="517" t="s">
        <v>945</v>
      </c>
      <c r="AU1168" s="517" t="s">
        <v>913</v>
      </c>
      <c r="AV1168" s="517" t="s">
        <v>527</v>
      </c>
      <c r="AW1168" s="517" t="s">
        <v>527</v>
      </c>
      <c r="AX1168" s="517" t="s">
        <v>527</v>
      </c>
      <c r="AY1168" s="517" t="s">
        <v>527</v>
      </c>
      <c r="AZ1168" s="517" t="s">
        <v>527</v>
      </c>
      <c r="BA1168" s="517">
        <v>30</v>
      </c>
      <c r="BB1168" s="517">
        <v>9.4579999999999994E-3</v>
      </c>
      <c r="BC1168" s="517" t="s">
        <v>914</v>
      </c>
      <c r="BD1168" s="517" t="s">
        <v>915</v>
      </c>
      <c r="BE1168" s="517" t="s">
        <v>1209</v>
      </c>
      <c r="BF1168" s="518">
        <v>45315</v>
      </c>
      <c r="BG1168" s="518">
        <v>45329</v>
      </c>
      <c r="BH1168" s="517" t="s">
        <v>527</v>
      </c>
      <c r="BI1168" s="517"/>
    </row>
    <row r="1169" spans="31:61" ht="15" customHeight="1" x14ac:dyDescent="0.2">
      <c r="AE1169" s="517">
        <v>1250</v>
      </c>
      <c r="AF1169" s="517" t="s">
        <v>527</v>
      </c>
      <c r="AG1169" s="517" t="s">
        <v>949</v>
      </c>
      <c r="AH1169" s="517" t="s">
        <v>572</v>
      </c>
      <c r="AI1169" s="517">
        <v>212</v>
      </c>
      <c r="AJ1169" s="517" t="s">
        <v>1316</v>
      </c>
      <c r="AK1169" s="515" t="s">
        <v>956</v>
      </c>
      <c r="AL1169" s="517" t="s">
        <v>1404</v>
      </c>
      <c r="AM1169" s="517" t="s">
        <v>1707</v>
      </c>
      <c r="AN1169" s="517" t="s">
        <v>1708</v>
      </c>
      <c r="AO1169" s="517" t="s">
        <v>1709</v>
      </c>
      <c r="AP1169" s="517" t="s">
        <v>1710</v>
      </c>
      <c r="AQ1169" s="517" t="s">
        <v>924</v>
      </c>
      <c r="AR1169" s="517" t="s">
        <v>910</v>
      </c>
      <c r="AS1169" s="517" t="s">
        <v>910</v>
      </c>
      <c r="AT1169" s="517" t="s">
        <v>945</v>
      </c>
      <c r="AU1169" s="517" t="s">
        <v>913</v>
      </c>
      <c r="AV1169" s="517" t="s">
        <v>527</v>
      </c>
      <c r="AW1169" s="517" t="s">
        <v>527</v>
      </c>
      <c r="AX1169" s="517" t="s">
        <v>527</v>
      </c>
      <c r="AY1169" s="517" t="s">
        <v>527</v>
      </c>
      <c r="AZ1169" s="517" t="s">
        <v>527</v>
      </c>
      <c r="BA1169" s="517">
        <v>30</v>
      </c>
      <c r="BB1169" s="517">
        <v>9.4579999999999994E-3</v>
      </c>
      <c r="BC1169" s="517" t="s">
        <v>914</v>
      </c>
      <c r="BD1169" s="517" t="s">
        <v>915</v>
      </c>
      <c r="BE1169" s="517" t="s">
        <v>1209</v>
      </c>
      <c r="BF1169" s="518">
        <v>45315</v>
      </c>
      <c r="BG1169" s="518">
        <v>45329</v>
      </c>
      <c r="BH1169" s="517" t="s">
        <v>527</v>
      </c>
      <c r="BI1169" s="517"/>
    </row>
    <row r="1170" spans="31:61" ht="15" customHeight="1" x14ac:dyDescent="0.2">
      <c r="AE1170" s="517">
        <v>1251</v>
      </c>
      <c r="AF1170" s="517" t="s">
        <v>527</v>
      </c>
      <c r="AG1170" s="517" t="s">
        <v>949</v>
      </c>
      <c r="AH1170" s="517" t="s">
        <v>572</v>
      </c>
      <c r="AI1170" s="517">
        <v>212</v>
      </c>
      <c r="AJ1170" s="517" t="s">
        <v>1316</v>
      </c>
      <c r="AK1170" s="515" t="s">
        <v>956</v>
      </c>
      <c r="AL1170" s="517" t="s">
        <v>1404</v>
      </c>
      <c r="AM1170" s="517" t="s">
        <v>1707</v>
      </c>
      <c r="AN1170" s="517" t="s">
        <v>1708</v>
      </c>
      <c r="AO1170" s="517" t="s">
        <v>1709</v>
      </c>
      <c r="AP1170" s="517" t="s">
        <v>1710</v>
      </c>
      <c r="AQ1170" s="517" t="s">
        <v>924</v>
      </c>
      <c r="AR1170" s="517" t="s">
        <v>910</v>
      </c>
      <c r="AS1170" s="517" t="s">
        <v>910</v>
      </c>
      <c r="AT1170" s="517" t="s">
        <v>945</v>
      </c>
      <c r="AU1170" s="517" t="s">
        <v>913</v>
      </c>
      <c r="AV1170" s="517" t="s">
        <v>527</v>
      </c>
      <c r="AW1170" s="517" t="s">
        <v>527</v>
      </c>
      <c r="AX1170" s="517" t="s">
        <v>527</v>
      </c>
      <c r="AY1170" s="517" t="s">
        <v>527</v>
      </c>
      <c r="AZ1170" s="517" t="s">
        <v>527</v>
      </c>
      <c r="BA1170" s="517">
        <v>30</v>
      </c>
      <c r="BB1170" s="517">
        <v>9.4579999999999994E-3</v>
      </c>
      <c r="BC1170" s="517" t="s">
        <v>914</v>
      </c>
      <c r="BD1170" s="517" t="s">
        <v>915</v>
      </c>
      <c r="BE1170" s="517" t="s">
        <v>1209</v>
      </c>
      <c r="BF1170" s="518">
        <v>45315</v>
      </c>
      <c r="BG1170" s="518">
        <v>45329</v>
      </c>
      <c r="BH1170" s="517" t="s">
        <v>527</v>
      </c>
      <c r="BI1170" s="517"/>
    </row>
    <row r="1171" spans="31:61" ht="15" customHeight="1" x14ac:dyDescent="0.2">
      <c r="AE1171" s="517">
        <v>1252</v>
      </c>
      <c r="AF1171" s="517" t="s">
        <v>527</v>
      </c>
      <c r="AG1171" s="517" t="s">
        <v>949</v>
      </c>
      <c r="AH1171" s="517" t="s">
        <v>572</v>
      </c>
      <c r="AI1171" s="517">
        <v>212</v>
      </c>
      <c r="AJ1171" s="517" t="s">
        <v>1316</v>
      </c>
      <c r="AK1171" s="515" t="s">
        <v>956</v>
      </c>
      <c r="AL1171" s="517" t="s">
        <v>1404</v>
      </c>
      <c r="AM1171" s="517" t="s">
        <v>1707</v>
      </c>
      <c r="AN1171" s="517" t="s">
        <v>1708</v>
      </c>
      <c r="AO1171" s="517" t="s">
        <v>1709</v>
      </c>
      <c r="AP1171" s="517" t="s">
        <v>1710</v>
      </c>
      <c r="AQ1171" s="517" t="s">
        <v>924</v>
      </c>
      <c r="AR1171" s="517" t="s">
        <v>910</v>
      </c>
      <c r="AS1171" s="517" t="s">
        <v>910</v>
      </c>
      <c r="AT1171" s="517" t="s">
        <v>945</v>
      </c>
      <c r="AU1171" s="517" t="s">
        <v>913</v>
      </c>
      <c r="AV1171" s="517" t="s">
        <v>527</v>
      </c>
      <c r="AW1171" s="517" t="s">
        <v>527</v>
      </c>
      <c r="AX1171" s="517" t="s">
        <v>527</v>
      </c>
      <c r="AY1171" s="517" t="s">
        <v>527</v>
      </c>
      <c r="AZ1171" s="517" t="s">
        <v>527</v>
      </c>
      <c r="BA1171" s="517">
        <v>30</v>
      </c>
      <c r="BB1171" s="517">
        <v>9.4579999999999994E-3</v>
      </c>
      <c r="BC1171" s="517" t="s">
        <v>914</v>
      </c>
      <c r="BD1171" s="517" t="s">
        <v>915</v>
      </c>
      <c r="BE1171" s="517" t="s">
        <v>1209</v>
      </c>
      <c r="BF1171" s="518">
        <v>45315</v>
      </c>
      <c r="BG1171" s="518">
        <v>45329</v>
      </c>
      <c r="BH1171" s="517" t="s">
        <v>527</v>
      </c>
      <c r="BI1171" s="517"/>
    </row>
    <row r="1172" spans="31:61" ht="15" customHeight="1" x14ac:dyDescent="0.2">
      <c r="AE1172" s="517">
        <v>1253</v>
      </c>
      <c r="AF1172" s="517" t="s">
        <v>527</v>
      </c>
      <c r="AG1172" s="517" t="s">
        <v>949</v>
      </c>
      <c r="AH1172" s="517" t="s">
        <v>572</v>
      </c>
      <c r="AI1172" s="517">
        <v>212</v>
      </c>
      <c r="AJ1172" s="517" t="s">
        <v>1316</v>
      </c>
      <c r="AK1172" s="515" t="s">
        <v>956</v>
      </c>
      <c r="AL1172" s="517" t="s">
        <v>1404</v>
      </c>
      <c r="AM1172" s="517" t="s">
        <v>1707</v>
      </c>
      <c r="AN1172" s="517" t="s">
        <v>1708</v>
      </c>
      <c r="AO1172" s="517" t="s">
        <v>1709</v>
      </c>
      <c r="AP1172" s="517" t="s">
        <v>1710</v>
      </c>
      <c r="AQ1172" s="517" t="s">
        <v>924</v>
      </c>
      <c r="AR1172" s="517" t="s">
        <v>910</v>
      </c>
      <c r="AS1172" s="517" t="s">
        <v>910</v>
      </c>
      <c r="AT1172" s="517" t="s">
        <v>945</v>
      </c>
      <c r="AU1172" s="517" t="s">
        <v>913</v>
      </c>
      <c r="AV1172" s="517" t="s">
        <v>527</v>
      </c>
      <c r="AW1172" s="517" t="s">
        <v>527</v>
      </c>
      <c r="AX1172" s="517" t="s">
        <v>527</v>
      </c>
      <c r="AY1172" s="517" t="s">
        <v>527</v>
      </c>
      <c r="AZ1172" s="517" t="s">
        <v>527</v>
      </c>
      <c r="BA1172" s="517">
        <v>30</v>
      </c>
      <c r="BB1172" s="517">
        <v>9.4579999999999994E-3</v>
      </c>
      <c r="BC1172" s="517" t="s">
        <v>914</v>
      </c>
      <c r="BD1172" s="517" t="s">
        <v>915</v>
      </c>
      <c r="BE1172" s="517" t="s">
        <v>1209</v>
      </c>
      <c r="BF1172" s="518">
        <v>45315</v>
      </c>
      <c r="BG1172" s="518">
        <v>45329</v>
      </c>
      <c r="BH1172" s="517" t="s">
        <v>527</v>
      </c>
      <c r="BI1172" s="517"/>
    </row>
    <row r="1173" spans="31:61" ht="15" customHeight="1" x14ac:dyDescent="0.2">
      <c r="AE1173" s="517">
        <v>1254</v>
      </c>
      <c r="AF1173" s="517" t="s">
        <v>527</v>
      </c>
      <c r="AG1173" s="517" t="s">
        <v>949</v>
      </c>
      <c r="AH1173" s="517" t="s">
        <v>572</v>
      </c>
      <c r="AI1173" s="517">
        <v>212</v>
      </c>
      <c r="AJ1173" s="517" t="s">
        <v>1316</v>
      </c>
      <c r="AK1173" s="515" t="s">
        <v>956</v>
      </c>
      <c r="AL1173" s="517" t="s">
        <v>1404</v>
      </c>
      <c r="AM1173" s="517" t="s">
        <v>1405</v>
      </c>
      <c r="AN1173" s="517" t="s">
        <v>1406</v>
      </c>
      <c r="AO1173" s="517" t="s">
        <v>1407</v>
      </c>
      <c r="AP1173" s="517" t="s">
        <v>1408</v>
      </c>
      <c r="AQ1173" s="517" t="s">
        <v>924</v>
      </c>
      <c r="AR1173" s="517" t="s">
        <v>910</v>
      </c>
      <c r="AS1173" s="517" t="s">
        <v>910</v>
      </c>
      <c r="AT1173" s="517" t="s">
        <v>945</v>
      </c>
      <c r="AU1173" s="517" t="s">
        <v>913</v>
      </c>
      <c r="AV1173" s="517" t="s">
        <v>527</v>
      </c>
      <c r="AW1173" s="517" t="s">
        <v>527</v>
      </c>
      <c r="AX1173" s="517" t="s">
        <v>527</v>
      </c>
      <c r="AY1173" s="517" t="s">
        <v>527</v>
      </c>
      <c r="AZ1173" s="517" t="s">
        <v>527</v>
      </c>
      <c r="BA1173" s="517">
        <v>108</v>
      </c>
      <c r="BB1173" s="517">
        <v>3.4048000000000002E-2</v>
      </c>
      <c r="BC1173" s="517" t="s">
        <v>914</v>
      </c>
      <c r="BD1173" s="517" t="s">
        <v>1019</v>
      </c>
      <c r="BE1173" s="517" t="s">
        <v>1409</v>
      </c>
      <c r="BF1173" s="518">
        <v>45315</v>
      </c>
      <c r="BG1173" s="518">
        <v>45329</v>
      </c>
      <c r="BH1173" s="517" t="s">
        <v>527</v>
      </c>
      <c r="BI1173" s="517"/>
    </row>
    <row r="1174" spans="31:61" ht="15" customHeight="1" x14ac:dyDescent="0.2">
      <c r="AE1174" s="517">
        <v>1255</v>
      </c>
      <c r="AF1174" s="517" t="s">
        <v>527</v>
      </c>
      <c r="AG1174" s="517" t="s">
        <v>949</v>
      </c>
      <c r="AH1174" s="517" t="s">
        <v>572</v>
      </c>
      <c r="AI1174" s="517">
        <v>212</v>
      </c>
      <c r="AJ1174" s="517" t="s">
        <v>1316</v>
      </c>
      <c r="AK1174" s="515" t="s">
        <v>956</v>
      </c>
      <c r="AL1174" s="517" t="s">
        <v>1404</v>
      </c>
      <c r="AM1174" s="517" t="s">
        <v>1405</v>
      </c>
      <c r="AN1174" s="517" t="s">
        <v>1406</v>
      </c>
      <c r="AO1174" s="517" t="s">
        <v>1407</v>
      </c>
      <c r="AP1174" s="517" t="s">
        <v>1408</v>
      </c>
      <c r="AQ1174" s="517" t="s">
        <v>924</v>
      </c>
      <c r="AR1174" s="517" t="s">
        <v>910</v>
      </c>
      <c r="AS1174" s="517" t="s">
        <v>910</v>
      </c>
      <c r="AT1174" s="517" t="s">
        <v>945</v>
      </c>
      <c r="AU1174" s="517" t="s">
        <v>913</v>
      </c>
      <c r="AV1174" s="517" t="s">
        <v>527</v>
      </c>
      <c r="AW1174" s="517" t="s">
        <v>527</v>
      </c>
      <c r="AX1174" s="517" t="s">
        <v>527</v>
      </c>
      <c r="AY1174" s="517" t="s">
        <v>527</v>
      </c>
      <c r="AZ1174" s="517" t="s">
        <v>527</v>
      </c>
      <c r="BA1174" s="517">
        <v>108</v>
      </c>
      <c r="BB1174" s="517">
        <v>3.4048000000000002E-2</v>
      </c>
      <c r="BC1174" s="517" t="s">
        <v>914</v>
      </c>
      <c r="BD1174" s="517" t="s">
        <v>1019</v>
      </c>
      <c r="BE1174" s="517" t="s">
        <v>1409</v>
      </c>
      <c r="BF1174" s="518">
        <v>45315</v>
      </c>
      <c r="BG1174" s="518">
        <v>45329</v>
      </c>
      <c r="BH1174" s="517" t="s">
        <v>527</v>
      </c>
      <c r="BI1174" s="517"/>
    </row>
    <row r="1175" spans="31:61" ht="15" customHeight="1" x14ac:dyDescent="0.2">
      <c r="AE1175" s="517">
        <v>1256</v>
      </c>
      <c r="AF1175" s="517" t="s">
        <v>527</v>
      </c>
      <c r="AG1175" s="517" t="s">
        <v>949</v>
      </c>
      <c r="AH1175" s="517" t="s">
        <v>572</v>
      </c>
      <c r="AI1175" s="517">
        <v>212</v>
      </c>
      <c r="AJ1175" s="517" t="s">
        <v>1316</v>
      </c>
      <c r="AK1175" s="515" t="s">
        <v>956</v>
      </c>
      <c r="AL1175" s="517" t="s">
        <v>1404</v>
      </c>
      <c r="AM1175" s="517" t="s">
        <v>1405</v>
      </c>
      <c r="AN1175" s="517" t="s">
        <v>1406</v>
      </c>
      <c r="AO1175" s="517" t="s">
        <v>1407</v>
      </c>
      <c r="AP1175" s="517" t="s">
        <v>1408</v>
      </c>
      <c r="AQ1175" s="517" t="s">
        <v>924</v>
      </c>
      <c r="AR1175" s="517" t="s">
        <v>910</v>
      </c>
      <c r="AS1175" s="517" t="s">
        <v>910</v>
      </c>
      <c r="AT1175" s="517" t="s">
        <v>945</v>
      </c>
      <c r="AU1175" s="517" t="s">
        <v>913</v>
      </c>
      <c r="AV1175" s="517" t="s">
        <v>527</v>
      </c>
      <c r="AW1175" s="517" t="s">
        <v>527</v>
      </c>
      <c r="AX1175" s="517" t="s">
        <v>527</v>
      </c>
      <c r="AY1175" s="517" t="s">
        <v>527</v>
      </c>
      <c r="AZ1175" s="517" t="s">
        <v>527</v>
      </c>
      <c r="BA1175" s="517">
        <v>108</v>
      </c>
      <c r="BB1175" s="517">
        <v>3.4048000000000002E-2</v>
      </c>
      <c r="BC1175" s="517" t="s">
        <v>914</v>
      </c>
      <c r="BD1175" s="517" t="s">
        <v>1019</v>
      </c>
      <c r="BE1175" s="517" t="s">
        <v>1409</v>
      </c>
      <c r="BF1175" s="518">
        <v>45315</v>
      </c>
      <c r="BG1175" s="518">
        <v>45329</v>
      </c>
      <c r="BH1175" s="517" t="s">
        <v>527</v>
      </c>
      <c r="BI1175" s="517"/>
    </row>
    <row r="1176" spans="31:61" ht="15" customHeight="1" x14ac:dyDescent="0.2">
      <c r="AE1176" s="517">
        <v>1257</v>
      </c>
      <c r="AF1176" s="517" t="s">
        <v>527</v>
      </c>
      <c r="AG1176" s="517" t="s">
        <v>949</v>
      </c>
      <c r="AH1176" s="517" t="s">
        <v>572</v>
      </c>
      <c r="AI1176" s="517">
        <v>212</v>
      </c>
      <c r="AJ1176" s="517" t="s">
        <v>1316</v>
      </c>
      <c r="AK1176" s="515" t="s">
        <v>956</v>
      </c>
      <c r="AL1176" s="517" t="s">
        <v>1404</v>
      </c>
      <c r="AM1176" s="517" t="s">
        <v>1405</v>
      </c>
      <c r="AN1176" s="517" t="s">
        <v>1406</v>
      </c>
      <c r="AO1176" s="517" t="s">
        <v>1407</v>
      </c>
      <c r="AP1176" s="517" t="s">
        <v>1408</v>
      </c>
      <c r="AQ1176" s="517" t="s">
        <v>924</v>
      </c>
      <c r="AR1176" s="517" t="s">
        <v>910</v>
      </c>
      <c r="AS1176" s="517" t="s">
        <v>910</v>
      </c>
      <c r="AT1176" s="517" t="s">
        <v>945</v>
      </c>
      <c r="AU1176" s="517" t="s">
        <v>913</v>
      </c>
      <c r="AV1176" s="517" t="s">
        <v>527</v>
      </c>
      <c r="AW1176" s="517" t="s">
        <v>527</v>
      </c>
      <c r="AX1176" s="517" t="s">
        <v>527</v>
      </c>
      <c r="AY1176" s="517" t="s">
        <v>527</v>
      </c>
      <c r="AZ1176" s="517" t="s">
        <v>527</v>
      </c>
      <c r="BA1176" s="517">
        <v>108</v>
      </c>
      <c r="BB1176" s="517">
        <v>3.4048000000000002E-2</v>
      </c>
      <c r="BC1176" s="517" t="s">
        <v>914</v>
      </c>
      <c r="BD1176" s="517" t="s">
        <v>1019</v>
      </c>
      <c r="BE1176" s="517" t="s">
        <v>1409</v>
      </c>
      <c r="BF1176" s="518">
        <v>45315</v>
      </c>
      <c r="BG1176" s="518">
        <v>45329</v>
      </c>
      <c r="BH1176" s="517" t="s">
        <v>527</v>
      </c>
      <c r="BI1176" s="517"/>
    </row>
    <row r="1177" spans="31:61" ht="15" customHeight="1" x14ac:dyDescent="0.2">
      <c r="AE1177" s="517">
        <v>1258</v>
      </c>
      <c r="AF1177" s="517" t="s">
        <v>527</v>
      </c>
      <c r="AG1177" s="517" t="s">
        <v>949</v>
      </c>
      <c r="AH1177" s="517" t="s">
        <v>572</v>
      </c>
      <c r="AI1177" s="517">
        <v>212</v>
      </c>
      <c r="AJ1177" s="517" t="s">
        <v>1316</v>
      </c>
      <c r="AK1177" s="515" t="s">
        <v>956</v>
      </c>
      <c r="AL1177" s="517" t="s">
        <v>1404</v>
      </c>
      <c r="AM1177" s="517" t="s">
        <v>1405</v>
      </c>
      <c r="AN1177" s="517" t="s">
        <v>1406</v>
      </c>
      <c r="AO1177" s="517" t="s">
        <v>1407</v>
      </c>
      <c r="AP1177" s="517" t="s">
        <v>1408</v>
      </c>
      <c r="AQ1177" s="517" t="s">
        <v>924</v>
      </c>
      <c r="AR1177" s="517" t="s">
        <v>910</v>
      </c>
      <c r="AS1177" s="517" t="s">
        <v>910</v>
      </c>
      <c r="AT1177" s="517" t="s">
        <v>945</v>
      </c>
      <c r="AU1177" s="517" t="s">
        <v>913</v>
      </c>
      <c r="AV1177" s="517" t="s">
        <v>527</v>
      </c>
      <c r="AW1177" s="517" t="s">
        <v>527</v>
      </c>
      <c r="AX1177" s="517" t="s">
        <v>527</v>
      </c>
      <c r="AY1177" s="517" t="s">
        <v>527</v>
      </c>
      <c r="AZ1177" s="517" t="s">
        <v>527</v>
      </c>
      <c r="BA1177" s="517">
        <v>108</v>
      </c>
      <c r="BB1177" s="517">
        <v>3.4048000000000002E-2</v>
      </c>
      <c r="BC1177" s="517" t="s">
        <v>914</v>
      </c>
      <c r="BD1177" s="517" t="s">
        <v>1019</v>
      </c>
      <c r="BE1177" s="517" t="s">
        <v>1409</v>
      </c>
      <c r="BF1177" s="518">
        <v>45315</v>
      </c>
      <c r="BG1177" s="518">
        <v>45329</v>
      </c>
      <c r="BH1177" s="517" t="s">
        <v>527</v>
      </c>
      <c r="BI1177" s="517"/>
    </row>
    <row r="1178" spans="31:61" ht="15" customHeight="1" x14ac:dyDescent="0.2">
      <c r="AE1178" s="517">
        <v>1259</v>
      </c>
      <c r="AF1178" s="517" t="s">
        <v>527</v>
      </c>
      <c r="AG1178" s="517" t="s">
        <v>949</v>
      </c>
      <c r="AH1178" s="517" t="s">
        <v>572</v>
      </c>
      <c r="AI1178" s="517">
        <v>212</v>
      </c>
      <c r="AJ1178" s="517" t="s">
        <v>1316</v>
      </c>
      <c r="AK1178" s="515" t="s">
        <v>956</v>
      </c>
      <c r="AL1178" s="517" t="s">
        <v>1404</v>
      </c>
      <c r="AM1178" s="517" t="s">
        <v>1405</v>
      </c>
      <c r="AN1178" s="517" t="s">
        <v>1406</v>
      </c>
      <c r="AO1178" s="517" t="s">
        <v>1407</v>
      </c>
      <c r="AP1178" s="517" t="s">
        <v>1408</v>
      </c>
      <c r="AQ1178" s="517" t="s">
        <v>924</v>
      </c>
      <c r="AR1178" s="517" t="s">
        <v>910</v>
      </c>
      <c r="AS1178" s="517" t="s">
        <v>910</v>
      </c>
      <c r="AT1178" s="517" t="s">
        <v>945</v>
      </c>
      <c r="AU1178" s="517" t="s">
        <v>913</v>
      </c>
      <c r="AV1178" s="517" t="s">
        <v>527</v>
      </c>
      <c r="AW1178" s="517" t="s">
        <v>527</v>
      </c>
      <c r="AX1178" s="517" t="s">
        <v>527</v>
      </c>
      <c r="AY1178" s="517" t="s">
        <v>527</v>
      </c>
      <c r="AZ1178" s="517" t="s">
        <v>527</v>
      </c>
      <c r="BA1178" s="517">
        <v>108</v>
      </c>
      <c r="BB1178" s="517">
        <v>3.4048000000000002E-2</v>
      </c>
      <c r="BC1178" s="517" t="s">
        <v>914</v>
      </c>
      <c r="BD1178" s="517" t="s">
        <v>1019</v>
      </c>
      <c r="BE1178" s="517" t="s">
        <v>1409</v>
      </c>
      <c r="BF1178" s="518">
        <v>45315</v>
      </c>
      <c r="BG1178" s="518">
        <v>45329</v>
      </c>
      <c r="BH1178" s="517" t="s">
        <v>527</v>
      </c>
      <c r="BI1178" s="517"/>
    </row>
    <row r="1179" spans="31:61" ht="15" customHeight="1" x14ac:dyDescent="0.2">
      <c r="AE1179" s="517">
        <v>1260</v>
      </c>
      <c r="AF1179" s="517" t="s">
        <v>527</v>
      </c>
      <c r="AG1179" s="517" t="s">
        <v>949</v>
      </c>
      <c r="AH1179" s="517" t="s">
        <v>572</v>
      </c>
      <c r="AI1179" s="517">
        <v>212</v>
      </c>
      <c r="AJ1179" s="517" t="s">
        <v>1316</v>
      </c>
      <c r="AK1179" s="515" t="s">
        <v>956</v>
      </c>
      <c r="AL1179" s="517" t="s">
        <v>1404</v>
      </c>
      <c r="AM1179" s="517" t="s">
        <v>1405</v>
      </c>
      <c r="AN1179" s="517" t="s">
        <v>1406</v>
      </c>
      <c r="AO1179" s="517" t="s">
        <v>1407</v>
      </c>
      <c r="AP1179" s="517" t="s">
        <v>1408</v>
      </c>
      <c r="AQ1179" s="517" t="s">
        <v>924</v>
      </c>
      <c r="AR1179" s="517" t="s">
        <v>910</v>
      </c>
      <c r="AS1179" s="517" t="s">
        <v>910</v>
      </c>
      <c r="AT1179" s="517" t="s">
        <v>945</v>
      </c>
      <c r="AU1179" s="517" t="s">
        <v>913</v>
      </c>
      <c r="AV1179" s="517" t="s">
        <v>527</v>
      </c>
      <c r="AW1179" s="517" t="s">
        <v>527</v>
      </c>
      <c r="AX1179" s="517" t="s">
        <v>527</v>
      </c>
      <c r="AY1179" s="517" t="s">
        <v>527</v>
      </c>
      <c r="AZ1179" s="517" t="s">
        <v>527</v>
      </c>
      <c r="BA1179" s="517">
        <v>108</v>
      </c>
      <c r="BB1179" s="517">
        <v>3.4048000000000002E-2</v>
      </c>
      <c r="BC1179" s="517" t="s">
        <v>914</v>
      </c>
      <c r="BD1179" s="517" t="s">
        <v>1019</v>
      </c>
      <c r="BE1179" s="517" t="s">
        <v>1409</v>
      </c>
      <c r="BF1179" s="518">
        <v>45315</v>
      </c>
      <c r="BG1179" s="518">
        <v>45329</v>
      </c>
      <c r="BH1179" s="517" t="s">
        <v>527</v>
      </c>
      <c r="BI1179" s="517"/>
    </row>
    <row r="1180" spans="31:61" ht="15" customHeight="1" x14ac:dyDescent="0.2">
      <c r="AE1180" s="517">
        <v>1261</v>
      </c>
      <c r="AF1180" s="517" t="s">
        <v>527</v>
      </c>
      <c r="AG1180" s="517" t="s">
        <v>949</v>
      </c>
      <c r="AH1180" s="517" t="s">
        <v>572</v>
      </c>
      <c r="AI1180" s="517">
        <v>212</v>
      </c>
      <c r="AJ1180" s="517" t="s">
        <v>1316</v>
      </c>
      <c r="AK1180" s="515" t="s">
        <v>956</v>
      </c>
      <c r="AL1180" s="517" t="s">
        <v>1404</v>
      </c>
      <c r="AM1180" s="517" t="s">
        <v>1405</v>
      </c>
      <c r="AN1180" s="517" t="s">
        <v>1406</v>
      </c>
      <c r="AO1180" s="517" t="s">
        <v>1407</v>
      </c>
      <c r="AP1180" s="517" t="s">
        <v>1408</v>
      </c>
      <c r="AQ1180" s="517" t="s">
        <v>924</v>
      </c>
      <c r="AR1180" s="517" t="s">
        <v>910</v>
      </c>
      <c r="AS1180" s="517" t="s">
        <v>910</v>
      </c>
      <c r="AT1180" s="517" t="s">
        <v>945</v>
      </c>
      <c r="AU1180" s="517" t="s">
        <v>913</v>
      </c>
      <c r="AV1180" s="517" t="s">
        <v>527</v>
      </c>
      <c r="AW1180" s="517" t="s">
        <v>527</v>
      </c>
      <c r="AX1180" s="517" t="s">
        <v>527</v>
      </c>
      <c r="AY1180" s="517" t="s">
        <v>527</v>
      </c>
      <c r="AZ1180" s="517" t="s">
        <v>527</v>
      </c>
      <c r="BA1180" s="517">
        <v>108</v>
      </c>
      <c r="BB1180" s="517">
        <v>3.4048000000000002E-2</v>
      </c>
      <c r="BC1180" s="517" t="s">
        <v>914</v>
      </c>
      <c r="BD1180" s="517" t="s">
        <v>1019</v>
      </c>
      <c r="BE1180" s="517" t="s">
        <v>1409</v>
      </c>
      <c r="BF1180" s="518">
        <v>45315</v>
      </c>
      <c r="BG1180" s="518">
        <v>45329</v>
      </c>
      <c r="BH1180" s="517" t="s">
        <v>527</v>
      </c>
      <c r="BI1180" s="517"/>
    </row>
    <row r="1181" spans="31:61" ht="15" customHeight="1" x14ac:dyDescent="0.2">
      <c r="AE1181" s="517">
        <v>1262</v>
      </c>
      <c r="AF1181" s="517" t="s">
        <v>527</v>
      </c>
      <c r="AG1181" s="517" t="s">
        <v>949</v>
      </c>
      <c r="AH1181" s="517" t="s">
        <v>572</v>
      </c>
      <c r="AI1181" s="517">
        <v>212</v>
      </c>
      <c r="AJ1181" s="517" t="s">
        <v>1316</v>
      </c>
      <c r="AK1181" s="515" t="s">
        <v>956</v>
      </c>
      <c r="AL1181" s="517" t="s">
        <v>1404</v>
      </c>
      <c r="AM1181" s="517" t="s">
        <v>1405</v>
      </c>
      <c r="AN1181" s="517" t="s">
        <v>1406</v>
      </c>
      <c r="AO1181" s="517" t="s">
        <v>1407</v>
      </c>
      <c r="AP1181" s="517" t="s">
        <v>1408</v>
      </c>
      <c r="AQ1181" s="517" t="s">
        <v>924</v>
      </c>
      <c r="AR1181" s="517" t="s">
        <v>910</v>
      </c>
      <c r="AS1181" s="517" t="s">
        <v>910</v>
      </c>
      <c r="AT1181" s="517" t="s">
        <v>945</v>
      </c>
      <c r="AU1181" s="517" t="s">
        <v>913</v>
      </c>
      <c r="AV1181" s="517" t="s">
        <v>527</v>
      </c>
      <c r="AW1181" s="517" t="s">
        <v>527</v>
      </c>
      <c r="AX1181" s="517" t="s">
        <v>527</v>
      </c>
      <c r="AY1181" s="517" t="s">
        <v>527</v>
      </c>
      <c r="AZ1181" s="517" t="s">
        <v>527</v>
      </c>
      <c r="BA1181" s="517">
        <v>108</v>
      </c>
      <c r="BB1181" s="517">
        <v>3.4048000000000002E-2</v>
      </c>
      <c r="BC1181" s="517" t="s">
        <v>914</v>
      </c>
      <c r="BD1181" s="517" t="s">
        <v>1019</v>
      </c>
      <c r="BE1181" s="517" t="s">
        <v>1409</v>
      </c>
      <c r="BF1181" s="518">
        <v>45315</v>
      </c>
      <c r="BG1181" s="518">
        <v>45329</v>
      </c>
      <c r="BH1181" s="517" t="s">
        <v>527</v>
      </c>
      <c r="BI1181" s="517"/>
    </row>
    <row r="1182" spans="31:61" ht="15" customHeight="1" x14ac:dyDescent="0.2">
      <c r="AE1182" s="517">
        <v>1263</v>
      </c>
      <c r="AF1182" s="517" t="s">
        <v>527</v>
      </c>
      <c r="AG1182" s="517" t="s">
        <v>949</v>
      </c>
      <c r="AH1182" s="517" t="s">
        <v>572</v>
      </c>
      <c r="AI1182" s="517">
        <v>212</v>
      </c>
      <c r="AJ1182" s="517" t="s">
        <v>1316</v>
      </c>
      <c r="AK1182" s="515" t="s">
        <v>956</v>
      </c>
      <c r="AL1182" s="517" t="s">
        <v>1404</v>
      </c>
      <c r="AM1182" s="517" t="s">
        <v>1405</v>
      </c>
      <c r="AN1182" s="517" t="s">
        <v>1406</v>
      </c>
      <c r="AO1182" s="517" t="s">
        <v>1407</v>
      </c>
      <c r="AP1182" s="517" t="s">
        <v>1408</v>
      </c>
      <c r="AQ1182" s="517" t="s">
        <v>924</v>
      </c>
      <c r="AR1182" s="517" t="s">
        <v>910</v>
      </c>
      <c r="AS1182" s="517" t="s">
        <v>910</v>
      </c>
      <c r="AT1182" s="517" t="s">
        <v>945</v>
      </c>
      <c r="AU1182" s="517" t="s">
        <v>913</v>
      </c>
      <c r="AV1182" s="517" t="s">
        <v>527</v>
      </c>
      <c r="AW1182" s="517" t="s">
        <v>527</v>
      </c>
      <c r="AX1182" s="517" t="s">
        <v>527</v>
      </c>
      <c r="AY1182" s="517" t="s">
        <v>527</v>
      </c>
      <c r="AZ1182" s="517" t="s">
        <v>527</v>
      </c>
      <c r="BA1182" s="517">
        <v>108</v>
      </c>
      <c r="BB1182" s="517">
        <v>3.4048000000000002E-2</v>
      </c>
      <c r="BC1182" s="517" t="s">
        <v>914</v>
      </c>
      <c r="BD1182" s="517" t="s">
        <v>1019</v>
      </c>
      <c r="BE1182" s="517" t="s">
        <v>1409</v>
      </c>
      <c r="BF1182" s="518">
        <v>45315</v>
      </c>
      <c r="BG1182" s="518">
        <v>45329</v>
      </c>
      <c r="BH1182" s="517" t="s">
        <v>527</v>
      </c>
      <c r="BI1182" s="517"/>
    </row>
    <row r="1183" spans="31:61" ht="15" customHeight="1" x14ac:dyDescent="0.2">
      <c r="AE1183" s="517">
        <v>1264</v>
      </c>
      <c r="AF1183" s="517" t="s">
        <v>527</v>
      </c>
      <c r="AG1183" s="517" t="s">
        <v>949</v>
      </c>
      <c r="AH1183" s="517" t="s">
        <v>572</v>
      </c>
      <c r="AI1183" s="517">
        <v>212</v>
      </c>
      <c r="AJ1183" s="517" t="s">
        <v>1316</v>
      </c>
      <c r="AK1183" s="515" t="s">
        <v>956</v>
      </c>
      <c r="AL1183" s="517" t="s">
        <v>1404</v>
      </c>
      <c r="AM1183" s="517" t="s">
        <v>1405</v>
      </c>
      <c r="AN1183" s="517" t="s">
        <v>1406</v>
      </c>
      <c r="AO1183" s="517" t="s">
        <v>1407</v>
      </c>
      <c r="AP1183" s="517" t="s">
        <v>1408</v>
      </c>
      <c r="AQ1183" s="517" t="s">
        <v>924</v>
      </c>
      <c r="AR1183" s="517" t="s">
        <v>910</v>
      </c>
      <c r="AS1183" s="517" t="s">
        <v>910</v>
      </c>
      <c r="AT1183" s="517" t="s">
        <v>945</v>
      </c>
      <c r="AU1183" s="517" t="s">
        <v>913</v>
      </c>
      <c r="AV1183" s="517" t="s">
        <v>527</v>
      </c>
      <c r="AW1183" s="517" t="s">
        <v>527</v>
      </c>
      <c r="AX1183" s="517" t="s">
        <v>527</v>
      </c>
      <c r="AY1183" s="517" t="s">
        <v>527</v>
      </c>
      <c r="AZ1183" s="517" t="s">
        <v>527</v>
      </c>
      <c r="BA1183" s="517">
        <v>108</v>
      </c>
      <c r="BB1183" s="517">
        <v>3.4048000000000002E-2</v>
      </c>
      <c r="BC1183" s="517" t="s">
        <v>914</v>
      </c>
      <c r="BD1183" s="517" t="s">
        <v>1019</v>
      </c>
      <c r="BE1183" s="517" t="s">
        <v>1409</v>
      </c>
      <c r="BF1183" s="518">
        <v>45315</v>
      </c>
      <c r="BG1183" s="518">
        <v>45329</v>
      </c>
      <c r="BH1183" s="517" t="s">
        <v>527</v>
      </c>
      <c r="BI1183" s="517"/>
    </row>
    <row r="1184" spans="31:61" ht="15" customHeight="1" x14ac:dyDescent="0.2">
      <c r="AE1184" s="517">
        <v>1265</v>
      </c>
      <c r="AF1184" s="517" t="s">
        <v>527</v>
      </c>
      <c r="AG1184" s="517" t="s">
        <v>949</v>
      </c>
      <c r="AH1184" s="517" t="s">
        <v>572</v>
      </c>
      <c r="AI1184" s="517">
        <v>212</v>
      </c>
      <c r="AJ1184" s="517" t="s">
        <v>1316</v>
      </c>
      <c r="AK1184" s="515" t="s">
        <v>956</v>
      </c>
      <c r="AL1184" s="517" t="s">
        <v>1576</v>
      </c>
      <c r="AM1184" s="517" t="s">
        <v>1697</v>
      </c>
      <c r="AN1184" s="517" t="s">
        <v>1698</v>
      </c>
      <c r="AO1184" s="517" t="s">
        <v>1699</v>
      </c>
      <c r="AP1184" s="517" t="s">
        <v>1700</v>
      </c>
      <c r="AQ1184" s="517" t="s">
        <v>924</v>
      </c>
      <c r="AR1184" s="517" t="s">
        <v>910</v>
      </c>
      <c r="AS1184" s="517" t="s">
        <v>910</v>
      </c>
      <c r="AT1184" s="517" t="s">
        <v>945</v>
      </c>
      <c r="AU1184" s="517" t="s">
        <v>913</v>
      </c>
      <c r="AV1184" s="517" t="s">
        <v>527</v>
      </c>
      <c r="AW1184" s="517" t="s">
        <v>527</v>
      </c>
      <c r="AX1184" s="517" t="s">
        <v>527</v>
      </c>
      <c r="AY1184" s="517" t="s">
        <v>527</v>
      </c>
      <c r="AZ1184" s="517" t="s">
        <v>527</v>
      </c>
      <c r="BA1184" s="517">
        <v>82</v>
      </c>
      <c r="BB1184" s="517">
        <v>2.5850999999999999E-2</v>
      </c>
      <c r="BC1184" s="517" t="s">
        <v>914</v>
      </c>
      <c r="BD1184" s="517" t="s">
        <v>1019</v>
      </c>
      <c r="BE1184" s="517" t="s">
        <v>1491</v>
      </c>
      <c r="BF1184" s="518">
        <v>45315</v>
      </c>
      <c r="BG1184" s="518">
        <v>45329</v>
      </c>
      <c r="BH1184" s="517" t="s">
        <v>527</v>
      </c>
      <c r="BI1184" s="517"/>
    </row>
    <row r="1185" spans="31:61" ht="15" customHeight="1" x14ac:dyDescent="0.2">
      <c r="AE1185" s="517">
        <v>1266</v>
      </c>
      <c r="AF1185" s="517" t="s">
        <v>527</v>
      </c>
      <c r="AG1185" s="517" t="s">
        <v>949</v>
      </c>
      <c r="AH1185" s="517" t="s">
        <v>572</v>
      </c>
      <c r="AI1185" s="517">
        <v>212</v>
      </c>
      <c r="AJ1185" s="517" t="s">
        <v>1316</v>
      </c>
      <c r="AK1185" s="515" t="s">
        <v>956</v>
      </c>
      <c r="AL1185" s="517" t="s">
        <v>1576</v>
      </c>
      <c r="AM1185" s="517" t="s">
        <v>1697</v>
      </c>
      <c r="AN1185" s="517" t="s">
        <v>1698</v>
      </c>
      <c r="AO1185" s="517" t="s">
        <v>1699</v>
      </c>
      <c r="AP1185" s="517" t="s">
        <v>1700</v>
      </c>
      <c r="AQ1185" s="517" t="s">
        <v>924</v>
      </c>
      <c r="AR1185" s="517" t="s">
        <v>910</v>
      </c>
      <c r="AS1185" s="517" t="s">
        <v>910</v>
      </c>
      <c r="AT1185" s="517" t="s">
        <v>945</v>
      </c>
      <c r="AU1185" s="517" t="s">
        <v>913</v>
      </c>
      <c r="AV1185" s="517" t="s">
        <v>527</v>
      </c>
      <c r="AW1185" s="517" t="s">
        <v>527</v>
      </c>
      <c r="AX1185" s="517" t="s">
        <v>527</v>
      </c>
      <c r="AY1185" s="517" t="s">
        <v>527</v>
      </c>
      <c r="AZ1185" s="517" t="s">
        <v>527</v>
      </c>
      <c r="BA1185" s="517">
        <v>82</v>
      </c>
      <c r="BB1185" s="517">
        <v>2.5850999999999999E-2</v>
      </c>
      <c r="BC1185" s="517" t="s">
        <v>914</v>
      </c>
      <c r="BD1185" s="517" t="s">
        <v>1019</v>
      </c>
      <c r="BE1185" s="517" t="s">
        <v>1491</v>
      </c>
      <c r="BF1185" s="518">
        <v>45315</v>
      </c>
      <c r="BG1185" s="518">
        <v>45329</v>
      </c>
      <c r="BH1185" s="517" t="s">
        <v>527</v>
      </c>
      <c r="BI1185" s="517"/>
    </row>
    <row r="1186" spans="31:61" ht="15" customHeight="1" x14ac:dyDescent="0.2">
      <c r="AE1186" s="517">
        <v>1267</v>
      </c>
      <c r="AF1186" s="517" t="s">
        <v>527</v>
      </c>
      <c r="AG1186" s="517" t="s">
        <v>949</v>
      </c>
      <c r="AH1186" s="517" t="s">
        <v>572</v>
      </c>
      <c r="AI1186" s="517">
        <v>212</v>
      </c>
      <c r="AJ1186" s="517" t="s">
        <v>1316</v>
      </c>
      <c r="AK1186" s="515" t="s">
        <v>956</v>
      </c>
      <c r="AL1186" s="517" t="s">
        <v>1576</v>
      </c>
      <c r="AM1186" s="517" t="s">
        <v>1697</v>
      </c>
      <c r="AN1186" s="517" t="s">
        <v>1698</v>
      </c>
      <c r="AO1186" s="517" t="s">
        <v>1699</v>
      </c>
      <c r="AP1186" s="517" t="s">
        <v>1700</v>
      </c>
      <c r="AQ1186" s="517" t="s">
        <v>924</v>
      </c>
      <c r="AR1186" s="517" t="s">
        <v>910</v>
      </c>
      <c r="AS1186" s="517" t="s">
        <v>910</v>
      </c>
      <c r="AT1186" s="517" t="s">
        <v>945</v>
      </c>
      <c r="AU1186" s="517" t="s">
        <v>913</v>
      </c>
      <c r="AV1186" s="517" t="s">
        <v>527</v>
      </c>
      <c r="AW1186" s="517" t="s">
        <v>527</v>
      </c>
      <c r="AX1186" s="517" t="s">
        <v>527</v>
      </c>
      <c r="AY1186" s="517" t="s">
        <v>527</v>
      </c>
      <c r="AZ1186" s="517" t="s">
        <v>527</v>
      </c>
      <c r="BA1186" s="517">
        <v>82</v>
      </c>
      <c r="BB1186" s="517">
        <v>2.5850999999999999E-2</v>
      </c>
      <c r="BC1186" s="517" t="s">
        <v>914</v>
      </c>
      <c r="BD1186" s="517" t="s">
        <v>1019</v>
      </c>
      <c r="BE1186" s="517" t="s">
        <v>1491</v>
      </c>
      <c r="BF1186" s="518">
        <v>45315</v>
      </c>
      <c r="BG1186" s="518">
        <v>45329</v>
      </c>
      <c r="BH1186" s="517" t="s">
        <v>527</v>
      </c>
      <c r="BI1186" s="517"/>
    </row>
    <row r="1187" spans="31:61" ht="15" customHeight="1" x14ac:dyDescent="0.2">
      <c r="AE1187" s="517">
        <v>1268</v>
      </c>
      <c r="AF1187" s="517" t="s">
        <v>527</v>
      </c>
      <c r="AG1187" s="517" t="s">
        <v>949</v>
      </c>
      <c r="AH1187" s="517" t="s">
        <v>572</v>
      </c>
      <c r="AI1187" s="517">
        <v>212</v>
      </c>
      <c r="AJ1187" s="517" t="s">
        <v>1316</v>
      </c>
      <c r="AK1187" s="515" t="s">
        <v>956</v>
      </c>
      <c r="AL1187" s="517" t="s">
        <v>1576</v>
      </c>
      <c r="AM1187" s="517" t="s">
        <v>1697</v>
      </c>
      <c r="AN1187" s="517" t="s">
        <v>1698</v>
      </c>
      <c r="AO1187" s="517" t="s">
        <v>1699</v>
      </c>
      <c r="AP1187" s="517" t="s">
        <v>1700</v>
      </c>
      <c r="AQ1187" s="517" t="s">
        <v>924</v>
      </c>
      <c r="AR1187" s="517" t="s">
        <v>910</v>
      </c>
      <c r="AS1187" s="517" t="s">
        <v>910</v>
      </c>
      <c r="AT1187" s="517" t="s">
        <v>945</v>
      </c>
      <c r="AU1187" s="517" t="s">
        <v>913</v>
      </c>
      <c r="AV1187" s="517" t="s">
        <v>527</v>
      </c>
      <c r="AW1187" s="517" t="s">
        <v>527</v>
      </c>
      <c r="AX1187" s="517" t="s">
        <v>527</v>
      </c>
      <c r="AY1187" s="517" t="s">
        <v>527</v>
      </c>
      <c r="AZ1187" s="517" t="s">
        <v>527</v>
      </c>
      <c r="BA1187" s="517">
        <v>82</v>
      </c>
      <c r="BB1187" s="517">
        <v>2.5850999999999999E-2</v>
      </c>
      <c r="BC1187" s="517" t="s">
        <v>914</v>
      </c>
      <c r="BD1187" s="517" t="s">
        <v>1019</v>
      </c>
      <c r="BE1187" s="517" t="s">
        <v>1491</v>
      </c>
      <c r="BF1187" s="518">
        <v>45315</v>
      </c>
      <c r="BG1187" s="518">
        <v>45329</v>
      </c>
      <c r="BH1187" s="517" t="s">
        <v>527</v>
      </c>
      <c r="BI1187" s="517"/>
    </row>
    <row r="1188" spans="31:61" ht="15" customHeight="1" x14ac:dyDescent="0.2">
      <c r="AE1188" s="517">
        <v>1269</v>
      </c>
      <c r="AF1188" s="517" t="s">
        <v>527</v>
      </c>
      <c r="AG1188" s="517" t="s">
        <v>949</v>
      </c>
      <c r="AH1188" s="517" t="s">
        <v>572</v>
      </c>
      <c r="AI1188" s="517">
        <v>212</v>
      </c>
      <c r="AJ1188" s="517" t="s">
        <v>1316</v>
      </c>
      <c r="AK1188" s="515" t="s">
        <v>956</v>
      </c>
      <c r="AL1188" s="517" t="s">
        <v>1576</v>
      </c>
      <c r="AM1188" s="517" t="s">
        <v>1697</v>
      </c>
      <c r="AN1188" s="517" t="s">
        <v>1698</v>
      </c>
      <c r="AO1188" s="517" t="s">
        <v>1699</v>
      </c>
      <c r="AP1188" s="517" t="s">
        <v>1700</v>
      </c>
      <c r="AQ1188" s="517" t="s">
        <v>924</v>
      </c>
      <c r="AR1188" s="517" t="s">
        <v>910</v>
      </c>
      <c r="AS1188" s="517" t="s">
        <v>910</v>
      </c>
      <c r="AT1188" s="517" t="s">
        <v>945</v>
      </c>
      <c r="AU1188" s="517" t="s">
        <v>913</v>
      </c>
      <c r="AV1188" s="517" t="s">
        <v>527</v>
      </c>
      <c r="AW1188" s="517" t="s">
        <v>527</v>
      </c>
      <c r="AX1188" s="517" t="s">
        <v>527</v>
      </c>
      <c r="AY1188" s="517" t="s">
        <v>527</v>
      </c>
      <c r="AZ1188" s="517" t="s">
        <v>527</v>
      </c>
      <c r="BA1188" s="517">
        <v>82</v>
      </c>
      <c r="BB1188" s="517">
        <v>2.5850999999999999E-2</v>
      </c>
      <c r="BC1188" s="517" t="s">
        <v>914</v>
      </c>
      <c r="BD1188" s="517" t="s">
        <v>1019</v>
      </c>
      <c r="BE1188" s="517" t="s">
        <v>1491</v>
      </c>
      <c r="BF1188" s="518">
        <v>45315</v>
      </c>
      <c r="BG1188" s="518">
        <v>45329</v>
      </c>
      <c r="BH1188" s="517" t="s">
        <v>527</v>
      </c>
      <c r="BI1188" s="517"/>
    </row>
    <row r="1189" spans="31:61" ht="15" customHeight="1" x14ac:dyDescent="0.2">
      <c r="AE1189" s="517">
        <v>1270</v>
      </c>
      <c r="AF1189" s="517" t="s">
        <v>527</v>
      </c>
      <c r="AG1189" s="517" t="s">
        <v>949</v>
      </c>
      <c r="AH1189" s="517" t="s">
        <v>572</v>
      </c>
      <c r="AI1189" s="517">
        <v>212</v>
      </c>
      <c r="AJ1189" s="517" t="s">
        <v>1316</v>
      </c>
      <c r="AK1189" s="515" t="s">
        <v>956</v>
      </c>
      <c r="AL1189" s="517" t="s">
        <v>1576</v>
      </c>
      <c r="AM1189" s="517" t="s">
        <v>1697</v>
      </c>
      <c r="AN1189" s="517" t="s">
        <v>1698</v>
      </c>
      <c r="AO1189" s="517" t="s">
        <v>1699</v>
      </c>
      <c r="AP1189" s="517" t="s">
        <v>1700</v>
      </c>
      <c r="AQ1189" s="517" t="s">
        <v>924</v>
      </c>
      <c r="AR1189" s="517" t="s">
        <v>910</v>
      </c>
      <c r="AS1189" s="517" t="s">
        <v>910</v>
      </c>
      <c r="AT1189" s="517" t="s">
        <v>945</v>
      </c>
      <c r="AU1189" s="517" t="s">
        <v>913</v>
      </c>
      <c r="AV1189" s="517" t="s">
        <v>527</v>
      </c>
      <c r="AW1189" s="517" t="s">
        <v>527</v>
      </c>
      <c r="AX1189" s="517" t="s">
        <v>527</v>
      </c>
      <c r="AY1189" s="517" t="s">
        <v>527</v>
      </c>
      <c r="AZ1189" s="517" t="s">
        <v>527</v>
      </c>
      <c r="BA1189" s="517">
        <v>82</v>
      </c>
      <c r="BB1189" s="517">
        <v>2.5850999999999999E-2</v>
      </c>
      <c r="BC1189" s="517" t="s">
        <v>914</v>
      </c>
      <c r="BD1189" s="517" t="s">
        <v>1019</v>
      </c>
      <c r="BE1189" s="517" t="s">
        <v>1491</v>
      </c>
      <c r="BF1189" s="518">
        <v>45315</v>
      </c>
      <c r="BG1189" s="518">
        <v>45329</v>
      </c>
      <c r="BH1189" s="517" t="s">
        <v>527</v>
      </c>
      <c r="BI1189" s="517"/>
    </row>
    <row r="1190" spans="31:61" ht="15" customHeight="1" x14ac:dyDescent="0.2">
      <c r="AE1190" s="517">
        <v>1271</v>
      </c>
      <c r="AF1190" s="517" t="s">
        <v>527</v>
      </c>
      <c r="AG1190" s="517" t="s">
        <v>949</v>
      </c>
      <c r="AH1190" s="517" t="s">
        <v>572</v>
      </c>
      <c r="AI1190" s="517">
        <v>212</v>
      </c>
      <c r="AJ1190" s="517" t="s">
        <v>1316</v>
      </c>
      <c r="AK1190" s="515" t="s">
        <v>956</v>
      </c>
      <c r="AL1190" s="517" t="s">
        <v>1476</v>
      </c>
      <c r="AM1190" s="517" t="s">
        <v>1477</v>
      </c>
      <c r="AN1190" s="517" t="s">
        <v>1478</v>
      </c>
      <c r="AO1190" s="517" t="s">
        <v>1479</v>
      </c>
      <c r="AP1190" s="517" t="s">
        <v>1480</v>
      </c>
      <c r="AQ1190" s="517" t="s">
        <v>924</v>
      </c>
      <c r="AR1190" s="517" t="s">
        <v>910</v>
      </c>
      <c r="AS1190" s="517" t="s">
        <v>910</v>
      </c>
      <c r="AT1190" s="517" t="s">
        <v>961</v>
      </c>
      <c r="AU1190" s="517" t="s">
        <v>913</v>
      </c>
      <c r="AV1190" s="517" t="s">
        <v>527</v>
      </c>
      <c r="AW1190" s="517" t="s">
        <v>527</v>
      </c>
      <c r="AX1190" s="517" t="s">
        <v>527</v>
      </c>
      <c r="AY1190" s="517" t="s">
        <v>527</v>
      </c>
      <c r="AZ1190" s="517" t="s">
        <v>527</v>
      </c>
      <c r="BA1190" s="517">
        <v>41</v>
      </c>
      <c r="BB1190" s="517">
        <v>1.2926E-2</v>
      </c>
      <c r="BC1190" s="517" t="s">
        <v>914</v>
      </c>
      <c r="BD1190" s="517" t="s">
        <v>914</v>
      </c>
      <c r="BE1190" s="517" t="s">
        <v>1209</v>
      </c>
      <c r="BF1190" s="518">
        <v>45315</v>
      </c>
      <c r="BG1190" s="518">
        <v>45329</v>
      </c>
      <c r="BH1190" s="517" t="s">
        <v>527</v>
      </c>
      <c r="BI1190" s="517"/>
    </row>
    <row r="1191" spans="31:61" ht="15" customHeight="1" x14ac:dyDescent="0.2">
      <c r="AE1191" s="517">
        <v>1272</v>
      </c>
      <c r="AF1191" s="517" t="s">
        <v>527</v>
      </c>
      <c r="AG1191" s="517" t="s">
        <v>949</v>
      </c>
      <c r="AH1191" s="517" t="s">
        <v>572</v>
      </c>
      <c r="AI1191" s="517">
        <v>212</v>
      </c>
      <c r="AJ1191" s="517" t="s">
        <v>1316</v>
      </c>
      <c r="AK1191" s="515" t="s">
        <v>956</v>
      </c>
      <c r="AL1191" s="517" t="s">
        <v>1476</v>
      </c>
      <c r="AM1191" s="517" t="s">
        <v>1477</v>
      </c>
      <c r="AN1191" s="517" t="s">
        <v>1478</v>
      </c>
      <c r="AO1191" s="517" t="s">
        <v>1479</v>
      </c>
      <c r="AP1191" s="517" t="s">
        <v>1480</v>
      </c>
      <c r="AQ1191" s="517" t="s">
        <v>924</v>
      </c>
      <c r="AR1191" s="517" t="s">
        <v>910</v>
      </c>
      <c r="AS1191" s="517" t="s">
        <v>910</v>
      </c>
      <c r="AT1191" s="517" t="s">
        <v>961</v>
      </c>
      <c r="AU1191" s="517" t="s">
        <v>913</v>
      </c>
      <c r="AV1191" s="517" t="s">
        <v>527</v>
      </c>
      <c r="AW1191" s="517" t="s">
        <v>527</v>
      </c>
      <c r="AX1191" s="517" t="s">
        <v>527</v>
      </c>
      <c r="AY1191" s="517" t="s">
        <v>527</v>
      </c>
      <c r="AZ1191" s="517" t="s">
        <v>527</v>
      </c>
      <c r="BA1191" s="517">
        <v>41</v>
      </c>
      <c r="BB1191" s="517">
        <v>1.2926E-2</v>
      </c>
      <c r="BC1191" s="517" t="s">
        <v>914</v>
      </c>
      <c r="BD1191" s="517" t="s">
        <v>914</v>
      </c>
      <c r="BE1191" s="517" t="s">
        <v>1209</v>
      </c>
      <c r="BF1191" s="518">
        <v>45315</v>
      </c>
      <c r="BG1191" s="518">
        <v>45329</v>
      </c>
      <c r="BH1191" s="517" t="s">
        <v>527</v>
      </c>
      <c r="BI1191" s="517"/>
    </row>
    <row r="1192" spans="31:61" ht="15" customHeight="1" x14ac:dyDescent="0.2">
      <c r="AE1192" s="517">
        <v>1273</v>
      </c>
      <c r="AF1192" s="517" t="s">
        <v>527</v>
      </c>
      <c r="AG1192" s="517" t="s">
        <v>949</v>
      </c>
      <c r="AH1192" s="517" t="s">
        <v>572</v>
      </c>
      <c r="AI1192" s="517">
        <v>212</v>
      </c>
      <c r="AJ1192" s="517" t="s">
        <v>1316</v>
      </c>
      <c r="AK1192" s="515" t="s">
        <v>956</v>
      </c>
      <c r="AL1192" s="517" t="s">
        <v>1476</v>
      </c>
      <c r="AM1192" s="517" t="s">
        <v>1477</v>
      </c>
      <c r="AN1192" s="517" t="s">
        <v>1478</v>
      </c>
      <c r="AO1192" s="517" t="s">
        <v>1479</v>
      </c>
      <c r="AP1192" s="517" t="s">
        <v>1480</v>
      </c>
      <c r="AQ1192" s="517" t="s">
        <v>924</v>
      </c>
      <c r="AR1192" s="517" t="s">
        <v>910</v>
      </c>
      <c r="AS1192" s="517" t="s">
        <v>910</v>
      </c>
      <c r="AT1192" s="517" t="s">
        <v>961</v>
      </c>
      <c r="AU1192" s="517" t="s">
        <v>913</v>
      </c>
      <c r="AV1192" s="517" t="s">
        <v>527</v>
      </c>
      <c r="AW1192" s="517" t="s">
        <v>527</v>
      </c>
      <c r="AX1192" s="517" t="s">
        <v>527</v>
      </c>
      <c r="AY1192" s="517" t="s">
        <v>527</v>
      </c>
      <c r="AZ1192" s="517" t="s">
        <v>527</v>
      </c>
      <c r="BA1192" s="517">
        <v>41</v>
      </c>
      <c r="BB1192" s="517">
        <v>1.2926E-2</v>
      </c>
      <c r="BC1192" s="517" t="s">
        <v>914</v>
      </c>
      <c r="BD1192" s="517" t="s">
        <v>914</v>
      </c>
      <c r="BE1192" s="517" t="s">
        <v>1209</v>
      </c>
      <c r="BF1192" s="518">
        <v>45315</v>
      </c>
      <c r="BG1192" s="518">
        <v>45329</v>
      </c>
      <c r="BH1192" s="517" t="s">
        <v>527</v>
      </c>
      <c r="BI1192" s="517"/>
    </row>
    <row r="1193" spans="31:61" ht="15" customHeight="1" x14ac:dyDescent="0.2">
      <c r="AE1193" s="517">
        <v>1274</v>
      </c>
      <c r="AF1193" s="517" t="s">
        <v>527</v>
      </c>
      <c r="AG1193" s="517" t="s">
        <v>949</v>
      </c>
      <c r="AH1193" s="517" t="s">
        <v>572</v>
      </c>
      <c r="AI1193" s="517">
        <v>212</v>
      </c>
      <c r="AJ1193" s="517" t="s">
        <v>1316</v>
      </c>
      <c r="AK1193" s="515" t="s">
        <v>956</v>
      </c>
      <c r="AL1193" s="517" t="s">
        <v>1476</v>
      </c>
      <c r="AM1193" s="517" t="s">
        <v>1477</v>
      </c>
      <c r="AN1193" s="517" t="s">
        <v>1478</v>
      </c>
      <c r="AO1193" s="517" t="s">
        <v>1479</v>
      </c>
      <c r="AP1193" s="517" t="s">
        <v>1480</v>
      </c>
      <c r="AQ1193" s="517" t="s">
        <v>924</v>
      </c>
      <c r="AR1193" s="517" t="s">
        <v>910</v>
      </c>
      <c r="AS1193" s="517" t="s">
        <v>910</v>
      </c>
      <c r="AT1193" s="517" t="s">
        <v>961</v>
      </c>
      <c r="AU1193" s="517" t="s">
        <v>913</v>
      </c>
      <c r="AV1193" s="517" t="s">
        <v>527</v>
      </c>
      <c r="AW1193" s="517" t="s">
        <v>527</v>
      </c>
      <c r="AX1193" s="517" t="s">
        <v>527</v>
      </c>
      <c r="AY1193" s="517" t="s">
        <v>527</v>
      </c>
      <c r="AZ1193" s="517" t="s">
        <v>527</v>
      </c>
      <c r="BA1193" s="517">
        <v>41</v>
      </c>
      <c r="BB1193" s="517">
        <v>1.2926E-2</v>
      </c>
      <c r="BC1193" s="517" t="s">
        <v>914</v>
      </c>
      <c r="BD1193" s="517" t="s">
        <v>914</v>
      </c>
      <c r="BE1193" s="517" t="s">
        <v>1209</v>
      </c>
      <c r="BF1193" s="518">
        <v>45315</v>
      </c>
      <c r="BG1193" s="518">
        <v>45329</v>
      </c>
      <c r="BH1193" s="517" t="s">
        <v>527</v>
      </c>
      <c r="BI1193" s="517"/>
    </row>
    <row r="1194" spans="31:61" ht="15" customHeight="1" x14ac:dyDescent="0.2">
      <c r="AE1194" s="517">
        <v>1275</v>
      </c>
      <c r="AF1194" s="517" t="s">
        <v>527</v>
      </c>
      <c r="AG1194" s="517" t="s">
        <v>949</v>
      </c>
      <c r="AH1194" s="517" t="s">
        <v>572</v>
      </c>
      <c r="AI1194" s="517">
        <v>212</v>
      </c>
      <c r="AJ1194" s="517" t="s">
        <v>1316</v>
      </c>
      <c r="AK1194" s="515" t="s">
        <v>956</v>
      </c>
      <c r="AL1194" s="517" t="s">
        <v>1476</v>
      </c>
      <c r="AM1194" s="517" t="s">
        <v>1477</v>
      </c>
      <c r="AN1194" s="517" t="s">
        <v>1499</v>
      </c>
      <c r="AO1194" s="517" t="s">
        <v>1500</v>
      </c>
      <c r="AP1194" s="517" t="s">
        <v>1501</v>
      </c>
      <c r="AQ1194" s="517" t="s">
        <v>924</v>
      </c>
      <c r="AR1194" s="517" t="s">
        <v>910</v>
      </c>
      <c r="AS1194" s="517" t="s">
        <v>910</v>
      </c>
      <c r="AT1194" s="517" t="s">
        <v>945</v>
      </c>
      <c r="AU1194" s="517" t="s">
        <v>913</v>
      </c>
      <c r="AV1194" s="517" t="s">
        <v>527</v>
      </c>
      <c r="AW1194" s="517" t="s">
        <v>527</v>
      </c>
      <c r="AX1194" s="517" t="s">
        <v>527</v>
      </c>
      <c r="AY1194" s="517" t="s">
        <v>527</v>
      </c>
      <c r="AZ1194" s="517" t="s">
        <v>527</v>
      </c>
      <c r="BA1194" s="517">
        <v>50</v>
      </c>
      <c r="BB1194" s="517">
        <v>1.5762999999999999E-2</v>
      </c>
      <c r="BC1194" s="517" t="s">
        <v>1142</v>
      </c>
      <c r="BD1194" s="517" t="s">
        <v>914</v>
      </c>
      <c r="BE1194" s="517" t="s">
        <v>1502</v>
      </c>
      <c r="BF1194" s="518">
        <v>45315</v>
      </c>
      <c r="BG1194" s="518">
        <v>45329</v>
      </c>
      <c r="BH1194" s="517" t="s">
        <v>527</v>
      </c>
      <c r="BI1194" s="517"/>
    </row>
    <row r="1195" spans="31:61" ht="15" customHeight="1" x14ac:dyDescent="0.2">
      <c r="AE1195" s="517">
        <v>1276</v>
      </c>
      <c r="AF1195" s="517" t="s">
        <v>527</v>
      </c>
      <c r="AG1195" s="517" t="s">
        <v>949</v>
      </c>
      <c r="AH1195" s="517" t="s">
        <v>572</v>
      </c>
      <c r="AI1195" s="517">
        <v>212</v>
      </c>
      <c r="AJ1195" s="517" t="s">
        <v>1316</v>
      </c>
      <c r="AK1195" s="515" t="s">
        <v>956</v>
      </c>
      <c r="AL1195" s="517" t="s">
        <v>1476</v>
      </c>
      <c r="AM1195" s="517" t="s">
        <v>1477</v>
      </c>
      <c r="AN1195" s="517" t="s">
        <v>1499</v>
      </c>
      <c r="AO1195" s="517" t="s">
        <v>1500</v>
      </c>
      <c r="AP1195" s="517" t="s">
        <v>1501</v>
      </c>
      <c r="AQ1195" s="517" t="s">
        <v>924</v>
      </c>
      <c r="AR1195" s="517" t="s">
        <v>910</v>
      </c>
      <c r="AS1195" s="517" t="s">
        <v>910</v>
      </c>
      <c r="AT1195" s="517" t="s">
        <v>945</v>
      </c>
      <c r="AU1195" s="517" t="s">
        <v>913</v>
      </c>
      <c r="AV1195" s="517" t="s">
        <v>527</v>
      </c>
      <c r="AW1195" s="517" t="s">
        <v>527</v>
      </c>
      <c r="AX1195" s="517" t="s">
        <v>527</v>
      </c>
      <c r="AY1195" s="517" t="s">
        <v>527</v>
      </c>
      <c r="AZ1195" s="517" t="s">
        <v>527</v>
      </c>
      <c r="BA1195" s="517">
        <v>50</v>
      </c>
      <c r="BB1195" s="517">
        <v>1.5762999999999999E-2</v>
      </c>
      <c r="BC1195" s="517" t="s">
        <v>1142</v>
      </c>
      <c r="BD1195" s="517" t="s">
        <v>914</v>
      </c>
      <c r="BE1195" s="517" t="s">
        <v>1502</v>
      </c>
      <c r="BF1195" s="518">
        <v>45315</v>
      </c>
      <c r="BG1195" s="518">
        <v>45329</v>
      </c>
      <c r="BH1195" s="517" t="s">
        <v>527</v>
      </c>
      <c r="BI1195" s="517"/>
    </row>
    <row r="1196" spans="31:61" ht="15" customHeight="1" x14ac:dyDescent="0.2">
      <c r="AE1196" s="517">
        <v>1277</v>
      </c>
      <c r="AF1196" s="517" t="s">
        <v>527</v>
      </c>
      <c r="AG1196" s="517" t="s">
        <v>949</v>
      </c>
      <c r="AH1196" s="517" t="s">
        <v>572</v>
      </c>
      <c r="AI1196" s="517">
        <v>212</v>
      </c>
      <c r="AJ1196" s="517" t="s">
        <v>1316</v>
      </c>
      <c r="AK1196" s="515" t="s">
        <v>956</v>
      </c>
      <c r="AL1196" s="517" t="s">
        <v>1476</v>
      </c>
      <c r="AM1196" s="517" t="s">
        <v>1477</v>
      </c>
      <c r="AN1196" s="517" t="s">
        <v>1499</v>
      </c>
      <c r="AO1196" s="517" t="s">
        <v>1500</v>
      </c>
      <c r="AP1196" s="517" t="s">
        <v>1501</v>
      </c>
      <c r="AQ1196" s="517" t="s">
        <v>924</v>
      </c>
      <c r="AR1196" s="517" t="s">
        <v>910</v>
      </c>
      <c r="AS1196" s="517" t="s">
        <v>910</v>
      </c>
      <c r="AT1196" s="517" t="s">
        <v>945</v>
      </c>
      <c r="AU1196" s="517" t="s">
        <v>913</v>
      </c>
      <c r="AV1196" s="517" t="s">
        <v>527</v>
      </c>
      <c r="AW1196" s="517" t="s">
        <v>527</v>
      </c>
      <c r="AX1196" s="517" t="s">
        <v>527</v>
      </c>
      <c r="AY1196" s="517" t="s">
        <v>527</v>
      </c>
      <c r="AZ1196" s="517" t="s">
        <v>527</v>
      </c>
      <c r="BA1196" s="517">
        <v>50</v>
      </c>
      <c r="BB1196" s="517">
        <v>1.5762999999999999E-2</v>
      </c>
      <c r="BC1196" s="517" t="s">
        <v>1142</v>
      </c>
      <c r="BD1196" s="517" t="s">
        <v>914</v>
      </c>
      <c r="BE1196" s="517" t="s">
        <v>1502</v>
      </c>
      <c r="BF1196" s="518">
        <v>45315</v>
      </c>
      <c r="BG1196" s="518">
        <v>45329</v>
      </c>
      <c r="BH1196" s="517" t="s">
        <v>527</v>
      </c>
      <c r="BI1196" s="517"/>
    </row>
    <row r="1197" spans="31:61" ht="15" customHeight="1" x14ac:dyDescent="0.2">
      <c r="AE1197" s="517">
        <v>1278</v>
      </c>
      <c r="AF1197" s="517" t="s">
        <v>527</v>
      </c>
      <c r="AG1197" s="517" t="s">
        <v>949</v>
      </c>
      <c r="AH1197" s="517" t="s">
        <v>572</v>
      </c>
      <c r="AI1197" s="517">
        <v>212</v>
      </c>
      <c r="AJ1197" s="517" t="s">
        <v>1316</v>
      </c>
      <c r="AK1197" s="515" t="s">
        <v>956</v>
      </c>
      <c r="AL1197" s="517" t="s">
        <v>1476</v>
      </c>
      <c r="AM1197" s="517" t="s">
        <v>1477</v>
      </c>
      <c r="AN1197" s="517" t="s">
        <v>1499</v>
      </c>
      <c r="AO1197" s="517" t="s">
        <v>1500</v>
      </c>
      <c r="AP1197" s="517" t="s">
        <v>1501</v>
      </c>
      <c r="AQ1197" s="517" t="s">
        <v>924</v>
      </c>
      <c r="AR1197" s="517" t="s">
        <v>910</v>
      </c>
      <c r="AS1197" s="517" t="s">
        <v>910</v>
      </c>
      <c r="AT1197" s="517" t="s">
        <v>945</v>
      </c>
      <c r="AU1197" s="517" t="s">
        <v>913</v>
      </c>
      <c r="AV1197" s="517" t="s">
        <v>527</v>
      </c>
      <c r="AW1197" s="517" t="s">
        <v>527</v>
      </c>
      <c r="AX1197" s="517" t="s">
        <v>527</v>
      </c>
      <c r="AY1197" s="517" t="s">
        <v>527</v>
      </c>
      <c r="AZ1197" s="517" t="s">
        <v>527</v>
      </c>
      <c r="BA1197" s="517">
        <v>50</v>
      </c>
      <c r="BB1197" s="517">
        <v>1.5762999999999999E-2</v>
      </c>
      <c r="BC1197" s="517" t="s">
        <v>1142</v>
      </c>
      <c r="BD1197" s="517" t="s">
        <v>914</v>
      </c>
      <c r="BE1197" s="517" t="s">
        <v>1502</v>
      </c>
      <c r="BF1197" s="518">
        <v>45315</v>
      </c>
      <c r="BG1197" s="518">
        <v>45329</v>
      </c>
      <c r="BH1197" s="517" t="s">
        <v>527</v>
      </c>
      <c r="BI1197" s="517"/>
    </row>
    <row r="1198" spans="31:61" ht="15" customHeight="1" x14ac:dyDescent="0.2">
      <c r="AE1198" s="517">
        <v>1279</v>
      </c>
      <c r="AF1198" s="517" t="s">
        <v>527</v>
      </c>
      <c r="AG1198" s="517" t="s">
        <v>949</v>
      </c>
      <c r="AH1198" s="517" t="s">
        <v>572</v>
      </c>
      <c r="AI1198" s="517">
        <v>212</v>
      </c>
      <c r="AJ1198" s="517" t="s">
        <v>1316</v>
      </c>
      <c r="AK1198" s="515" t="s">
        <v>956</v>
      </c>
      <c r="AL1198" s="517" t="s">
        <v>1476</v>
      </c>
      <c r="AM1198" s="517" t="s">
        <v>1477</v>
      </c>
      <c r="AN1198" s="517" t="s">
        <v>1499</v>
      </c>
      <c r="AO1198" s="517" t="s">
        <v>1500</v>
      </c>
      <c r="AP1198" s="517" t="s">
        <v>1501</v>
      </c>
      <c r="AQ1198" s="517" t="s">
        <v>924</v>
      </c>
      <c r="AR1198" s="517" t="s">
        <v>910</v>
      </c>
      <c r="AS1198" s="517" t="s">
        <v>910</v>
      </c>
      <c r="AT1198" s="517" t="s">
        <v>945</v>
      </c>
      <c r="AU1198" s="517" t="s">
        <v>913</v>
      </c>
      <c r="AV1198" s="517" t="s">
        <v>527</v>
      </c>
      <c r="AW1198" s="517" t="s">
        <v>527</v>
      </c>
      <c r="AX1198" s="517" t="s">
        <v>527</v>
      </c>
      <c r="AY1198" s="517" t="s">
        <v>527</v>
      </c>
      <c r="AZ1198" s="517" t="s">
        <v>527</v>
      </c>
      <c r="BA1198" s="517">
        <v>50</v>
      </c>
      <c r="BB1198" s="517">
        <v>1.5762999999999999E-2</v>
      </c>
      <c r="BC1198" s="517" t="s">
        <v>1142</v>
      </c>
      <c r="BD1198" s="517" t="s">
        <v>914</v>
      </c>
      <c r="BE1198" s="517" t="s">
        <v>1502</v>
      </c>
      <c r="BF1198" s="518">
        <v>45315</v>
      </c>
      <c r="BG1198" s="518">
        <v>45329</v>
      </c>
      <c r="BH1198" s="517" t="s">
        <v>527</v>
      </c>
      <c r="BI1198" s="517"/>
    </row>
    <row r="1199" spans="31:61" ht="15" customHeight="1" x14ac:dyDescent="0.2">
      <c r="AE1199" s="517">
        <v>1280</v>
      </c>
      <c r="AF1199" s="517" t="s">
        <v>527</v>
      </c>
      <c r="AG1199" s="517" t="s">
        <v>949</v>
      </c>
      <c r="AH1199" s="517" t="s">
        <v>572</v>
      </c>
      <c r="AI1199" s="517">
        <v>212</v>
      </c>
      <c r="AJ1199" s="517" t="s">
        <v>1316</v>
      </c>
      <c r="AK1199" s="515" t="s">
        <v>956</v>
      </c>
      <c r="AL1199" s="517" t="s">
        <v>1476</v>
      </c>
      <c r="AM1199" s="517" t="s">
        <v>1477</v>
      </c>
      <c r="AN1199" s="517" t="s">
        <v>1499</v>
      </c>
      <c r="AO1199" s="517" t="s">
        <v>1500</v>
      </c>
      <c r="AP1199" s="517" t="s">
        <v>1501</v>
      </c>
      <c r="AQ1199" s="517" t="s">
        <v>924</v>
      </c>
      <c r="AR1199" s="517" t="s">
        <v>910</v>
      </c>
      <c r="AS1199" s="517" t="s">
        <v>910</v>
      </c>
      <c r="AT1199" s="517" t="s">
        <v>945</v>
      </c>
      <c r="AU1199" s="517" t="s">
        <v>913</v>
      </c>
      <c r="AV1199" s="517" t="s">
        <v>527</v>
      </c>
      <c r="AW1199" s="517" t="s">
        <v>527</v>
      </c>
      <c r="AX1199" s="517" t="s">
        <v>527</v>
      </c>
      <c r="AY1199" s="517" t="s">
        <v>527</v>
      </c>
      <c r="AZ1199" s="517" t="s">
        <v>527</v>
      </c>
      <c r="BA1199" s="517">
        <v>50</v>
      </c>
      <c r="BB1199" s="517">
        <v>1.5762999999999999E-2</v>
      </c>
      <c r="BC1199" s="517" t="s">
        <v>1142</v>
      </c>
      <c r="BD1199" s="517" t="s">
        <v>914</v>
      </c>
      <c r="BE1199" s="517" t="s">
        <v>1502</v>
      </c>
      <c r="BF1199" s="518">
        <v>45315</v>
      </c>
      <c r="BG1199" s="518">
        <v>45329</v>
      </c>
      <c r="BH1199" s="517" t="s">
        <v>527</v>
      </c>
      <c r="BI1199" s="517"/>
    </row>
    <row r="1200" spans="31:61" ht="15" customHeight="1" x14ac:dyDescent="0.2">
      <c r="AE1200" s="517">
        <v>1281</v>
      </c>
      <c r="AF1200" s="517" t="s">
        <v>527</v>
      </c>
      <c r="AG1200" s="517" t="s">
        <v>949</v>
      </c>
      <c r="AH1200" s="517" t="s">
        <v>572</v>
      </c>
      <c r="AI1200" s="517">
        <v>212</v>
      </c>
      <c r="AJ1200" s="517" t="s">
        <v>1316</v>
      </c>
      <c r="AK1200" s="515" t="s">
        <v>956</v>
      </c>
      <c r="AL1200" s="517" t="s">
        <v>1323</v>
      </c>
      <c r="AM1200" s="517" t="s">
        <v>1324</v>
      </c>
      <c r="AN1200" s="517" t="s">
        <v>1736</v>
      </c>
      <c r="AO1200" s="517" t="s">
        <v>1737</v>
      </c>
      <c r="AP1200" s="517" t="s">
        <v>1738</v>
      </c>
      <c r="AQ1200" s="517" t="s">
        <v>924</v>
      </c>
      <c r="AR1200" s="517" t="s">
        <v>910</v>
      </c>
      <c r="AS1200" s="517" t="s">
        <v>910</v>
      </c>
      <c r="AT1200" s="517" t="s">
        <v>945</v>
      </c>
      <c r="AU1200" s="517" t="s">
        <v>913</v>
      </c>
      <c r="AV1200" s="517" t="s">
        <v>527</v>
      </c>
      <c r="AW1200" s="517" t="s">
        <v>527</v>
      </c>
      <c r="AX1200" s="517" t="s">
        <v>527</v>
      </c>
      <c r="AY1200" s="517" t="s">
        <v>527</v>
      </c>
      <c r="AZ1200" s="517" t="s">
        <v>527</v>
      </c>
      <c r="BA1200" s="517">
        <v>4</v>
      </c>
      <c r="BB1200" s="517">
        <v>1.261E-3</v>
      </c>
      <c r="BC1200" s="517" t="s">
        <v>914</v>
      </c>
      <c r="BD1200" s="517" t="s">
        <v>915</v>
      </c>
      <c r="BE1200" s="517" t="s">
        <v>1441</v>
      </c>
      <c r="BF1200" s="518">
        <v>45315</v>
      </c>
      <c r="BG1200" s="518">
        <v>45329</v>
      </c>
      <c r="BH1200" s="517" t="s">
        <v>527</v>
      </c>
      <c r="BI1200" s="517"/>
    </row>
    <row r="1201" spans="31:61" ht="15" customHeight="1" x14ac:dyDescent="0.2">
      <c r="AE1201" s="517">
        <v>1282</v>
      </c>
      <c r="AF1201" s="517" t="s">
        <v>527</v>
      </c>
      <c r="AG1201" s="517" t="s">
        <v>949</v>
      </c>
      <c r="AH1201" s="517" t="s">
        <v>572</v>
      </c>
      <c r="AI1201" s="517">
        <v>212</v>
      </c>
      <c r="AJ1201" s="517" t="s">
        <v>1316</v>
      </c>
      <c r="AK1201" s="515" t="s">
        <v>956</v>
      </c>
      <c r="AL1201" s="517" t="s">
        <v>1647</v>
      </c>
      <c r="AM1201" s="517" t="s">
        <v>1577</v>
      </c>
      <c r="AN1201" s="517" t="s">
        <v>1648</v>
      </c>
      <c r="AO1201" s="517" t="s">
        <v>1649</v>
      </c>
      <c r="AP1201" s="517" t="s">
        <v>1650</v>
      </c>
      <c r="AQ1201" s="517" t="s">
        <v>924</v>
      </c>
      <c r="AR1201" s="517" t="s">
        <v>910</v>
      </c>
      <c r="AS1201" s="517" t="s">
        <v>910</v>
      </c>
      <c r="AT1201" s="517" t="s">
        <v>961</v>
      </c>
      <c r="AU1201" s="517" t="s">
        <v>913</v>
      </c>
      <c r="AV1201" s="517" t="s">
        <v>527</v>
      </c>
      <c r="AW1201" s="517" t="s">
        <v>527</v>
      </c>
      <c r="AX1201" s="517" t="s">
        <v>527</v>
      </c>
      <c r="AY1201" s="517" t="s">
        <v>527</v>
      </c>
      <c r="AZ1201" s="517" t="s">
        <v>527</v>
      </c>
      <c r="BA1201" s="517">
        <v>4</v>
      </c>
      <c r="BB1201" s="517">
        <v>1.261E-3</v>
      </c>
      <c r="BC1201" s="517" t="s">
        <v>914</v>
      </c>
      <c r="BD1201" s="517" t="s">
        <v>1060</v>
      </c>
      <c r="BE1201" s="517" t="s">
        <v>1491</v>
      </c>
      <c r="BF1201" s="518">
        <v>45315</v>
      </c>
      <c r="BG1201" s="518">
        <v>45329</v>
      </c>
      <c r="BH1201" s="517" t="s">
        <v>527</v>
      </c>
      <c r="BI1201" s="517"/>
    </row>
    <row r="1202" spans="31:61" ht="15" customHeight="1" x14ac:dyDescent="0.2">
      <c r="AE1202" s="517">
        <v>1283</v>
      </c>
      <c r="AF1202" s="517" t="s">
        <v>527</v>
      </c>
      <c r="AG1202" s="517" t="s">
        <v>949</v>
      </c>
      <c r="AH1202" s="517" t="s">
        <v>572</v>
      </c>
      <c r="AI1202" s="517">
        <v>212</v>
      </c>
      <c r="AJ1202" s="517" t="s">
        <v>1316</v>
      </c>
      <c r="AK1202" s="515" t="s">
        <v>956</v>
      </c>
      <c r="AL1202" s="517" t="s">
        <v>1647</v>
      </c>
      <c r="AM1202" s="517" t="s">
        <v>1577</v>
      </c>
      <c r="AN1202" s="517" t="s">
        <v>1648</v>
      </c>
      <c r="AO1202" s="517" t="s">
        <v>1649</v>
      </c>
      <c r="AP1202" s="517" t="s">
        <v>1650</v>
      </c>
      <c r="AQ1202" s="517" t="s">
        <v>924</v>
      </c>
      <c r="AR1202" s="517" t="s">
        <v>910</v>
      </c>
      <c r="AS1202" s="517" t="s">
        <v>910</v>
      </c>
      <c r="AT1202" s="517" t="s">
        <v>961</v>
      </c>
      <c r="AU1202" s="517" t="s">
        <v>913</v>
      </c>
      <c r="AV1202" s="517" t="s">
        <v>527</v>
      </c>
      <c r="AW1202" s="517" t="s">
        <v>527</v>
      </c>
      <c r="AX1202" s="517" t="s">
        <v>527</v>
      </c>
      <c r="AY1202" s="517" t="s">
        <v>527</v>
      </c>
      <c r="AZ1202" s="517" t="s">
        <v>527</v>
      </c>
      <c r="BA1202" s="517">
        <v>4</v>
      </c>
      <c r="BB1202" s="517">
        <v>1.261E-3</v>
      </c>
      <c r="BC1202" s="517" t="s">
        <v>914</v>
      </c>
      <c r="BD1202" s="517" t="s">
        <v>1060</v>
      </c>
      <c r="BE1202" s="517" t="s">
        <v>1491</v>
      </c>
      <c r="BF1202" s="518">
        <v>45315</v>
      </c>
      <c r="BG1202" s="518">
        <v>45329</v>
      </c>
      <c r="BH1202" s="517" t="s">
        <v>527</v>
      </c>
      <c r="BI1202" s="517"/>
    </row>
    <row r="1203" spans="31:61" ht="15" customHeight="1" x14ac:dyDescent="0.2">
      <c r="AE1203" s="517">
        <v>1284</v>
      </c>
      <c r="AF1203" s="517" t="s">
        <v>527</v>
      </c>
      <c r="AG1203" s="517" t="s">
        <v>949</v>
      </c>
      <c r="AH1203" s="517" t="s">
        <v>572</v>
      </c>
      <c r="AI1203" s="517">
        <v>212</v>
      </c>
      <c r="AJ1203" s="517" t="s">
        <v>1316</v>
      </c>
      <c r="AK1203" s="515" t="s">
        <v>956</v>
      </c>
      <c r="AL1203" s="517" t="s">
        <v>1701</v>
      </c>
      <c r="AM1203" s="517" t="s">
        <v>1702</v>
      </c>
      <c r="AN1203" s="517" t="s">
        <v>1703</v>
      </c>
      <c r="AO1203" s="517" t="s">
        <v>1704</v>
      </c>
      <c r="AP1203" s="517" t="s">
        <v>1705</v>
      </c>
      <c r="AQ1203" s="517" t="s">
        <v>1706</v>
      </c>
      <c r="AR1203" s="517" t="s">
        <v>910</v>
      </c>
      <c r="AS1203" s="517" t="s">
        <v>910</v>
      </c>
      <c r="AT1203" s="517" t="s">
        <v>945</v>
      </c>
      <c r="AU1203" s="517" t="s">
        <v>913</v>
      </c>
      <c r="AV1203" s="517" t="s">
        <v>527</v>
      </c>
      <c r="AW1203" s="517" t="s">
        <v>527</v>
      </c>
      <c r="AX1203" s="517" t="s">
        <v>527</v>
      </c>
      <c r="AY1203" s="517" t="s">
        <v>527</v>
      </c>
      <c r="AZ1203" s="517" t="s">
        <v>527</v>
      </c>
      <c r="BA1203" s="517">
        <v>74</v>
      </c>
      <c r="BB1203" s="517">
        <v>2.3328999999999999E-2</v>
      </c>
      <c r="BC1203" s="517" t="s">
        <v>1059</v>
      </c>
      <c r="BD1203" s="517" t="s">
        <v>1123</v>
      </c>
      <c r="BE1203" s="517" t="s">
        <v>1209</v>
      </c>
      <c r="BF1203" s="518">
        <v>45315</v>
      </c>
      <c r="BG1203" s="518">
        <v>45329</v>
      </c>
      <c r="BH1203" s="517" t="s">
        <v>527</v>
      </c>
      <c r="BI1203" s="517"/>
    </row>
    <row r="1204" spans="31:61" ht="15" customHeight="1" x14ac:dyDescent="0.2">
      <c r="AE1204" s="517">
        <v>1285</v>
      </c>
      <c r="AF1204" s="517" t="s">
        <v>527</v>
      </c>
      <c r="AG1204" s="517" t="s">
        <v>949</v>
      </c>
      <c r="AH1204" s="517" t="s">
        <v>572</v>
      </c>
      <c r="AI1204" s="517">
        <v>212</v>
      </c>
      <c r="AJ1204" s="517" t="s">
        <v>1316</v>
      </c>
      <c r="AK1204" s="515" t="s">
        <v>956</v>
      </c>
      <c r="AL1204" s="517" t="s">
        <v>1701</v>
      </c>
      <c r="AM1204" s="517" t="s">
        <v>1702</v>
      </c>
      <c r="AN1204" s="517" t="s">
        <v>1703</v>
      </c>
      <c r="AO1204" s="517" t="s">
        <v>1704</v>
      </c>
      <c r="AP1204" s="517" t="s">
        <v>1705</v>
      </c>
      <c r="AQ1204" s="517" t="s">
        <v>1706</v>
      </c>
      <c r="AR1204" s="517" t="s">
        <v>910</v>
      </c>
      <c r="AS1204" s="517" t="s">
        <v>910</v>
      </c>
      <c r="AT1204" s="517" t="s">
        <v>945</v>
      </c>
      <c r="AU1204" s="517" t="s">
        <v>913</v>
      </c>
      <c r="AV1204" s="517" t="s">
        <v>527</v>
      </c>
      <c r="AW1204" s="517" t="s">
        <v>527</v>
      </c>
      <c r="AX1204" s="517" t="s">
        <v>527</v>
      </c>
      <c r="AY1204" s="517" t="s">
        <v>527</v>
      </c>
      <c r="AZ1204" s="517" t="s">
        <v>527</v>
      </c>
      <c r="BA1204" s="517">
        <v>74</v>
      </c>
      <c r="BB1204" s="517">
        <v>2.3328999999999999E-2</v>
      </c>
      <c r="BC1204" s="517" t="s">
        <v>1059</v>
      </c>
      <c r="BD1204" s="517" t="s">
        <v>1123</v>
      </c>
      <c r="BE1204" s="517" t="s">
        <v>1209</v>
      </c>
      <c r="BF1204" s="518">
        <v>45315</v>
      </c>
      <c r="BG1204" s="518">
        <v>45329</v>
      </c>
      <c r="BH1204" s="517" t="s">
        <v>527</v>
      </c>
      <c r="BI1204" s="517"/>
    </row>
    <row r="1205" spans="31:61" ht="15" customHeight="1" x14ac:dyDescent="0.2">
      <c r="AE1205" s="517">
        <v>1286</v>
      </c>
      <c r="AF1205" s="517" t="s">
        <v>527</v>
      </c>
      <c r="AG1205" s="517" t="s">
        <v>949</v>
      </c>
      <c r="AH1205" s="517" t="s">
        <v>572</v>
      </c>
      <c r="AI1205" s="517">
        <v>212</v>
      </c>
      <c r="AJ1205" s="517" t="s">
        <v>1316</v>
      </c>
      <c r="AK1205" s="515" t="s">
        <v>956</v>
      </c>
      <c r="AL1205" s="517" t="s">
        <v>1701</v>
      </c>
      <c r="AM1205" s="517" t="s">
        <v>1702</v>
      </c>
      <c r="AN1205" s="517" t="s">
        <v>1703</v>
      </c>
      <c r="AO1205" s="517" t="s">
        <v>1704</v>
      </c>
      <c r="AP1205" s="517" t="s">
        <v>1705</v>
      </c>
      <c r="AQ1205" s="517" t="s">
        <v>1706</v>
      </c>
      <c r="AR1205" s="517" t="s">
        <v>910</v>
      </c>
      <c r="AS1205" s="517" t="s">
        <v>910</v>
      </c>
      <c r="AT1205" s="517" t="s">
        <v>945</v>
      </c>
      <c r="AU1205" s="517" t="s">
        <v>913</v>
      </c>
      <c r="AV1205" s="517" t="s">
        <v>527</v>
      </c>
      <c r="AW1205" s="517" t="s">
        <v>527</v>
      </c>
      <c r="AX1205" s="517" t="s">
        <v>527</v>
      </c>
      <c r="AY1205" s="517" t="s">
        <v>527</v>
      </c>
      <c r="AZ1205" s="517" t="s">
        <v>527</v>
      </c>
      <c r="BA1205" s="517">
        <v>74</v>
      </c>
      <c r="BB1205" s="517">
        <v>2.3328999999999999E-2</v>
      </c>
      <c r="BC1205" s="517" t="s">
        <v>1059</v>
      </c>
      <c r="BD1205" s="517" t="s">
        <v>1123</v>
      </c>
      <c r="BE1205" s="517" t="s">
        <v>1209</v>
      </c>
      <c r="BF1205" s="518">
        <v>45315</v>
      </c>
      <c r="BG1205" s="518">
        <v>45329</v>
      </c>
      <c r="BH1205" s="517" t="s">
        <v>527</v>
      </c>
      <c r="BI1205" s="517"/>
    </row>
    <row r="1206" spans="31:61" ht="15" customHeight="1" x14ac:dyDescent="0.2">
      <c r="AE1206" s="517">
        <v>1287</v>
      </c>
      <c r="AF1206" s="517" t="s">
        <v>527</v>
      </c>
      <c r="AG1206" s="517" t="s">
        <v>949</v>
      </c>
      <c r="AH1206" s="517" t="s">
        <v>572</v>
      </c>
      <c r="AI1206" s="517">
        <v>212</v>
      </c>
      <c r="AJ1206" s="517" t="s">
        <v>1316</v>
      </c>
      <c r="AK1206" s="515" t="s">
        <v>956</v>
      </c>
      <c r="AL1206" s="517" t="s">
        <v>1701</v>
      </c>
      <c r="AM1206" s="517" t="s">
        <v>1702</v>
      </c>
      <c r="AN1206" s="517" t="s">
        <v>1703</v>
      </c>
      <c r="AO1206" s="517" t="s">
        <v>1704</v>
      </c>
      <c r="AP1206" s="517" t="s">
        <v>1705</v>
      </c>
      <c r="AQ1206" s="517" t="s">
        <v>1706</v>
      </c>
      <c r="AR1206" s="517" t="s">
        <v>910</v>
      </c>
      <c r="AS1206" s="517" t="s">
        <v>910</v>
      </c>
      <c r="AT1206" s="517" t="s">
        <v>945</v>
      </c>
      <c r="AU1206" s="517" t="s">
        <v>913</v>
      </c>
      <c r="AV1206" s="517" t="s">
        <v>527</v>
      </c>
      <c r="AW1206" s="517" t="s">
        <v>527</v>
      </c>
      <c r="AX1206" s="517" t="s">
        <v>527</v>
      </c>
      <c r="AY1206" s="517" t="s">
        <v>527</v>
      </c>
      <c r="AZ1206" s="517" t="s">
        <v>527</v>
      </c>
      <c r="BA1206" s="517">
        <v>74</v>
      </c>
      <c r="BB1206" s="517">
        <v>2.3328999999999999E-2</v>
      </c>
      <c r="BC1206" s="517" t="s">
        <v>1059</v>
      </c>
      <c r="BD1206" s="517" t="s">
        <v>1123</v>
      </c>
      <c r="BE1206" s="517" t="s">
        <v>1209</v>
      </c>
      <c r="BF1206" s="518">
        <v>45315</v>
      </c>
      <c r="BG1206" s="518">
        <v>45329</v>
      </c>
      <c r="BH1206" s="517" t="s">
        <v>527</v>
      </c>
      <c r="BI1206" s="517"/>
    </row>
    <row r="1207" spans="31:61" ht="15" customHeight="1" x14ac:dyDescent="0.2">
      <c r="AE1207" s="517">
        <v>1288</v>
      </c>
      <c r="AF1207" s="517" t="s">
        <v>527</v>
      </c>
      <c r="AG1207" s="517" t="s">
        <v>949</v>
      </c>
      <c r="AH1207" s="517" t="s">
        <v>572</v>
      </c>
      <c r="AI1207" s="517">
        <v>212</v>
      </c>
      <c r="AJ1207" s="517" t="s">
        <v>1316</v>
      </c>
      <c r="AK1207" s="515" t="s">
        <v>956</v>
      </c>
      <c r="AL1207" s="517" t="s">
        <v>1701</v>
      </c>
      <c r="AM1207" s="517" t="s">
        <v>1702</v>
      </c>
      <c r="AN1207" s="517" t="s">
        <v>1703</v>
      </c>
      <c r="AO1207" s="517" t="s">
        <v>1704</v>
      </c>
      <c r="AP1207" s="517" t="s">
        <v>1705</v>
      </c>
      <c r="AQ1207" s="517" t="s">
        <v>1706</v>
      </c>
      <c r="AR1207" s="517" t="s">
        <v>910</v>
      </c>
      <c r="AS1207" s="517" t="s">
        <v>910</v>
      </c>
      <c r="AT1207" s="517" t="s">
        <v>945</v>
      </c>
      <c r="AU1207" s="517" t="s">
        <v>913</v>
      </c>
      <c r="AV1207" s="517" t="s">
        <v>527</v>
      </c>
      <c r="AW1207" s="517" t="s">
        <v>527</v>
      </c>
      <c r="AX1207" s="517" t="s">
        <v>527</v>
      </c>
      <c r="AY1207" s="517" t="s">
        <v>527</v>
      </c>
      <c r="AZ1207" s="517" t="s">
        <v>527</v>
      </c>
      <c r="BA1207" s="517">
        <v>74</v>
      </c>
      <c r="BB1207" s="517">
        <v>2.3328999999999999E-2</v>
      </c>
      <c r="BC1207" s="517" t="s">
        <v>1059</v>
      </c>
      <c r="BD1207" s="517" t="s">
        <v>1123</v>
      </c>
      <c r="BE1207" s="517" t="s">
        <v>1209</v>
      </c>
      <c r="BF1207" s="518">
        <v>45315</v>
      </c>
      <c r="BG1207" s="518">
        <v>45329</v>
      </c>
      <c r="BH1207" s="517" t="s">
        <v>527</v>
      </c>
      <c r="BI1207" s="517"/>
    </row>
    <row r="1208" spans="31:61" ht="15" customHeight="1" x14ac:dyDescent="0.2">
      <c r="AE1208" s="517">
        <v>1289</v>
      </c>
      <c r="AF1208" s="517" t="s">
        <v>527</v>
      </c>
      <c r="AG1208" s="517" t="s">
        <v>949</v>
      </c>
      <c r="AH1208" s="517" t="s">
        <v>572</v>
      </c>
      <c r="AI1208" s="517">
        <v>212</v>
      </c>
      <c r="AJ1208" s="517" t="s">
        <v>1316</v>
      </c>
      <c r="AK1208" s="515" t="s">
        <v>956</v>
      </c>
      <c r="AL1208" s="517" t="s">
        <v>1701</v>
      </c>
      <c r="AM1208" s="517" t="s">
        <v>1702</v>
      </c>
      <c r="AN1208" s="517" t="s">
        <v>1703</v>
      </c>
      <c r="AO1208" s="517" t="s">
        <v>1704</v>
      </c>
      <c r="AP1208" s="517" t="s">
        <v>1705</v>
      </c>
      <c r="AQ1208" s="517" t="s">
        <v>1706</v>
      </c>
      <c r="AR1208" s="517" t="s">
        <v>910</v>
      </c>
      <c r="AS1208" s="517" t="s">
        <v>910</v>
      </c>
      <c r="AT1208" s="517" t="s">
        <v>945</v>
      </c>
      <c r="AU1208" s="517" t="s">
        <v>913</v>
      </c>
      <c r="AV1208" s="517" t="s">
        <v>527</v>
      </c>
      <c r="AW1208" s="517" t="s">
        <v>527</v>
      </c>
      <c r="AX1208" s="517" t="s">
        <v>527</v>
      </c>
      <c r="AY1208" s="517" t="s">
        <v>527</v>
      </c>
      <c r="AZ1208" s="517" t="s">
        <v>527</v>
      </c>
      <c r="BA1208" s="517">
        <v>74</v>
      </c>
      <c r="BB1208" s="517">
        <v>2.3328999999999999E-2</v>
      </c>
      <c r="BC1208" s="517" t="s">
        <v>1059</v>
      </c>
      <c r="BD1208" s="517" t="s">
        <v>1123</v>
      </c>
      <c r="BE1208" s="517" t="s">
        <v>1209</v>
      </c>
      <c r="BF1208" s="518">
        <v>45315</v>
      </c>
      <c r="BG1208" s="518">
        <v>45329</v>
      </c>
      <c r="BH1208" s="517" t="s">
        <v>527</v>
      </c>
      <c r="BI1208" s="517"/>
    </row>
    <row r="1209" spans="31:61" ht="15" customHeight="1" x14ac:dyDescent="0.2">
      <c r="AE1209" s="517">
        <v>1290</v>
      </c>
      <c r="AF1209" s="517" t="s">
        <v>527</v>
      </c>
      <c r="AG1209" s="517" t="s">
        <v>949</v>
      </c>
      <c r="AH1209" s="517" t="s">
        <v>572</v>
      </c>
      <c r="AI1209" s="517">
        <v>212</v>
      </c>
      <c r="AJ1209" s="517" t="s">
        <v>1316</v>
      </c>
      <c r="AK1209" s="515" t="s">
        <v>956</v>
      </c>
      <c r="AL1209" s="517" t="s">
        <v>1701</v>
      </c>
      <c r="AM1209" s="517" t="s">
        <v>1702</v>
      </c>
      <c r="AN1209" s="517" t="s">
        <v>1703</v>
      </c>
      <c r="AO1209" s="517" t="s">
        <v>1704</v>
      </c>
      <c r="AP1209" s="517" t="s">
        <v>1705</v>
      </c>
      <c r="AQ1209" s="517" t="s">
        <v>1706</v>
      </c>
      <c r="AR1209" s="517" t="s">
        <v>910</v>
      </c>
      <c r="AS1209" s="517" t="s">
        <v>910</v>
      </c>
      <c r="AT1209" s="517" t="s">
        <v>945</v>
      </c>
      <c r="AU1209" s="517" t="s">
        <v>913</v>
      </c>
      <c r="AV1209" s="517" t="s">
        <v>527</v>
      </c>
      <c r="AW1209" s="517" t="s">
        <v>527</v>
      </c>
      <c r="AX1209" s="517" t="s">
        <v>527</v>
      </c>
      <c r="AY1209" s="517" t="s">
        <v>527</v>
      </c>
      <c r="AZ1209" s="517" t="s">
        <v>527</v>
      </c>
      <c r="BA1209" s="517">
        <v>74</v>
      </c>
      <c r="BB1209" s="517">
        <v>2.3328999999999999E-2</v>
      </c>
      <c r="BC1209" s="517" t="s">
        <v>1059</v>
      </c>
      <c r="BD1209" s="517" t="s">
        <v>1123</v>
      </c>
      <c r="BE1209" s="517" t="s">
        <v>1209</v>
      </c>
      <c r="BF1209" s="518">
        <v>45315</v>
      </c>
      <c r="BG1209" s="518">
        <v>45329</v>
      </c>
      <c r="BH1209" s="517" t="s">
        <v>527</v>
      </c>
      <c r="BI1209" s="517"/>
    </row>
    <row r="1210" spans="31:61" ht="15" customHeight="1" x14ac:dyDescent="0.2">
      <c r="AE1210" s="517">
        <v>1291</v>
      </c>
      <c r="AF1210" s="517" t="s">
        <v>527</v>
      </c>
      <c r="AG1210" s="517" t="s">
        <v>949</v>
      </c>
      <c r="AH1210" s="517" t="s">
        <v>572</v>
      </c>
      <c r="AI1210" s="517">
        <v>212</v>
      </c>
      <c r="AJ1210" s="517" t="s">
        <v>1316</v>
      </c>
      <c r="AK1210" s="515" t="s">
        <v>956</v>
      </c>
      <c r="AL1210" s="517" t="s">
        <v>1701</v>
      </c>
      <c r="AM1210" s="517" t="s">
        <v>1702</v>
      </c>
      <c r="AN1210" s="517" t="s">
        <v>1703</v>
      </c>
      <c r="AO1210" s="517" t="s">
        <v>1704</v>
      </c>
      <c r="AP1210" s="517" t="s">
        <v>1705</v>
      </c>
      <c r="AQ1210" s="517" t="s">
        <v>1706</v>
      </c>
      <c r="AR1210" s="517" t="s">
        <v>910</v>
      </c>
      <c r="AS1210" s="517" t="s">
        <v>910</v>
      </c>
      <c r="AT1210" s="517" t="s">
        <v>945</v>
      </c>
      <c r="AU1210" s="517" t="s">
        <v>913</v>
      </c>
      <c r="AV1210" s="517" t="s">
        <v>527</v>
      </c>
      <c r="AW1210" s="517" t="s">
        <v>527</v>
      </c>
      <c r="AX1210" s="517" t="s">
        <v>527</v>
      </c>
      <c r="AY1210" s="517" t="s">
        <v>527</v>
      </c>
      <c r="AZ1210" s="517" t="s">
        <v>527</v>
      </c>
      <c r="BA1210" s="517">
        <v>74</v>
      </c>
      <c r="BB1210" s="517">
        <v>2.3328999999999999E-2</v>
      </c>
      <c r="BC1210" s="517" t="s">
        <v>1059</v>
      </c>
      <c r="BD1210" s="517" t="s">
        <v>1123</v>
      </c>
      <c r="BE1210" s="517" t="s">
        <v>1209</v>
      </c>
      <c r="BF1210" s="518">
        <v>45315</v>
      </c>
      <c r="BG1210" s="518">
        <v>45329</v>
      </c>
      <c r="BH1210" s="517" t="s">
        <v>527</v>
      </c>
      <c r="BI1210" s="517"/>
    </row>
    <row r="1211" spans="31:61" ht="15" customHeight="1" x14ac:dyDescent="0.2">
      <c r="AE1211" s="517">
        <v>1292</v>
      </c>
      <c r="AF1211" s="517" t="s">
        <v>527</v>
      </c>
      <c r="AG1211" s="517" t="s">
        <v>949</v>
      </c>
      <c r="AH1211" s="517" t="s">
        <v>572</v>
      </c>
      <c r="AI1211" s="517">
        <v>212</v>
      </c>
      <c r="AJ1211" s="517" t="s">
        <v>1316</v>
      </c>
      <c r="AK1211" s="515" t="s">
        <v>956</v>
      </c>
      <c r="AL1211" s="517" t="s">
        <v>1701</v>
      </c>
      <c r="AM1211" s="517" t="s">
        <v>1702</v>
      </c>
      <c r="AN1211" s="517" t="s">
        <v>1703</v>
      </c>
      <c r="AO1211" s="517" t="s">
        <v>1704</v>
      </c>
      <c r="AP1211" s="517" t="s">
        <v>1705</v>
      </c>
      <c r="AQ1211" s="517" t="s">
        <v>1706</v>
      </c>
      <c r="AR1211" s="517" t="s">
        <v>910</v>
      </c>
      <c r="AS1211" s="517" t="s">
        <v>910</v>
      </c>
      <c r="AT1211" s="517" t="s">
        <v>945</v>
      </c>
      <c r="AU1211" s="517" t="s">
        <v>913</v>
      </c>
      <c r="AV1211" s="517" t="s">
        <v>527</v>
      </c>
      <c r="AW1211" s="517" t="s">
        <v>527</v>
      </c>
      <c r="AX1211" s="517" t="s">
        <v>527</v>
      </c>
      <c r="AY1211" s="517" t="s">
        <v>527</v>
      </c>
      <c r="AZ1211" s="517" t="s">
        <v>527</v>
      </c>
      <c r="BA1211" s="517">
        <v>74</v>
      </c>
      <c r="BB1211" s="517">
        <v>2.3328999999999999E-2</v>
      </c>
      <c r="BC1211" s="517" t="s">
        <v>1059</v>
      </c>
      <c r="BD1211" s="517" t="s">
        <v>1123</v>
      </c>
      <c r="BE1211" s="517" t="s">
        <v>1209</v>
      </c>
      <c r="BF1211" s="518">
        <v>45315</v>
      </c>
      <c r="BG1211" s="518">
        <v>45329</v>
      </c>
      <c r="BH1211" s="517" t="s">
        <v>527</v>
      </c>
      <c r="BI1211" s="517"/>
    </row>
    <row r="1212" spans="31:61" ht="15" customHeight="1" x14ac:dyDescent="0.2">
      <c r="AE1212" s="517">
        <v>1293</v>
      </c>
      <c r="AF1212" s="517" t="s">
        <v>527</v>
      </c>
      <c r="AG1212" s="517" t="s">
        <v>949</v>
      </c>
      <c r="AH1212" s="517" t="s">
        <v>572</v>
      </c>
      <c r="AI1212" s="517">
        <v>212</v>
      </c>
      <c r="AJ1212" s="517" t="s">
        <v>1316</v>
      </c>
      <c r="AK1212" s="515" t="s">
        <v>956</v>
      </c>
      <c r="AL1212" s="517" t="s">
        <v>1701</v>
      </c>
      <c r="AM1212" s="517" t="s">
        <v>1702</v>
      </c>
      <c r="AN1212" s="517" t="s">
        <v>1703</v>
      </c>
      <c r="AO1212" s="517" t="s">
        <v>1704</v>
      </c>
      <c r="AP1212" s="517" t="s">
        <v>1705</v>
      </c>
      <c r="AQ1212" s="517" t="s">
        <v>1706</v>
      </c>
      <c r="AR1212" s="517" t="s">
        <v>910</v>
      </c>
      <c r="AS1212" s="517" t="s">
        <v>910</v>
      </c>
      <c r="AT1212" s="517" t="s">
        <v>945</v>
      </c>
      <c r="AU1212" s="517" t="s">
        <v>913</v>
      </c>
      <c r="AV1212" s="517" t="s">
        <v>527</v>
      </c>
      <c r="AW1212" s="517" t="s">
        <v>527</v>
      </c>
      <c r="AX1212" s="517" t="s">
        <v>527</v>
      </c>
      <c r="AY1212" s="517" t="s">
        <v>527</v>
      </c>
      <c r="AZ1212" s="517" t="s">
        <v>527</v>
      </c>
      <c r="BA1212" s="517">
        <v>74</v>
      </c>
      <c r="BB1212" s="517">
        <v>2.3328999999999999E-2</v>
      </c>
      <c r="BC1212" s="517" t="s">
        <v>1059</v>
      </c>
      <c r="BD1212" s="517" t="s">
        <v>1123</v>
      </c>
      <c r="BE1212" s="517" t="s">
        <v>1209</v>
      </c>
      <c r="BF1212" s="518">
        <v>45315</v>
      </c>
      <c r="BG1212" s="518">
        <v>45329</v>
      </c>
      <c r="BH1212" s="517" t="s">
        <v>527</v>
      </c>
      <c r="BI1212" s="517"/>
    </row>
    <row r="1213" spans="31:61" ht="15" customHeight="1" x14ac:dyDescent="0.2">
      <c r="AE1213" s="517">
        <v>1294</v>
      </c>
      <c r="AF1213" s="517" t="s">
        <v>527</v>
      </c>
      <c r="AG1213" s="517" t="s">
        <v>949</v>
      </c>
      <c r="AH1213" s="517" t="s">
        <v>572</v>
      </c>
      <c r="AI1213" s="517">
        <v>212</v>
      </c>
      <c r="AJ1213" s="517" t="s">
        <v>1316</v>
      </c>
      <c r="AK1213" s="515" t="s">
        <v>956</v>
      </c>
      <c r="AL1213" s="517" t="s">
        <v>1701</v>
      </c>
      <c r="AM1213" s="517" t="s">
        <v>1702</v>
      </c>
      <c r="AN1213" s="517" t="s">
        <v>1703</v>
      </c>
      <c r="AO1213" s="517" t="s">
        <v>1704</v>
      </c>
      <c r="AP1213" s="517" t="s">
        <v>1705</v>
      </c>
      <c r="AQ1213" s="517" t="s">
        <v>1706</v>
      </c>
      <c r="AR1213" s="517" t="s">
        <v>910</v>
      </c>
      <c r="AS1213" s="517" t="s">
        <v>910</v>
      </c>
      <c r="AT1213" s="517" t="s">
        <v>945</v>
      </c>
      <c r="AU1213" s="517" t="s">
        <v>913</v>
      </c>
      <c r="AV1213" s="517" t="s">
        <v>527</v>
      </c>
      <c r="AW1213" s="517" t="s">
        <v>527</v>
      </c>
      <c r="AX1213" s="517" t="s">
        <v>527</v>
      </c>
      <c r="AY1213" s="517" t="s">
        <v>527</v>
      </c>
      <c r="AZ1213" s="517" t="s">
        <v>527</v>
      </c>
      <c r="BA1213" s="517">
        <v>74</v>
      </c>
      <c r="BB1213" s="517">
        <v>2.3328999999999999E-2</v>
      </c>
      <c r="BC1213" s="517" t="s">
        <v>1059</v>
      </c>
      <c r="BD1213" s="517" t="s">
        <v>1123</v>
      </c>
      <c r="BE1213" s="517" t="s">
        <v>1209</v>
      </c>
      <c r="BF1213" s="518">
        <v>45315</v>
      </c>
      <c r="BG1213" s="518">
        <v>45329</v>
      </c>
      <c r="BH1213" s="517" t="s">
        <v>527</v>
      </c>
      <c r="BI1213" s="517"/>
    </row>
    <row r="1214" spans="31:61" ht="15" customHeight="1" x14ac:dyDescent="0.2">
      <c r="AE1214" s="517">
        <v>1295</v>
      </c>
      <c r="AF1214" s="517" t="s">
        <v>527</v>
      </c>
      <c r="AG1214" s="517" t="s">
        <v>949</v>
      </c>
      <c r="AH1214" s="517" t="s">
        <v>572</v>
      </c>
      <c r="AI1214" s="517">
        <v>212</v>
      </c>
      <c r="AJ1214" s="517" t="s">
        <v>1316</v>
      </c>
      <c r="AK1214" s="515" t="s">
        <v>956</v>
      </c>
      <c r="AL1214" s="517" t="s">
        <v>1701</v>
      </c>
      <c r="AM1214" s="517" t="s">
        <v>1702</v>
      </c>
      <c r="AN1214" s="517" t="s">
        <v>1703</v>
      </c>
      <c r="AO1214" s="517" t="s">
        <v>1704</v>
      </c>
      <c r="AP1214" s="517" t="s">
        <v>1705</v>
      </c>
      <c r="AQ1214" s="517" t="s">
        <v>1706</v>
      </c>
      <c r="AR1214" s="517" t="s">
        <v>910</v>
      </c>
      <c r="AS1214" s="517" t="s">
        <v>910</v>
      </c>
      <c r="AT1214" s="517" t="s">
        <v>945</v>
      </c>
      <c r="AU1214" s="517" t="s">
        <v>913</v>
      </c>
      <c r="AV1214" s="517" t="s">
        <v>527</v>
      </c>
      <c r="AW1214" s="517" t="s">
        <v>527</v>
      </c>
      <c r="AX1214" s="517" t="s">
        <v>527</v>
      </c>
      <c r="AY1214" s="517" t="s">
        <v>527</v>
      </c>
      <c r="AZ1214" s="517" t="s">
        <v>527</v>
      </c>
      <c r="BA1214" s="517">
        <v>74</v>
      </c>
      <c r="BB1214" s="517">
        <v>2.3328999999999999E-2</v>
      </c>
      <c r="BC1214" s="517" t="s">
        <v>1059</v>
      </c>
      <c r="BD1214" s="517" t="s">
        <v>1123</v>
      </c>
      <c r="BE1214" s="517" t="s">
        <v>1209</v>
      </c>
      <c r="BF1214" s="518">
        <v>45315</v>
      </c>
      <c r="BG1214" s="518">
        <v>45329</v>
      </c>
      <c r="BH1214" s="517" t="s">
        <v>527</v>
      </c>
      <c r="BI1214" s="517"/>
    </row>
    <row r="1215" spans="31:61" ht="15" customHeight="1" x14ac:dyDescent="0.2">
      <c r="AE1215" s="517">
        <v>1296</v>
      </c>
      <c r="AF1215" s="517" t="s">
        <v>527</v>
      </c>
      <c r="AG1215" s="517" t="s">
        <v>949</v>
      </c>
      <c r="AH1215" s="517" t="s">
        <v>572</v>
      </c>
      <c r="AI1215" s="517">
        <v>212</v>
      </c>
      <c r="AJ1215" s="517" t="s">
        <v>1316</v>
      </c>
      <c r="AK1215" s="515" t="s">
        <v>956</v>
      </c>
      <c r="AL1215" s="517" t="s">
        <v>1701</v>
      </c>
      <c r="AM1215" s="517" t="s">
        <v>1702</v>
      </c>
      <c r="AN1215" s="517" t="s">
        <v>1703</v>
      </c>
      <c r="AO1215" s="517" t="s">
        <v>1704</v>
      </c>
      <c r="AP1215" s="517" t="s">
        <v>1705</v>
      </c>
      <c r="AQ1215" s="517" t="s">
        <v>1706</v>
      </c>
      <c r="AR1215" s="517" t="s">
        <v>910</v>
      </c>
      <c r="AS1215" s="517" t="s">
        <v>910</v>
      </c>
      <c r="AT1215" s="517" t="s">
        <v>945</v>
      </c>
      <c r="AU1215" s="517" t="s">
        <v>913</v>
      </c>
      <c r="AV1215" s="517" t="s">
        <v>527</v>
      </c>
      <c r="AW1215" s="517" t="s">
        <v>527</v>
      </c>
      <c r="AX1215" s="517" t="s">
        <v>527</v>
      </c>
      <c r="AY1215" s="517" t="s">
        <v>527</v>
      </c>
      <c r="AZ1215" s="517" t="s">
        <v>527</v>
      </c>
      <c r="BA1215" s="517">
        <v>74</v>
      </c>
      <c r="BB1215" s="517">
        <v>2.3328999999999999E-2</v>
      </c>
      <c r="BC1215" s="517" t="s">
        <v>1059</v>
      </c>
      <c r="BD1215" s="517" t="s">
        <v>1123</v>
      </c>
      <c r="BE1215" s="517" t="s">
        <v>1209</v>
      </c>
      <c r="BF1215" s="518">
        <v>45315</v>
      </c>
      <c r="BG1215" s="518">
        <v>45329</v>
      </c>
      <c r="BH1215" s="517" t="s">
        <v>527</v>
      </c>
      <c r="BI1215" s="517"/>
    </row>
    <row r="1216" spans="31:61" ht="15" customHeight="1" x14ac:dyDescent="0.2">
      <c r="AE1216" s="517">
        <v>1297</v>
      </c>
      <c r="AF1216" s="517" t="s">
        <v>527</v>
      </c>
      <c r="AG1216" s="517" t="s">
        <v>949</v>
      </c>
      <c r="AH1216" s="517" t="s">
        <v>572</v>
      </c>
      <c r="AI1216" s="517">
        <v>212</v>
      </c>
      <c r="AJ1216" s="517" t="s">
        <v>1316</v>
      </c>
      <c r="AK1216" s="515" t="s">
        <v>956</v>
      </c>
      <c r="AL1216" s="517" t="s">
        <v>1701</v>
      </c>
      <c r="AM1216" s="517" t="s">
        <v>1702</v>
      </c>
      <c r="AN1216" s="517" t="s">
        <v>1703</v>
      </c>
      <c r="AO1216" s="517" t="s">
        <v>1704</v>
      </c>
      <c r="AP1216" s="517" t="s">
        <v>1705</v>
      </c>
      <c r="AQ1216" s="517" t="s">
        <v>1706</v>
      </c>
      <c r="AR1216" s="517" t="s">
        <v>910</v>
      </c>
      <c r="AS1216" s="517" t="s">
        <v>910</v>
      </c>
      <c r="AT1216" s="517" t="s">
        <v>945</v>
      </c>
      <c r="AU1216" s="517" t="s">
        <v>913</v>
      </c>
      <c r="AV1216" s="517" t="s">
        <v>527</v>
      </c>
      <c r="AW1216" s="517" t="s">
        <v>527</v>
      </c>
      <c r="AX1216" s="517" t="s">
        <v>527</v>
      </c>
      <c r="AY1216" s="517" t="s">
        <v>527</v>
      </c>
      <c r="AZ1216" s="517" t="s">
        <v>527</v>
      </c>
      <c r="BA1216" s="517">
        <v>74</v>
      </c>
      <c r="BB1216" s="517">
        <v>2.3328999999999999E-2</v>
      </c>
      <c r="BC1216" s="517" t="s">
        <v>1059</v>
      </c>
      <c r="BD1216" s="517" t="s">
        <v>1123</v>
      </c>
      <c r="BE1216" s="517" t="s">
        <v>1209</v>
      </c>
      <c r="BF1216" s="518">
        <v>45315</v>
      </c>
      <c r="BG1216" s="518">
        <v>45329</v>
      </c>
      <c r="BH1216" s="517" t="s">
        <v>527</v>
      </c>
      <c r="BI1216" s="517"/>
    </row>
    <row r="1217" spans="31:61" ht="15" customHeight="1" x14ac:dyDescent="0.2">
      <c r="AE1217" s="517">
        <v>1298</v>
      </c>
      <c r="AF1217" s="517" t="s">
        <v>527</v>
      </c>
      <c r="AG1217" s="517" t="s">
        <v>949</v>
      </c>
      <c r="AH1217" s="517" t="s">
        <v>572</v>
      </c>
      <c r="AI1217" s="517">
        <v>212</v>
      </c>
      <c r="AJ1217" s="517" t="s">
        <v>1316</v>
      </c>
      <c r="AK1217" s="515" t="s">
        <v>956</v>
      </c>
      <c r="AL1217" s="517" t="s">
        <v>1576</v>
      </c>
      <c r="AM1217" s="517" t="s">
        <v>1577</v>
      </c>
      <c r="AN1217" s="517" t="s">
        <v>1720</v>
      </c>
      <c r="AO1217" s="517" t="s">
        <v>1723</v>
      </c>
      <c r="AP1217" s="517" t="s">
        <v>1724</v>
      </c>
      <c r="AQ1217" s="517" t="s">
        <v>924</v>
      </c>
      <c r="AR1217" s="517" t="s">
        <v>910</v>
      </c>
      <c r="AS1217" s="517" t="s">
        <v>910</v>
      </c>
      <c r="AT1217" s="517" t="s">
        <v>961</v>
      </c>
      <c r="AU1217" s="517" t="s">
        <v>913</v>
      </c>
      <c r="AV1217" s="517" t="s">
        <v>527</v>
      </c>
      <c r="AW1217" s="517" t="s">
        <v>527</v>
      </c>
      <c r="AX1217" s="517" t="s">
        <v>527</v>
      </c>
      <c r="AY1217" s="517" t="s">
        <v>527</v>
      </c>
      <c r="AZ1217" s="517" t="s">
        <v>527</v>
      </c>
      <c r="BA1217" s="517">
        <v>66</v>
      </c>
      <c r="BB1217" s="517">
        <v>2.0806999999999999E-2</v>
      </c>
      <c r="BC1217" s="517" t="s">
        <v>914</v>
      </c>
      <c r="BD1217" s="517" t="s">
        <v>1060</v>
      </c>
      <c r="BE1217" s="517" t="s">
        <v>1544</v>
      </c>
      <c r="BF1217" s="518">
        <v>45315</v>
      </c>
      <c r="BG1217" s="518">
        <v>45329</v>
      </c>
      <c r="BH1217" s="517" t="s">
        <v>527</v>
      </c>
      <c r="BI1217" s="517"/>
    </row>
    <row r="1218" spans="31:61" ht="15" customHeight="1" x14ac:dyDescent="0.2">
      <c r="AE1218" s="517">
        <v>1299</v>
      </c>
      <c r="AF1218" s="517" t="s">
        <v>527</v>
      </c>
      <c r="AG1218" s="517" t="s">
        <v>949</v>
      </c>
      <c r="AH1218" s="517" t="s">
        <v>572</v>
      </c>
      <c r="AI1218" s="517">
        <v>212</v>
      </c>
      <c r="AJ1218" s="517" t="s">
        <v>1316</v>
      </c>
      <c r="AK1218" s="515" t="s">
        <v>956</v>
      </c>
      <c r="AL1218" s="517" t="s">
        <v>1576</v>
      </c>
      <c r="AM1218" s="517" t="s">
        <v>1577</v>
      </c>
      <c r="AN1218" s="517" t="s">
        <v>1720</v>
      </c>
      <c r="AO1218" s="517" t="s">
        <v>1723</v>
      </c>
      <c r="AP1218" s="517" t="s">
        <v>1724</v>
      </c>
      <c r="AQ1218" s="517" t="s">
        <v>924</v>
      </c>
      <c r="AR1218" s="517" t="s">
        <v>910</v>
      </c>
      <c r="AS1218" s="517" t="s">
        <v>910</v>
      </c>
      <c r="AT1218" s="517" t="s">
        <v>961</v>
      </c>
      <c r="AU1218" s="517" t="s">
        <v>913</v>
      </c>
      <c r="AV1218" s="517" t="s">
        <v>527</v>
      </c>
      <c r="AW1218" s="517" t="s">
        <v>527</v>
      </c>
      <c r="AX1218" s="517" t="s">
        <v>527</v>
      </c>
      <c r="AY1218" s="517" t="s">
        <v>527</v>
      </c>
      <c r="AZ1218" s="517" t="s">
        <v>527</v>
      </c>
      <c r="BA1218" s="517">
        <v>66</v>
      </c>
      <c r="BB1218" s="517">
        <v>2.0806999999999999E-2</v>
      </c>
      <c r="BC1218" s="517" t="s">
        <v>914</v>
      </c>
      <c r="BD1218" s="517" t="s">
        <v>1060</v>
      </c>
      <c r="BE1218" s="517" t="s">
        <v>1544</v>
      </c>
      <c r="BF1218" s="518">
        <v>45315</v>
      </c>
      <c r="BG1218" s="518">
        <v>45329</v>
      </c>
      <c r="BH1218" s="517" t="s">
        <v>527</v>
      </c>
      <c r="BI1218" s="517"/>
    </row>
    <row r="1219" spans="31:61" ht="15" customHeight="1" x14ac:dyDescent="0.2">
      <c r="AE1219" s="517">
        <v>1300</v>
      </c>
      <c r="AF1219" s="517" t="s">
        <v>527</v>
      </c>
      <c r="AG1219" s="517" t="s">
        <v>949</v>
      </c>
      <c r="AH1219" s="517" t="s">
        <v>572</v>
      </c>
      <c r="AI1219" s="517">
        <v>212</v>
      </c>
      <c r="AJ1219" s="517" t="s">
        <v>1316</v>
      </c>
      <c r="AK1219" s="515" t="s">
        <v>956</v>
      </c>
      <c r="AL1219" s="517" t="s">
        <v>1576</v>
      </c>
      <c r="AM1219" s="517" t="s">
        <v>1577</v>
      </c>
      <c r="AN1219" s="517" t="s">
        <v>1720</v>
      </c>
      <c r="AO1219" s="517" t="s">
        <v>1723</v>
      </c>
      <c r="AP1219" s="517" t="s">
        <v>1724</v>
      </c>
      <c r="AQ1219" s="517" t="s">
        <v>924</v>
      </c>
      <c r="AR1219" s="517" t="s">
        <v>910</v>
      </c>
      <c r="AS1219" s="517" t="s">
        <v>910</v>
      </c>
      <c r="AT1219" s="517" t="s">
        <v>961</v>
      </c>
      <c r="AU1219" s="517" t="s">
        <v>913</v>
      </c>
      <c r="AV1219" s="517" t="s">
        <v>527</v>
      </c>
      <c r="AW1219" s="517" t="s">
        <v>527</v>
      </c>
      <c r="AX1219" s="517" t="s">
        <v>527</v>
      </c>
      <c r="AY1219" s="517" t="s">
        <v>527</v>
      </c>
      <c r="AZ1219" s="517" t="s">
        <v>527</v>
      </c>
      <c r="BA1219" s="517">
        <v>66</v>
      </c>
      <c r="BB1219" s="517">
        <v>2.0806999999999999E-2</v>
      </c>
      <c r="BC1219" s="517" t="s">
        <v>914</v>
      </c>
      <c r="BD1219" s="517" t="s">
        <v>1060</v>
      </c>
      <c r="BE1219" s="517" t="s">
        <v>1544</v>
      </c>
      <c r="BF1219" s="518">
        <v>45315</v>
      </c>
      <c r="BG1219" s="518">
        <v>45329</v>
      </c>
      <c r="BH1219" s="517" t="s">
        <v>527</v>
      </c>
      <c r="BI1219" s="517"/>
    </row>
    <row r="1220" spans="31:61" ht="15" customHeight="1" x14ac:dyDescent="0.2">
      <c r="AE1220" s="517">
        <v>1301</v>
      </c>
      <c r="AF1220" s="517" t="s">
        <v>527</v>
      </c>
      <c r="AG1220" s="517" t="s">
        <v>949</v>
      </c>
      <c r="AH1220" s="517" t="s">
        <v>572</v>
      </c>
      <c r="AI1220" s="517">
        <v>212</v>
      </c>
      <c r="AJ1220" s="517" t="s">
        <v>1316</v>
      </c>
      <c r="AK1220" s="515" t="s">
        <v>956</v>
      </c>
      <c r="AL1220" s="517" t="s">
        <v>1576</v>
      </c>
      <c r="AM1220" s="517" t="s">
        <v>1577</v>
      </c>
      <c r="AN1220" s="517" t="s">
        <v>1720</v>
      </c>
      <c r="AO1220" s="517" t="s">
        <v>1723</v>
      </c>
      <c r="AP1220" s="517" t="s">
        <v>1724</v>
      </c>
      <c r="AQ1220" s="517" t="s">
        <v>924</v>
      </c>
      <c r="AR1220" s="517" t="s">
        <v>910</v>
      </c>
      <c r="AS1220" s="517" t="s">
        <v>910</v>
      </c>
      <c r="AT1220" s="517" t="s">
        <v>961</v>
      </c>
      <c r="AU1220" s="517" t="s">
        <v>913</v>
      </c>
      <c r="AV1220" s="517" t="s">
        <v>527</v>
      </c>
      <c r="AW1220" s="517" t="s">
        <v>527</v>
      </c>
      <c r="AX1220" s="517" t="s">
        <v>527</v>
      </c>
      <c r="AY1220" s="517" t="s">
        <v>527</v>
      </c>
      <c r="AZ1220" s="517" t="s">
        <v>527</v>
      </c>
      <c r="BA1220" s="517">
        <v>66</v>
      </c>
      <c r="BB1220" s="517">
        <v>2.0806999999999999E-2</v>
      </c>
      <c r="BC1220" s="517" t="s">
        <v>914</v>
      </c>
      <c r="BD1220" s="517" t="s">
        <v>1060</v>
      </c>
      <c r="BE1220" s="517" t="s">
        <v>1544</v>
      </c>
      <c r="BF1220" s="518">
        <v>45315</v>
      </c>
      <c r="BG1220" s="518">
        <v>45329</v>
      </c>
      <c r="BH1220" s="517" t="s">
        <v>527</v>
      </c>
      <c r="BI1220" s="517"/>
    </row>
    <row r="1221" spans="31:61" ht="15" customHeight="1" x14ac:dyDescent="0.2">
      <c r="AE1221" s="517">
        <v>1302</v>
      </c>
      <c r="AF1221" s="517" t="s">
        <v>527</v>
      </c>
      <c r="AG1221" s="517" t="s">
        <v>949</v>
      </c>
      <c r="AH1221" s="517" t="s">
        <v>572</v>
      </c>
      <c r="AI1221" s="517">
        <v>212</v>
      </c>
      <c r="AJ1221" s="517" t="s">
        <v>1316</v>
      </c>
      <c r="AK1221" s="515" t="s">
        <v>956</v>
      </c>
      <c r="AL1221" s="517" t="s">
        <v>1576</v>
      </c>
      <c r="AM1221" s="517" t="s">
        <v>1577</v>
      </c>
      <c r="AN1221" s="517" t="s">
        <v>1720</v>
      </c>
      <c r="AO1221" s="517" t="s">
        <v>1723</v>
      </c>
      <c r="AP1221" s="517" t="s">
        <v>1724</v>
      </c>
      <c r="AQ1221" s="517" t="s">
        <v>924</v>
      </c>
      <c r="AR1221" s="517" t="s">
        <v>910</v>
      </c>
      <c r="AS1221" s="517" t="s">
        <v>910</v>
      </c>
      <c r="AT1221" s="517" t="s">
        <v>961</v>
      </c>
      <c r="AU1221" s="517" t="s">
        <v>913</v>
      </c>
      <c r="AV1221" s="517" t="s">
        <v>527</v>
      </c>
      <c r="AW1221" s="517" t="s">
        <v>527</v>
      </c>
      <c r="AX1221" s="517" t="s">
        <v>527</v>
      </c>
      <c r="AY1221" s="517" t="s">
        <v>527</v>
      </c>
      <c r="AZ1221" s="517" t="s">
        <v>527</v>
      </c>
      <c r="BA1221" s="517">
        <v>66</v>
      </c>
      <c r="BB1221" s="517">
        <v>2.0806999999999999E-2</v>
      </c>
      <c r="BC1221" s="517" t="s">
        <v>914</v>
      </c>
      <c r="BD1221" s="517" t="s">
        <v>1060</v>
      </c>
      <c r="BE1221" s="517" t="s">
        <v>1544</v>
      </c>
      <c r="BF1221" s="518">
        <v>45315</v>
      </c>
      <c r="BG1221" s="518">
        <v>45329</v>
      </c>
      <c r="BH1221" s="517" t="s">
        <v>527</v>
      </c>
      <c r="BI1221" s="517"/>
    </row>
    <row r="1222" spans="31:61" ht="15" customHeight="1" x14ac:dyDescent="0.2">
      <c r="AE1222" s="517">
        <v>1303</v>
      </c>
      <c r="AF1222" s="517" t="s">
        <v>527</v>
      </c>
      <c r="AG1222" s="517" t="s">
        <v>949</v>
      </c>
      <c r="AH1222" s="517" t="s">
        <v>572</v>
      </c>
      <c r="AI1222" s="517">
        <v>212</v>
      </c>
      <c r="AJ1222" s="517" t="s">
        <v>1316</v>
      </c>
      <c r="AK1222" s="515" t="s">
        <v>956</v>
      </c>
      <c r="AL1222" s="517" t="s">
        <v>1576</v>
      </c>
      <c r="AM1222" s="517" t="s">
        <v>1577</v>
      </c>
      <c r="AN1222" s="517" t="s">
        <v>1720</v>
      </c>
      <c r="AO1222" s="517" t="s">
        <v>1723</v>
      </c>
      <c r="AP1222" s="517" t="s">
        <v>1724</v>
      </c>
      <c r="AQ1222" s="517" t="s">
        <v>924</v>
      </c>
      <c r="AR1222" s="517" t="s">
        <v>910</v>
      </c>
      <c r="AS1222" s="517" t="s">
        <v>910</v>
      </c>
      <c r="AT1222" s="517" t="s">
        <v>961</v>
      </c>
      <c r="AU1222" s="517" t="s">
        <v>913</v>
      </c>
      <c r="AV1222" s="517" t="s">
        <v>527</v>
      </c>
      <c r="AW1222" s="517" t="s">
        <v>527</v>
      </c>
      <c r="AX1222" s="517" t="s">
        <v>527</v>
      </c>
      <c r="AY1222" s="517" t="s">
        <v>527</v>
      </c>
      <c r="AZ1222" s="517" t="s">
        <v>527</v>
      </c>
      <c r="BA1222" s="517">
        <v>66</v>
      </c>
      <c r="BB1222" s="517">
        <v>2.0806999999999999E-2</v>
      </c>
      <c r="BC1222" s="517" t="s">
        <v>914</v>
      </c>
      <c r="BD1222" s="517" t="s">
        <v>1060</v>
      </c>
      <c r="BE1222" s="517" t="s">
        <v>1544</v>
      </c>
      <c r="BF1222" s="518">
        <v>45315</v>
      </c>
      <c r="BG1222" s="518">
        <v>45329</v>
      </c>
      <c r="BH1222" s="517" t="s">
        <v>527</v>
      </c>
      <c r="BI1222" s="517"/>
    </row>
    <row r="1223" spans="31:61" ht="15" customHeight="1" x14ac:dyDescent="0.2">
      <c r="AE1223" s="517">
        <v>1304</v>
      </c>
      <c r="AF1223" s="517" t="s">
        <v>527</v>
      </c>
      <c r="AG1223" s="517" t="s">
        <v>949</v>
      </c>
      <c r="AH1223" s="517" t="s">
        <v>572</v>
      </c>
      <c r="AI1223" s="517">
        <v>212</v>
      </c>
      <c r="AJ1223" s="517" t="s">
        <v>1316</v>
      </c>
      <c r="AK1223" s="515" t="s">
        <v>956</v>
      </c>
      <c r="AL1223" s="517" t="s">
        <v>1576</v>
      </c>
      <c r="AM1223" s="517" t="s">
        <v>1577</v>
      </c>
      <c r="AN1223" s="517" t="s">
        <v>1720</v>
      </c>
      <c r="AO1223" s="517" t="s">
        <v>1723</v>
      </c>
      <c r="AP1223" s="517" t="s">
        <v>1724</v>
      </c>
      <c r="AQ1223" s="517" t="s">
        <v>924</v>
      </c>
      <c r="AR1223" s="517" t="s">
        <v>910</v>
      </c>
      <c r="AS1223" s="517" t="s">
        <v>910</v>
      </c>
      <c r="AT1223" s="517" t="s">
        <v>961</v>
      </c>
      <c r="AU1223" s="517" t="s">
        <v>913</v>
      </c>
      <c r="AV1223" s="517" t="s">
        <v>527</v>
      </c>
      <c r="AW1223" s="517" t="s">
        <v>527</v>
      </c>
      <c r="AX1223" s="517" t="s">
        <v>527</v>
      </c>
      <c r="AY1223" s="517" t="s">
        <v>527</v>
      </c>
      <c r="AZ1223" s="517" t="s">
        <v>527</v>
      </c>
      <c r="BA1223" s="517">
        <v>66</v>
      </c>
      <c r="BB1223" s="517">
        <v>2.0806999999999999E-2</v>
      </c>
      <c r="BC1223" s="517" t="s">
        <v>914</v>
      </c>
      <c r="BD1223" s="517" t="s">
        <v>1060</v>
      </c>
      <c r="BE1223" s="517" t="s">
        <v>1544</v>
      </c>
      <c r="BF1223" s="518">
        <v>45315</v>
      </c>
      <c r="BG1223" s="518">
        <v>45329</v>
      </c>
      <c r="BH1223" s="517" t="s">
        <v>527</v>
      </c>
      <c r="BI1223" s="517"/>
    </row>
    <row r="1224" spans="31:61" ht="15" customHeight="1" x14ac:dyDescent="0.2">
      <c r="AE1224" s="517">
        <v>1305</v>
      </c>
      <c r="AF1224" s="517" t="s">
        <v>527</v>
      </c>
      <c r="AG1224" s="517" t="s">
        <v>949</v>
      </c>
      <c r="AH1224" s="517" t="s">
        <v>572</v>
      </c>
      <c r="AI1224" s="517">
        <v>212</v>
      </c>
      <c r="AJ1224" s="517" t="s">
        <v>1316</v>
      </c>
      <c r="AK1224" s="515" t="s">
        <v>956</v>
      </c>
      <c r="AL1224" s="517" t="s">
        <v>1576</v>
      </c>
      <c r="AM1224" s="517" t="s">
        <v>1577</v>
      </c>
      <c r="AN1224" s="517" t="s">
        <v>1720</v>
      </c>
      <c r="AO1224" s="517" t="s">
        <v>1723</v>
      </c>
      <c r="AP1224" s="517" t="s">
        <v>1724</v>
      </c>
      <c r="AQ1224" s="517" t="s">
        <v>924</v>
      </c>
      <c r="AR1224" s="517" t="s">
        <v>910</v>
      </c>
      <c r="AS1224" s="517" t="s">
        <v>910</v>
      </c>
      <c r="AT1224" s="517" t="s">
        <v>961</v>
      </c>
      <c r="AU1224" s="517" t="s">
        <v>913</v>
      </c>
      <c r="AV1224" s="517" t="s">
        <v>527</v>
      </c>
      <c r="AW1224" s="517" t="s">
        <v>527</v>
      </c>
      <c r="AX1224" s="517" t="s">
        <v>527</v>
      </c>
      <c r="AY1224" s="517" t="s">
        <v>527</v>
      </c>
      <c r="AZ1224" s="517" t="s">
        <v>527</v>
      </c>
      <c r="BA1224" s="517">
        <v>66</v>
      </c>
      <c r="BB1224" s="517">
        <v>2.0806999999999999E-2</v>
      </c>
      <c r="BC1224" s="517" t="s">
        <v>914</v>
      </c>
      <c r="BD1224" s="517" t="s">
        <v>1060</v>
      </c>
      <c r="BE1224" s="517" t="s">
        <v>1544</v>
      </c>
      <c r="BF1224" s="518">
        <v>45315</v>
      </c>
      <c r="BG1224" s="518">
        <v>45329</v>
      </c>
      <c r="BH1224" s="517" t="s">
        <v>527</v>
      </c>
      <c r="BI1224" s="517"/>
    </row>
    <row r="1225" spans="31:61" ht="15" customHeight="1" x14ac:dyDescent="0.2">
      <c r="AE1225" s="517">
        <v>1306</v>
      </c>
      <c r="AF1225" s="517" t="s">
        <v>527</v>
      </c>
      <c r="AG1225" s="517" t="s">
        <v>949</v>
      </c>
      <c r="AH1225" s="517" t="s">
        <v>572</v>
      </c>
      <c r="AI1225" s="517">
        <v>212</v>
      </c>
      <c r="AJ1225" s="517" t="s">
        <v>1316</v>
      </c>
      <c r="AK1225" s="515" t="s">
        <v>956</v>
      </c>
      <c r="AL1225" s="517" t="s">
        <v>1576</v>
      </c>
      <c r="AM1225" s="517" t="s">
        <v>1577</v>
      </c>
      <c r="AN1225" s="517" t="s">
        <v>1720</v>
      </c>
      <c r="AO1225" s="517" t="s">
        <v>1723</v>
      </c>
      <c r="AP1225" s="517" t="s">
        <v>1724</v>
      </c>
      <c r="AQ1225" s="517" t="s">
        <v>924</v>
      </c>
      <c r="AR1225" s="517" t="s">
        <v>910</v>
      </c>
      <c r="AS1225" s="517" t="s">
        <v>910</v>
      </c>
      <c r="AT1225" s="517" t="s">
        <v>961</v>
      </c>
      <c r="AU1225" s="517" t="s">
        <v>913</v>
      </c>
      <c r="AV1225" s="517" t="s">
        <v>527</v>
      </c>
      <c r="AW1225" s="517" t="s">
        <v>527</v>
      </c>
      <c r="AX1225" s="517" t="s">
        <v>527</v>
      </c>
      <c r="AY1225" s="517" t="s">
        <v>527</v>
      </c>
      <c r="AZ1225" s="517" t="s">
        <v>527</v>
      </c>
      <c r="BA1225" s="517">
        <v>66</v>
      </c>
      <c r="BB1225" s="517">
        <v>2.0806999999999999E-2</v>
      </c>
      <c r="BC1225" s="517" t="s">
        <v>914</v>
      </c>
      <c r="BD1225" s="517" t="s">
        <v>1060</v>
      </c>
      <c r="BE1225" s="517" t="s">
        <v>1544</v>
      </c>
      <c r="BF1225" s="518">
        <v>45315</v>
      </c>
      <c r="BG1225" s="518">
        <v>45329</v>
      </c>
      <c r="BH1225" s="517" t="s">
        <v>527</v>
      </c>
      <c r="BI1225" s="517"/>
    </row>
    <row r="1226" spans="31:61" ht="15" customHeight="1" x14ac:dyDescent="0.2">
      <c r="AE1226" s="517">
        <v>1307</v>
      </c>
      <c r="AF1226" s="517" t="s">
        <v>527</v>
      </c>
      <c r="AG1226" s="517" t="s">
        <v>949</v>
      </c>
      <c r="AH1226" s="517" t="s">
        <v>572</v>
      </c>
      <c r="AI1226" s="517">
        <v>212</v>
      </c>
      <c r="AJ1226" s="517" t="s">
        <v>1316</v>
      </c>
      <c r="AK1226" s="515" t="s">
        <v>956</v>
      </c>
      <c r="AL1226" s="517" t="s">
        <v>1576</v>
      </c>
      <c r="AM1226" s="517" t="s">
        <v>1577</v>
      </c>
      <c r="AN1226" s="517" t="s">
        <v>1720</v>
      </c>
      <c r="AO1226" s="517" t="s">
        <v>1723</v>
      </c>
      <c r="AP1226" s="517" t="s">
        <v>1724</v>
      </c>
      <c r="AQ1226" s="517" t="s">
        <v>924</v>
      </c>
      <c r="AR1226" s="517" t="s">
        <v>910</v>
      </c>
      <c r="AS1226" s="517" t="s">
        <v>910</v>
      </c>
      <c r="AT1226" s="517" t="s">
        <v>961</v>
      </c>
      <c r="AU1226" s="517" t="s">
        <v>913</v>
      </c>
      <c r="AV1226" s="517" t="s">
        <v>527</v>
      </c>
      <c r="AW1226" s="517" t="s">
        <v>527</v>
      </c>
      <c r="AX1226" s="517" t="s">
        <v>527</v>
      </c>
      <c r="AY1226" s="517" t="s">
        <v>527</v>
      </c>
      <c r="AZ1226" s="517" t="s">
        <v>527</v>
      </c>
      <c r="BA1226" s="517">
        <v>66</v>
      </c>
      <c r="BB1226" s="517">
        <v>2.0806999999999999E-2</v>
      </c>
      <c r="BC1226" s="517" t="s">
        <v>914</v>
      </c>
      <c r="BD1226" s="517" t="s">
        <v>1060</v>
      </c>
      <c r="BE1226" s="517" t="s">
        <v>1544</v>
      </c>
      <c r="BF1226" s="518">
        <v>45315</v>
      </c>
      <c r="BG1226" s="518">
        <v>45329</v>
      </c>
      <c r="BH1226" s="517" t="s">
        <v>527</v>
      </c>
      <c r="BI1226" s="517"/>
    </row>
    <row r="1227" spans="31:61" ht="15" customHeight="1" x14ac:dyDescent="0.2">
      <c r="AE1227" s="517">
        <v>1308</v>
      </c>
      <c r="AF1227" s="517" t="s">
        <v>527</v>
      </c>
      <c r="AG1227" s="517" t="s">
        <v>949</v>
      </c>
      <c r="AH1227" s="517" t="s">
        <v>572</v>
      </c>
      <c r="AI1227" s="517">
        <v>212</v>
      </c>
      <c r="AJ1227" s="517" t="s">
        <v>1316</v>
      </c>
      <c r="AK1227" s="515" t="s">
        <v>956</v>
      </c>
      <c r="AL1227" s="517" t="s">
        <v>1576</v>
      </c>
      <c r="AM1227" s="517" t="s">
        <v>1577</v>
      </c>
      <c r="AN1227" s="517" t="s">
        <v>1720</v>
      </c>
      <c r="AO1227" s="517" t="s">
        <v>1723</v>
      </c>
      <c r="AP1227" s="517" t="s">
        <v>1724</v>
      </c>
      <c r="AQ1227" s="517" t="s">
        <v>924</v>
      </c>
      <c r="AR1227" s="517" t="s">
        <v>910</v>
      </c>
      <c r="AS1227" s="517" t="s">
        <v>910</v>
      </c>
      <c r="AT1227" s="517" t="s">
        <v>961</v>
      </c>
      <c r="AU1227" s="517" t="s">
        <v>913</v>
      </c>
      <c r="AV1227" s="517" t="s">
        <v>527</v>
      </c>
      <c r="AW1227" s="517" t="s">
        <v>527</v>
      </c>
      <c r="AX1227" s="517" t="s">
        <v>527</v>
      </c>
      <c r="AY1227" s="517" t="s">
        <v>527</v>
      </c>
      <c r="AZ1227" s="517" t="s">
        <v>527</v>
      </c>
      <c r="BA1227" s="517">
        <v>66</v>
      </c>
      <c r="BB1227" s="517">
        <v>2.0806999999999999E-2</v>
      </c>
      <c r="BC1227" s="517" t="s">
        <v>914</v>
      </c>
      <c r="BD1227" s="517" t="s">
        <v>1060</v>
      </c>
      <c r="BE1227" s="517" t="s">
        <v>1544</v>
      </c>
      <c r="BF1227" s="518">
        <v>45315</v>
      </c>
      <c r="BG1227" s="518">
        <v>45329</v>
      </c>
      <c r="BH1227" s="517" t="s">
        <v>527</v>
      </c>
      <c r="BI1227" s="517"/>
    </row>
    <row r="1228" spans="31:61" ht="15" customHeight="1" x14ac:dyDescent="0.2">
      <c r="AE1228" s="517">
        <v>1309</v>
      </c>
      <c r="AF1228" s="517" t="s">
        <v>527</v>
      </c>
      <c r="AG1228" s="517" t="s">
        <v>949</v>
      </c>
      <c r="AH1228" s="517" t="s">
        <v>572</v>
      </c>
      <c r="AI1228" s="517">
        <v>212</v>
      </c>
      <c r="AJ1228" s="517" t="s">
        <v>1316</v>
      </c>
      <c r="AK1228" s="515" t="s">
        <v>956</v>
      </c>
      <c r="AL1228" s="517" t="s">
        <v>1576</v>
      </c>
      <c r="AM1228" s="517" t="s">
        <v>1577</v>
      </c>
      <c r="AN1228" s="517" t="s">
        <v>1720</v>
      </c>
      <c r="AO1228" s="517" t="s">
        <v>1723</v>
      </c>
      <c r="AP1228" s="517" t="s">
        <v>1724</v>
      </c>
      <c r="AQ1228" s="517" t="s">
        <v>924</v>
      </c>
      <c r="AR1228" s="517" t="s">
        <v>910</v>
      </c>
      <c r="AS1228" s="517" t="s">
        <v>910</v>
      </c>
      <c r="AT1228" s="517" t="s">
        <v>961</v>
      </c>
      <c r="AU1228" s="517" t="s">
        <v>913</v>
      </c>
      <c r="AV1228" s="517" t="s">
        <v>527</v>
      </c>
      <c r="AW1228" s="517" t="s">
        <v>527</v>
      </c>
      <c r="AX1228" s="517" t="s">
        <v>527</v>
      </c>
      <c r="AY1228" s="517" t="s">
        <v>527</v>
      </c>
      <c r="AZ1228" s="517" t="s">
        <v>527</v>
      </c>
      <c r="BA1228" s="517">
        <v>66</v>
      </c>
      <c r="BB1228" s="517">
        <v>2.0806999999999999E-2</v>
      </c>
      <c r="BC1228" s="517" t="s">
        <v>914</v>
      </c>
      <c r="BD1228" s="517" t="s">
        <v>1060</v>
      </c>
      <c r="BE1228" s="517" t="s">
        <v>1544</v>
      </c>
      <c r="BF1228" s="518">
        <v>45315</v>
      </c>
      <c r="BG1228" s="518">
        <v>45329</v>
      </c>
      <c r="BH1228" s="517" t="s">
        <v>527</v>
      </c>
      <c r="BI1228" s="517"/>
    </row>
    <row r="1229" spans="31:61" ht="15" customHeight="1" x14ac:dyDescent="0.2">
      <c r="AE1229" s="517">
        <v>1310</v>
      </c>
      <c r="AF1229" s="517" t="s">
        <v>527</v>
      </c>
      <c r="AG1229" s="517" t="s">
        <v>949</v>
      </c>
      <c r="AH1229" s="517" t="s">
        <v>572</v>
      </c>
      <c r="AI1229" s="517">
        <v>212</v>
      </c>
      <c r="AJ1229" s="517" t="s">
        <v>1316</v>
      </c>
      <c r="AK1229" s="515" t="s">
        <v>956</v>
      </c>
      <c r="AL1229" s="517" t="s">
        <v>1576</v>
      </c>
      <c r="AM1229" s="517" t="s">
        <v>1577</v>
      </c>
      <c r="AN1229" s="517" t="s">
        <v>1720</v>
      </c>
      <c r="AO1229" s="517" t="s">
        <v>1723</v>
      </c>
      <c r="AP1229" s="517" t="s">
        <v>1724</v>
      </c>
      <c r="AQ1229" s="517" t="s">
        <v>924</v>
      </c>
      <c r="AR1229" s="517" t="s">
        <v>910</v>
      </c>
      <c r="AS1229" s="517" t="s">
        <v>910</v>
      </c>
      <c r="AT1229" s="517" t="s">
        <v>961</v>
      </c>
      <c r="AU1229" s="517" t="s">
        <v>913</v>
      </c>
      <c r="AV1229" s="517" t="s">
        <v>527</v>
      </c>
      <c r="AW1229" s="517" t="s">
        <v>527</v>
      </c>
      <c r="AX1229" s="517" t="s">
        <v>527</v>
      </c>
      <c r="AY1229" s="517" t="s">
        <v>527</v>
      </c>
      <c r="AZ1229" s="517" t="s">
        <v>527</v>
      </c>
      <c r="BA1229" s="517">
        <v>66</v>
      </c>
      <c r="BB1229" s="517">
        <v>2.0806999999999999E-2</v>
      </c>
      <c r="BC1229" s="517" t="s">
        <v>914</v>
      </c>
      <c r="BD1229" s="517" t="s">
        <v>1060</v>
      </c>
      <c r="BE1229" s="517" t="s">
        <v>1544</v>
      </c>
      <c r="BF1229" s="518">
        <v>45315</v>
      </c>
      <c r="BG1229" s="518">
        <v>45329</v>
      </c>
      <c r="BH1229" s="517" t="s">
        <v>527</v>
      </c>
      <c r="BI1229" s="517"/>
    </row>
    <row r="1230" spans="31:61" ht="15" customHeight="1" x14ac:dyDescent="0.2">
      <c r="AE1230" s="517">
        <v>1311</v>
      </c>
      <c r="AF1230" s="517" t="s">
        <v>527</v>
      </c>
      <c r="AG1230" s="517" t="s">
        <v>949</v>
      </c>
      <c r="AH1230" s="517" t="s">
        <v>572</v>
      </c>
      <c r="AI1230" s="517">
        <v>212</v>
      </c>
      <c r="AJ1230" s="517" t="s">
        <v>1316</v>
      </c>
      <c r="AK1230" s="515" t="s">
        <v>956</v>
      </c>
      <c r="AL1230" s="517" t="s">
        <v>1576</v>
      </c>
      <c r="AM1230" s="517" t="s">
        <v>1577</v>
      </c>
      <c r="AN1230" s="517" t="s">
        <v>1720</v>
      </c>
      <c r="AO1230" s="517" t="s">
        <v>1723</v>
      </c>
      <c r="AP1230" s="517" t="s">
        <v>1724</v>
      </c>
      <c r="AQ1230" s="517" t="s">
        <v>924</v>
      </c>
      <c r="AR1230" s="517" t="s">
        <v>910</v>
      </c>
      <c r="AS1230" s="517" t="s">
        <v>910</v>
      </c>
      <c r="AT1230" s="517" t="s">
        <v>961</v>
      </c>
      <c r="AU1230" s="517" t="s">
        <v>913</v>
      </c>
      <c r="AV1230" s="517" t="s">
        <v>527</v>
      </c>
      <c r="AW1230" s="517" t="s">
        <v>527</v>
      </c>
      <c r="AX1230" s="517" t="s">
        <v>527</v>
      </c>
      <c r="AY1230" s="517" t="s">
        <v>527</v>
      </c>
      <c r="AZ1230" s="517" t="s">
        <v>527</v>
      </c>
      <c r="BA1230" s="517">
        <v>66</v>
      </c>
      <c r="BB1230" s="517">
        <v>2.0806999999999999E-2</v>
      </c>
      <c r="BC1230" s="517" t="s">
        <v>914</v>
      </c>
      <c r="BD1230" s="517" t="s">
        <v>1060</v>
      </c>
      <c r="BE1230" s="517" t="s">
        <v>1544</v>
      </c>
      <c r="BF1230" s="518">
        <v>45315</v>
      </c>
      <c r="BG1230" s="518">
        <v>45329</v>
      </c>
      <c r="BH1230" s="517" t="s">
        <v>527</v>
      </c>
      <c r="BI1230" s="517"/>
    </row>
    <row r="1231" spans="31:61" ht="15" customHeight="1" x14ac:dyDescent="0.2">
      <c r="AE1231" s="517">
        <v>1312</v>
      </c>
      <c r="AF1231" s="517" t="s">
        <v>527</v>
      </c>
      <c r="AG1231" s="517" t="s">
        <v>949</v>
      </c>
      <c r="AH1231" s="517" t="s">
        <v>572</v>
      </c>
      <c r="AI1231" s="517">
        <v>212</v>
      </c>
      <c r="AJ1231" s="517" t="s">
        <v>1316</v>
      </c>
      <c r="AK1231" s="515" t="s">
        <v>956</v>
      </c>
      <c r="AL1231" s="517" t="s">
        <v>1576</v>
      </c>
      <c r="AM1231" s="517" t="s">
        <v>1577</v>
      </c>
      <c r="AN1231" s="517" t="s">
        <v>1720</v>
      </c>
      <c r="AO1231" s="517" t="s">
        <v>1723</v>
      </c>
      <c r="AP1231" s="517" t="s">
        <v>1724</v>
      </c>
      <c r="AQ1231" s="517" t="s">
        <v>924</v>
      </c>
      <c r="AR1231" s="517" t="s">
        <v>910</v>
      </c>
      <c r="AS1231" s="517" t="s">
        <v>910</v>
      </c>
      <c r="AT1231" s="517" t="s">
        <v>961</v>
      </c>
      <c r="AU1231" s="517" t="s">
        <v>913</v>
      </c>
      <c r="AV1231" s="517" t="s">
        <v>527</v>
      </c>
      <c r="AW1231" s="517" t="s">
        <v>527</v>
      </c>
      <c r="AX1231" s="517" t="s">
        <v>527</v>
      </c>
      <c r="AY1231" s="517" t="s">
        <v>527</v>
      </c>
      <c r="AZ1231" s="517" t="s">
        <v>527</v>
      </c>
      <c r="BA1231" s="517">
        <v>66</v>
      </c>
      <c r="BB1231" s="517">
        <v>2.0806999999999999E-2</v>
      </c>
      <c r="BC1231" s="517" t="s">
        <v>914</v>
      </c>
      <c r="BD1231" s="517" t="s">
        <v>1060</v>
      </c>
      <c r="BE1231" s="517" t="s">
        <v>1544</v>
      </c>
      <c r="BF1231" s="518">
        <v>45315</v>
      </c>
      <c r="BG1231" s="518">
        <v>45329</v>
      </c>
      <c r="BH1231" s="517" t="s">
        <v>527</v>
      </c>
      <c r="BI1231" s="517"/>
    </row>
    <row r="1232" spans="31:61" ht="15" customHeight="1" x14ac:dyDescent="0.2">
      <c r="AE1232" s="517">
        <v>1313</v>
      </c>
      <c r="AF1232" s="517" t="s">
        <v>527</v>
      </c>
      <c r="AG1232" s="517" t="s">
        <v>949</v>
      </c>
      <c r="AH1232" s="517" t="s">
        <v>572</v>
      </c>
      <c r="AI1232" s="517">
        <v>212</v>
      </c>
      <c r="AJ1232" s="517" t="s">
        <v>1316</v>
      </c>
      <c r="AK1232" s="515" t="s">
        <v>956</v>
      </c>
      <c r="AL1232" s="517" t="s">
        <v>1576</v>
      </c>
      <c r="AM1232" s="517" t="s">
        <v>1577</v>
      </c>
      <c r="AN1232" s="517" t="s">
        <v>1720</v>
      </c>
      <c r="AO1232" s="517" t="s">
        <v>1723</v>
      </c>
      <c r="AP1232" s="517" t="s">
        <v>1724</v>
      </c>
      <c r="AQ1232" s="517" t="s">
        <v>924</v>
      </c>
      <c r="AR1232" s="517" t="s">
        <v>910</v>
      </c>
      <c r="AS1232" s="517" t="s">
        <v>910</v>
      </c>
      <c r="AT1232" s="517" t="s">
        <v>961</v>
      </c>
      <c r="AU1232" s="517" t="s">
        <v>913</v>
      </c>
      <c r="AV1232" s="517" t="s">
        <v>527</v>
      </c>
      <c r="AW1232" s="517" t="s">
        <v>527</v>
      </c>
      <c r="AX1232" s="517" t="s">
        <v>527</v>
      </c>
      <c r="AY1232" s="517" t="s">
        <v>527</v>
      </c>
      <c r="AZ1232" s="517" t="s">
        <v>527</v>
      </c>
      <c r="BA1232" s="517">
        <v>66</v>
      </c>
      <c r="BB1232" s="517">
        <v>2.0806999999999999E-2</v>
      </c>
      <c r="BC1232" s="517" t="s">
        <v>914</v>
      </c>
      <c r="BD1232" s="517" t="s">
        <v>1060</v>
      </c>
      <c r="BE1232" s="517" t="s">
        <v>1544</v>
      </c>
      <c r="BF1232" s="518">
        <v>45315</v>
      </c>
      <c r="BG1232" s="518">
        <v>45329</v>
      </c>
      <c r="BH1232" s="517" t="s">
        <v>527</v>
      </c>
      <c r="BI1232" s="517"/>
    </row>
    <row r="1233" spans="31:61" ht="15" customHeight="1" x14ac:dyDescent="0.2">
      <c r="AE1233" s="517">
        <v>1314</v>
      </c>
      <c r="AF1233" s="517" t="s">
        <v>527</v>
      </c>
      <c r="AG1233" s="517" t="s">
        <v>949</v>
      </c>
      <c r="AH1233" s="517" t="s">
        <v>572</v>
      </c>
      <c r="AI1233" s="517">
        <v>212</v>
      </c>
      <c r="AJ1233" s="517" t="s">
        <v>1316</v>
      </c>
      <c r="AK1233" s="515" t="s">
        <v>956</v>
      </c>
      <c r="AL1233" s="517" t="s">
        <v>1576</v>
      </c>
      <c r="AM1233" s="517" t="s">
        <v>1577</v>
      </c>
      <c r="AN1233" s="517" t="s">
        <v>1720</v>
      </c>
      <c r="AO1233" s="517" t="s">
        <v>1723</v>
      </c>
      <c r="AP1233" s="517" t="s">
        <v>1724</v>
      </c>
      <c r="AQ1233" s="517" t="s">
        <v>924</v>
      </c>
      <c r="AR1233" s="517" t="s">
        <v>910</v>
      </c>
      <c r="AS1233" s="517" t="s">
        <v>910</v>
      </c>
      <c r="AT1233" s="517" t="s">
        <v>961</v>
      </c>
      <c r="AU1233" s="517" t="s">
        <v>913</v>
      </c>
      <c r="AV1233" s="517" t="s">
        <v>527</v>
      </c>
      <c r="AW1233" s="517" t="s">
        <v>527</v>
      </c>
      <c r="AX1233" s="517" t="s">
        <v>527</v>
      </c>
      <c r="AY1233" s="517" t="s">
        <v>527</v>
      </c>
      <c r="AZ1233" s="517" t="s">
        <v>527</v>
      </c>
      <c r="BA1233" s="517">
        <v>66</v>
      </c>
      <c r="BB1233" s="517">
        <v>2.0806999999999999E-2</v>
      </c>
      <c r="BC1233" s="517" t="s">
        <v>914</v>
      </c>
      <c r="BD1233" s="517" t="s">
        <v>1060</v>
      </c>
      <c r="BE1233" s="517" t="s">
        <v>1544</v>
      </c>
      <c r="BF1233" s="518">
        <v>45315</v>
      </c>
      <c r="BG1233" s="518">
        <v>45329</v>
      </c>
      <c r="BH1233" s="517" t="s">
        <v>527</v>
      </c>
      <c r="BI1233" s="517"/>
    </row>
    <row r="1234" spans="31:61" ht="15" customHeight="1" x14ac:dyDescent="0.2">
      <c r="AE1234" s="517">
        <v>1315</v>
      </c>
      <c r="AF1234" s="517" t="s">
        <v>527</v>
      </c>
      <c r="AG1234" s="517" t="s">
        <v>949</v>
      </c>
      <c r="AH1234" s="517" t="s">
        <v>572</v>
      </c>
      <c r="AI1234" s="517">
        <v>212</v>
      </c>
      <c r="AJ1234" s="517" t="s">
        <v>1316</v>
      </c>
      <c r="AK1234" s="515" t="s">
        <v>956</v>
      </c>
      <c r="AL1234" s="517" t="s">
        <v>1576</v>
      </c>
      <c r="AM1234" s="517" t="s">
        <v>1577</v>
      </c>
      <c r="AN1234" s="517" t="s">
        <v>1720</v>
      </c>
      <c r="AO1234" s="517" t="s">
        <v>1723</v>
      </c>
      <c r="AP1234" s="517" t="s">
        <v>1724</v>
      </c>
      <c r="AQ1234" s="517" t="s">
        <v>924</v>
      </c>
      <c r="AR1234" s="517" t="s">
        <v>910</v>
      </c>
      <c r="AS1234" s="517" t="s">
        <v>910</v>
      </c>
      <c r="AT1234" s="517" t="s">
        <v>961</v>
      </c>
      <c r="AU1234" s="517" t="s">
        <v>913</v>
      </c>
      <c r="AV1234" s="517" t="s">
        <v>527</v>
      </c>
      <c r="AW1234" s="517" t="s">
        <v>527</v>
      </c>
      <c r="AX1234" s="517" t="s">
        <v>527</v>
      </c>
      <c r="AY1234" s="517" t="s">
        <v>527</v>
      </c>
      <c r="AZ1234" s="517" t="s">
        <v>527</v>
      </c>
      <c r="BA1234" s="517">
        <v>66</v>
      </c>
      <c r="BB1234" s="517">
        <v>2.0806999999999999E-2</v>
      </c>
      <c r="BC1234" s="517" t="s">
        <v>914</v>
      </c>
      <c r="BD1234" s="517" t="s">
        <v>1060</v>
      </c>
      <c r="BE1234" s="517" t="s">
        <v>1544</v>
      </c>
      <c r="BF1234" s="518">
        <v>45315</v>
      </c>
      <c r="BG1234" s="518">
        <v>45329</v>
      </c>
      <c r="BH1234" s="517" t="s">
        <v>527</v>
      </c>
      <c r="BI1234" s="517"/>
    </row>
    <row r="1235" spans="31:61" ht="15" customHeight="1" x14ac:dyDescent="0.2">
      <c r="AE1235" s="517">
        <v>1316</v>
      </c>
      <c r="AF1235" s="517" t="s">
        <v>527</v>
      </c>
      <c r="AG1235" s="517" t="s">
        <v>949</v>
      </c>
      <c r="AH1235" s="517" t="s">
        <v>572</v>
      </c>
      <c r="AI1235" s="517">
        <v>212</v>
      </c>
      <c r="AJ1235" s="517" t="s">
        <v>1316</v>
      </c>
      <c r="AK1235" s="515" t="s">
        <v>956</v>
      </c>
      <c r="AL1235" s="517" t="s">
        <v>1576</v>
      </c>
      <c r="AM1235" s="517" t="s">
        <v>1577</v>
      </c>
      <c r="AN1235" s="517" t="s">
        <v>1720</v>
      </c>
      <c r="AO1235" s="517" t="s">
        <v>1723</v>
      </c>
      <c r="AP1235" s="517" t="s">
        <v>1724</v>
      </c>
      <c r="AQ1235" s="517" t="s">
        <v>924</v>
      </c>
      <c r="AR1235" s="517" t="s">
        <v>910</v>
      </c>
      <c r="AS1235" s="517" t="s">
        <v>910</v>
      </c>
      <c r="AT1235" s="517" t="s">
        <v>961</v>
      </c>
      <c r="AU1235" s="517" t="s">
        <v>913</v>
      </c>
      <c r="AV1235" s="517" t="s">
        <v>527</v>
      </c>
      <c r="AW1235" s="517" t="s">
        <v>527</v>
      </c>
      <c r="AX1235" s="517" t="s">
        <v>527</v>
      </c>
      <c r="AY1235" s="517" t="s">
        <v>527</v>
      </c>
      <c r="AZ1235" s="517" t="s">
        <v>527</v>
      </c>
      <c r="BA1235" s="517">
        <v>66</v>
      </c>
      <c r="BB1235" s="517">
        <v>2.0806999999999999E-2</v>
      </c>
      <c r="BC1235" s="517" t="s">
        <v>914</v>
      </c>
      <c r="BD1235" s="517" t="s">
        <v>1060</v>
      </c>
      <c r="BE1235" s="517" t="s">
        <v>1544</v>
      </c>
      <c r="BF1235" s="518">
        <v>45315</v>
      </c>
      <c r="BG1235" s="518">
        <v>45329</v>
      </c>
      <c r="BH1235" s="517" t="s">
        <v>527</v>
      </c>
      <c r="BI1235" s="517"/>
    </row>
    <row r="1236" spans="31:61" ht="15" customHeight="1" x14ac:dyDescent="0.2">
      <c r="AE1236" s="517">
        <v>1317</v>
      </c>
      <c r="AF1236" s="517" t="s">
        <v>527</v>
      </c>
      <c r="AG1236" s="517" t="s">
        <v>949</v>
      </c>
      <c r="AH1236" s="517" t="s">
        <v>572</v>
      </c>
      <c r="AI1236" s="517">
        <v>212</v>
      </c>
      <c r="AJ1236" s="517" t="s">
        <v>1316</v>
      </c>
      <c r="AK1236" s="515" t="s">
        <v>956</v>
      </c>
      <c r="AL1236" s="517" t="s">
        <v>1576</v>
      </c>
      <c r="AM1236" s="517" t="s">
        <v>1577</v>
      </c>
      <c r="AN1236" s="517" t="s">
        <v>1720</v>
      </c>
      <c r="AO1236" s="517" t="s">
        <v>1723</v>
      </c>
      <c r="AP1236" s="517" t="s">
        <v>1724</v>
      </c>
      <c r="AQ1236" s="517" t="s">
        <v>924</v>
      </c>
      <c r="AR1236" s="517" t="s">
        <v>910</v>
      </c>
      <c r="AS1236" s="517" t="s">
        <v>910</v>
      </c>
      <c r="AT1236" s="517" t="s">
        <v>961</v>
      </c>
      <c r="AU1236" s="517" t="s">
        <v>913</v>
      </c>
      <c r="AV1236" s="517" t="s">
        <v>527</v>
      </c>
      <c r="AW1236" s="517" t="s">
        <v>527</v>
      </c>
      <c r="AX1236" s="517" t="s">
        <v>527</v>
      </c>
      <c r="AY1236" s="517" t="s">
        <v>527</v>
      </c>
      <c r="AZ1236" s="517" t="s">
        <v>527</v>
      </c>
      <c r="BA1236" s="517">
        <v>66</v>
      </c>
      <c r="BB1236" s="517">
        <v>2.0806999999999999E-2</v>
      </c>
      <c r="BC1236" s="517" t="s">
        <v>914</v>
      </c>
      <c r="BD1236" s="517" t="s">
        <v>1060</v>
      </c>
      <c r="BE1236" s="517" t="s">
        <v>1544</v>
      </c>
      <c r="BF1236" s="518">
        <v>45315</v>
      </c>
      <c r="BG1236" s="518">
        <v>45329</v>
      </c>
      <c r="BH1236" s="517" t="s">
        <v>527</v>
      </c>
      <c r="BI1236" s="517"/>
    </row>
    <row r="1237" spans="31:61" ht="15" customHeight="1" x14ac:dyDescent="0.2">
      <c r="AE1237" s="517">
        <v>1318</v>
      </c>
      <c r="AF1237" s="517" t="s">
        <v>527</v>
      </c>
      <c r="AG1237" s="517" t="s">
        <v>949</v>
      </c>
      <c r="AH1237" s="517" t="s">
        <v>572</v>
      </c>
      <c r="AI1237" s="517">
        <v>212</v>
      </c>
      <c r="AJ1237" s="517" t="s">
        <v>1316</v>
      </c>
      <c r="AK1237" s="515" t="s">
        <v>956</v>
      </c>
      <c r="AL1237" s="517" t="s">
        <v>1323</v>
      </c>
      <c r="AM1237" s="517" t="s">
        <v>1437</v>
      </c>
      <c r="AN1237" s="517" t="s">
        <v>1739</v>
      </c>
      <c r="AO1237" s="517" t="s">
        <v>1740</v>
      </c>
      <c r="AP1237" s="517" t="s">
        <v>1741</v>
      </c>
      <c r="AQ1237" s="517" t="s">
        <v>924</v>
      </c>
      <c r="AR1237" s="517" t="s">
        <v>910</v>
      </c>
      <c r="AS1237" s="517" t="s">
        <v>910</v>
      </c>
      <c r="AT1237" s="517" t="s">
        <v>945</v>
      </c>
      <c r="AU1237" s="517" t="s">
        <v>913</v>
      </c>
      <c r="AV1237" s="517" t="s">
        <v>527</v>
      </c>
      <c r="AW1237" s="517" t="s">
        <v>527</v>
      </c>
      <c r="AX1237" s="517" t="s">
        <v>527</v>
      </c>
      <c r="AY1237" s="517" t="s">
        <v>527</v>
      </c>
      <c r="AZ1237" s="517" t="s">
        <v>527</v>
      </c>
      <c r="BA1237" s="517">
        <v>14</v>
      </c>
      <c r="BB1237" s="517">
        <v>4.4140000000000004E-3</v>
      </c>
      <c r="BC1237" s="517" t="s">
        <v>914</v>
      </c>
      <c r="BD1237" s="517" t="s">
        <v>1019</v>
      </c>
      <c r="BE1237" s="517" t="s">
        <v>1491</v>
      </c>
      <c r="BF1237" s="518">
        <v>45315</v>
      </c>
      <c r="BG1237" s="518">
        <v>45329</v>
      </c>
      <c r="BH1237" s="517" t="s">
        <v>527</v>
      </c>
      <c r="BI1237" s="517"/>
    </row>
    <row r="1238" spans="31:61" ht="15" customHeight="1" x14ac:dyDescent="0.2">
      <c r="AE1238" s="517">
        <v>1319</v>
      </c>
      <c r="AF1238" s="517" t="s">
        <v>527</v>
      </c>
      <c r="AG1238" s="517" t="s">
        <v>949</v>
      </c>
      <c r="AH1238" s="517" t="s">
        <v>572</v>
      </c>
      <c r="AI1238" s="517">
        <v>212</v>
      </c>
      <c r="AJ1238" s="517" t="s">
        <v>1316</v>
      </c>
      <c r="AK1238" s="515" t="s">
        <v>956</v>
      </c>
      <c r="AL1238" s="517" t="s">
        <v>1323</v>
      </c>
      <c r="AM1238" s="517" t="s">
        <v>1437</v>
      </c>
      <c r="AN1238" s="517" t="s">
        <v>1739</v>
      </c>
      <c r="AO1238" s="517" t="s">
        <v>1740</v>
      </c>
      <c r="AP1238" s="517" t="s">
        <v>1741</v>
      </c>
      <c r="AQ1238" s="517" t="s">
        <v>924</v>
      </c>
      <c r="AR1238" s="517" t="s">
        <v>910</v>
      </c>
      <c r="AS1238" s="517" t="s">
        <v>910</v>
      </c>
      <c r="AT1238" s="517" t="s">
        <v>945</v>
      </c>
      <c r="AU1238" s="517" t="s">
        <v>913</v>
      </c>
      <c r="AV1238" s="517" t="s">
        <v>527</v>
      </c>
      <c r="AW1238" s="517" t="s">
        <v>527</v>
      </c>
      <c r="AX1238" s="517" t="s">
        <v>527</v>
      </c>
      <c r="AY1238" s="517" t="s">
        <v>527</v>
      </c>
      <c r="AZ1238" s="517" t="s">
        <v>527</v>
      </c>
      <c r="BA1238" s="517">
        <v>14</v>
      </c>
      <c r="BB1238" s="517">
        <v>4.4140000000000004E-3</v>
      </c>
      <c r="BC1238" s="517" t="s">
        <v>914</v>
      </c>
      <c r="BD1238" s="517" t="s">
        <v>1019</v>
      </c>
      <c r="BE1238" s="517" t="s">
        <v>1491</v>
      </c>
      <c r="BF1238" s="518">
        <v>45315</v>
      </c>
      <c r="BG1238" s="518">
        <v>45329</v>
      </c>
      <c r="BH1238" s="517" t="s">
        <v>527</v>
      </c>
      <c r="BI1238" s="517"/>
    </row>
    <row r="1239" spans="31:61" ht="15" customHeight="1" x14ac:dyDescent="0.2">
      <c r="AE1239" s="517">
        <v>1320</v>
      </c>
      <c r="AF1239" s="517" t="s">
        <v>527</v>
      </c>
      <c r="AG1239" s="517" t="s">
        <v>949</v>
      </c>
      <c r="AH1239" s="517" t="s">
        <v>572</v>
      </c>
      <c r="AI1239" s="517">
        <v>212</v>
      </c>
      <c r="AJ1239" s="517" t="s">
        <v>1316</v>
      </c>
      <c r="AK1239" s="515" t="s">
        <v>956</v>
      </c>
      <c r="AL1239" s="517" t="s">
        <v>1323</v>
      </c>
      <c r="AM1239" s="517" t="s">
        <v>1437</v>
      </c>
      <c r="AN1239" s="517" t="s">
        <v>1739</v>
      </c>
      <c r="AO1239" s="517" t="s">
        <v>1740</v>
      </c>
      <c r="AP1239" s="517" t="s">
        <v>1741</v>
      </c>
      <c r="AQ1239" s="517" t="s">
        <v>924</v>
      </c>
      <c r="AR1239" s="517" t="s">
        <v>910</v>
      </c>
      <c r="AS1239" s="517" t="s">
        <v>910</v>
      </c>
      <c r="AT1239" s="517" t="s">
        <v>945</v>
      </c>
      <c r="AU1239" s="517" t="s">
        <v>913</v>
      </c>
      <c r="AV1239" s="517" t="s">
        <v>527</v>
      </c>
      <c r="AW1239" s="517" t="s">
        <v>527</v>
      </c>
      <c r="AX1239" s="517" t="s">
        <v>527</v>
      </c>
      <c r="AY1239" s="517" t="s">
        <v>527</v>
      </c>
      <c r="AZ1239" s="517" t="s">
        <v>527</v>
      </c>
      <c r="BA1239" s="517">
        <v>14</v>
      </c>
      <c r="BB1239" s="517">
        <v>4.4140000000000004E-3</v>
      </c>
      <c r="BC1239" s="517" t="s">
        <v>914</v>
      </c>
      <c r="BD1239" s="517" t="s">
        <v>1019</v>
      </c>
      <c r="BE1239" s="517" t="s">
        <v>1491</v>
      </c>
      <c r="BF1239" s="518">
        <v>45315</v>
      </c>
      <c r="BG1239" s="518">
        <v>45329</v>
      </c>
      <c r="BH1239" s="517" t="s">
        <v>527</v>
      </c>
      <c r="BI1239" s="517"/>
    </row>
    <row r="1240" spans="31:61" ht="15" customHeight="1" x14ac:dyDescent="0.2">
      <c r="AE1240" s="517">
        <v>1321</v>
      </c>
      <c r="AF1240" s="517" t="s">
        <v>527</v>
      </c>
      <c r="AG1240" s="517" t="s">
        <v>949</v>
      </c>
      <c r="AH1240" s="517" t="s">
        <v>572</v>
      </c>
      <c r="AI1240" s="517">
        <v>212</v>
      </c>
      <c r="AJ1240" s="517" t="s">
        <v>1316</v>
      </c>
      <c r="AK1240" s="515" t="s">
        <v>956</v>
      </c>
      <c r="AL1240" s="517" t="s">
        <v>1323</v>
      </c>
      <c r="AM1240" s="517" t="s">
        <v>1437</v>
      </c>
      <c r="AN1240" s="517" t="s">
        <v>1739</v>
      </c>
      <c r="AO1240" s="517" t="s">
        <v>1740</v>
      </c>
      <c r="AP1240" s="517" t="s">
        <v>1741</v>
      </c>
      <c r="AQ1240" s="517" t="s">
        <v>924</v>
      </c>
      <c r="AR1240" s="517" t="s">
        <v>910</v>
      </c>
      <c r="AS1240" s="517" t="s">
        <v>910</v>
      </c>
      <c r="AT1240" s="517" t="s">
        <v>945</v>
      </c>
      <c r="AU1240" s="517" t="s">
        <v>913</v>
      </c>
      <c r="AV1240" s="517" t="s">
        <v>527</v>
      </c>
      <c r="AW1240" s="517" t="s">
        <v>527</v>
      </c>
      <c r="AX1240" s="517" t="s">
        <v>527</v>
      </c>
      <c r="AY1240" s="517" t="s">
        <v>527</v>
      </c>
      <c r="AZ1240" s="517" t="s">
        <v>527</v>
      </c>
      <c r="BA1240" s="517">
        <v>14</v>
      </c>
      <c r="BB1240" s="517">
        <v>4.4140000000000004E-3</v>
      </c>
      <c r="BC1240" s="517" t="s">
        <v>914</v>
      </c>
      <c r="BD1240" s="517" t="s">
        <v>1019</v>
      </c>
      <c r="BE1240" s="517" t="s">
        <v>1491</v>
      </c>
      <c r="BF1240" s="518">
        <v>45315</v>
      </c>
      <c r="BG1240" s="518">
        <v>45329</v>
      </c>
      <c r="BH1240" s="517" t="s">
        <v>527</v>
      </c>
      <c r="BI1240" s="517"/>
    </row>
    <row r="1241" spans="31:61" ht="15" customHeight="1" x14ac:dyDescent="0.2">
      <c r="AE1241" s="517">
        <v>1322</v>
      </c>
      <c r="AF1241" s="517" t="s">
        <v>527</v>
      </c>
      <c r="AG1241" s="517" t="s">
        <v>949</v>
      </c>
      <c r="AH1241" s="517" t="s">
        <v>572</v>
      </c>
      <c r="AI1241" s="517">
        <v>212</v>
      </c>
      <c r="AJ1241" s="517" t="s">
        <v>1316</v>
      </c>
      <c r="AK1241" s="515" t="s">
        <v>956</v>
      </c>
      <c r="AL1241" s="517" t="s">
        <v>1323</v>
      </c>
      <c r="AM1241" s="517" t="s">
        <v>1437</v>
      </c>
      <c r="AN1241" s="517" t="s">
        <v>1739</v>
      </c>
      <c r="AO1241" s="517" t="s">
        <v>1740</v>
      </c>
      <c r="AP1241" s="517" t="s">
        <v>1741</v>
      </c>
      <c r="AQ1241" s="517" t="s">
        <v>924</v>
      </c>
      <c r="AR1241" s="517" t="s">
        <v>910</v>
      </c>
      <c r="AS1241" s="517" t="s">
        <v>910</v>
      </c>
      <c r="AT1241" s="517" t="s">
        <v>945</v>
      </c>
      <c r="AU1241" s="517" t="s">
        <v>913</v>
      </c>
      <c r="AV1241" s="517" t="s">
        <v>527</v>
      </c>
      <c r="AW1241" s="517" t="s">
        <v>527</v>
      </c>
      <c r="AX1241" s="517" t="s">
        <v>527</v>
      </c>
      <c r="AY1241" s="517" t="s">
        <v>527</v>
      </c>
      <c r="AZ1241" s="517" t="s">
        <v>527</v>
      </c>
      <c r="BA1241" s="517">
        <v>14</v>
      </c>
      <c r="BB1241" s="517">
        <v>4.4140000000000004E-3</v>
      </c>
      <c r="BC1241" s="517" t="s">
        <v>914</v>
      </c>
      <c r="BD1241" s="517" t="s">
        <v>1019</v>
      </c>
      <c r="BE1241" s="517" t="s">
        <v>1491</v>
      </c>
      <c r="BF1241" s="518">
        <v>45315</v>
      </c>
      <c r="BG1241" s="518">
        <v>45329</v>
      </c>
      <c r="BH1241" s="517" t="s">
        <v>527</v>
      </c>
      <c r="BI1241" s="517"/>
    </row>
    <row r="1242" spans="31:61" ht="15" customHeight="1" x14ac:dyDescent="0.2">
      <c r="AE1242" s="517">
        <v>1323</v>
      </c>
      <c r="AF1242" s="517" t="s">
        <v>527</v>
      </c>
      <c r="AG1242" s="517" t="s">
        <v>949</v>
      </c>
      <c r="AH1242" s="517" t="s">
        <v>572</v>
      </c>
      <c r="AI1242" s="517">
        <v>212</v>
      </c>
      <c r="AJ1242" s="517" t="s">
        <v>1316</v>
      </c>
      <c r="AK1242" s="515" t="s">
        <v>956</v>
      </c>
      <c r="AL1242" s="517" t="s">
        <v>1323</v>
      </c>
      <c r="AM1242" s="517" t="s">
        <v>1437</v>
      </c>
      <c r="AN1242" s="517" t="s">
        <v>1739</v>
      </c>
      <c r="AO1242" s="517" t="s">
        <v>1740</v>
      </c>
      <c r="AP1242" s="517" t="s">
        <v>1741</v>
      </c>
      <c r="AQ1242" s="517" t="s">
        <v>924</v>
      </c>
      <c r="AR1242" s="517" t="s">
        <v>910</v>
      </c>
      <c r="AS1242" s="517" t="s">
        <v>910</v>
      </c>
      <c r="AT1242" s="517" t="s">
        <v>945</v>
      </c>
      <c r="AU1242" s="517" t="s">
        <v>913</v>
      </c>
      <c r="AV1242" s="517" t="s">
        <v>527</v>
      </c>
      <c r="AW1242" s="517" t="s">
        <v>527</v>
      </c>
      <c r="AX1242" s="517" t="s">
        <v>527</v>
      </c>
      <c r="AY1242" s="517" t="s">
        <v>527</v>
      </c>
      <c r="AZ1242" s="517" t="s">
        <v>527</v>
      </c>
      <c r="BA1242" s="517">
        <v>14</v>
      </c>
      <c r="BB1242" s="517">
        <v>4.4140000000000004E-3</v>
      </c>
      <c r="BC1242" s="517" t="s">
        <v>914</v>
      </c>
      <c r="BD1242" s="517" t="s">
        <v>1019</v>
      </c>
      <c r="BE1242" s="517" t="s">
        <v>1491</v>
      </c>
      <c r="BF1242" s="518">
        <v>45315</v>
      </c>
      <c r="BG1242" s="518">
        <v>45329</v>
      </c>
      <c r="BH1242" s="517" t="s">
        <v>527</v>
      </c>
      <c r="BI1242" s="517"/>
    </row>
    <row r="1243" spans="31:61" ht="15" customHeight="1" x14ac:dyDescent="0.2">
      <c r="AE1243" s="517">
        <v>1324</v>
      </c>
      <c r="AF1243" s="517" t="s">
        <v>527</v>
      </c>
      <c r="AG1243" s="517" t="s">
        <v>949</v>
      </c>
      <c r="AH1243" s="517" t="s">
        <v>572</v>
      </c>
      <c r="AI1243" s="517">
        <v>212</v>
      </c>
      <c r="AJ1243" s="517" t="s">
        <v>1316</v>
      </c>
      <c r="AK1243" s="515" t="s">
        <v>956</v>
      </c>
      <c r="AL1243" s="517" t="s">
        <v>1323</v>
      </c>
      <c r="AM1243" s="517" t="s">
        <v>1437</v>
      </c>
      <c r="AN1243" s="517" t="s">
        <v>1739</v>
      </c>
      <c r="AO1243" s="517" t="s">
        <v>1740</v>
      </c>
      <c r="AP1243" s="517" t="s">
        <v>1741</v>
      </c>
      <c r="AQ1243" s="517" t="s">
        <v>924</v>
      </c>
      <c r="AR1243" s="517" t="s">
        <v>910</v>
      </c>
      <c r="AS1243" s="517" t="s">
        <v>910</v>
      </c>
      <c r="AT1243" s="517" t="s">
        <v>945</v>
      </c>
      <c r="AU1243" s="517" t="s">
        <v>913</v>
      </c>
      <c r="AV1243" s="517" t="s">
        <v>527</v>
      </c>
      <c r="AW1243" s="517" t="s">
        <v>527</v>
      </c>
      <c r="AX1243" s="517" t="s">
        <v>527</v>
      </c>
      <c r="AY1243" s="517" t="s">
        <v>527</v>
      </c>
      <c r="AZ1243" s="517" t="s">
        <v>527</v>
      </c>
      <c r="BA1243" s="517">
        <v>14</v>
      </c>
      <c r="BB1243" s="517">
        <v>4.4140000000000004E-3</v>
      </c>
      <c r="BC1243" s="517" t="s">
        <v>914</v>
      </c>
      <c r="BD1243" s="517" t="s">
        <v>1019</v>
      </c>
      <c r="BE1243" s="517" t="s">
        <v>1491</v>
      </c>
      <c r="BF1243" s="518">
        <v>45315</v>
      </c>
      <c r="BG1243" s="518">
        <v>45329</v>
      </c>
      <c r="BH1243" s="517" t="s">
        <v>527</v>
      </c>
      <c r="BI1243" s="517"/>
    </row>
    <row r="1244" spans="31:61" ht="15" customHeight="1" x14ac:dyDescent="0.2">
      <c r="AE1244" s="517">
        <v>1325</v>
      </c>
      <c r="AF1244" s="517" t="s">
        <v>527</v>
      </c>
      <c r="AG1244" s="517" t="s">
        <v>949</v>
      </c>
      <c r="AH1244" s="517" t="s">
        <v>572</v>
      </c>
      <c r="AI1244" s="517">
        <v>212</v>
      </c>
      <c r="AJ1244" s="517" t="s">
        <v>1316</v>
      </c>
      <c r="AK1244" s="515" t="s">
        <v>956</v>
      </c>
      <c r="AL1244" s="517" t="s">
        <v>1323</v>
      </c>
      <c r="AM1244" s="517" t="s">
        <v>1437</v>
      </c>
      <c r="AN1244" s="517" t="s">
        <v>1739</v>
      </c>
      <c r="AO1244" s="517" t="s">
        <v>1740</v>
      </c>
      <c r="AP1244" s="517" t="s">
        <v>1741</v>
      </c>
      <c r="AQ1244" s="517" t="s">
        <v>924</v>
      </c>
      <c r="AR1244" s="517" t="s">
        <v>910</v>
      </c>
      <c r="AS1244" s="517" t="s">
        <v>910</v>
      </c>
      <c r="AT1244" s="517" t="s">
        <v>945</v>
      </c>
      <c r="AU1244" s="517" t="s">
        <v>913</v>
      </c>
      <c r="AV1244" s="517" t="s">
        <v>527</v>
      </c>
      <c r="AW1244" s="517" t="s">
        <v>527</v>
      </c>
      <c r="AX1244" s="517" t="s">
        <v>527</v>
      </c>
      <c r="AY1244" s="517" t="s">
        <v>527</v>
      </c>
      <c r="AZ1244" s="517" t="s">
        <v>527</v>
      </c>
      <c r="BA1244" s="517">
        <v>14</v>
      </c>
      <c r="BB1244" s="517">
        <v>4.4140000000000004E-3</v>
      </c>
      <c r="BC1244" s="517" t="s">
        <v>914</v>
      </c>
      <c r="BD1244" s="517" t="s">
        <v>1019</v>
      </c>
      <c r="BE1244" s="517" t="s">
        <v>1491</v>
      </c>
      <c r="BF1244" s="518">
        <v>45315</v>
      </c>
      <c r="BG1244" s="518">
        <v>45329</v>
      </c>
      <c r="BH1244" s="517" t="s">
        <v>527</v>
      </c>
      <c r="BI1244" s="517"/>
    </row>
    <row r="1245" spans="31:61" ht="15" customHeight="1" x14ac:dyDescent="0.2">
      <c r="AE1245" s="517">
        <v>1326</v>
      </c>
      <c r="AF1245" s="517" t="s">
        <v>527</v>
      </c>
      <c r="AG1245" s="517" t="s">
        <v>949</v>
      </c>
      <c r="AH1245" s="517" t="s">
        <v>572</v>
      </c>
      <c r="AI1245" s="517">
        <v>212</v>
      </c>
      <c r="AJ1245" s="517" t="s">
        <v>1316</v>
      </c>
      <c r="AK1245" s="515" t="s">
        <v>956</v>
      </c>
      <c r="AL1245" s="517" t="s">
        <v>1323</v>
      </c>
      <c r="AM1245" s="517" t="s">
        <v>1437</v>
      </c>
      <c r="AN1245" s="517" t="s">
        <v>1739</v>
      </c>
      <c r="AO1245" s="517" t="s">
        <v>1740</v>
      </c>
      <c r="AP1245" s="517" t="s">
        <v>1741</v>
      </c>
      <c r="AQ1245" s="517" t="s">
        <v>924</v>
      </c>
      <c r="AR1245" s="517" t="s">
        <v>910</v>
      </c>
      <c r="AS1245" s="517" t="s">
        <v>910</v>
      </c>
      <c r="AT1245" s="517" t="s">
        <v>945</v>
      </c>
      <c r="AU1245" s="517" t="s">
        <v>913</v>
      </c>
      <c r="AV1245" s="517" t="s">
        <v>527</v>
      </c>
      <c r="AW1245" s="517" t="s">
        <v>527</v>
      </c>
      <c r="AX1245" s="517" t="s">
        <v>527</v>
      </c>
      <c r="AY1245" s="517" t="s">
        <v>527</v>
      </c>
      <c r="AZ1245" s="517" t="s">
        <v>527</v>
      </c>
      <c r="BA1245" s="517">
        <v>14</v>
      </c>
      <c r="BB1245" s="517">
        <v>4.4140000000000004E-3</v>
      </c>
      <c r="BC1245" s="517" t="s">
        <v>914</v>
      </c>
      <c r="BD1245" s="517" t="s">
        <v>1019</v>
      </c>
      <c r="BE1245" s="517" t="s">
        <v>1491</v>
      </c>
      <c r="BF1245" s="518">
        <v>45315</v>
      </c>
      <c r="BG1245" s="518">
        <v>45329</v>
      </c>
      <c r="BH1245" s="517" t="s">
        <v>527</v>
      </c>
      <c r="BI1245" s="517"/>
    </row>
    <row r="1246" spans="31:61" ht="15" customHeight="1" x14ac:dyDescent="0.2">
      <c r="AE1246" s="517">
        <v>1327</v>
      </c>
      <c r="AF1246" s="517" t="s">
        <v>527</v>
      </c>
      <c r="AG1246" s="517" t="s">
        <v>949</v>
      </c>
      <c r="AH1246" s="517" t="s">
        <v>572</v>
      </c>
      <c r="AI1246" s="517">
        <v>212</v>
      </c>
      <c r="AJ1246" s="517" t="s">
        <v>1316</v>
      </c>
      <c r="AK1246" s="515" t="s">
        <v>956</v>
      </c>
      <c r="AL1246" s="517" t="s">
        <v>1323</v>
      </c>
      <c r="AM1246" s="517" t="s">
        <v>1437</v>
      </c>
      <c r="AN1246" s="517" t="s">
        <v>1739</v>
      </c>
      <c r="AO1246" s="517" t="s">
        <v>1740</v>
      </c>
      <c r="AP1246" s="517" t="s">
        <v>1741</v>
      </c>
      <c r="AQ1246" s="517" t="s">
        <v>924</v>
      </c>
      <c r="AR1246" s="517" t="s">
        <v>910</v>
      </c>
      <c r="AS1246" s="517" t="s">
        <v>910</v>
      </c>
      <c r="AT1246" s="517" t="s">
        <v>945</v>
      </c>
      <c r="AU1246" s="517" t="s">
        <v>913</v>
      </c>
      <c r="AV1246" s="517" t="s">
        <v>527</v>
      </c>
      <c r="AW1246" s="517" t="s">
        <v>527</v>
      </c>
      <c r="AX1246" s="517" t="s">
        <v>527</v>
      </c>
      <c r="AY1246" s="517" t="s">
        <v>527</v>
      </c>
      <c r="AZ1246" s="517" t="s">
        <v>527</v>
      </c>
      <c r="BA1246" s="517">
        <v>14</v>
      </c>
      <c r="BB1246" s="517">
        <v>4.4140000000000004E-3</v>
      </c>
      <c r="BC1246" s="517" t="s">
        <v>914</v>
      </c>
      <c r="BD1246" s="517" t="s">
        <v>1019</v>
      </c>
      <c r="BE1246" s="517" t="s">
        <v>1491</v>
      </c>
      <c r="BF1246" s="518">
        <v>45315</v>
      </c>
      <c r="BG1246" s="518">
        <v>45329</v>
      </c>
      <c r="BH1246" s="517" t="s">
        <v>527</v>
      </c>
      <c r="BI1246" s="517"/>
    </row>
    <row r="1247" spans="31:61" ht="15" customHeight="1" x14ac:dyDescent="0.2">
      <c r="AE1247" s="517">
        <v>1328</v>
      </c>
      <c r="AF1247" s="517" t="s">
        <v>527</v>
      </c>
      <c r="AG1247" s="517" t="s">
        <v>949</v>
      </c>
      <c r="AH1247" s="517" t="s">
        <v>572</v>
      </c>
      <c r="AI1247" s="517">
        <v>212</v>
      </c>
      <c r="AJ1247" s="517" t="s">
        <v>1316</v>
      </c>
      <c r="AK1247" s="515" t="s">
        <v>956</v>
      </c>
      <c r="AL1247" s="517" t="s">
        <v>1323</v>
      </c>
      <c r="AM1247" s="517" t="s">
        <v>1380</v>
      </c>
      <c r="AN1247" s="517" t="s">
        <v>1398</v>
      </c>
      <c r="AO1247" s="517" t="s">
        <v>1399</v>
      </c>
      <c r="AP1247" s="517" t="s">
        <v>1400</v>
      </c>
      <c r="AQ1247" s="517" t="s">
        <v>924</v>
      </c>
      <c r="AR1247" s="517" t="s">
        <v>910</v>
      </c>
      <c r="AS1247" s="517" t="s">
        <v>910</v>
      </c>
      <c r="AT1247" s="517" t="s">
        <v>945</v>
      </c>
      <c r="AU1247" s="517" t="s">
        <v>913</v>
      </c>
      <c r="AV1247" s="517" t="s">
        <v>527</v>
      </c>
      <c r="AW1247" s="517" t="s">
        <v>527</v>
      </c>
      <c r="AX1247" s="517" t="s">
        <v>527</v>
      </c>
      <c r="AY1247" s="517" t="s">
        <v>527</v>
      </c>
      <c r="AZ1247" s="517" t="s">
        <v>527</v>
      </c>
      <c r="BA1247" s="517">
        <v>145</v>
      </c>
      <c r="BB1247" s="517">
        <v>4.5712000000000003E-2</v>
      </c>
      <c r="BC1247" s="517" t="s">
        <v>914</v>
      </c>
      <c r="BD1247" s="517" t="s">
        <v>914</v>
      </c>
      <c r="BE1247" s="517" t="s">
        <v>1209</v>
      </c>
      <c r="BF1247" s="518">
        <v>45315</v>
      </c>
      <c r="BG1247" s="518">
        <v>45329</v>
      </c>
      <c r="BH1247" s="517" t="s">
        <v>527</v>
      </c>
      <c r="BI1247" s="517"/>
    </row>
    <row r="1248" spans="31:61" ht="15" customHeight="1" x14ac:dyDescent="0.2">
      <c r="AE1248" s="517">
        <v>1329</v>
      </c>
      <c r="AF1248" s="517" t="s">
        <v>527</v>
      </c>
      <c r="AG1248" s="517" t="s">
        <v>949</v>
      </c>
      <c r="AH1248" s="517" t="s">
        <v>572</v>
      </c>
      <c r="AI1248" s="517">
        <v>212</v>
      </c>
      <c r="AJ1248" s="517" t="s">
        <v>1316</v>
      </c>
      <c r="AK1248" s="515" t="s">
        <v>956</v>
      </c>
      <c r="AL1248" s="517" t="s">
        <v>1323</v>
      </c>
      <c r="AM1248" s="517" t="s">
        <v>1380</v>
      </c>
      <c r="AN1248" s="517" t="s">
        <v>1398</v>
      </c>
      <c r="AO1248" s="517" t="s">
        <v>1399</v>
      </c>
      <c r="AP1248" s="517" t="s">
        <v>1400</v>
      </c>
      <c r="AQ1248" s="517" t="s">
        <v>924</v>
      </c>
      <c r="AR1248" s="517" t="s">
        <v>910</v>
      </c>
      <c r="AS1248" s="517" t="s">
        <v>910</v>
      </c>
      <c r="AT1248" s="517" t="s">
        <v>945</v>
      </c>
      <c r="AU1248" s="517" t="s">
        <v>913</v>
      </c>
      <c r="AV1248" s="517" t="s">
        <v>527</v>
      </c>
      <c r="AW1248" s="517" t="s">
        <v>527</v>
      </c>
      <c r="AX1248" s="517" t="s">
        <v>527</v>
      </c>
      <c r="AY1248" s="517" t="s">
        <v>527</v>
      </c>
      <c r="AZ1248" s="517" t="s">
        <v>527</v>
      </c>
      <c r="BA1248" s="517">
        <v>145</v>
      </c>
      <c r="BB1248" s="517">
        <v>4.5712000000000003E-2</v>
      </c>
      <c r="BC1248" s="517" t="s">
        <v>914</v>
      </c>
      <c r="BD1248" s="517" t="s">
        <v>914</v>
      </c>
      <c r="BE1248" s="517" t="s">
        <v>1209</v>
      </c>
      <c r="BF1248" s="518">
        <v>45315</v>
      </c>
      <c r="BG1248" s="518">
        <v>45329</v>
      </c>
      <c r="BH1248" s="517" t="s">
        <v>527</v>
      </c>
      <c r="BI1248" s="517"/>
    </row>
    <row r="1249" spans="31:61" ht="15" customHeight="1" x14ac:dyDescent="0.2">
      <c r="AE1249" s="517">
        <v>1330</v>
      </c>
      <c r="AF1249" s="517" t="s">
        <v>527</v>
      </c>
      <c r="AG1249" s="517" t="s">
        <v>949</v>
      </c>
      <c r="AH1249" s="517" t="s">
        <v>572</v>
      </c>
      <c r="AI1249" s="517">
        <v>212</v>
      </c>
      <c r="AJ1249" s="517" t="s">
        <v>1316</v>
      </c>
      <c r="AK1249" s="515" t="s">
        <v>956</v>
      </c>
      <c r="AL1249" s="517" t="s">
        <v>1323</v>
      </c>
      <c r="AM1249" s="517" t="s">
        <v>1380</v>
      </c>
      <c r="AN1249" s="517" t="s">
        <v>1398</v>
      </c>
      <c r="AO1249" s="517" t="s">
        <v>1399</v>
      </c>
      <c r="AP1249" s="517" t="s">
        <v>1400</v>
      </c>
      <c r="AQ1249" s="517" t="s">
        <v>924</v>
      </c>
      <c r="AR1249" s="517" t="s">
        <v>910</v>
      </c>
      <c r="AS1249" s="517" t="s">
        <v>910</v>
      </c>
      <c r="AT1249" s="517" t="s">
        <v>945</v>
      </c>
      <c r="AU1249" s="517" t="s">
        <v>913</v>
      </c>
      <c r="AV1249" s="517" t="s">
        <v>527</v>
      </c>
      <c r="AW1249" s="517" t="s">
        <v>527</v>
      </c>
      <c r="AX1249" s="517" t="s">
        <v>527</v>
      </c>
      <c r="AY1249" s="517" t="s">
        <v>527</v>
      </c>
      <c r="AZ1249" s="517" t="s">
        <v>527</v>
      </c>
      <c r="BA1249" s="517">
        <v>145</v>
      </c>
      <c r="BB1249" s="517">
        <v>4.5712000000000003E-2</v>
      </c>
      <c r="BC1249" s="517" t="s">
        <v>914</v>
      </c>
      <c r="BD1249" s="517" t="s">
        <v>914</v>
      </c>
      <c r="BE1249" s="517" t="s">
        <v>1209</v>
      </c>
      <c r="BF1249" s="518">
        <v>45315</v>
      </c>
      <c r="BG1249" s="518">
        <v>45329</v>
      </c>
      <c r="BH1249" s="517" t="s">
        <v>527</v>
      </c>
      <c r="BI1249" s="517"/>
    </row>
    <row r="1250" spans="31:61" ht="15" customHeight="1" x14ac:dyDescent="0.2">
      <c r="AE1250" s="517">
        <v>1331</v>
      </c>
      <c r="AF1250" s="517" t="s">
        <v>527</v>
      </c>
      <c r="AG1250" s="517" t="s">
        <v>949</v>
      </c>
      <c r="AH1250" s="517" t="s">
        <v>572</v>
      </c>
      <c r="AI1250" s="517">
        <v>212</v>
      </c>
      <c r="AJ1250" s="517" t="s">
        <v>1316</v>
      </c>
      <c r="AK1250" s="515" t="s">
        <v>956</v>
      </c>
      <c r="AL1250" s="517" t="s">
        <v>1323</v>
      </c>
      <c r="AM1250" s="517" t="s">
        <v>1380</v>
      </c>
      <c r="AN1250" s="517" t="s">
        <v>1398</v>
      </c>
      <c r="AO1250" s="517" t="s">
        <v>1399</v>
      </c>
      <c r="AP1250" s="517" t="s">
        <v>1400</v>
      </c>
      <c r="AQ1250" s="517" t="s">
        <v>924</v>
      </c>
      <c r="AR1250" s="517" t="s">
        <v>910</v>
      </c>
      <c r="AS1250" s="517" t="s">
        <v>910</v>
      </c>
      <c r="AT1250" s="517" t="s">
        <v>945</v>
      </c>
      <c r="AU1250" s="517" t="s">
        <v>913</v>
      </c>
      <c r="AV1250" s="517" t="s">
        <v>527</v>
      </c>
      <c r="AW1250" s="517" t="s">
        <v>527</v>
      </c>
      <c r="AX1250" s="517" t="s">
        <v>527</v>
      </c>
      <c r="AY1250" s="517" t="s">
        <v>527</v>
      </c>
      <c r="AZ1250" s="517" t="s">
        <v>527</v>
      </c>
      <c r="BA1250" s="517">
        <v>145</v>
      </c>
      <c r="BB1250" s="517">
        <v>4.5712000000000003E-2</v>
      </c>
      <c r="BC1250" s="517" t="s">
        <v>914</v>
      </c>
      <c r="BD1250" s="517" t="s">
        <v>914</v>
      </c>
      <c r="BE1250" s="517" t="s">
        <v>1209</v>
      </c>
      <c r="BF1250" s="518">
        <v>45315</v>
      </c>
      <c r="BG1250" s="518">
        <v>45329</v>
      </c>
      <c r="BH1250" s="517" t="s">
        <v>527</v>
      </c>
      <c r="BI1250" s="517"/>
    </row>
    <row r="1251" spans="31:61" ht="15" customHeight="1" x14ac:dyDescent="0.2">
      <c r="AE1251" s="517">
        <v>1332</v>
      </c>
      <c r="AF1251" s="517" t="s">
        <v>527</v>
      </c>
      <c r="AG1251" s="517" t="s">
        <v>949</v>
      </c>
      <c r="AH1251" s="517" t="s">
        <v>572</v>
      </c>
      <c r="AI1251" s="517">
        <v>212</v>
      </c>
      <c r="AJ1251" s="517" t="s">
        <v>1316</v>
      </c>
      <c r="AK1251" s="515" t="s">
        <v>956</v>
      </c>
      <c r="AL1251" s="517" t="s">
        <v>1323</v>
      </c>
      <c r="AM1251" s="517" t="s">
        <v>1380</v>
      </c>
      <c r="AN1251" s="517" t="s">
        <v>1398</v>
      </c>
      <c r="AO1251" s="517" t="s">
        <v>1399</v>
      </c>
      <c r="AP1251" s="517" t="s">
        <v>1400</v>
      </c>
      <c r="AQ1251" s="517" t="s">
        <v>924</v>
      </c>
      <c r="AR1251" s="517" t="s">
        <v>910</v>
      </c>
      <c r="AS1251" s="517" t="s">
        <v>910</v>
      </c>
      <c r="AT1251" s="517" t="s">
        <v>945</v>
      </c>
      <c r="AU1251" s="517" t="s">
        <v>913</v>
      </c>
      <c r="AV1251" s="517" t="s">
        <v>527</v>
      </c>
      <c r="AW1251" s="517" t="s">
        <v>527</v>
      </c>
      <c r="AX1251" s="517" t="s">
        <v>527</v>
      </c>
      <c r="AY1251" s="517" t="s">
        <v>527</v>
      </c>
      <c r="AZ1251" s="517" t="s">
        <v>527</v>
      </c>
      <c r="BA1251" s="517">
        <v>145</v>
      </c>
      <c r="BB1251" s="517">
        <v>4.5712000000000003E-2</v>
      </c>
      <c r="BC1251" s="517" t="s">
        <v>914</v>
      </c>
      <c r="BD1251" s="517" t="s">
        <v>914</v>
      </c>
      <c r="BE1251" s="517" t="s">
        <v>1209</v>
      </c>
      <c r="BF1251" s="518">
        <v>45315</v>
      </c>
      <c r="BG1251" s="518">
        <v>45329</v>
      </c>
      <c r="BH1251" s="517" t="s">
        <v>527</v>
      </c>
      <c r="BI1251" s="517"/>
    </row>
    <row r="1252" spans="31:61" ht="15" customHeight="1" x14ac:dyDescent="0.2">
      <c r="AE1252" s="517">
        <v>1333</v>
      </c>
      <c r="AF1252" s="517" t="s">
        <v>527</v>
      </c>
      <c r="AG1252" s="517" t="s">
        <v>949</v>
      </c>
      <c r="AH1252" s="517" t="s">
        <v>572</v>
      </c>
      <c r="AI1252" s="517">
        <v>212</v>
      </c>
      <c r="AJ1252" s="517" t="s">
        <v>1316</v>
      </c>
      <c r="AK1252" s="515" t="s">
        <v>956</v>
      </c>
      <c r="AL1252" s="517" t="s">
        <v>1323</v>
      </c>
      <c r="AM1252" s="517" t="s">
        <v>1380</v>
      </c>
      <c r="AN1252" s="517" t="s">
        <v>1398</v>
      </c>
      <c r="AO1252" s="517" t="s">
        <v>1399</v>
      </c>
      <c r="AP1252" s="517" t="s">
        <v>1400</v>
      </c>
      <c r="AQ1252" s="517" t="s">
        <v>924</v>
      </c>
      <c r="AR1252" s="517" t="s">
        <v>910</v>
      </c>
      <c r="AS1252" s="517" t="s">
        <v>910</v>
      </c>
      <c r="AT1252" s="517" t="s">
        <v>945</v>
      </c>
      <c r="AU1252" s="517" t="s">
        <v>913</v>
      </c>
      <c r="AV1252" s="517" t="s">
        <v>527</v>
      </c>
      <c r="AW1252" s="517" t="s">
        <v>527</v>
      </c>
      <c r="AX1252" s="517" t="s">
        <v>527</v>
      </c>
      <c r="AY1252" s="517" t="s">
        <v>527</v>
      </c>
      <c r="AZ1252" s="517" t="s">
        <v>527</v>
      </c>
      <c r="BA1252" s="517">
        <v>145</v>
      </c>
      <c r="BB1252" s="517">
        <v>4.5712000000000003E-2</v>
      </c>
      <c r="BC1252" s="517" t="s">
        <v>914</v>
      </c>
      <c r="BD1252" s="517" t="s">
        <v>914</v>
      </c>
      <c r="BE1252" s="517" t="s">
        <v>1209</v>
      </c>
      <c r="BF1252" s="518">
        <v>45315</v>
      </c>
      <c r="BG1252" s="518">
        <v>45329</v>
      </c>
      <c r="BH1252" s="517" t="s">
        <v>527</v>
      </c>
      <c r="BI1252" s="517"/>
    </row>
    <row r="1253" spans="31:61" ht="15" customHeight="1" x14ac:dyDescent="0.2">
      <c r="AE1253" s="517">
        <v>1334</v>
      </c>
      <c r="AF1253" s="517" t="s">
        <v>527</v>
      </c>
      <c r="AG1253" s="517" t="s">
        <v>949</v>
      </c>
      <c r="AH1253" s="517" t="s">
        <v>572</v>
      </c>
      <c r="AI1253" s="517">
        <v>212</v>
      </c>
      <c r="AJ1253" s="517" t="s">
        <v>1316</v>
      </c>
      <c r="AK1253" s="515" t="s">
        <v>956</v>
      </c>
      <c r="AL1253" s="517" t="s">
        <v>1323</v>
      </c>
      <c r="AM1253" s="517" t="s">
        <v>1380</v>
      </c>
      <c r="AN1253" s="517" t="s">
        <v>1398</v>
      </c>
      <c r="AO1253" s="517" t="s">
        <v>1399</v>
      </c>
      <c r="AP1253" s="517" t="s">
        <v>1400</v>
      </c>
      <c r="AQ1253" s="517" t="s">
        <v>924</v>
      </c>
      <c r="AR1253" s="517" t="s">
        <v>910</v>
      </c>
      <c r="AS1253" s="517" t="s">
        <v>910</v>
      </c>
      <c r="AT1253" s="517" t="s">
        <v>945</v>
      </c>
      <c r="AU1253" s="517" t="s">
        <v>913</v>
      </c>
      <c r="AV1253" s="517" t="s">
        <v>527</v>
      </c>
      <c r="AW1253" s="517" t="s">
        <v>527</v>
      </c>
      <c r="AX1253" s="517" t="s">
        <v>527</v>
      </c>
      <c r="AY1253" s="517" t="s">
        <v>527</v>
      </c>
      <c r="AZ1253" s="517" t="s">
        <v>527</v>
      </c>
      <c r="BA1253" s="517">
        <v>145</v>
      </c>
      <c r="BB1253" s="517">
        <v>4.5712000000000003E-2</v>
      </c>
      <c r="BC1253" s="517" t="s">
        <v>914</v>
      </c>
      <c r="BD1253" s="517" t="s">
        <v>914</v>
      </c>
      <c r="BE1253" s="517" t="s">
        <v>1209</v>
      </c>
      <c r="BF1253" s="518">
        <v>45315</v>
      </c>
      <c r="BG1253" s="518">
        <v>45329</v>
      </c>
      <c r="BH1253" s="517" t="s">
        <v>527</v>
      </c>
      <c r="BI1253" s="517"/>
    </row>
    <row r="1254" spans="31:61" ht="15" customHeight="1" x14ac:dyDescent="0.2">
      <c r="AE1254" s="517">
        <v>1335</v>
      </c>
      <c r="AF1254" s="517" t="s">
        <v>527</v>
      </c>
      <c r="AG1254" s="517" t="s">
        <v>949</v>
      </c>
      <c r="AH1254" s="517" t="s">
        <v>572</v>
      </c>
      <c r="AI1254" s="517">
        <v>212</v>
      </c>
      <c r="AJ1254" s="517" t="s">
        <v>1316</v>
      </c>
      <c r="AK1254" s="515" t="s">
        <v>956</v>
      </c>
      <c r="AL1254" s="517" t="s">
        <v>1323</v>
      </c>
      <c r="AM1254" s="517" t="s">
        <v>1380</v>
      </c>
      <c r="AN1254" s="517" t="s">
        <v>1398</v>
      </c>
      <c r="AO1254" s="517" t="s">
        <v>1399</v>
      </c>
      <c r="AP1254" s="517" t="s">
        <v>1400</v>
      </c>
      <c r="AQ1254" s="517" t="s">
        <v>924</v>
      </c>
      <c r="AR1254" s="517" t="s">
        <v>910</v>
      </c>
      <c r="AS1254" s="517" t="s">
        <v>910</v>
      </c>
      <c r="AT1254" s="517" t="s">
        <v>945</v>
      </c>
      <c r="AU1254" s="517" t="s">
        <v>913</v>
      </c>
      <c r="AV1254" s="517" t="s">
        <v>527</v>
      </c>
      <c r="AW1254" s="517" t="s">
        <v>527</v>
      </c>
      <c r="AX1254" s="517" t="s">
        <v>527</v>
      </c>
      <c r="AY1254" s="517" t="s">
        <v>527</v>
      </c>
      <c r="AZ1254" s="517" t="s">
        <v>527</v>
      </c>
      <c r="BA1254" s="517">
        <v>145</v>
      </c>
      <c r="BB1254" s="517">
        <v>4.5712000000000003E-2</v>
      </c>
      <c r="BC1254" s="517" t="s">
        <v>914</v>
      </c>
      <c r="BD1254" s="517" t="s">
        <v>914</v>
      </c>
      <c r="BE1254" s="517" t="s">
        <v>1209</v>
      </c>
      <c r="BF1254" s="518">
        <v>45315</v>
      </c>
      <c r="BG1254" s="518">
        <v>45329</v>
      </c>
      <c r="BH1254" s="517" t="s">
        <v>527</v>
      </c>
      <c r="BI1254" s="517"/>
    </row>
    <row r="1255" spans="31:61" ht="15" customHeight="1" x14ac:dyDescent="0.2">
      <c r="AE1255" s="517">
        <v>1336</v>
      </c>
      <c r="AF1255" s="517" t="s">
        <v>527</v>
      </c>
      <c r="AG1255" s="517" t="s">
        <v>949</v>
      </c>
      <c r="AH1255" s="517" t="s">
        <v>572</v>
      </c>
      <c r="AI1255" s="517">
        <v>212</v>
      </c>
      <c r="AJ1255" s="517" t="s">
        <v>1316</v>
      </c>
      <c r="AK1255" s="515" t="s">
        <v>956</v>
      </c>
      <c r="AL1255" s="517" t="s">
        <v>1323</v>
      </c>
      <c r="AM1255" s="517" t="s">
        <v>1380</v>
      </c>
      <c r="AN1255" s="517" t="s">
        <v>1398</v>
      </c>
      <c r="AO1255" s="517" t="s">
        <v>1399</v>
      </c>
      <c r="AP1255" s="517" t="s">
        <v>1400</v>
      </c>
      <c r="AQ1255" s="517" t="s">
        <v>924</v>
      </c>
      <c r="AR1255" s="517" t="s">
        <v>910</v>
      </c>
      <c r="AS1255" s="517" t="s">
        <v>910</v>
      </c>
      <c r="AT1255" s="517" t="s">
        <v>945</v>
      </c>
      <c r="AU1255" s="517" t="s">
        <v>913</v>
      </c>
      <c r="AV1255" s="517" t="s">
        <v>527</v>
      </c>
      <c r="AW1255" s="517" t="s">
        <v>527</v>
      </c>
      <c r="AX1255" s="517" t="s">
        <v>527</v>
      </c>
      <c r="AY1255" s="517" t="s">
        <v>527</v>
      </c>
      <c r="AZ1255" s="517" t="s">
        <v>527</v>
      </c>
      <c r="BA1255" s="517">
        <v>145</v>
      </c>
      <c r="BB1255" s="517">
        <v>4.5712000000000003E-2</v>
      </c>
      <c r="BC1255" s="517" t="s">
        <v>914</v>
      </c>
      <c r="BD1255" s="517" t="s">
        <v>914</v>
      </c>
      <c r="BE1255" s="517" t="s">
        <v>1209</v>
      </c>
      <c r="BF1255" s="518">
        <v>45315</v>
      </c>
      <c r="BG1255" s="518">
        <v>45329</v>
      </c>
      <c r="BH1255" s="517" t="s">
        <v>527</v>
      </c>
      <c r="BI1255" s="517"/>
    </row>
    <row r="1256" spans="31:61" ht="15" customHeight="1" x14ac:dyDescent="0.2">
      <c r="AE1256" s="517">
        <v>1337</v>
      </c>
      <c r="AF1256" s="517" t="s">
        <v>527</v>
      </c>
      <c r="AG1256" s="517" t="s">
        <v>949</v>
      </c>
      <c r="AH1256" s="517" t="s">
        <v>572</v>
      </c>
      <c r="AI1256" s="517">
        <v>212</v>
      </c>
      <c r="AJ1256" s="517" t="s">
        <v>1316</v>
      </c>
      <c r="AK1256" s="515" t="s">
        <v>956</v>
      </c>
      <c r="AL1256" s="517" t="s">
        <v>1323</v>
      </c>
      <c r="AM1256" s="517" t="s">
        <v>1380</v>
      </c>
      <c r="AN1256" s="517" t="s">
        <v>1398</v>
      </c>
      <c r="AO1256" s="517" t="s">
        <v>1399</v>
      </c>
      <c r="AP1256" s="517" t="s">
        <v>1400</v>
      </c>
      <c r="AQ1256" s="517" t="s">
        <v>924</v>
      </c>
      <c r="AR1256" s="517" t="s">
        <v>910</v>
      </c>
      <c r="AS1256" s="517" t="s">
        <v>910</v>
      </c>
      <c r="AT1256" s="517" t="s">
        <v>945</v>
      </c>
      <c r="AU1256" s="517" t="s">
        <v>913</v>
      </c>
      <c r="AV1256" s="517" t="s">
        <v>527</v>
      </c>
      <c r="AW1256" s="517" t="s">
        <v>527</v>
      </c>
      <c r="AX1256" s="517" t="s">
        <v>527</v>
      </c>
      <c r="AY1256" s="517" t="s">
        <v>527</v>
      </c>
      <c r="AZ1256" s="517" t="s">
        <v>527</v>
      </c>
      <c r="BA1256" s="517">
        <v>145</v>
      </c>
      <c r="BB1256" s="517">
        <v>4.5712000000000003E-2</v>
      </c>
      <c r="BC1256" s="517" t="s">
        <v>914</v>
      </c>
      <c r="BD1256" s="517" t="s">
        <v>914</v>
      </c>
      <c r="BE1256" s="517" t="s">
        <v>1209</v>
      </c>
      <c r="BF1256" s="518">
        <v>45315</v>
      </c>
      <c r="BG1256" s="518">
        <v>45329</v>
      </c>
      <c r="BH1256" s="517" t="s">
        <v>527</v>
      </c>
      <c r="BI1256" s="517"/>
    </row>
    <row r="1257" spans="31:61" ht="15" customHeight="1" x14ac:dyDescent="0.2">
      <c r="AE1257" s="517">
        <v>1338</v>
      </c>
      <c r="AF1257" s="517" t="s">
        <v>527</v>
      </c>
      <c r="AG1257" s="517" t="s">
        <v>949</v>
      </c>
      <c r="AH1257" s="517" t="s">
        <v>572</v>
      </c>
      <c r="AI1257" s="517">
        <v>212</v>
      </c>
      <c r="AJ1257" s="517" t="s">
        <v>1316</v>
      </c>
      <c r="AK1257" s="515" t="s">
        <v>956</v>
      </c>
      <c r="AL1257" s="517" t="s">
        <v>1323</v>
      </c>
      <c r="AM1257" s="517" t="s">
        <v>1380</v>
      </c>
      <c r="AN1257" s="517" t="s">
        <v>1398</v>
      </c>
      <c r="AO1257" s="517" t="s">
        <v>1399</v>
      </c>
      <c r="AP1257" s="517" t="s">
        <v>1400</v>
      </c>
      <c r="AQ1257" s="517" t="s">
        <v>924</v>
      </c>
      <c r="AR1257" s="517" t="s">
        <v>910</v>
      </c>
      <c r="AS1257" s="517" t="s">
        <v>910</v>
      </c>
      <c r="AT1257" s="517" t="s">
        <v>945</v>
      </c>
      <c r="AU1257" s="517" t="s">
        <v>913</v>
      </c>
      <c r="AV1257" s="517" t="s">
        <v>527</v>
      </c>
      <c r="AW1257" s="517" t="s">
        <v>527</v>
      </c>
      <c r="AX1257" s="517" t="s">
        <v>527</v>
      </c>
      <c r="AY1257" s="517" t="s">
        <v>527</v>
      </c>
      <c r="AZ1257" s="517" t="s">
        <v>527</v>
      </c>
      <c r="BA1257" s="517">
        <v>145</v>
      </c>
      <c r="BB1257" s="517">
        <v>4.5712000000000003E-2</v>
      </c>
      <c r="BC1257" s="517" t="s">
        <v>914</v>
      </c>
      <c r="BD1257" s="517" t="s">
        <v>914</v>
      </c>
      <c r="BE1257" s="517" t="s">
        <v>1209</v>
      </c>
      <c r="BF1257" s="518">
        <v>45315</v>
      </c>
      <c r="BG1257" s="518">
        <v>45329</v>
      </c>
      <c r="BH1257" s="517" t="s">
        <v>527</v>
      </c>
      <c r="BI1257" s="517"/>
    </row>
    <row r="1258" spans="31:61" ht="15" customHeight="1" x14ac:dyDescent="0.2">
      <c r="AE1258" s="517">
        <v>1339</v>
      </c>
      <c r="AF1258" s="517" t="s">
        <v>527</v>
      </c>
      <c r="AG1258" s="517" t="s">
        <v>949</v>
      </c>
      <c r="AH1258" s="517" t="s">
        <v>572</v>
      </c>
      <c r="AI1258" s="517">
        <v>212</v>
      </c>
      <c r="AJ1258" s="517" t="s">
        <v>1316</v>
      </c>
      <c r="AK1258" s="515" t="s">
        <v>956</v>
      </c>
      <c r="AL1258" s="517" t="s">
        <v>1323</v>
      </c>
      <c r="AM1258" s="517" t="s">
        <v>1380</v>
      </c>
      <c r="AN1258" s="517" t="s">
        <v>1398</v>
      </c>
      <c r="AO1258" s="517" t="s">
        <v>1399</v>
      </c>
      <c r="AP1258" s="517" t="s">
        <v>1400</v>
      </c>
      <c r="AQ1258" s="517" t="s">
        <v>924</v>
      </c>
      <c r="AR1258" s="517" t="s">
        <v>910</v>
      </c>
      <c r="AS1258" s="517" t="s">
        <v>910</v>
      </c>
      <c r="AT1258" s="517" t="s">
        <v>945</v>
      </c>
      <c r="AU1258" s="517" t="s">
        <v>913</v>
      </c>
      <c r="AV1258" s="517" t="s">
        <v>527</v>
      </c>
      <c r="AW1258" s="517" t="s">
        <v>527</v>
      </c>
      <c r="AX1258" s="517" t="s">
        <v>527</v>
      </c>
      <c r="AY1258" s="517" t="s">
        <v>527</v>
      </c>
      <c r="AZ1258" s="517" t="s">
        <v>527</v>
      </c>
      <c r="BA1258" s="517">
        <v>145</v>
      </c>
      <c r="BB1258" s="517">
        <v>4.5712000000000003E-2</v>
      </c>
      <c r="BC1258" s="517" t="s">
        <v>914</v>
      </c>
      <c r="BD1258" s="517" t="s">
        <v>914</v>
      </c>
      <c r="BE1258" s="517" t="s">
        <v>1209</v>
      </c>
      <c r="BF1258" s="518">
        <v>45315</v>
      </c>
      <c r="BG1258" s="518">
        <v>45329</v>
      </c>
      <c r="BH1258" s="517" t="s">
        <v>527</v>
      </c>
      <c r="BI1258" s="517"/>
    </row>
    <row r="1259" spans="31:61" ht="15" customHeight="1" x14ac:dyDescent="0.2">
      <c r="AE1259" s="517">
        <v>1340</v>
      </c>
      <c r="AF1259" s="517" t="s">
        <v>527</v>
      </c>
      <c r="AG1259" s="517" t="s">
        <v>949</v>
      </c>
      <c r="AH1259" s="517" t="s">
        <v>572</v>
      </c>
      <c r="AI1259" s="517">
        <v>212</v>
      </c>
      <c r="AJ1259" s="517" t="s">
        <v>1316</v>
      </c>
      <c r="AK1259" s="515" t="s">
        <v>956</v>
      </c>
      <c r="AL1259" s="517" t="s">
        <v>1323</v>
      </c>
      <c r="AM1259" s="517" t="s">
        <v>1380</v>
      </c>
      <c r="AN1259" s="517" t="s">
        <v>1398</v>
      </c>
      <c r="AO1259" s="517" t="s">
        <v>1399</v>
      </c>
      <c r="AP1259" s="517" t="s">
        <v>1400</v>
      </c>
      <c r="AQ1259" s="517" t="s">
        <v>924</v>
      </c>
      <c r="AR1259" s="517" t="s">
        <v>910</v>
      </c>
      <c r="AS1259" s="517" t="s">
        <v>910</v>
      </c>
      <c r="AT1259" s="517" t="s">
        <v>945</v>
      </c>
      <c r="AU1259" s="517" t="s">
        <v>913</v>
      </c>
      <c r="AV1259" s="517" t="s">
        <v>527</v>
      </c>
      <c r="AW1259" s="517" t="s">
        <v>527</v>
      </c>
      <c r="AX1259" s="517" t="s">
        <v>527</v>
      </c>
      <c r="AY1259" s="517" t="s">
        <v>527</v>
      </c>
      <c r="AZ1259" s="517" t="s">
        <v>527</v>
      </c>
      <c r="BA1259" s="517">
        <v>145</v>
      </c>
      <c r="BB1259" s="517">
        <v>4.5712000000000003E-2</v>
      </c>
      <c r="BC1259" s="517" t="s">
        <v>914</v>
      </c>
      <c r="BD1259" s="517" t="s">
        <v>914</v>
      </c>
      <c r="BE1259" s="517" t="s">
        <v>1209</v>
      </c>
      <c r="BF1259" s="518">
        <v>45315</v>
      </c>
      <c r="BG1259" s="518">
        <v>45329</v>
      </c>
      <c r="BH1259" s="517" t="s">
        <v>527</v>
      </c>
      <c r="BI1259" s="517"/>
    </row>
    <row r="1260" spans="31:61" ht="15" customHeight="1" x14ac:dyDescent="0.2">
      <c r="AE1260" s="517">
        <v>1341</v>
      </c>
      <c r="AF1260" s="517" t="s">
        <v>527</v>
      </c>
      <c r="AG1260" s="517" t="s">
        <v>949</v>
      </c>
      <c r="AH1260" s="517" t="s">
        <v>572</v>
      </c>
      <c r="AI1260" s="517">
        <v>212</v>
      </c>
      <c r="AJ1260" s="517" t="s">
        <v>1316</v>
      </c>
      <c r="AK1260" s="515" t="s">
        <v>956</v>
      </c>
      <c r="AL1260" s="517" t="s">
        <v>1323</v>
      </c>
      <c r="AM1260" s="517" t="s">
        <v>1380</v>
      </c>
      <c r="AN1260" s="517" t="s">
        <v>1398</v>
      </c>
      <c r="AO1260" s="517" t="s">
        <v>1399</v>
      </c>
      <c r="AP1260" s="517" t="s">
        <v>1400</v>
      </c>
      <c r="AQ1260" s="517" t="s">
        <v>924</v>
      </c>
      <c r="AR1260" s="517" t="s">
        <v>910</v>
      </c>
      <c r="AS1260" s="517" t="s">
        <v>910</v>
      </c>
      <c r="AT1260" s="517" t="s">
        <v>945</v>
      </c>
      <c r="AU1260" s="517" t="s">
        <v>913</v>
      </c>
      <c r="AV1260" s="517" t="s">
        <v>527</v>
      </c>
      <c r="AW1260" s="517" t="s">
        <v>527</v>
      </c>
      <c r="AX1260" s="517" t="s">
        <v>527</v>
      </c>
      <c r="AY1260" s="517" t="s">
        <v>527</v>
      </c>
      <c r="AZ1260" s="517" t="s">
        <v>527</v>
      </c>
      <c r="BA1260" s="517">
        <v>145</v>
      </c>
      <c r="BB1260" s="517">
        <v>4.5712000000000003E-2</v>
      </c>
      <c r="BC1260" s="517" t="s">
        <v>914</v>
      </c>
      <c r="BD1260" s="517" t="s">
        <v>914</v>
      </c>
      <c r="BE1260" s="517" t="s">
        <v>1209</v>
      </c>
      <c r="BF1260" s="518">
        <v>45315</v>
      </c>
      <c r="BG1260" s="518">
        <v>45329</v>
      </c>
      <c r="BH1260" s="517" t="s">
        <v>527</v>
      </c>
      <c r="BI1260" s="517"/>
    </row>
    <row r="1261" spans="31:61" ht="15" customHeight="1" x14ac:dyDescent="0.2">
      <c r="AE1261" s="517">
        <v>1342</v>
      </c>
      <c r="AF1261" s="517" t="s">
        <v>527</v>
      </c>
      <c r="AG1261" s="517" t="s">
        <v>949</v>
      </c>
      <c r="AH1261" s="517" t="s">
        <v>572</v>
      </c>
      <c r="AI1261" s="517">
        <v>212</v>
      </c>
      <c r="AJ1261" s="517" t="s">
        <v>1316</v>
      </c>
      <c r="AK1261" s="515" t="s">
        <v>956</v>
      </c>
      <c r="AL1261" s="517" t="s">
        <v>1323</v>
      </c>
      <c r="AM1261" s="517" t="s">
        <v>1380</v>
      </c>
      <c r="AN1261" s="517" t="s">
        <v>1398</v>
      </c>
      <c r="AO1261" s="517" t="s">
        <v>1399</v>
      </c>
      <c r="AP1261" s="517" t="s">
        <v>1400</v>
      </c>
      <c r="AQ1261" s="517" t="s">
        <v>924</v>
      </c>
      <c r="AR1261" s="517" t="s">
        <v>910</v>
      </c>
      <c r="AS1261" s="517" t="s">
        <v>910</v>
      </c>
      <c r="AT1261" s="517" t="s">
        <v>945</v>
      </c>
      <c r="AU1261" s="517" t="s">
        <v>913</v>
      </c>
      <c r="AV1261" s="517" t="s">
        <v>527</v>
      </c>
      <c r="AW1261" s="517" t="s">
        <v>527</v>
      </c>
      <c r="AX1261" s="517" t="s">
        <v>527</v>
      </c>
      <c r="AY1261" s="517" t="s">
        <v>527</v>
      </c>
      <c r="AZ1261" s="517" t="s">
        <v>527</v>
      </c>
      <c r="BA1261" s="517">
        <v>145</v>
      </c>
      <c r="BB1261" s="517">
        <v>4.5712000000000003E-2</v>
      </c>
      <c r="BC1261" s="517" t="s">
        <v>914</v>
      </c>
      <c r="BD1261" s="517" t="s">
        <v>914</v>
      </c>
      <c r="BE1261" s="517" t="s">
        <v>1209</v>
      </c>
      <c r="BF1261" s="518">
        <v>45315</v>
      </c>
      <c r="BG1261" s="518">
        <v>45329</v>
      </c>
      <c r="BH1261" s="517" t="s">
        <v>527</v>
      </c>
      <c r="BI1261" s="517"/>
    </row>
    <row r="1262" spans="31:61" ht="15" customHeight="1" x14ac:dyDescent="0.2">
      <c r="AE1262" s="517">
        <v>1343</v>
      </c>
      <c r="AF1262" s="517" t="s">
        <v>527</v>
      </c>
      <c r="AG1262" s="517" t="s">
        <v>949</v>
      </c>
      <c r="AH1262" s="517" t="s">
        <v>572</v>
      </c>
      <c r="AI1262" s="517">
        <v>212</v>
      </c>
      <c r="AJ1262" s="517" t="s">
        <v>1316</v>
      </c>
      <c r="AK1262" s="515" t="s">
        <v>956</v>
      </c>
      <c r="AL1262" s="517" t="s">
        <v>1323</v>
      </c>
      <c r="AM1262" s="517" t="s">
        <v>1380</v>
      </c>
      <c r="AN1262" s="517" t="s">
        <v>1398</v>
      </c>
      <c r="AO1262" s="517" t="s">
        <v>1399</v>
      </c>
      <c r="AP1262" s="517" t="s">
        <v>1400</v>
      </c>
      <c r="AQ1262" s="517" t="s">
        <v>924</v>
      </c>
      <c r="AR1262" s="517" t="s">
        <v>910</v>
      </c>
      <c r="AS1262" s="517" t="s">
        <v>910</v>
      </c>
      <c r="AT1262" s="517" t="s">
        <v>945</v>
      </c>
      <c r="AU1262" s="517" t="s">
        <v>913</v>
      </c>
      <c r="AV1262" s="517" t="s">
        <v>527</v>
      </c>
      <c r="AW1262" s="517" t="s">
        <v>527</v>
      </c>
      <c r="AX1262" s="517" t="s">
        <v>527</v>
      </c>
      <c r="AY1262" s="517" t="s">
        <v>527</v>
      </c>
      <c r="AZ1262" s="517" t="s">
        <v>527</v>
      </c>
      <c r="BA1262" s="517">
        <v>145</v>
      </c>
      <c r="BB1262" s="517">
        <v>4.5712000000000003E-2</v>
      </c>
      <c r="BC1262" s="517" t="s">
        <v>914</v>
      </c>
      <c r="BD1262" s="517" t="s">
        <v>914</v>
      </c>
      <c r="BE1262" s="517" t="s">
        <v>1209</v>
      </c>
      <c r="BF1262" s="518">
        <v>45315</v>
      </c>
      <c r="BG1262" s="518">
        <v>45329</v>
      </c>
      <c r="BH1262" s="517" t="s">
        <v>527</v>
      </c>
      <c r="BI1262" s="517"/>
    </row>
    <row r="1263" spans="31:61" ht="15" customHeight="1" x14ac:dyDescent="0.2">
      <c r="AE1263" s="517">
        <v>1344</v>
      </c>
      <c r="AF1263" s="517" t="s">
        <v>527</v>
      </c>
      <c r="AG1263" s="517" t="s">
        <v>949</v>
      </c>
      <c r="AH1263" s="517" t="s">
        <v>572</v>
      </c>
      <c r="AI1263" s="517">
        <v>212</v>
      </c>
      <c r="AJ1263" s="517" t="s">
        <v>1316</v>
      </c>
      <c r="AK1263" s="515" t="s">
        <v>956</v>
      </c>
      <c r="AL1263" s="517" t="s">
        <v>1323</v>
      </c>
      <c r="AM1263" s="517" t="s">
        <v>1380</v>
      </c>
      <c r="AN1263" s="517" t="s">
        <v>1398</v>
      </c>
      <c r="AO1263" s="517" t="s">
        <v>1399</v>
      </c>
      <c r="AP1263" s="517" t="s">
        <v>1400</v>
      </c>
      <c r="AQ1263" s="517" t="s">
        <v>924</v>
      </c>
      <c r="AR1263" s="517" t="s">
        <v>910</v>
      </c>
      <c r="AS1263" s="517" t="s">
        <v>910</v>
      </c>
      <c r="AT1263" s="517" t="s">
        <v>945</v>
      </c>
      <c r="AU1263" s="517" t="s">
        <v>913</v>
      </c>
      <c r="AV1263" s="517" t="s">
        <v>527</v>
      </c>
      <c r="AW1263" s="517" t="s">
        <v>527</v>
      </c>
      <c r="AX1263" s="517" t="s">
        <v>527</v>
      </c>
      <c r="AY1263" s="517" t="s">
        <v>527</v>
      </c>
      <c r="AZ1263" s="517" t="s">
        <v>527</v>
      </c>
      <c r="BA1263" s="517">
        <v>145</v>
      </c>
      <c r="BB1263" s="517">
        <v>4.5712000000000003E-2</v>
      </c>
      <c r="BC1263" s="517" t="s">
        <v>914</v>
      </c>
      <c r="BD1263" s="517" t="s">
        <v>914</v>
      </c>
      <c r="BE1263" s="517" t="s">
        <v>1209</v>
      </c>
      <c r="BF1263" s="518">
        <v>45315</v>
      </c>
      <c r="BG1263" s="518">
        <v>45329</v>
      </c>
      <c r="BH1263" s="517" t="s">
        <v>527</v>
      </c>
      <c r="BI1263" s="517"/>
    </row>
    <row r="1264" spans="31:61" ht="15" customHeight="1" x14ac:dyDescent="0.2">
      <c r="AE1264" s="517">
        <v>1345</v>
      </c>
      <c r="AF1264" s="517" t="s">
        <v>527</v>
      </c>
      <c r="AG1264" s="517" t="s">
        <v>949</v>
      </c>
      <c r="AH1264" s="517" t="s">
        <v>572</v>
      </c>
      <c r="AI1264" s="517">
        <v>212</v>
      </c>
      <c r="AJ1264" s="517" t="s">
        <v>1316</v>
      </c>
      <c r="AK1264" s="515" t="s">
        <v>956</v>
      </c>
      <c r="AL1264" s="517" t="s">
        <v>1323</v>
      </c>
      <c r="AM1264" s="517" t="s">
        <v>1380</v>
      </c>
      <c r="AN1264" s="517" t="s">
        <v>1398</v>
      </c>
      <c r="AO1264" s="517" t="s">
        <v>1399</v>
      </c>
      <c r="AP1264" s="517" t="s">
        <v>1400</v>
      </c>
      <c r="AQ1264" s="517" t="s">
        <v>924</v>
      </c>
      <c r="AR1264" s="517" t="s">
        <v>910</v>
      </c>
      <c r="AS1264" s="517" t="s">
        <v>910</v>
      </c>
      <c r="AT1264" s="517" t="s">
        <v>945</v>
      </c>
      <c r="AU1264" s="517" t="s">
        <v>913</v>
      </c>
      <c r="AV1264" s="517" t="s">
        <v>527</v>
      </c>
      <c r="AW1264" s="517" t="s">
        <v>527</v>
      </c>
      <c r="AX1264" s="517" t="s">
        <v>527</v>
      </c>
      <c r="AY1264" s="517" t="s">
        <v>527</v>
      </c>
      <c r="AZ1264" s="517" t="s">
        <v>527</v>
      </c>
      <c r="BA1264" s="517">
        <v>145</v>
      </c>
      <c r="BB1264" s="517">
        <v>4.5712000000000003E-2</v>
      </c>
      <c r="BC1264" s="517" t="s">
        <v>914</v>
      </c>
      <c r="BD1264" s="517" t="s">
        <v>914</v>
      </c>
      <c r="BE1264" s="517" t="s">
        <v>1209</v>
      </c>
      <c r="BF1264" s="518">
        <v>45315</v>
      </c>
      <c r="BG1264" s="518">
        <v>45329</v>
      </c>
      <c r="BH1264" s="517" t="s">
        <v>527</v>
      </c>
      <c r="BI1264" s="517"/>
    </row>
    <row r="1265" spans="31:61" ht="15" customHeight="1" x14ac:dyDescent="0.2">
      <c r="AE1265" s="517">
        <v>1346</v>
      </c>
      <c r="AF1265" s="517" t="s">
        <v>527</v>
      </c>
      <c r="AG1265" s="517" t="s">
        <v>949</v>
      </c>
      <c r="AH1265" s="517" t="s">
        <v>572</v>
      </c>
      <c r="AI1265" s="517">
        <v>212</v>
      </c>
      <c r="AJ1265" s="517" t="s">
        <v>1316</v>
      </c>
      <c r="AK1265" s="515" t="s">
        <v>956</v>
      </c>
      <c r="AL1265" s="517" t="s">
        <v>1323</v>
      </c>
      <c r="AM1265" s="517" t="s">
        <v>1380</v>
      </c>
      <c r="AN1265" s="517" t="s">
        <v>1398</v>
      </c>
      <c r="AO1265" s="517" t="s">
        <v>1399</v>
      </c>
      <c r="AP1265" s="517" t="s">
        <v>1400</v>
      </c>
      <c r="AQ1265" s="517" t="s">
        <v>924</v>
      </c>
      <c r="AR1265" s="517" t="s">
        <v>910</v>
      </c>
      <c r="AS1265" s="517" t="s">
        <v>910</v>
      </c>
      <c r="AT1265" s="517" t="s">
        <v>945</v>
      </c>
      <c r="AU1265" s="517" t="s">
        <v>913</v>
      </c>
      <c r="AV1265" s="517" t="s">
        <v>527</v>
      </c>
      <c r="AW1265" s="517" t="s">
        <v>527</v>
      </c>
      <c r="AX1265" s="517" t="s">
        <v>527</v>
      </c>
      <c r="AY1265" s="517" t="s">
        <v>527</v>
      </c>
      <c r="AZ1265" s="517" t="s">
        <v>527</v>
      </c>
      <c r="BA1265" s="517">
        <v>145</v>
      </c>
      <c r="BB1265" s="517">
        <v>4.5712000000000003E-2</v>
      </c>
      <c r="BC1265" s="517" t="s">
        <v>914</v>
      </c>
      <c r="BD1265" s="517" t="s">
        <v>914</v>
      </c>
      <c r="BE1265" s="517" t="s">
        <v>1209</v>
      </c>
      <c r="BF1265" s="518">
        <v>45315</v>
      </c>
      <c r="BG1265" s="518">
        <v>45329</v>
      </c>
      <c r="BH1265" s="517" t="s">
        <v>527</v>
      </c>
      <c r="BI1265" s="517"/>
    </row>
    <row r="1266" spans="31:61" ht="15" customHeight="1" x14ac:dyDescent="0.2">
      <c r="AE1266" s="517">
        <v>1347</v>
      </c>
      <c r="AF1266" s="517" t="s">
        <v>527</v>
      </c>
      <c r="AG1266" s="517" t="s">
        <v>949</v>
      </c>
      <c r="AH1266" s="517" t="s">
        <v>572</v>
      </c>
      <c r="AI1266" s="517">
        <v>212</v>
      </c>
      <c r="AJ1266" s="517" t="s">
        <v>1316</v>
      </c>
      <c r="AK1266" s="515" t="s">
        <v>956</v>
      </c>
      <c r="AL1266" s="517" t="s">
        <v>1323</v>
      </c>
      <c r="AM1266" s="517" t="s">
        <v>1380</v>
      </c>
      <c r="AN1266" s="517" t="s">
        <v>1398</v>
      </c>
      <c r="AO1266" s="517" t="s">
        <v>1399</v>
      </c>
      <c r="AP1266" s="517" t="s">
        <v>1400</v>
      </c>
      <c r="AQ1266" s="517" t="s">
        <v>924</v>
      </c>
      <c r="AR1266" s="517" t="s">
        <v>910</v>
      </c>
      <c r="AS1266" s="517" t="s">
        <v>910</v>
      </c>
      <c r="AT1266" s="517" t="s">
        <v>945</v>
      </c>
      <c r="AU1266" s="517" t="s">
        <v>913</v>
      </c>
      <c r="AV1266" s="517" t="s">
        <v>527</v>
      </c>
      <c r="AW1266" s="517" t="s">
        <v>527</v>
      </c>
      <c r="AX1266" s="517" t="s">
        <v>527</v>
      </c>
      <c r="AY1266" s="517" t="s">
        <v>527</v>
      </c>
      <c r="AZ1266" s="517" t="s">
        <v>527</v>
      </c>
      <c r="BA1266" s="517">
        <v>145</v>
      </c>
      <c r="BB1266" s="517">
        <v>4.5712000000000003E-2</v>
      </c>
      <c r="BC1266" s="517" t="s">
        <v>914</v>
      </c>
      <c r="BD1266" s="517" t="s">
        <v>914</v>
      </c>
      <c r="BE1266" s="517" t="s">
        <v>1209</v>
      </c>
      <c r="BF1266" s="518">
        <v>45315</v>
      </c>
      <c r="BG1266" s="518">
        <v>45329</v>
      </c>
      <c r="BH1266" s="517" t="s">
        <v>527</v>
      </c>
      <c r="BI1266" s="517"/>
    </row>
    <row r="1267" spans="31:61" ht="15" customHeight="1" x14ac:dyDescent="0.2">
      <c r="AE1267" s="517">
        <v>1348</v>
      </c>
      <c r="AF1267" s="517" t="s">
        <v>527</v>
      </c>
      <c r="AG1267" s="517" t="s">
        <v>949</v>
      </c>
      <c r="AH1267" s="517" t="s">
        <v>572</v>
      </c>
      <c r="AI1267" s="517">
        <v>212</v>
      </c>
      <c r="AJ1267" s="517" t="s">
        <v>1316</v>
      </c>
      <c r="AK1267" s="515" t="s">
        <v>956</v>
      </c>
      <c r="AL1267" s="517" t="s">
        <v>1323</v>
      </c>
      <c r="AM1267" s="517" t="s">
        <v>1380</v>
      </c>
      <c r="AN1267" s="517" t="s">
        <v>1398</v>
      </c>
      <c r="AO1267" s="517" t="s">
        <v>1399</v>
      </c>
      <c r="AP1267" s="517" t="s">
        <v>1400</v>
      </c>
      <c r="AQ1267" s="517" t="s">
        <v>924</v>
      </c>
      <c r="AR1267" s="517" t="s">
        <v>910</v>
      </c>
      <c r="AS1267" s="517" t="s">
        <v>910</v>
      </c>
      <c r="AT1267" s="517" t="s">
        <v>945</v>
      </c>
      <c r="AU1267" s="517" t="s">
        <v>913</v>
      </c>
      <c r="AV1267" s="517" t="s">
        <v>527</v>
      </c>
      <c r="AW1267" s="517" t="s">
        <v>527</v>
      </c>
      <c r="AX1267" s="517" t="s">
        <v>527</v>
      </c>
      <c r="AY1267" s="517" t="s">
        <v>527</v>
      </c>
      <c r="AZ1267" s="517" t="s">
        <v>527</v>
      </c>
      <c r="BA1267" s="517">
        <v>145</v>
      </c>
      <c r="BB1267" s="517">
        <v>4.5712000000000003E-2</v>
      </c>
      <c r="BC1267" s="517" t="s">
        <v>914</v>
      </c>
      <c r="BD1267" s="517" t="s">
        <v>914</v>
      </c>
      <c r="BE1267" s="517" t="s">
        <v>1209</v>
      </c>
      <c r="BF1267" s="518">
        <v>45315</v>
      </c>
      <c r="BG1267" s="518">
        <v>45329</v>
      </c>
      <c r="BH1267" s="517" t="s">
        <v>527</v>
      </c>
      <c r="BI1267" s="517"/>
    </row>
    <row r="1268" spans="31:61" ht="15" customHeight="1" x14ac:dyDescent="0.2">
      <c r="AE1268" s="517">
        <v>1349</v>
      </c>
      <c r="AF1268" s="517" t="s">
        <v>527</v>
      </c>
      <c r="AG1268" s="517" t="s">
        <v>949</v>
      </c>
      <c r="AH1268" s="517" t="s">
        <v>572</v>
      </c>
      <c r="AI1268" s="517">
        <v>212</v>
      </c>
      <c r="AJ1268" s="517" t="s">
        <v>1316</v>
      </c>
      <c r="AK1268" s="515" t="s">
        <v>956</v>
      </c>
      <c r="AL1268" s="517" t="s">
        <v>1323</v>
      </c>
      <c r="AM1268" s="517" t="s">
        <v>1380</v>
      </c>
      <c r="AN1268" s="517" t="s">
        <v>1398</v>
      </c>
      <c r="AO1268" s="517" t="s">
        <v>1399</v>
      </c>
      <c r="AP1268" s="517" t="s">
        <v>1400</v>
      </c>
      <c r="AQ1268" s="517" t="s">
        <v>924</v>
      </c>
      <c r="AR1268" s="517" t="s">
        <v>910</v>
      </c>
      <c r="AS1268" s="517" t="s">
        <v>910</v>
      </c>
      <c r="AT1268" s="517" t="s">
        <v>945</v>
      </c>
      <c r="AU1268" s="517" t="s">
        <v>913</v>
      </c>
      <c r="AV1268" s="517" t="s">
        <v>527</v>
      </c>
      <c r="AW1268" s="517" t="s">
        <v>527</v>
      </c>
      <c r="AX1268" s="517" t="s">
        <v>527</v>
      </c>
      <c r="AY1268" s="517" t="s">
        <v>527</v>
      </c>
      <c r="AZ1268" s="517" t="s">
        <v>527</v>
      </c>
      <c r="BA1268" s="517">
        <v>145</v>
      </c>
      <c r="BB1268" s="517">
        <v>4.5712000000000003E-2</v>
      </c>
      <c r="BC1268" s="517" t="s">
        <v>914</v>
      </c>
      <c r="BD1268" s="517" t="s">
        <v>914</v>
      </c>
      <c r="BE1268" s="517" t="s">
        <v>1209</v>
      </c>
      <c r="BF1268" s="518">
        <v>45315</v>
      </c>
      <c r="BG1268" s="518">
        <v>45329</v>
      </c>
      <c r="BH1268" s="517" t="s">
        <v>527</v>
      </c>
      <c r="BI1268" s="517"/>
    </row>
    <row r="1269" spans="31:61" ht="15" customHeight="1" x14ac:dyDescent="0.2">
      <c r="AE1269" s="517">
        <v>1350</v>
      </c>
      <c r="AF1269" s="517" t="s">
        <v>527</v>
      </c>
      <c r="AG1269" s="517" t="s">
        <v>949</v>
      </c>
      <c r="AH1269" s="517" t="s">
        <v>572</v>
      </c>
      <c r="AI1269" s="517">
        <v>212</v>
      </c>
      <c r="AJ1269" s="517" t="s">
        <v>1316</v>
      </c>
      <c r="AK1269" s="515" t="s">
        <v>956</v>
      </c>
      <c r="AL1269" s="517" t="s">
        <v>1366</v>
      </c>
      <c r="AM1269" s="517" t="s">
        <v>1367</v>
      </c>
      <c r="AN1269" s="517" t="s">
        <v>1368</v>
      </c>
      <c r="AO1269" s="517" t="s">
        <v>1369</v>
      </c>
      <c r="AP1269" s="517" t="s">
        <v>1370</v>
      </c>
      <c r="AQ1269" s="517" t="s">
        <v>924</v>
      </c>
      <c r="AR1269" s="517" t="s">
        <v>910</v>
      </c>
      <c r="AS1269" s="517" t="s">
        <v>910</v>
      </c>
      <c r="AT1269" s="517" t="s">
        <v>945</v>
      </c>
      <c r="AU1269" s="517" t="s">
        <v>913</v>
      </c>
      <c r="AV1269" s="517" t="s">
        <v>527</v>
      </c>
      <c r="AW1269" s="517" t="s">
        <v>527</v>
      </c>
      <c r="AX1269" s="517" t="s">
        <v>527</v>
      </c>
      <c r="AY1269" s="517" t="s">
        <v>527</v>
      </c>
      <c r="AZ1269" s="517" t="s">
        <v>527</v>
      </c>
      <c r="BA1269" s="517">
        <v>167</v>
      </c>
      <c r="BB1269" s="517">
        <v>5.2648E-2</v>
      </c>
      <c r="BC1269" s="517" t="s">
        <v>914</v>
      </c>
      <c r="BD1269" s="517" t="s">
        <v>914</v>
      </c>
      <c r="BE1269" s="517" t="s">
        <v>1247</v>
      </c>
      <c r="BF1269" s="518">
        <v>45315</v>
      </c>
      <c r="BG1269" s="518">
        <v>45329</v>
      </c>
      <c r="BH1269" s="517" t="s">
        <v>527</v>
      </c>
      <c r="BI1269" s="517"/>
    </row>
    <row r="1270" spans="31:61" ht="15" customHeight="1" x14ac:dyDescent="0.2">
      <c r="AE1270" s="517">
        <v>1351</v>
      </c>
      <c r="AF1270" s="517" t="s">
        <v>527</v>
      </c>
      <c r="AG1270" s="517" t="s">
        <v>949</v>
      </c>
      <c r="AH1270" s="517" t="s">
        <v>572</v>
      </c>
      <c r="AI1270" s="517">
        <v>212</v>
      </c>
      <c r="AJ1270" s="517" t="s">
        <v>1316</v>
      </c>
      <c r="AK1270" s="515" t="s">
        <v>956</v>
      </c>
      <c r="AL1270" s="517" t="s">
        <v>1366</v>
      </c>
      <c r="AM1270" s="517" t="s">
        <v>1367</v>
      </c>
      <c r="AN1270" s="517" t="s">
        <v>1368</v>
      </c>
      <c r="AO1270" s="517" t="s">
        <v>1369</v>
      </c>
      <c r="AP1270" s="517" t="s">
        <v>1370</v>
      </c>
      <c r="AQ1270" s="517" t="s">
        <v>924</v>
      </c>
      <c r="AR1270" s="517" t="s">
        <v>910</v>
      </c>
      <c r="AS1270" s="517" t="s">
        <v>910</v>
      </c>
      <c r="AT1270" s="517" t="s">
        <v>945</v>
      </c>
      <c r="AU1270" s="517" t="s">
        <v>913</v>
      </c>
      <c r="AV1270" s="517" t="s">
        <v>527</v>
      </c>
      <c r="AW1270" s="517" t="s">
        <v>527</v>
      </c>
      <c r="AX1270" s="517" t="s">
        <v>527</v>
      </c>
      <c r="AY1270" s="517" t="s">
        <v>527</v>
      </c>
      <c r="AZ1270" s="517" t="s">
        <v>527</v>
      </c>
      <c r="BA1270" s="517">
        <v>167</v>
      </c>
      <c r="BB1270" s="517">
        <v>5.2648E-2</v>
      </c>
      <c r="BC1270" s="517" t="s">
        <v>914</v>
      </c>
      <c r="BD1270" s="517" t="s">
        <v>914</v>
      </c>
      <c r="BE1270" s="517" t="s">
        <v>1247</v>
      </c>
      <c r="BF1270" s="518">
        <v>45315</v>
      </c>
      <c r="BG1270" s="518">
        <v>45329</v>
      </c>
      <c r="BH1270" s="517" t="s">
        <v>527</v>
      </c>
      <c r="BI1270" s="517"/>
    </row>
    <row r="1271" spans="31:61" ht="15" customHeight="1" x14ac:dyDescent="0.2">
      <c r="AE1271" s="517">
        <v>1352</v>
      </c>
      <c r="AF1271" s="517" t="s">
        <v>527</v>
      </c>
      <c r="AG1271" s="517" t="s">
        <v>949</v>
      </c>
      <c r="AH1271" s="517" t="s">
        <v>572</v>
      </c>
      <c r="AI1271" s="517">
        <v>212</v>
      </c>
      <c r="AJ1271" s="517" t="s">
        <v>1316</v>
      </c>
      <c r="AK1271" s="515" t="s">
        <v>956</v>
      </c>
      <c r="AL1271" s="517" t="s">
        <v>1366</v>
      </c>
      <c r="AM1271" s="517" t="s">
        <v>1367</v>
      </c>
      <c r="AN1271" s="517" t="s">
        <v>1368</v>
      </c>
      <c r="AO1271" s="517" t="s">
        <v>1369</v>
      </c>
      <c r="AP1271" s="517" t="s">
        <v>1370</v>
      </c>
      <c r="AQ1271" s="517" t="s">
        <v>924</v>
      </c>
      <c r="AR1271" s="517" t="s">
        <v>910</v>
      </c>
      <c r="AS1271" s="517" t="s">
        <v>910</v>
      </c>
      <c r="AT1271" s="517" t="s">
        <v>945</v>
      </c>
      <c r="AU1271" s="517" t="s">
        <v>913</v>
      </c>
      <c r="AV1271" s="517" t="s">
        <v>527</v>
      </c>
      <c r="AW1271" s="517" t="s">
        <v>527</v>
      </c>
      <c r="AX1271" s="517" t="s">
        <v>527</v>
      </c>
      <c r="AY1271" s="517" t="s">
        <v>527</v>
      </c>
      <c r="AZ1271" s="517" t="s">
        <v>527</v>
      </c>
      <c r="BA1271" s="517">
        <v>167</v>
      </c>
      <c r="BB1271" s="517">
        <v>5.2648E-2</v>
      </c>
      <c r="BC1271" s="517" t="s">
        <v>914</v>
      </c>
      <c r="BD1271" s="517" t="s">
        <v>914</v>
      </c>
      <c r="BE1271" s="517" t="s">
        <v>1247</v>
      </c>
      <c r="BF1271" s="518">
        <v>45315</v>
      </c>
      <c r="BG1271" s="518">
        <v>45329</v>
      </c>
      <c r="BH1271" s="517" t="s">
        <v>527</v>
      </c>
      <c r="BI1271" s="517"/>
    </row>
    <row r="1272" spans="31:61" ht="15" customHeight="1" x14ac:dyDescent="0.2">
      <c r="AE1272" s="517">
        <v>1353</v>
      </c>
      <c r="AF1272" s="517" t="s">
        <v>527</v>
      </c>
      <c r="AG1272" s="517" t="s">
        <v>949</v>
      </c>
      <c r="AH1272" s="517" t="s">
        <v>572</v>
      </c>
      <c r="AI1272" s="517">
        <v>212</v>
      </c>
      <c r="AJ1272" s="517" t="s">
        <v>1316</v>
      </c>
      <c r="AK1272" s="515" t="s">
        <v>956</v>
      </c>
      <c r="AL1272" s="517" t="s">
        <v>1366</v>
      </c>
      <c r="AM1272" s="517" t="s">
        <v>1367</v>
      </c>
      <c r="AN1272" s="517" t="s">
        <v>1368</v>
      </c>
      <c r="AO1272" s="517" t="s">
        <v>1369</v>
      </c>
      <c r="AP1272" s="517" t="s">
        <v>1370</v>
      </c>
      <c r="AQ1272" s="517" t="s">
        <v>924</v>
      </c>
      <c r="AR1272" s="517" t="s">
        <v>910</v>
      </c>
      <c r="AS1272" s="517" t="s">
        <v>910</v>
      </c>
      <c r="AT1272" s="517" t="s">
        <v>945</v>
      </c>
      <c r="AU1272" s="517" t="s">
        <v>913</v>
      </c>
      <c r="AV1272" s="517" t="s">
        <v>527</v>
      </c>
      <c r="AW1272" s="517" t="s">
        <v>527</v>
      </c>
      <c r="AX1272" s="517" t="s">
        <v>527</v>
      </c>
      <c r="AY1272" s="517" t="s">
        <v>527</v>
      </c>
      <c r="AZ1272" s="517" t="s">
        <v>527</v>
      </c>
      <c r="BA1272" s="517">
        <v>167</v>
      </c>
      <c r="BB1272" s="517">
        <v>5.2648E-2</v>
      </c>
      <c r="BC1272" s="517" t="s">
        <v>914</v>
      </c>
      <c r="BD1272" s="517" t="s">
        <v>914</v>
      </c>
      <c r="BE1272" s="517" t="s">
        <v>1247</v>
      </c>
      <c r="BF1272" s="518">
        <v>45315</v>
      </c>
      <c r="BG1272" s="518">
        <v>45329</v>
      </c>
      <c r="BH1272" s="517" t="s">
        <v>527</v>
      </c>
      <c r="BI1272" s="517"/>
    </row>
    <row r="1273" spans="31:61" ht="15" customHeight="1" x14ac:dyDescent="0.2">
      <c r="AE1273" s="517">
        <v>1354</v>
      </c>
      <c r="AF1273" s="517" t="s">
        <v>527</v>
      </c>
      <c r="AG1273" s="517" t="s">
        <v>949</v>
      </c>
      <c r="AH1273" s="517" t="s">
        <v>572</v>
      </c>
      <c r="AI1273" s="517">
        <v>212</v>
      </c>
      <c r="AJ1273" s="517" t="s">
        <v>1316</v>
      </c>
      <c r="AK1273" s="515" t="s">
        <v>956</v>
      </c>
      <c r="AL1273" s="517" t="s">
        <v>1366</v>
      </c>
      <c r="AM1273" s="517" t="s">
        <v>1367</v>
      </c>
      <c r="AN1273" s="517" t="s">
        <v>1368</v>
      </c>
      <c r="AO1273" s="517" t="s">
        <v>1369</v>
      </c>
      <c r="AP1273" s="517" t="s">
        <v>1370</v>
      </c>
      <c r="AQ1273" s="517" t="s">
        <v>924</v>
      </c>
      <c r="AR1273" s="517" t="s">
        <v>910</v>
      </c>
      <c r="AS1273" s="517" t="s">
        <v>910</v>
      </c>
      <c r="AT1273" s="517" t="s">
        <v>945</v>
      </c>
      <c r="AU1273" s="517" t="s">
        <v>913</v>
      </c>
      <c r="AV1273" s="517" t="s">
        <v>527</v>
      </c>
      <c r="AW1273" s="517" t="s">
        <v>527</v>
      </c>
      <c r="AX1273" s="517" t="s">
        <v>527</v>
      </c>
      <c r="AY1273" s="517" t="s">
        <v>527</v>
      </c>
      <c r="AZ1273" s="517" t="s">
        <v>527</v>
      </c>
      <c r="BA1273" s="517">
        <v>167</v>
      </c>
      <c r="BB1273" s="517">
        <v>5.2648E-2</v>
      </c>
      <c r="BC1273" s="517" t="s">
        <v>914</v>
      </c>
      <c r="BD1273" s="517" t="s">
        <v>914</v>
      </c>
      <c r="BE1273" s="517" t="s">
        <v>1247</v>
      </c>
      <c r="BF1273" s="518">
        <v>45315</v>
      </c>
      <c r="BG1273" s="518">
        <v>45329</v>
      </c>
      <c r="BH1273" s="517" t="s">
        <v>527</v>
      </c>
      <c r="BI1273" s="517"/>
    </row>
    <row r="1274" spans="31:61" ht="15" customHeight="1" x14ac:dyDescent="0.2">
      <c r="AE1274" s="517">
        <v>1355</v>
      </c>
      <c r="AF1274" s="517" t="s">
        <v>527</v>
      </c>
      <c r="AG1274" s="517" t="s">
        <v>949</v>
      </c>
      <c r="AH1274" s="517" t="s">
        <v>572</v>
      </c>
      <c r="AI1274" s="517">
        <v>212</v>
      </c>
      <c r="AJ1274" s="517" t="s">
        <v>1316</v>
      </c>
      <c r="AK1274" s="515" t="s">
        <v>956</v>
      </c>
      <c r="AL1274" s="517" t="s">
        <v>1366</v>
      </c>
      <c r="AM1274" s="517" t="s">
        <v>1367</v>
      </c>
      <c r="AN1274" s="517" t="s">
        <v>1368</v>
      </c>
      <c r="AO1274" s="517" t="s">
        <v>1369</v>
      </c>
      <c r="AP1274" s="517" t="s">
        <v>1370</v>
      </c>
      <c r="AQ1274" s="517" t="s">
        <v>924</v>
      </c>
      <c r="AR1274" s="517" t="s">
        <v>910</v>
      </c>
      <c r="AS1274" s="517" t="s">
        <v>910</v>
      </c>
      <c r="AT1274" s="517" t="s">
        <v>945</v>
      </c>
      <c r="AU1274" s="517" t="s">
        <v>913</v>
      </c>
      <c r="AV1274" s="517" t="s">
        <v>527</v>
      </c>
      <c r="AW1274" s="517" t="s">
        <v>527</v>
      </c>
      <c r="AX1274" s="517" t="s">
        <v>527</v>
      </c>
      <c r="AY1274" s="517" t="s">
        <v>527</v>
      </c>
      <c r="AZ1274" s="517" t="s">
        <v>527</v>
      </c>
      <c r="BA1274" s="517">
        <v>167</v>
      </c>
      <c r="BB1274" s="517">
        <v>5.2648E-2</v>
      </c>
      <c r="BC1274" s="517" t="s">
        <v>914</v>
      </c>
      <c r="BD1274" s="517" t="s">
        <v>914</v>
      </c>
      <c r="BE1274" s="517" t="s">
        <v>1247</v>
      </c>
      <c r="BF1274" s="518">
        <v>45315</v>
      </c>
      <c r="BG1274" s="518">
        <v>45329</v>
      </c>
      <c r="BH1274" s="517" t="s">
        <v>527</v>
      </c>
      <c r="BI1274" s="517"/>
    </row>
    <row r="1275" spans="31:61" ht="15" customHeight="1" x14ac:dyDescent="0.2">
      <c r="AE1275" s="517">
        <v>1356</v>
      </c>
      <c r="AF1275" s="517" t="s">
        <v>527</v>
      </c>
      <c r="AG1275" s="517" t="s">
        <v>949</v>
      </c>
      <c r="AH1275" s="517" t="s">
        <v>572</v>
      </c>
      <c r="AI1275" s="517">
        <v>212</v>
      </c>
      <c r="AJ1275" s="517" t="s">
        <v>1316</v>
      </c>
      <c r="AK1275" s="515" t="s">
        <v>956</v>
      </c>
      <c r="AL1275" s="517" t="s">
        <v>1366</v>
      </c>
      <c r="AM1275" s="517" t="s">
        <v>1367</v>
      </c>
      <c r="AN1275" s="517" t="s">
        <v>1368</v>
      </c>
      <c r="AO1275" s="517" t="s">
        <v>1369</v>
      </c>
      <c r="AP1275" s="517" t="s">
        <v>1370</v>
      </c>
      <c r="AQ1275" s="517" t="s">
        <v>924</v>
      </c>
      <c r="AR1275" s="517" t="s">
        <v>910</v>
      </c>
      <c r="AS1275" s="517" t="s">
        <v>910</v>
      </c>
      <c r="AT1275" s="517" t="s">
        <v>945</v>
      </c>
      <c r="AU1275" s="517" t="s">
        <v>913</v>
      </c>
      <c r="AV1275" s="517" t="s">
        <v>527</v>
      </c>
      <c r="AW1275" s="517" t="s">
        <v>527</v>
      </c>
      <c r="AX1275" s="517" t="s">
        <v>527</v>
      </c>
      <c r="AY1275" s="517" t="s">
        <v>527</v>
      </c>
      <c r="AZ1275" s="517" t="s">
        <v>527</v>
      </c>
      <c r="BA1275" s="517">
        <v>167</v>
      </c>
      <c r="BB1275" s="517">
        <v>5.2648E-2</v>
      </c>
      <c r="BC1275" s="517" t="s">
        <v>914</v>
      </c>
      <c r="BD1275" s="517" t="s">
        <v>914</v>
      </c>
      <c r="BE1275" s="517" t="s">
        <v>1247</v>
      </c>
      <c r="BF1275" s="518">
        <v>45315</v>
      </c>
      <c r="BG1275" s="518">
        <v>45329</v>
      </c>
      <c r="BH1275" s="517" t="s">
        <v>527</v>
      </c>
      <c r="BI1275" s="517"/>
    </row>
    <row r="1276" spans="31:61" ht="15" customHeight="1" x14ac:dyDescent="0.2">
      <c r="AE1276" s="517">
        <v>1357</v>
      </c>
      <c r="AF1276" s="517" t="s">
        <v>527</v>
      </c>
      <c r="AG1276" s="517" t="s">
        <v>949</v>
      </c>
      <c r="AH1276" s="517" t="s">
        <v>572</v>
      </c>
      <c r="AI1276" s="517">
        <v>212</v>
      </c>
      <c r="AJ1276" s="517" t="s">
        <v>1316</v>
      </c>
      <c r="AK1276" s="515" t="s">
        <v>956</v>
      </c>
      <c r="AL1276" s="517" t="s">
        <v>1366</v>
      </c>
      <c r="AM1276" s="517" t="s">
        <v>1367</v>
      </c>
      <c r="AN1276" s="517" t="s">
        <v>1368</v>
      </c>
      <c r="AO1276" s="517" t="s">
        <v>1369</v>
      </c>
      <c r="AP1276" s="517" t="s">
        <v>1370</v>
      </c>
      <c r="AQ1276" s="517" t="s">
        <v>924</v>
      </c>
      <c r="AR1276" s="517" t="s">
        <v>910</v>
      </c>
      <c r="AS1276" s="517" t="s">
        <v>910</v>
      </c>
      <c r="AT1276" s="517" t="s">
        <v>945</v>
      </c>
      <c r="AU1276" s="517" t="s">
        <v>913</v>
      </c>
      <c r="AV1276" s="517" t="s">
        <v>527</v>
      </c>
      <c r="AW1276" s="517" t="s">
        <v>527</v>
      </c>
      <c r="AX1276" s="517" t="s">
        <v>527</v>
      </c>
      <c r="AY1276" s="517" t="s">
        <v>527</v>
      </c>
      <c r="AZ1276" s="517" t="s">
        <v>527</v>
      </c>
      <c r="BA1276" s="517">
        <v>167</v>
      </c>
      <c r="BB1276" s="517">
        <v>5.2648E-2</v>
      </c>
      <c r="BC1276" s="517" t="s">
        <v>914</v>
      </c>
      <c r="BD1276" s="517" t="s">
        <v>914</v>
      </c>
      <c r="BE1276" s="517" t="s">
        <v>1247</v>
      </c>
      <c r="BF1276" s="518">
        <v>45315</v>
      </c>
      <c r="BG1276" s="518">
        <v>45329</v>
      </c>
      <c r="BH1276" s="517" t="s">
        <v>527</v>
      </c>
      <c r="BI1276" s="517"/>
    </row>
    <row r="1277" spans="31:61" ht="15" customHeight="1" x14ac:dyDescent="0.2">
      <c r="AE1277" s="517">
        <v>1358</v>
      </c>
      <c r="AF1277" s="517" t="s">
        <v>527</v>
      </c>
      <c r="AG1277" s="517" t="s">
        <v>949</v>
      </c>
      <c r="AH1277" s="517" t="s">
        <v>572</v>
      </c>
      <c r="AI1277" s="517">
        <v>212</v>
      </c>
      <c r="AJ1277" s="517" t="s">
        <v>1316</v>
      </c>
      <c r="AK1277" s="515" t="s">
        <v>956</v>
      </c>
      <c r="AL1277" s="517" t="s">
        <v>1576</v>
      </c>
      <c r="AM1277" s="517" t="s">
        <v>1577</v>
      </c>
      <c r="AN1277" s="517" t="s">
        <v>1578</v>
      </c>
      <c r="AO1277" s="517" t="s">
        <v>1666</v>
      </c>
      <c r="AP1277" s="517" t="s">
        <v>1667</v>
      </c>
      <c r="AQ1277" s="517" t="s">
        <v>924</v>
      </c>
      <c r="AR1277" s="517" t="s">
        <v>910</v>
      </c>
      <c r="AS1277" s="517" t="s">
        <v>910</v>
      </c>
      <c r="AT1277" s="517" t="s">
        <v>961</v>
      </c>
      <c r="AU1277" s="517" t="s">
        <v>913</v>
      </c>
      <c r="AV1277" s="517" t="s">
        <v>527</v>
      </c>
      <c r="AW1277" s="517" t="s">
        <v>527</v>
      </c>
      <c r="AX1277" s="517" t="s">
        <v>527</v>
      </c>
      <c r="AY1277" s="517" t="s">
        <v>527</v>
      </c>
      <c r="AZ1277" s="517" t="s">
        <v>527</v>
      </c>
      <c r="BA1277" s="517">
        <v>10</v>
      </c>
      <c r="BB1277" s="517">
        <v>3.153E-3</v>
      </c>
      <c r="BC1277" s="517" t="s">
        <v>914</v>
      </c>
      <c r="BD1277" s="517" t="s">
        <v>1060</v>
      </c>
      <c r="BE1277" s="517" t="s">
        <v>1544</v>
      </c>
      <c r="BF1277" s="518">
        <v>45315</v>
      </c>
      <c r="BG1277" s="518">
        <v>45329</v>
      </c>
      <c r="BH1277" s="517" t="s">
        <v>527</v>
      </c>
      <c r="BI1277" s="517"/>
    </row>
    <row r="1278" spans="31:61" ht="15" customHeight="1" x14ac:dyDescent="0.2">
      <c r="AE1278" s="517">
        <v>1359</v>
      </c>
      <c r="AF1278" s="517" t="s">
        <v>527</v>
      </c>
      <c r="AG1278" s="517" t="s">
        <v>949</v>
      </c>
      <c r="AH1278" s="517" t="s">
        <v>572</v>
      </c>
      <c r="AI1278" s="517">
        <v>212</v>
      </c>
      <c r="AJ1278" s="517" t="s">
        <v>1316</v>
      </c>
      <c r="AK1278" s="515" t="s">
        <v>956</v>
      </c>
      <c r="AL1278" s="517" t="s">
        <v>1323</v>
      </c>
      <c r="AM1278" s="517" t="s">
        <v>1437</v>
      </c>
      <c r="AN1278" s="517" t="s">
        <v>1438</v>
      </c>
      <c r="AO1278" s="517" t="s">
        <v>1439</v>
      </c>
      <c r="AP1278" s="517" t="s">
        <v>1440</v>
      </c>
      <c r="AQ1278" s="517" t="s">
        <v>924</v>
      </c>
      <c r="AR1278" s="517" t="s">
        <v>910</v>
      </c>
      <c r="AS1278" s="517" t="s">
        <v>910</v>
      </c>
      <c r="AT1278" s="517" t="s">
        <v>945</v>
      </c>
      <c r="AU1278" s="517" t="s">
        <v>913</v>
      </c>
      <c r="AV1278" s="517" t="s">
        <v>527</v>
      </c>
      <c r="AW1278" s="517" t="s">
        <v>527</v>
      </c>
      <c r="AX1278" s="517" t="s">
        <v>527</v>
      </c>
      <c r="AY1278" s="517" t="s">
        <v>527</v>
      </c>
      <c r="AZ1278" s="517" t="s">
        <v>527</v>
      </c>
      <c r="BA1278" s="517">
        <v>14</v>
      </c>
      <c r="BB1278" s="517">
        <v>4.4140000000000004E-3</v>
      </c>
      <c r="BC1278" s="517" t="s">
        <v>914</v>
      </c>
      <c r="BD1278" s="517" t="s">
        <v>1019</v>
      </c>
      <c r="BE1278" s="517" t="s">
        <v>1441</v>
      </c>
      <c r="BF1278" s="518">
        <v>45315</v>
      </c>
      <c r="BG1278" s="518">
        <v>45329</v>
      </c>
      <c r="BH1278" s="517" t="s">
        <v>527</v>
      </c>
      <c r="BI1278" s="517"/>
    </row>
    <row r="1279" spans="31:61" ht="15" customHeight="1" x14ac:dyDescent="0.2">
      <c r="AE1279" s="517">
        <v>1360</v>
      </c>
      <c r="AF1279" s="517" t="s">
        <v>527</v>
      </c>
      <c r="AG1279" s="517" t="s">
        <v>949</v>
      </c>
      <c r="AH1279" s="517" t="s">
        <v>750</v>
      </c>
      <c r="AI1279" s="517">
        <v>3231</v>
      </c>
      <c r="AJ1279" s="517" t="s">
        <v>1316</v>
      </c>
      <c r="AK1279" s="515" t="s">
        <v>956</v>
      </c>
      <c r="AL1279" s="517" t="s">
        <v>1323</v>
      </c>
      <c r="AM1279" s="517" t="s">
        <v>1324</v>
      </c>
      <c r="AN1279" s="517" t="s">
        <v>1503</v>
      </c>
      <c r="AO1279" s="517" t="s">
        <v>1504</v>
      </c>
      <c r="AP1279" s="517" t="s">
        <v>1505</v>
      </c>
      <c r="AQ1279" s="517" t="s">
        <v>924</v>
      </c>
      <c r="AR1279" s="517" t="s">
        <v>910</v>
      </c>
      <c r="AS1279" s="517" t="s">
        <v>910</v>
      </c>
      <c r="AT1279" s="517" t="s">
        <v>945</v>
      </c>
      <c r="AU1279" s="517" t="s">
        <v>913</v>
      </c>
      <c r="AV1279" s="517" t="s">
        <v>527</v>
      </c>
      <c r="AW1279" s="517" t="s">
        <v>527</v>
      </c>
      <c r="AX1279" s="517" t="s">
        <v>527</v>
      </c>
      <c r="AY1279" s="517" t="s">
        <v>527</v>
      </c>
      <c r="AZ1279" s="517" t="s">
        <v>527</v>
      </c>
      <c r="BA1279" s="517">
        <v>32</v>
      </c>
      <c r="BB1279" s="517">
        <v>1.0088E-2</v>
      </c>
      <c r="BC1279" s="517" t="s">
        <v>914</v>
      </c>
      <c r="BD1279" s="517" t="s">
        <v>915</v>
      </c>
      <c r="BE1279" s="517" t="s">
        <v>1506</v>
      </c>
      <c r="BF1279" s="518">
        <v>45315</v>
      </c>
      <c r="BG1279" s="518">
        <v>45329</v>
      </c>
      <c r="BH1279" s="517" t="s">
        <v>527</v>
      </c>
      <c r="BI1279" s="517"/>
    </row>
    <row r="1280" spans="31:61" ht="15" customHeight="1" x14ac:dyDescent="0.2">
      <c r="AE1280" s="517">
        <v>1361</v>
      </c>
      <c r="AF1280" s="517" t="s">
        <v>527</v>
      </c>
      <c r="AG1280" s="517" t="s">
        <v>949</v>
      </c>
      <c r="AH1280" s="517" t="s">
        <v>750</v>
      </c>
      <c r="AI1280" s="517">
        <v>3231</v>
      </c>
      <c r="AJ1280" s="517" t="s">
        <v>1316</v>
      </c>
      <c r="AK1280" s="515" t="s">
        <v>956</v>
      </c>
      <c r="AL1280" s="517" t="s">
        <v>1323</v>
      </c>
      <c r="AM1280" s="517" t="s">
        <v>1324</v>
      </c>
      <c r="AN1280" s="517" t="s">
        <v>1532</v>
      </c>
      <c r="AO1280" s="517" t="s">
        <v>1533</v>
      </c>
      <c r="AP1280" s="517" t="s">
        <v>1534</v>
      </c>
      <c r="AQ1280" s="517" t="s">
        <v>924</v>
      </c>
      <c r="AR1280" s="517" t="s">
        <v>910</v>
      </c>
      <c r="AS1280" s="517" t="s">
        <v>910</v>
      </c>
      <c r="AT1280" s="517" t="s">
        <v>945</v>
      </c>
      <c r="AU1280" s="517" t="s">
        <v>913</v>
      </c>
      <c r="AV1280" s="517" t="s">
        <v>527</v>
      </c>
      <c r="AW1280" s="517" t="s">
        <v>527</v>
      </c>
      <c r="AX1280" s="517" t="s">
        <v>527</v>
      </c>
      <c r="AY1280" s="517" t="s">
        <v>527</v>
      </c>
      <c r="AZ1280" s="517" t="s">
        <v>527</v>
      </c>
      <c r="BA1280" s="517">
        <v>79</v>
      </c>
      <c r="BB1280" s="517">
        <v>2.4905E-2</v>
      </c>
      <c r="BC1280" s="517" t="s">
        <v>914</v>
      </c>
      <c r="BD1280" s="517" t="s">
        <v>915</v>
      </c>
      <c r="BE1280" s="517" t="s">
        <v>1209</v>
      </c>
      <c r="BF1280" s="518">
        <v>45315</v>
      </c>
      <c r="BG1280" s="518">
        <v>45329</v>
      </c>
      <c r="BH1280" s="517" t="s">
        <v>527</v>
      </c>
      <c r="BI1280" s="517"/>
    </row>
    <row r="1281" spans="31:61" ht="15" customHeight="1" x14ac:dyDescent="0.2">
      <c r="AE1281" s="517">
        <v>1362</v>
      </c>
      <c r="AF1281" s="517" t="s">
        <v>527</v>
      </c>
      <c r="AG1281" s="517" t="s">
        <v>949</v>
      </c>
      <c r="AH1281" s="517" t="s">
        <v>750</v>
      </c>
      <c r="AI1281" s="517">
        <v>3231</v>
      </c>
      <c r="AJ1281" s="517" t="s">
        <v>1316</v>
      </c>
      <c r="AK1281" s="515" t="s">
        <v>956</v>
      </c>
      <c r="AL1281" s="517" t="s">
        <v>1323</v>
      </c>
      <c r="AM1281" s="517" t="s">
        <v>1324</v>
      </c>
      <c r="AN1281" s="517" t="s">
        <v>1532</v>
      </c>
      <c r="AO1281" s="517" t="s">
        <v>1533</v>
      </c>
      <c r="AP1281" s="517" t="s">
        <v>1534</v>
      </c>
      <c r="AQ1281" s="517" t="s">
        <v>924</v>
      </c>
      <c r="AR1281" s="517" t="s">
        <v>910</v>
      </c>
      <c r="AS1281" s="517" t="s">
        <v>910</v>
      </c>
      <c r="AT1281" s="517" t="s">
        <v>945</v>
      </c>
      <c r="AU1281" s="517" t="s">
        <v>913</v>
      </c>
      <c r="AV1281" s="517" t="s">
        <v>527</v>
      </c>
      <c r="AW1281" s="517" t="s">
        <v>527</v>
      </c>
      <c r="AX1281" s="517" t="s">
        <v>527</v>
      </c>
      <c r="AY1281" s="517" t="s">
        <v>527</v>
      </c>
      <c r="AZ1281" s="517" t="s">
        <v>527</v>
      </c>
      <c r="BA1281" s="517">
        <v>79</v>
      </c>
      <c r="BB1281" s="517">
        <v>2.4905E-2</v>
      </c>
      <c r="BC1281" s="517" t="s">
        <v>914</v>
      </c>
      <c r="BD1281" s="517" t="s">
        <v>915</v>
      </c>
      <c r="BE1281" s="517" t="s">
        <v>1209</v>
      </c>
      <c r="BF1281" s="518">
        <v>45315</v>
      </c>
      <c r="BG1281" s="518">
        <v>45329</v>
      </c>
      <c r="BH1281" s="517" t="s">
        <v>527</v>
      </c>
      <c r="BI1281" s="517"/>
    </row>
    <row r="1282" spans="31:61" ht="15" customHeight="1" x14ac:dyDescent="0.2">
      <c r="AE1282" s="517">
        <v>1363</v>
      </c>
      <c r="AF1282" s="517" t="s">
        <v>527</v>
      </c>
      <c r="AG1282" s="517" t="s">
        <v>949</v>
      </c>
      <c r="AH1282" s="517" t="s">
        <v>750</v>
      </c>
      <c r="AI1282" s="517">
        <v>3231</v>
      </c>
      <c r="AJ1282" s="517" t="s">
        <v>1316</v>
      </c>
      <c r="AK1282" s="515" t="s">
        <v>956</v>
      </c>
      <c r="AL1282" s="517" t="s">
        <v>1404</v>
      </c>
      <c r="AM1282" s="517" t="s">
        <v>1729</v>
      </c>
      <c r="AN1282" s="517" t="s">
        <v>1733</v>
      </c>
      <c r="AO1282" s="517" t="s">
        <v>1734</v>
      </c>
      <c r="AP1282" s="517" t="s">
        <v>1735</v>
      </c>
      <c r="AQ1282" s="517" t="s">
        <v>924</v>
      </c>
      <c r="AR1282" s="517" t="s">
        <v>910</v>
      </c>
      <c r="AS1282" s="517" t="s">
        <v>910</v>
      </c>
      <c r="AT1282" s="517" t="s">
        <v>961</v>
      </c>
      <c r="AU1282" s="517" t="s">
        <v>1236</v>
      </c>
      <c r="AV1282" s="517" t="s">
        <v>1354</v>
      </c>
      <c r="AW1282" s="517" t="s">
        <v>527</v>
      </c>
      <c r="AX1282" s="517" t="s">
        <v>527</v>
      </c>
      <c r="AY1282" s="517" t="s">
        <v>527</v>
      </c>
      <c r="AZ1282" s="517" t="s">
        <v>527</v>
      </c>
      <c r="BA1282" s="517">
        <v>2</v>
      </c>
      <c r="BB1282" s="517">
        <v>6.3100000000000005E-4</v>
      </c>
      <c r="BC1282" s="517" t="s">
        <v>914</v>
      </c>
      <c r="BD1282" s="517" t="s">
        <v>915</v>
      </c>
      <c r="BE1282" s="517" t="s">
        <v>1544</v>
      </c>
      <c r="BF1282" s="518">
        <v>45315</v>
      </c>
      <c r="BG1282" s="518">
        <v>45329</v>
      </c>
      <c r="BH1282" s="517" t="s">
        <v>527</v>
      </c>
      <c r="BI1282" s="517"/>
    </row>
    <row r="1283" spans="31:61" ht="15" customHeight="1" x14ac:dyDescent="0.2">
      <c r="AE1283" s="517">
        <v>1364</v>
      </c>
      <c r="AF1283" s="517" t="s">
        <v>527</v>
      </c>
      <c r="AG1283" s="517" t="s">
        <v>949</v>
      </c>
      <c r="AH1283" s="517" t="s">
        <v>750</v>
      </c>
      <c r="AI1283" s="517">
        <v>3231</v>
      </c>
      <c r="AJ1283" s="517" t="s">
        <v>1316</v>
      </c>
      <c r="AK1283" s="515" t="s">
        <v>956</v>
      </c>
      <c r="AL1283" s="517" t="s">
        <v>1404</v>
      </c>
      <c r="AM1283" s="517" t="s">
        <v>1729</v>
      </c>
      <c r="AN1283" s="517" t="s">
        <v>1730</v>
      </c>
      <c r="AO1283" s="517" t="s">
        <v>1731</v>
      </c>
      <c r="AP1283" s="517" t="s">
        <v>1732</v>
      </c>
      <c r="AQ1283" s="517" t="s">
        <v>924</v>
      </c>
      <c r="AR1283" s="517" t="s">
        <v>910</v>
      </c>
      <c r="AS1283" s="517" t="s">
        <v>910</v>
      </c>
      <c r="AT1283" s="517" t="s">
        <v>961</v>
      </c>
      <c r="AU1283" s="517" t="s">
        <v>1236</v>
      </c>
      <c r="AV1283" s="517" t="s">
        <v>1354</v>
      </c>
      <c r="AW1283" s="517" t="s">
        <v>527</v>
      </c>
      <c r="AX1283" s="517" t="s">
        <v>527</v>
      </c>
      <c r="AY1283" s="517" t="s">
        <v>527</v>
      </c>
      <c r="AZ1283" s="517" t="s">
        <v>527</v>
      </c>
      <c r="BA1283" s="517">
        <v>3</v>
      </c>
      <c r="BB1283" s="517">
        <v>9.4600000000000001E-4</v>
      </c>
      <c r="BC1283" s="517" t="s">
        <v>914</v>
      </c>
      <c r="BD1283" s="517" t="s">
        <v>915</v>
      </c>
      <c r="BE1283" s="517" t="s">
        <v>1544</v>
      </c>
      <c r="BF1283" s="518">
        <v>45315</v>
      </c>
      <c r="BG1283" s="518">
        <v>45329</v>
      </c>
      <c r="BH1283" s="517" t="s">
        <v>527</v>
      </c>
      <c r="BI1283" s="517"/>
    </row>
    <row r="1284" spans="31:61" ht="15" customHeight="1" x14ac:dyDescent="0.2">
      <c r="AE1284" s="517">
        <v>1365</v>
      </c>
      <c r="AF1284" s="517" t="s">
        <v>527</v>
      </c>
      <c r="AG1284" s="517" t="s">
        <v>949</v>
      </c>
      <c r="AH1284" s="517" t="s">
        <v>750</v>
      </c>
      <c r="AI1284" s="517">
        <v>3231</v>
      </c>
      <c r="AJ1284" s="517" t="s">
        <v>1316</v>
      </c>
      <c r="AK1284" s="515" t="s">
        <v>956</v>
      </c>
      <c r="AL1284" s="517" t="s">
        <v>1323</v>
      </c>
      <c r="AM1284" s="517" t="s">
        <v>1380</v>
      </c>
      <c r="AN1284" s="517" t="s">
        <v>1636</v>
      </c>
      <c r="AO1284" s="517" t="s">
        <v>1637</v>
      </c>
      <c r="AP1284" s="517" t="s">
        <v>1638</v>
      </c>
      <c r="AQ1284" s="517" t="s">
        <v>924</v>
      </c>
      <c r="AR1284" s="517" t="s">
        <v>910</v>
      </c>
      <c r="AS1284" s="517" t="s">
        <v>910</v>
      </c>
      <c r="AT1284" s="517" t="s">
        <v>935</v>
      </c>
      <c r="AU1284" s="517" t="s">
        <v>913</v>
      </c>
      <c r="AV1284" s="517" t="s">
        <v>527</v>
      </c>
      <c r="AW1284" s="517" t="s">
        <v>527</v>
      </c>
      <c r="AX1284" s="517" t="s">
        <v>527</v>
      </c>
      <c r="AY1284" s="517" t="s">
        <v>527</v>
      </c>
      <c r="AZ1284" s="517" t="s">
        <v>527</v>
      </c>
      <c r="BA1284" s="517">
        <v>26</v>
      </c>
      <c r="BB1284" s="517">
        <v>8.1969999999999994E-3</v>
      </c>
      <c r="BC1284" s="517" t="s">
        <v>914</v>
      </c>
      <c r="BD1284" s="517" t="s">
        <v>1227</v>
      </c>
      <c r="BE1284" s="517" t="s">
        <v>1219</v>
      </c>
      <c r="BF1284" s="518">
        <v>45315</v>
      </c>
      <c r="BG1284" s="518">
        <v>45329</v>
      </c>
      <c r="BH1284" s="517" t="s">
        <v>527</v>
      </c>
      <c r="BI1284" s="517"/>
    </row>
    <row r="1285" spans="31:61" ht="15" customHeight="1" x14ac:dyDescent="0.2">
      <c r="AE1285" s="517">
        <v>1366</v>
      </c>
      <c r="AF1285" s="517" t="s">
        <v>527</v>
      </c>
      <c r="AG1285" s="517" t="s">
        <v>949</v>
      </c>
      <c r="AH1285" s="517" t="s">
        <v>750</v>
      </c>
      <c r="AI1285" s="517">
        <v>3231</v>
      </c>
      <c r="AJ1285" s="517" t="s">
        <v>1316</v>
      </c>
      <c r="AK1285" s="515" t="s">
        <v>956</v>
      </c>
      <c r="AL1285" s="517" t="s">
        <v>1323</v>
      </c>
      <c r="AM1285" s="517" t="s">
        <v>1380</v>
      </c>
      <c r="AN1285" s="517" t="s">
        <v>1636</v>
      </c>
      <c r="AO1285" s="517" t="s">
        <v>1637</v>
      </c>
      <c r="AP1285" s="517" t="s">
        <v>1638</v>
      </c>
      <c r="AQ1285" s="517" t="s">
        <v>924</v>
      </c>
      <c r="AR1285" s="517" t="s">
        <v>910</v>
      </c>
      <c r="AS1285" s="517" t="s">
        <v>910</v>
      </c>
      <c r="AT1285" s="517" t="s">
        <v>935</v>
      </c>
      <c r="AU1285" s="517" t="s">
        <v>913</v>
      </c>
      <c r="AV1285" s="517" t="s">
        <v>527</v>
      </c>
      <c r="AW1285" s="517" t="s">
        <v>527</v>
      </c>
      <c r="AX1285" s="517" t="s">
        <v>527</v>
      </c>
      <c r="AY1285" s="517" t="s">
        <v>527</v>
      </c>
      <c r="AZ1285" s="517" t="s">
        <v>527</v>
      </c>
      <c r="BA1285" s="517">
        <v>26</v>
      </c>
      <c r="BB1285" s="517">
        <v>8.1969999999999994E-3</v>
      </c>
      <c r="BC1285" s="517" t="s">
        <v>914</v>
      </c>
      <c r="BD1285" s="517" t="s">
        <v>1227</v>
      </c>
      <c r="BE1285" s="517" t="s">
        <v>1219</v>
      </c>
      <c r="BF1285" s="518">
        <v>45315</v>
      </c>
      <c r="BG1285" s="518">
        <v>45329</v>
      </c>
      <c r="BH1285" s="517" t="s">
        <v>527</v>
      </c>
      <c r="BI1285" s="517"/>
    </row>
    <row r="1286" spans="31:61" ht="15" customHeight="1" x14ac:dyDescent="0.2">
      <c r="AE1286" s="517">
        <v>1367</v>
      </c>
      <c r="AF1286" s="517" t="s">
        <v>527</v>
      </c>
      <c r="AG1286" s="517" t="s">
        <v>949</v>
      </c>
      <c r="AH1286" s="517" t="s">
        <v>750</v>
      </c>
      <c r="AI1286" s="517">
        <v>3231</v>
      </c>
      <c r="AJ1286" s="517" t="s">
        <v>1316</v>
      </c>
      <c r="AK1286" s="515" t="s">
        <v>956</v>
      </c>
      <c r="AL1286" s="517" t="s">
        <v>1323</v>
      </c>
      <c r="AM1286" s="517" t="s">
        <v>1380</v>
      </c>
      <c r="AN1286" s="517" t="s">
        <v>1636</v>
      </c>
      <c r="AO1286" s="517" t="s">
        <v>1637</v>
      </c>
      <c r="AP1286" s="517" t="s">
        <v>1638</v>
      </c>
      <c r="AQ1286" s="517" t="s">
        <v>924</v>
      </c>
      <c r="AR1286" s="517" t="s">
        <v>910</v>
      </c>
      <c r="AS1286" s="517" t="s">
        <v>910</v>
      </c>
      <c r="AT1286" s="517" t="s">
        <v>935</v>
      </c>
      <c r="AU1286" s="517" t="s">
        <v>913</v>
      </c>
      <c r="AV1286" s="517" t="s">
        <v>527</v>
      </c>
      <c r="AW1286" s="517" t="s">
        <v>527</v>
      </c>
      <c r="AX1286" s="517" t="s">
        <v>527</v>
      </c>
      <c r="AY1286" s="517" t="s">
        <v>527</v>
      </c>
      <c r="AZ1286" s="517" t="s">
        <v>527</v>
      </c>
      <c r="BA1286" s="517">
        <v>26</v>
      </c>
      <c r="BB1286" s="517">
        <v>8.1969999999999994E-3</v>
      </c>
      <c r="BC1286" s="517" t="s">
        <v>914</v>
      </c>
      <c r="BD1286" s="517" t="s">
        <v>1227</v>
      </c>
      <c r="BE1286" s="517" t="s">
        <v>1219</v>
      </c>
      <c r="BF1286" s="518">
        <v>45315</v>
      </c>
      <c r="BG1286" s="518">
        <v>45329</v>
      </c>
      <c r="BH1286" s="517" t="s">
        <v>527</v>
      </c>
      <c r="BI1286" s="517"/>
    </row>
    <row r="1287" spans="31:61" ht="15" customHeight="1" x14ac:dyDescent="0.2">
      <c r="AE1287" s="517">
        <v>1368</v>
      </c>
      <c r="AF1287" s="517" t="s">
        <v>527</v>
      </c>
      <c r="AG1287" s="517" t="s">
        <v>949</v>
      </c>
      <c r="AH1287" s="517" t="s">
        <v>750</v>
      </c>
      <c r="AI1287" s="517">
        <v>3231</v>
      </c>
      <c r="AJ1287" s="517" t="s">
        <v>1316</v>
      </c>
      <c r="AK1287" s="515" t="s">
        <v>956</v>
      </c>
      <c r="AL1287" s="517" t="s">
        <v>1323</v>
      </c>
      <c r="AM1287" s="517" t="s">
        <v>1380</v>
      </c>
      <c r="AN1287" s="517" t="s">
        <v>1636</v>
      </c>
      <c r="AO1287" s="517" t="s">
        <v>1637</v>
      </c>
      <c r="AP1287" s="517" t="s">
        <v>1638</v>
      </c>
      <c r="AQ1287" s="517" t="s">
        <v>924</v>
      </c>
      <c r="AR1287" s="517" t="s">
        <v>910</v>
      </c>
      <c r="AS1287" s="517" t="s">
        <v>910</v>
      </c>
      <c r="AT1287" s="517" t="s">
        <v>935</v>
      </c>
      <c r="AU1287" s="517" t="s">
        <v>913</v>
      </c>
      <c r="AV1287" s="517" t="s">
        <v>527</v>
      </c>
      <c r="AW1287" s="517" t="s">
        <v>527</v>
      </c>
      <c r="AX1287" s="517" t="s">
        <v>527</v>
      </c>
      <c r="AY1287" s="517" t="s">
        <v>527</v>
      </c>
      <c r="AZ1287" s="517" t="s">
        <v>527</v>
      </c>
      <c r="BA1287" s="517">
        <v>26</v>
      </c>
      <c r="BB1287" s="517">
        <v>8.1969999999999994E-3</v>
      </c>
      <c r="BC1287" s="517" t="s">
        <v>914</v>
      </c>
      <c r="BD1287" s="517" t="s">
        <v>1227</v>
      </c>
      <c r="BE1287" s="517" t="s">
        <v>1219</v>
      </c>
      <c r="BF1287" s="518">
        <v>45315</v>
      </c>
      <c r="BG1287" s="518">
        <v>45329</v>
      </c>
      <c r="BH1287" s="517" t="s">
        <v>527</v>
      </c>
      <c r="BI1287" s="517"/>
    </row>
    <row r="1288" spans="31:61" ht="15" customHeight="1" x14ac:dyDescent="0.2">
      <c r="AE1288" s="517">
        <v>1369</v>
      </c>
      <c r="AF1288" s="517" t="s">
        <v>527</v>
      </c>
      <c r="AG1288" s="517" t="s">
        <v>949</v>
      </c>
      <c r="AH1288" s="517" t="s">
        <v>750</v>
      </c>
      <c r="AI1288" s="517">
        <v>3231</v>
      </c>
      <c r="AJ1288" s="517" t="s">
        <v>1316</v>
      </c>
      <c r="AK1288" s="515" t="s">
        <v>956</v>
      </c>
      <c r="AL1288" s="517" t="s">
        <v>1323</v>
      </c>
      <c r="AM1288" s="517" t="s">
        <v>1356</v>
      </c>
      <c r="AN1288" s="517" t="s">
        <v>1742</v>
      </c>
      <c r="AO1288" s="517" t="s">
        <v>1743</v>
      </c>
      <c r="AP1288" s="517" t="s">
        <v>1744</v>
      </c>
      <c r="AQ1288" s="517" t="s">
        <v>924</v>
      </c>
      <c r="AR1288" s="517" t="s">
        <v>910</v>
      </c>
      <c r="AS1288" s="517" t="s">
        <v>910</v>
      </c>
      <c r="AT1288" s="517" t="s">
        <v>961</v>
      </c>
      <c r="AU1288" s="517" t="s">
        <v>1236</v>
      </c>
      <c r="AV1288" s="517" t="s">
        <v>1354</v>
      </c>
      <c r="AW1288" s="517" t="s">
        <v>527</v>
      </c>
      <c r="AX1288" s="517" t="s">
        <v>527</v>
      </c>
      <c r="AY1288" s="517" t="s">
        <v>527</v>
      </c>
      <c r="AZ1288" s="517" t="s">
        <v>527</v>
      </c>
      <c r="BA1288" s="517">
        <v>6</v>
      </c>
      <c r="BB1288" s="517">
        <v>1.892E-3</v>
      </c>
      <c r="BC1288" s="517" t="s">
        <v>914</v>
      </c>
      <c r="BD1288" s="517" t="s">
        <v>915</v>
      </c>
      <c r="BE1288" s="517" t="s">
        <v>1209</v>
      </c>
      <c r="BF1288" s="518">
        <v>45315</v>
      </c>
      <c r="BG1288" s="518">
        <v>45329</v>
      </c>
      <c r="BH1288" s="517" t="s">
        <v>527</v>
      </c>
      <c r="BI1288" s="517"/>
    </row>
    <row r="1289" spans="31:61" ht="15" customHeight="1" x14ac:dyDescent="0.2">
      <c r="AE1289" s="517">
        <v>1370</v>
      </c>
      <c r="AF1289" s="517" t="s">
        <v>527</v>
      </c>
      <c r="AG1289" s="517" t="s">
        <v>949</v>
      </c>
      <c r="AH1289" s="517" t="s">
        <v>750</v>
      </c>
      <c r="AI1289" s="517">
        <v>3231</v>
      </c>
      <c r="AJ1289" s="517" t="s">
        <v>1316</v>
      </c>
      <c r="AK1289" s="515" t="s">
        <v>956</v>
      </c>
      <c r="AL1289" s="517" t="s">
        <v>1323</v>
      </c>
      <c r="AM1289" s="517" t="s">
        <v>1356</v>
      </c>
      <c r="AN1289" s="517" t="s">
        <v>1742</v>
      </c>
      <c r="AO1289" s="517" t="s">
        <v>1743</v>
      </c>
      <c r="AP1289" s="517" t="s">
        <v>1744</v>
      </c>
      <c r="AQ1289" s="517" t="s">
        <v>924</v>
      </c>
      <c r="AR1289" s="517" t="s">
        <v>910</v>
      </c>
      <c r="AS1289" s="517" t="s">
        <v>910</v>
      </c>
      <c r="AT1289" s="517" t="s">
        <v>961</v>
      </c>
      <c r="AU1289" s="517" t="s">
        <v>1236</v>
      </c>
      <c r="AV1289" s="517" t="s">
        <v>1354</v>
      </c>
      <c r="AW1289" s="517" t="s">
        <v>527</v>
      </c>
      <c r="AX1289" s="517" t="s">
        <v>527</v>
      </c>
      <c r="AY1289" s="517" t="s">
        <v>527</v>
      </c>
      <c r="AZ1289" s="517" t="s">
        <v>527</v>
      </c>
      <c r="BA1289" s="517">
        <v>6</v>
      </c>
      <c r="BB1289" s="517">
        <v>1.892E-3</v>
      </c>
      <c r="BC1289" s="517" t="s">
        <v>914</v>
      </c>
      <c r="BD1289" s="517" t="s">
        <v>915</v>
      </c>
      <c r="BE1289" s="517" t="s">
        <v>1209</v>
      </c>
      <c r="BF1289" s="518">
        <v>45315</v>
      </c>
      <c r="BG1289" s="518">
        <v>45329</v>
      </c>
      <c r="BH1289" s="517" t="s">
        <v>527</v>
      </c>
      <c r="BI1289" s="517"/>
    </row>
    <row r="1290" spans="31:61" ht="15" customHeight="1" x14ac:dyDescent="0.2">
      <c r="AE1290" s="517">
        <v>1371</v>
      </c>
      <c r="AF1290" s="517" t="s">
        <v>527</v>
      </c>
      <c r="AG1290" s="517" t="s">
        <v>949</v>
      </c>
      <c r="AH1290" s="517" t="s">
        <v>750</v>
      </c>
      <c r="AI1290" s="517">
        <v>3231</v>
      </c>
      <c r="AJ1290" s="517" t="s">
        <v>1316</v>
      </c>
      <c r="AK1290" s="515" t="s">
        <v>956</v>
      </c>
      <c r="AL1290" s="517" t="s">
        <v>1385</v>
      </c>
      <c r="AM1290" s="517" t="s">
        <v>1386</v>
      </c>
      <c r="AN1290" s="517" t="s">
        <v>1555</v>
      </c>
      <c r="AO1290" s="517" t="s">
        <v>1556</v>
      </c>
      <c r="AP1290" s="517" t="s">
        <v>1557</v>
      </c>
      <c r="AQ1290" s="517" t="s">
        <v>909</v>
      </c>
      <c r="AR1290" s="517" t="s">
        <v>910</v>
      </c>
      <c r="AS1290" s="517" t="s">
        <v>910</v>
      </c>
      <c r="AT1290" s="517" t="s">
        <v>945</v>
      </c>
      <c r="AU1290" s="517" t="s">
        <v>913</v>
      </c>
      <c r="AV1290" s="517" t="s">
        <v>527</v>
      </c>
      <c r="AW1290" s="517" t="s">
        <v>527</v>
      </c>
      <c r="AX1290" s="517" t="s">
        <v>527</v>
      </c>
      <c r="AY1290" s="517" t="s">
        <v>527</v>
      </c>
      <c r="AZ1290" s="517" t="s">
        <v>527</v>
      </c>
      <c r="BA1290" s="517">
        <v>6</v>
      </c>
      <c r="BB1290" s="517">
        <v>1.892E-3</v>
      </c>
      <c r="BC1290" s="517" t="s">
        <v>914</v>
      </c>
      <c r="BD1290" s="517" t="s">
        <v>1227</v>
      </c>
      <c r="BE1290" s="517" t="s">
        <v>1241</v>
      </c>
      <c r="BF1290" s="518">
        <v>45315</v>
      </c>
      <c r="BG1290" s="518">
        <v>45329</v>
      </c>
      <c r="BH1290" s="517" t="s">
        <v>527</v>
      </c>
      <c r="BI1290" s="517"/>
    </row>
    <row r="1291" spans="31:61" ht="15" customHeight="1" x14ac:dyDescent="0.2">
      <c r="AE1291" s="517">
        <v>1372</v>
      </c>
      <c r="AF1291" s="517" t="s">
        <v>527</v>
      </c>
      <c r="AG1291" s="517" t="s">
        <v>949</v>
      </c>
      <c r="AH1291" s="517" t="s">
        <v>572</v>
      </c>
      <c r="AI1291" s="517">
        <v>212</v>
      </c>
      <c r="AJ1291" s="517" t="s">
        <v>1316</v>
      </c>
      <c r="AK1291" s="515" t="s">
        <v>956</v>
      </c>
      <c r="AL1291" s="517" t="s">
        <v>1576</v>
      </c>
      <c r="AM1291" s="517" t="s">
        <v>1577</v>
      </c>
      <c r="AN1291" s="517" t="s">
        <v>1578</v>
      </c>
      <c r="AO1291" s="517" t="s">
        <v>1666</v>
      </c>
      <c r="AP1291" s="517" t="s">
        <v>1667</v>
      </c>
      <c r="AQ1291" s="517" t="s">
        <v>924</v>
      </c>
      <c r="AR1291" s="517" t="s">
        <v>910</v>
      </c>
      <c r="AS1291" s="517" t="s">
        <v>910</v>
      </c>
      <c r="AT1291" s="517" t="s">
        <v>961</v>
      </c>
      <c r="AU1291" s="517" t="s">
        <v>913</v>
      </c>
      <c r="AV1291" s="517" t="s">
        <v>527</v>
      </c>
      <c r="AW1291" s="517" t="s">
        <v>527</v>
      </c>
      <c r="AX1291" s="517" t="s">
        <v>527</v>
      </c>
      <c r="AY1291" s="517" t="s">
        <v>527</v>
      </c>
      <c r="AZ1291" s="517" t="s">
        <v>527</v>
      </c>
      <c r="BA1291" s="517">
        <v>10</v>
      </c>
      <c r="BB1291" s="517">
        <v>3.153E-3</v>
      </c>
      <c r="BC1291" s="517" t="s">
        <v>914</v>
      </c>
      <c r="BD1291" s="517" t="s">
        <v>1060</v>
      </c>
      <c r="BE1291" s="517" t="s">
        <v>1544</v>
      </c>
      <c r="BF1291" s="518">
        <v>45315</v>
      </c>
      <c r="BG1291" s="518">
        <v>45329</v>
      </c>
      <c r="BH1291" s="517" t="s">
        <v>527</v>
      </c>
      <c r="BI1291" s="517"/>
    </row>
    <row r="1292" spans="31:61" ht="15" customHeight="1" x14ac:dyDescent="0.2">
      <c r="AE1292" s="517">
        <v>1373</v>
      </c>
      <c r="AF1292" s="517" t="s">
        <v>527</v>
      </c>
      <c r="AG1292" s="517" t="s">
        <v>949</v>
      </c>
      <c r="AH1292" s="517" t="s">
        <v>572</v>
      </c>
      <c r="AI1292" s="517">
        <v>212</v>
      </c>
      <c r="AJ1292" s="517" t="s">
        <v>1316</v>
      </c>
      <c r="AK1292" s="515" t="s">
        <v>956</v>
      </c>
      <c r="AL1292" s="517" t="s">
        <v>1323</v>
      </c>
      <c r="AM1292" s="517" t="s">
        <v>1437</v>
      </c>
      <c r="AN1292" s="517" t="s">
        <v>1587</v>
      </c>
      <c r="AO1292" s="517" t="s">
        <v>1711</v>
      </c>
      <c r="AP1292" s="517" t="s">
        <v>1712</v>
      </c>
      <c r="AQ1292" s="517" t="s">
        <v>924</v>
      </c>
      <c r="AR1292" s="517" t="s">
        <v>910</v>
      </c>
      <c r="AS1292" s="517" t="s">
        <v>910</v>
      </c>
      <c r="AT1292" s="517" t="s">
        <v>945</v>
      </c>
      <c r="AU1292" s="517" t="s">
        <v>913</v>
      </c>
      <c r="AV1292" s="517" t="s">
        <v>527</v>
      </c>
      <c r="AW1292" s="517" t="s">
        <v>527</v>
      </c>
      <c r="AX1292" s="517" t="s">
        <v>527</v>
      </c>
      <c r="AY1292" s="517" t="s">
        <v>527</v>
      </c>
      <c r="AZ1292" s="517" t="s">
        <v>527</v>
      </c>
      <c r="BA1292" s="517">
        <v>16</v>
      </c>
      <c r="BB1292" s="517">
        <v>5.0439999999999999E-3</v>
      </c>
      <c r="BC1292" s="517" t="s">
        <v>914</v>
      </c>
      <c r="BD1292" s="517" t="s">
        <v>1019</v>
      </c>
      <c r="BE1292" s="517" t="s">
        <v>1209</v>
      </c>
      <c r="BF1292" s="518">
        <v>45315</v>
      </c>
      <c r="BG1292" s="518">
        <v>45329</v>
      </c>
      <c r="BH1292" s="517" t="s">
        <v>527</v>
      </c>
      <c r="BI1292" s="517"/>
    </row>
    <row r="1293" spans="31:61" ht="15" customHeight="1" x14ac:dyDescent="0.2">
      <c r="AE1293" s="517">
        <v>1374</v>
      </c>
      <c r="AF1293" s="517" t="s">
        <v>527</v>
      </c>
      <c r="AG1293" s="517" t="s">
        <v>949</v>
      </c>
      <c r="AH1293" s="517" t="s">
        <v>572</v>
      </c>
      <c r="AI1293" s="517">
        <v>212</v>
      </c>
      <c r="AJ1293" s="517" t="s">
        <v>1316</v>
      </c>
      <c r="AK1293" s="515" t="s">
        <v>956</v>
      </c>
      <c r="AL1293" s="517" t="s">
        <v>1323</v>
      </c>
      <c r="AM1293" s="517" t="s">
        <v>1437</v>
      </c>
      <c r="AN1293" s="517" t="s">
        <v>1587</v>
      </c>
      <c r="AO1293" s="517" t="s">
        <v>1711</v>
      </c>
      <c r="AP1293" s="517" t="s">
        <v>1712</v>
      </c>
      <c r="AQ1293" s="517" t="s">
        <v>924</v>
      </c>
      <c r="AR1293" s="517" t="s">
        <v>910</v>
      </c>
      <c r="AS1293" s="517" t="s">
        <v>910</v>
      </c>
      <c r="AT1293" s="517" t="s">
        <v>945</v>
      </c>
      <c r="AU1293" s="517" t="s">
        <v>913</v>
      </c>
      <c r="AV1293" s="517" t="s">
        <v>527</v>
      </c>
      <c r="AW1293" s="517" t="s">
        <v>527</v>
      </c>
      <c r="AX1293" s="517" t="s">
        <v>527</v>
      </c>
      <c r="AY1293" s="517" t="s">
        <v>527</v>
      </c>
      <c r="AZ1293" s="517" t="s">
        <v>527</v>
      </c>
      <c r="BA1293" s="517">
        <v>16</v>
      </c>
      <c r="BB1293" s="517">
        <v>5.0439999999999999E-3</v>
      </c>
      <c r="BC1293" s="517" t="s">
        <v>914</v>
      </c>
      <c r="BD1293" s="517" t="s">
        <v>1019</v>
      </c>
      <c r="BE1293" s="517" t="s">
        <v>1209</v>
      </c>
      <c r="BF1293" s="518">
        <v>45315</v>
      </c>
      <c r="BG1293" s="518">
        <v>45329</v>
      </c>
      <c r="BH1293" s="517" t="s">
        <v>527</v>
      </c>
      <c r="BI1293" s="517"/>
    </row>
    <row r="1294" spans="31:61" ht="15" customHeight="1" x14ac:dyDescent="0.2">
      <c r="AE1294" s="517">
        <v>1375</v>
      </c>
      <c r="AF1294" s="517" t="s">
        <v>527</v>
      </c>
      <c r="AG1294" s="517" t="s">
        <v>949</v>
      </c>
      <c r="AH1294" s="517" t="s">
        <v>572</v>
      </c>
      <c r="AI1294" s="517">
        <v>212</v>
      </c>
      <c r="AJ1294" s="517" t="s">
        <v>1316</v>
      </c>
      <c r="AK1294" s="515" t="s">
        <v>956</v>
      </c>
      <c r="AL1294" s="517" t="s">
        <v>1323</v>
      </c>
      <c r="AM1294" s="517" t="s">
        <v>1437</v>
      </c>
      <c r="AN1294" s="517" t="s">
        <v>1587</v>
      </c>
      <c r="AO1294" s="517" t="s">
        <v>1711</v>
      </c>
      <c r="AP1294" s="517" t="s">
        <v>1712</v>
      </c>
      <c r="AQ1294" s="517" t="s">
        <v>924</v>
      </c>
      <c r="AR1294" s="517" t="s">
        <v>910</v>
      </c>
      <c r="AS1294" s="517" t="s">
        <v>910</v>
      </c>
      <c r="AT1294" s="517" t="s">
        <v>945</v>
      </c>
      <c r="AU1294" s="517" t="s">
        <v>913</v>
      </c>
      <c r="AV1294" s="517" t="s">
        <v>527</v>
      </c>
      <c r="AW1294" s="517" t="s">
        <v>527</v>
      </c>
      <c r="AX1294" s="517" t="s">
        <v>527</v>
      </c>
      <c r="AY1294" s="517" t="s">
        <v>527</v>
      </c>
      <c r="AZ1294" s="517" t="s">
        <v>527</v>
      </c>
      <c r="BA1294" s="517">
        <v>16</v>
      </c>
      <c r="BB1294" s="517">
        <v>5.0439999999999999E-3</v>
      </c>
      <c r="BC1294" s="517" t="s">
        <v>914</v>
      </c>
      <c r="BD1294" s="517" t="s">
        <v>1019</v>
      </c>
      <c r="BE1294" s="517" t="s">
        <v>1209</v>
      </c>
      <c r="BF1294" s="518">
        <v>45315</v>
      </c>
      <c r="BG1294" s="518">
        <v>45329</v>
      </c>
      <c r="BH1294" s="517" t="s">
        <v>527</v>
      </c>
      <c r="BI1294" s="517"/>
    </row>
    <row r="1295" spans="31:61" ht="15" customHeight="1" x14ac:dyDescent="0.2">
      <c r="AE1295" s="517">
        <v>1376</v>
      </c>
      <c r="AF1295" s="517" t="s">
        <v>527</v>
      </c>
      <c r="AG1295" s="517" t="s">
        <v>949</v>
      </c>
      <c r="AH1295" s="517" t="s">
        <v>572</v>
      </c>
      <c r="AI1295" s="517">
        <v>212</v>
      </c>
      <c r="AJ1295" s="517" t="s">
        <v>1316</v>
      </c>
      <c r="AK1295" s="515" t="s">
        <v>956</v>
      </c>
      <c r="AL1295" s="517" t="s">
        <v>1323</v>
      </c>
      <c r="AM1295" s="517" t="s">
        <v>1380</v>
      </c>
      <c r="AN1295" s="517" t="s">
        <v>1391</v>
      </c>
      <c r="AO1295" s="517" t="s">
        <v>1392</v>
      </c>
      <c r="AP1295" s="517" t="s">
        <v>1393</v>
      </c>
      <c r="AQ1295" s="517" t="s">
        <v>924</v>
      </c>
      <c r="AR1295" s="517" t="s">
        <v>910</v>
      </c>
      <c r="AS1295" s="517" t="s">
        <v>910</v>
      </c>
      <c r="AT1295" s="517" t="s">
        <v>945</v>
      </c>
      <c r="AU1295" s="517" t="s">
        <v>913</v>
      </c>
      <c r="AV1295" s="517" t="s">
        <v>527</v>
      </c>
      <c r="AW1295" s="517" t="s">
        <v>527</v>
      </c>
      <c r="AX1295" s="517" t="s">
        <v>527</v>
      </c>
      <c r="AY1295" s="517" t="s">
        <v>527</v>
      </c>
      <c r="AZ1295" s="517" t="s">
        <v>527</v>
      </c>
      <c r="BA1295" s="517">
        <v>130</v>
      </c>
      <c r="BB1295" s="517">
        <v>4.0984E-2</v>
      </c>
      <c r="BC1295" s="517" t="s">
        <v>1347</v>
      </c>
      <c r="BD1295" s="517" t="s">
        <v>1227</v>
      </c>
      <c r="BE1295" s="517" t="s">
        <v>1209</v>
      </c>
      <c r="BF1295" s="518">
        <v>45315</v>
      </c>
      <c r="BG1295" s="518">
        <v>45329</v>
      </c>
      <c r="BH1295" s="517" t="s">
        <v>527</v>
      </c>
      <c r="BI1295" s="517"/>
    </row>
    <row r="1296" spans="31:61" ht="15" customHeight="1" x14ac:dyDescent="0.2">
      <c r="AE1296" s="517">
        <v>1377</v>
      </c>
      <c r="AF1296" s="517" t="s">
        <v>527</v>
      </c>
      <c r="AG1296" s="517" t="s">
        <v>949</v>
      </c>
      <c r="AH1296" s="517" t="s">
        <v>572</v>
      </c>
      <c r="AI1296" s="517">
        <v>212</v>
      </c>
      <c r="AJ1296" s="517" t="s">
        <v>1316</v>
      </c>
      <c r="AK1296" s="515" t="s">
        <v>956</v>
      </c>
      <c r="AL1296" s="517" t="s">
        <v>1323</v>
      </c>
      <c r="AM1296" s="517" t="s">
        <v>1380</v>
      </c>
      <c r="AN1296" s="517" t="s">
        <v>1391</v>
      </c>
      <c r="AO1296" s="517" t="s">
        <v>1392</v>
      </c>
      <c r="AP1296" s="517" t="s">
        <v>1393</v>
      </c>
      <c r="AQ1296" s="517" t="s">
        <v>924</v>
      </c>
      <c r="AR1296" s="517" t="s">
        <v>910</v>
      </c>
      <c r="AS1296" s="517" t="s">
        <v>910</v>
      </c>
      <c r="AT1296" s="517" t="s">
        <v>945</v>
      </c>
      <c r="AU1296" s="517" t="s">
        <v>913</v>
      </c>
      <c r="AV1296" s="517" t="s">
        <v>527</v>
      </c>
      <c r="AW1296" s="517" t="s">
        <v>527</v>
      </c>
      <c r="AX1296" s="517" t="s">
        <v>527</v>
      </c>
      <c r="AY1296" s="517" t="s">
        <v>527</v>
      </c>
      <c r="AZ1296" s="517" t="s">
        <v>527</v>
      </c>
      <c r="BA1296" s="517">
        <v>130</v>
      </c>
      <c r="BB1296" s="517">
        <v>4.0984E-2</v>
      </c>
      <c r="BC1296" s="517" t="s">
        <v>1347</v>
      </c>
      <c r="BD1296" s="517" t="s">
        <v>1227</v>
      </c>
      <c r="BE1296" s="517" t="s">
        <v>1209</v>
      </c>
      <c r="BF1296" s="518">
        <v>45315</v>
      </c>
      <c r="BG1296" s="518">
        <v>45329</v>
      </c>
      <c r="BH1296" s="517" t="s">
        <v>527</v>
      </c>
      <c r="BI1296" s="517"/>
    </row>
    <row r="1297" spans="31:61" ht="15" customHeight="1" x14ac:dyDescent="0.2">
      <c r="AE1297" s="517">
        <v>1378</v>
      </c>
      <c r="AF1297" s="517" t="s">
        <v>527</v>
      </c>
      <c r="AG1297" s="517" t="s">
        <v>949</v>
      </c>
      <c r="AH1297" s="517" t="s">
        <v>517</v>
      </c>
      <c r="AI1297" s="517">
        <v>232</v>
      </c>
      <c r="AJ1297" s="517" t="s">
        <v>1316</v>
      </c>
      <c r="AK1297" s="515" t="s">
        <v>956</v>
      </c>
      <c r="AL1297" s="517" t="s">
        <v>1323</v>
      </c>
      <c r="AM1297" s="517" t="s">
        <v>1429</v>
      </c>
      <c r="AN1297" s="517" t="s">
        <v>1430</v>
      </c>
      <c r="AO1297" s="517" t="s">
        <v>1431</v>
      </c>
      <c r="AP1297" s="517" t="s">
        <v>1432</v>
      </c>
      <c r="AQ1297" s="517" t="s">
        <v>924</v>
      </c>
      <c r="AR1297" s="517" t="s">
        <v>910</v>
      </c>
      <c r="AS1297" s="517" t="s">
        <v>910</v>
      </c>
      <c r="AT1297" s="517" t="s">
        <v>945</v>
      </c>
      <c r="AU1297" s="517" t="s">
        <v>913</v>
      </c>
      <c r="AV1297" s="517" t="s">
        <v>527</v>
      </c>
      <c r="AW1297" s="517" t="s">
        <v>527</v>
      </c>
      <c r="AX1297" s="517" t="s">
        <v>527</v>
      </c>
      <c r="AY1297" s="517" t="s">
        <v>527</v>
      </c>
      <c r="AZ1297" s="517" t="s">
        <v>527</v>
      </c>
      <c r="BA1297" s="517">
        <v>52</v>
      </c>
      <c r="BB1297" s="517">
        <v>1.6393000000000001E-2</v>
      </c>
      <c r="BC1297" s="517" t="s">
        <v>914</v>
      </c>
      <c r="BD1297" s="517" t="s">
        <v>1227</v>
      </c>
      <c r="BE1297" s="517" t="s">
        <v>1195</v>
      </c>
      <c r="BF1297" s="518">
        <v>45315</v>
      </c>
      <c r="BG1297" s="518">
        <v>45329</v>
      </c>
      <c r="BH1297" s="517" t="s">
        <v>527</v>
      </c>
      <c r="BI1297" s="517"/>
    </row>
    <row r="1298" spans="31:61" ht="15" customHeight="1" x14ac:dyDescent="0.2">
      <c r="AE1298" s="517">
        <v>1379</v>
      </c>
      <c r="AF1298" s="517" t="s">
        <v>527</v>
      </c>
      <c r="AG1298" s="517" t="s">
        <v>949</v>
      </c>
      <c r="AH1298" s="517" t="s">
        <v>517</v>
      </c>
      <c r="AI1298" s="517">
        <v>232</v>
      </c>
      <c r="AJ1298" s="517" t="s">
        <v>1316</v>
      </c>
      <c r="AK1298" s="515" t="s">
        <v>956</v>
      </c>
      <c r="AL1298" s="517" t="s">
        <v>1323</v>
      </c>
      <c r="AM1298" s="517" t="s">
        <v>1429</v>
      </c>
      <c r="AN1298" s="517" t="s">
        <v>1430</v>
      </c>
      <c r="AO1298" s="517" t="s">
        <v>1431</v>
      </c>
      <c r="AP1298" s="517" t="s">
        <v>1432</v>
      </c>
      <c r="AQ1298" s="517" t="s">
        <v>924</v>
      </c>
      <c r="AR1298" s="517" t="s">
        <v>910</v>
      </c>
      <c r="AS1298" s="517" t="s">
        <v>910</v>
      </c>
      <c r="AT1298" s="517" t="s">
        <v>945</v>
      </c>
      <c r="AU1298" s="517" t="s">
        <v>913</v>
      </c>
      <c r="AV1298" s="517" t="s">
        <v>527</v>
      </c>
      <c r="AW1298" s="517" t="s">
        <v>527</v>
      </c>
      <c r="AX1298" s="517" t="s">
        <v>527</v>
      </c>
      <c r="AY1298" s="517" t="s">
        <v>527</v>
      </c>
      <c r="AZ1298" s="517" t="s">
        <v>527</v>
      </c>
      <c r="BA1298" s="517">
        <v>52</v>
      </c>
      <c r="BB1298" s="517">
        <v>1.6393000000000001E-2</v>
      </c>
      <c r="BC1298" s="517" t="s">
        <v>914</v>
      </c>
      <c r="BD1298" s="517" t="s">
        <v>1227</v>
      </c>
      <c r="BE1298" s="517" t="s">
        <v>1195</v>
      </c>
      <c r="BF1298" s="518">
        <v>45315</v>
      </c>
      <c r="BG1298" s="518">
        <v>45329</v>
      </c>
      <c r="BH1298" s="517" t="s">
        <v>527</v>
      </c>
      <c r="BI1298" s="517"/>
    </row>
    <row r="1299" spans="31:61" ht="15" customHeight="1" x14ac:dyDescent="0.2">
      <c r="AE1299" s="517">
        <v>1380</v>
      </c>
      <c r="AF1299" s="517" t="s">
        <v>527</v>
      </c>
      <c r="AG1299" s="517" t="s">
        <v>949</v>
      </c>
      <c r="AH1299" s="517" t="s">
        <v>517</v>
      </c>
      <c r="AI1299" s="517">
        <v>232</v>
      </c>
      <c r="AJ1299" s="517" t="s">
        <v>1316</v>
      </c>
      <c r="AK1299" s="515" t="s">
        <v>956</v>
      </c>
      <c r="AL1299" s="517" t="s">
        <v>1323</v>
      </c>
      <c r="AM1299" s="517" t="s">
        <v>1429</v>
      </c>
      <c r="AN1299" s="517" t="s">
        <v>1430</v>
      </c>
      <c r="AO1299" s="517" t="s">
        <v>1431</v>
      </c>
      <c r="AP1299" s="517" t="s">
        <v>1432</v>
      </c>
      <c r="AQ1299" s="517" t="s">
        <v>924</v>
      </c>
      <c r="AR1299" s="517" t="s">
        <v>910</v>
      </c>
      <c r="AS1299" s="517" t="s">
        <v>910</v>
      </c>
      <c r="AT1299" s="517" t="s">
        <v>945</v>
      </c>
      <c r="AU1299" s="517" t="s">
        <v>913</v>
      </c>
      <c r="AV1299" s="517" t="s">
        <v>527</v>
      </c>
      <c r="AW1299" s="517" t="s">
        <v>527</v>
      </c>
      <c r="AX1299" s="517" t="s">
        <v>527</v>
      </c>
      <c r="AY1299" s="517" t="s">
        <v>527</v>
      </c>
      <c r="AZ1299" s="517" t="s">
        <v>527</v>
      </c>
      <c r="BA1299" s="517">
        <v>52</v>
      </c>
      <c r="BB1299" s="517">
        <v>1.6393000000000001E-2</v>
      </c>
      <c r="BC1299" s="517" t="s">
        <v>914</v>
      </c>
      <c r="BD1299" s="517" t="s">
        <v>1227</v>
      </c>
      <c r="BE1299" s="517" t="s">
        <v>1195</v>
      </c>
      <c r="BF1299" s="518">
        <v>45315</v>
      </c>
      <c r="BG1299" s="518">
        <v>45329</v>
      </c>
      <c r="BH1299" s="517" t="s">
        <v>527</v>
      </c>
      <c r="BI1299" s="517"/>
    </row>
    <row r="1300" spans="31:61" ht="15" customHeight="1" x14ac:dyDescent="0.2">
      <c r="AE1300" s="517">
        <v>1381</v>
      </c>
      <c r="AF1300" s="517" t="s">
        <v>527</v>
      </c>
      <c r="AG1300" s="517" t="s">
        <v>949</v>
      </c>
      <c r="AH1300" s="517" t="s">
        <v>517</v>
      </c>
      <c r="AI1300" s="517">
        <v>232</v>
      </c>
      <c r="AJ1300" s="517" t="s">
        <v>1316</v>
      </c>
      <c r="AK1300" s="515" t="s">
        <v>956</v>
      </c>
      <c r="AL1300" s="517" t="s">
        <v>1323</v>
      </c>
      <c r="AM1300" s="517" t="s">
        <v>1429</v>
      </c>
      <c r="AN1300" s="517" t="s">
        <v>1430</v>
      </c>
      <c r="AO1300" s="517" t="s">
        <v>1431</v>
      </c>
      <c r="AP1300" s="517" t="s">
        <v>1432</v>
      </c>
      <c r="AQ1300" s="517" t="s">
        <v>924</v>
      </c>
      <c r="AR1300" s="517" t="s">
        <v>910</v>
      </c>
      <c r="AS1300" s="517" t="s">
        <v>910</v>
      </c>
      <c r="AT1300" s="517" t="s">
        <v>945</v>
      </c>
      <c r="AU1300" s="517" t="s">
        <v>913</v>
      </c>
      <c r="AV1300" s="517" t="s">
        <v>527</v>
      </c>
      <c r="AW1300" s="517" t="s">
        <v>527</v>
      </c>
      <c r="AX1300" s="517" t="s">
        <v>527</v>
      </c>
      <c r="AY1300" s="517" t="s">
        <v>527</v>
      </c>
      <c r="AZ1300" s="517" t="s">
        <v>527</v>
      </c>
      <c r="BA1300" s="517">
        <v>52</v>
      </c>
      <c r="BB1300" s="517">
        <v>1.6393000000000001E-2</v>
      </c>
      <c r="BC1300" s="517" t="s">
        <v>914</v>
      </c>
      <c r="BD1300" s="517" t="s">
        <v>1227</v>
      </c>
      <c r="BE1300" s="517" t="s">
        <v>1195</v>
      </c>
      <c r="BF1300" s="518">
        <v>45315</v>
      </c>
      <c r="BG1300" s="518">
        <v>45329</v>
      </c>
      <c r="BH1300" s="517" t="s">
        <v>527</v>
      </c>
      <c r="BI1300" s="517"/>
    </row>
    <row r="1301" spans="31:61" ht="15" customHeight="1" x14ac:dyDescent="0.2">
      <c r="AE1301" s="517">
        <v>1382</v>
      </c>
      <c r="AF1301" s="517" t="s">
        <v>527</v>
      </c>
      <c r="AG1301" s="517" t="s">
        <v>949</v>
      </c>
      <c r="AH1301" s="517" t="s">
        <v>517</v>
      </c>
      <c r="AI1301" s="517">
        <v>232</v>
      </c>
      <c r="AJ1301" s="517" t="s">
        <v>1316</v>
      </c>
      <c r="AK1301" s="515" t="s">
        <v>956</v>
      </c>
      <c r="AL1301" s="517" t="s">
        <v>1323</v>
      </c>
      <c r="AM1301" s="517" t="s">
        <v>1495</v>
      </c>
      <c r="AN1301" s="517" t="s">
        <v>1496</v>
      </c>
      <c r="AO1301" s="517" t="s">
        <v>1497</v>
      </c>
      <c r="AP1301" s="517" t="s">
        <v>1498</v>
      </c>
      <c r="AQ1301" s="517" t="s">
        <v>924</v>
      </c>
      <c r="AR1301" s="517" t="s">
        <v>910</v>
      </c>
      <c r="AS1301" s="517" t="s">
        <v>910</v>
      </c>
      <c r="AT1301" s="517" t="s">
        <v>945</v>
      </c>
      <c r="AU1301" s="517" t="s">
        <v>913</v>
      </c>
      <c r="AV1301" s="517" t="s">
        <v>527</v>
      </c>
      <c r="AW1301" s="517" t="s">
        <v>527</v>
      </c>
      <c r="AX1301" s="517" t="s">
        <v>527</v>
      </c>
      <c r="AY1301" s="517" t="s">
        <v>527</v>
      </c>
      <c r="AZ1301" s="517" t="s">
        <v>527</v>
      </c>
      <c r="BA1301" s="517">
        <v>33</v>
      </c>
      <c r="BB1301" s="517">
        <v>1.0404E-2</v>
      </c>
      <c r="BC1301" s="517" t="s">
        <v>914</v>
      </c>
      <c r="BD1301" s="517" t="s">
        <v>1227</v>
      </c>
      <c r="BE1301" s="517" t="s">
        <v>1241</v>
      </c>
      <c r="BF1301" s="518">
        <v>45315</v>
      </c>
      <c r="BG1301" s="518">
        <v>45329</v>
      </c>
      <c r="BH1301" s="517" t="s">
        <v>527</v>
      </c>
      <c r="BI1301" s="517"/>
    </row>
    <row r="1302" spans="31:61" ht="15" customHeight="1" x14ac:dyDescent="0.2">
      <c r="AE1302" s="517">
        <v>1383</v>
      </c>
      <c r="AF1302" s="517" t="s">
        <v>527</v>
      </c>
      <c r="AG1302" s="517" t="s">
        <v>949</v>
      </c>
      <c r="AH1302" s="517" t="s">
        <v>517</v>
      </c>
      <c r="AI1302" s="517">
        <v>232</v>
      </c>
      <c r="AJ1302" s="517" t="s">
        <v>1316</v>
      </c>
      <c r="AK1302" s="515" t="s">
        <v>956</v>
      </c>
      <c r="AL1302" s="517" t="s">
        <v>1323</v>
      </c>
      <c r="AM1302" s="517" t="s">
        <v>1495</v>
      </c>
      <c r="AN1302" s="517" t="s">
        <v>1496</v>
      </c>
      <c r="AO1302" s="517" t="s">
        <v>1497</v>
      </c>
      <c r="AP1302" s="517" t="s">
        <v>1498</v>
      </c>
      <c r="AQ1302" s="517" t="s">
        <v>924</v>
      </c>
      <c r="AR1302" s="517" t="s">
        <v>910</v>
      </c>
      <c r="AS1302" s="517" t="s">
        <v>910</v>
      </c>
      <c r="AT1302" s="517" t="s">
        <v>945</v>
      </c>
      <c r="AU1302" s="517" t="s">
        <v>913</v>
      </c>
      <c r="AV1302" s="517" t="s">
        <v>527</v>
      </c>
      <c r="AW1302" s="517" t="s">
        <v>527</v>
      </c>
      <c r="AX1302" s="517" t="s">
        <v>527</v>
      </c>
      <c r="AY1302" s="517" t="s">
        <v>527</v>
      </c>
      <c r="AZ1302" s="517" t="s">
        <v>527</v>
      </c>
      <c r="BA1302" s="517">
        <v>33</v>
      </c>
      <c r="BB1302" s="517">
        <v>1.0404E-2</v>
      </c>
      <c r="BC1302" s="517" t="s">
        <v>914</v>
      </c>
      <c r="BD1302" s="517" t="s">
        <v>1227</v>
      </c>
      <c r="BE1302" s="517" t="s">
        <v>1241</v>
      </c>
      <c r="BF1302" s="518">
        <v>45315</v>
      </c>
      <c r="BG1302" s="518">
        <v>45329</v>
      </c>
      <c r="BH1302" s="517" t="s">
        <v>527</v>
      </c>
      <c r="BI1302" s="517"/>
    </row>
    <row r="1303" spans="31:61" ht="15" customHeight="1" x14ac:dyDescent="0.2">
      <c r="AE1303" s="517">
        <v>1384</v>
      </c>
      <c r="AF1303" s="517" t="s">
        <v>527</v>
      </c>
      <c r="AG1303" s="517" t="s">
        <v>949</v>
      </c>
      <c r="AH1303" s="517" t="s">
        <v>517</v>
      </c>
      <c r="AI1303" s="517">
        <v>232</v>
      </c>
      <c r="AJ1303" s="517" t="s">
        <v>1316</v>
      </c>
      <c r="AK1303" s="515" t="s">
        <v>956</v>
      </c>
      <c r="AL1303" s="517" t="s">
        <v>1323</v>
      </c>
      <c r="AM1303" s="517" t="s">
        <v>1380</v>
      </c>
      <c r="AN1303" s="517" t="s">
        <v>1391</v>
      </c>
      <c r="AO1303" s="517" t="s">
        <v>1392</v>
      </c>
      <c r="AP1303" s="517" t="s">
        <v>1393</v>
      </c>
      <c r="AQ1303" s="517" t="s">
        <v>924</v>
      </c>
      <c r="AR1303" s="517" t="s">
        <v>910</v>
      </c>
      <c r="AS1303" s="517" t="s">
        <v>910</v>
      </c>
      <c r="AT1303" s="517" t="s">
        <v>945</v>
      </c>
      <c r="AU1303" s="517" t="s">
        <v>913</v>
      </c>
      <c r="AV1303" s="517" t="s">
        <v>527</v>
      </c>
      <c r="AW1303" s="517" t="s">
        <v>527</v>
      </c>
      <c r="AX1303" s="517" t="s">
        <v>527</v>
      </c>
      <c r="AY1303" s="517" t="s">
        <v>527</v>
      </c>
      <c r="AZ1303" s="517" t="s">
        <v>527</v>
      </c>
      <c r="BA1303" s="517">
        <v>130</v>
      </c>
      <c r="BB1303" s="517">
        <v>4.0984E-2</v>
      </c>
      <c r="BC1303" s="517" t="s">
        <v>1347</v>
      </c>
      <c r="BD1303" s="517" t="s">
        <v>1227</v>
      </c>
      <c r="BE1303" s="517" t="s">
        <v>1209</v>
      </c>
      <c r="BF1303" s="518">
        <v>45315</v>
      </c>
      <c r="BG1303" s="518">
        <v>45329</v>
      </c>
      <c r="BH1303" s="517" t="s">
        <v>527</v>
      </c>
      <c r="BI1303" s="517"/>
    </row>
    <row r="1304" spans="31:61" ht="15" customHeight="1" x14ac:dyDescent="0.2">
      <c r="AE1304" s="517">
        <v>1385</v>
      </c>
      <c r="AF1304" s="517" t="s">
        <v>527</v>
      </c>
      <c r="AG1304" s="517" t="s">
        <v>949</v>
      </c>
      <c r="AH1304" s="517" t="s">
        <v>517</v>
      </c>
      <c r="AI1304" s="517">
        <v>232</v>
      </c>
      <c r="AJ1304" s="517" t="s">
        <v>1316</v>
      </c>
      <c r="AK1304" s="515" t="s">
        <v>956</v>
      </c>
      <c r="AL1304" s="517" t="s">
        <v>1323</v>
      </c>
      <c r="AM1304" s="517" t="s">
        <v>1380</v>
      </c>
      <c r="AN1304" s="517" t="s">
        <v>1391</v>
      </c>
      <c r="AO1304" s="517" t="s">
        <v>1392</v>
      </c>
      <c r="AP1304" s="517" t="s">
        <v>1393</v>
      </c>
      <c r="AQ1304" s="517" t="s">
        <v>924</v>
      </c>
      <c r="AR1304" s="517" t="s">
        <v>910</v>
      </c>
      <c r="AS1304" s="517" t="s">
        <v>910</v>
      </c>
      <c r="AT1304" s="517" t="s">
        <v>945</v>
      </c>
      <c r="AU1304" s="517" t="s">
        <v>913</v>
      </c>
      <c r="AV1304" s="517" t="s">
        <v>527</v>
      </c>
      <c r="AW1304" s="517" t="s">
        <v>527</v>
      </c>
      <c r="AX1304" s="517" t="s">
        <v>527</v>
      </c>
      <c r="AY1304" s="517" t="s">
        <v>527</v>
      </c>
      <c r="AZ1304" s="517" t="s">
        <v>527</v>
      </c>
      <c r="BA1304" s="517">
        <v>130</v>
      </c>
      <c r="BB1304" s="517">
        <v>4.0984E-2</v>
      </c>
      <c r="BC1304" s="517" t="s">
        <v>1347</v>
      </c>
      <c r="BD1304" s="517" t="s">
        <v>1227</v>
      </c>
      <c r="BE1304" s="517" t="s">
        <v>1209</v>
      </c>
      <c r="BF1304" s="518">
        <v>45315</v>
      </c>
      <c r="BG1304" s="518">
        <v>45329</v>
      </c>
      <c r="BH1304" s="517" t="s">
        <v>527</v>
      </c>
      <c r="BI1304" s="517"/>
    </row>
    <row r="1305" spans="31:61" ht="15" customHeight="1" x14ac:dyDescent="0.2">
      <c r="AE1305" s="517">
        <v>1386</v>
      </c>
      <c r="AF1305" s="517" t="s">
        <v>527</v>
      </c>
      <c r="AG1305" s="517" t="s">
        <v>949</v>
      </c>
      <c r="AH1305" s="517" t="s">
        <v>517</v>
      </c>
      <c r="AI1305" s="517">
        <v>232</v>
      </c>
      <c r="AJ1305" s="517" t="s">
        <v>1316</v>
      </c>
      <c r="AK1305" s="515" t="s">
        <v>956</v>
      </c>
      <c r="AL1305" s="517" t="s">
        <v>1323</v>
      </c>
      <c r="AM1305" s="517" t="s">
        <v>1495</v>
      </c>
      <c r="AN1305" s="517" t="s">
        <v>1496</v>
      </c>
      <c r="AO1305" s="517" t="s">
        <v>1497</v>
      </c>
      <c r="AP1305" s="517" t="s">
        <v>1498</v>
      </c>
      <c r="AQ1305" s="517" t="s">
        <v>924</v>
      </c>
      <c r="AR1305" s="517" t="s">
        <v>910</v>
      </c>
      <c r="AS1305" s="517" t="s">
        <v>910</v>
      </c>
      <c r="AT1305" s="517" t="s">
        <v>945</v>
      </c>
      <c r="AU1305" s="517" t="s">
        <v>913</v>
      </c>
      <c r="AV1305" s="517" t="s">
        <v>527</v>
      </c>
      <c r="AW1305" s="517" t="s">
        <v>527</v>
      </c>
      <c r="AX1305" s="517" t="s">
        <v>527</v>
      </c>
      <c r="AY1305" s="517" t="s">
        <v>527</v>
      </c>
      <c r="AZ1305" s="517" t="s">
        <v>527</v>
      </c>
      <c r="BA1305" s="517">
        <v>33</v>
      </c>
      <c r="BB1305" s="517">
        <v>1.0404E-2</v>
      </c>
      <c r="BC1305" s="517" t="s">
        <v>914</v>
      </c>
      <c r="BD1305" s="517" t="s">
        <v>1227</v>
      </c>
      <c r="BE1305" s="517" t="s">
        <v>1241</v>
      </c>
      <c r="BF1305" s="518">
        <v>45315</v>
      </c>
      <c r="BG1305" s="518">
        <v>45329</v>
      </c>
      <c r="BH1305" s="517" t="s">
        <v>527</v>
      </c>
      <c r="BI1305" s="517"/>
    </row>
    <row r="1306" spans="31:61" ht="15" customHeight="1" x14ac:dyDescent="0.2">
      <c r="AE1306" s="517">
        <v>1387</v>
      </c>
      <c r="AF1306" s="517" t="s">
        <v>527</v>
      </c>
      <c r="AG1306" s="517" t="s">
        <v>949</v>
      </c>
      <c r="AH1306" s="517" t="s">
        <v>517</v>
      </c>
      <c r="AI1306" s="517">
        <v>232</v>
      </c>
      <c r="AJ1306" s="517" t="s">
        <v>1316</v>
      </c>
      <c r="AK1306" s="515" t="s">
        <v>956</v>
      </c>
      <c r="AL1306" s="517" t="s">
        <v>1323</v>
      </c>
      <c r="AM1306" s="517" t="s">
        <v>1495</v>
      </c>
      <c r="AN1306" s="517" t="s">
        <v>1496</v>
      </c>
      <c r="AO1306" s="517" t="s">
        <v>1497</v>
      </c>
      <c r="AP1306" s="517" t="s">
        <v>1498</v>
      </c>
      <c r="AQ1306" s="517" t="s">
        <v>924</v>
      </c>
      <c r="AR1306" s="517" t="s">
        <v>910</v>
      </c>
      <c r="AS1306" s="517" t="s">
        <v>910</v>
      </c>
      <c r="AT1306" s="517" t="s">
        <v>945</v>
      </c>
      <c r="AU1306" s="517" t="s">
        <v>913</v>
      </c>
      <c r="AV1306" s="517" t="s">
        <v>527</v>
      </c>
      <c r="AW1306" s="517" t="s">
        <v>527</v>
      </c>
      <c r="AX1306" s="517" t="s">
        <v>527</v>
      </c>
      <c r="AY1306" s="517" t="s">
        <v>527</v>
      </c>
      <c r="AZ1306" s="517" t="s">
        <v>527</v>
      </c>
      <c r="BA1306" s="517">
        <v>33</v>
      </c>
      <c r="BB1306" s="517">
        <v>1.0404E-2</v>
      </c>
      <c r="BC1306" s="517" t="s">
        <v>914</v>
      </c>
      <c r="BD1306" s="517" t="s">
        <v>1227</v>
      </c>
      <c r="BE1306" s="517" t="s">
        <v>1241</v>
      </c>
      <c r="BF1306" s="518">
        <v>45315</v>
      </c>
      <c r="BG1306" s="518">
        <v>45329</v>
      </c>
      <c r="BH1306" s="517" t="s">
        <v>527</v>
      </c>
      <c r="BI1306" s="517"/>
    </row>
    <row r="1307" spans="31:61" ht="15" customHeight="1" x14ac:dyDescent="0.2">
      <c r="AE1307" s="517">
        <v>1388</v>
      </c>
      <c r="AF1307" s="517" t="s">
        <v>527</v>
      </c>
      <c r="AG1307" s="517" t="s">
        <v>949</v>
      </c>
      <c r="AH1307" s="517" t="s">
        <v>517</v>
      </c>
      <c r="AI1307" s="517">
        <v>232</v>
      </c>
      <c r="AJ1307" s="517" t="s">
        <v>1316</v>
      </c>
      <c r="AK1307" s="515" t="s">
        <v>956</v>
      </c>
      <c r="AL1307" s="517" t="s">
        <v>1323</v>
      </c>
      <c r="AM1307" s="517" t="s">
        <v>1495</v>
      </c>
      <c r="AN1307" s="517" t="s">
        <v>1496</v>
      </c>
      <c r="AO1307" s="517" t="s">
        <v>1497</v>
      </c>
      <c r="AP1307" s="517" t="s">
        <v>1498</v>
      </c>
      <c r="AQ1307" s="517" t="s">
        <v>924</v>
      </c>
      <c r="AR1307" s="517" t="s">
        <v>910</v>
      </c>
      <c r="AS1307" s="517" t="s">
        <v>910</v>
      </c>
      <c r="AT1307" s="517" t="s">
        <v>945</v>
      </c>
      <c r="AU1307" s="517" t="s">
        <v>913</v>
      </c>
      <c r="AV1307" s="517" t="s">
        <v>527</v>
      </c>
      <c r="AW1307" s="517" t="s">
        <v>527</v>
      </c>
      <c r="AX1307" s="517" t="s">
        <v>527</v>
      </c>
      <c r="AY1307" s="517" t="s">
        <v>527</v>
      </c>
      <c r="AZ1307" s="517" t="s">
        <v>527</v>
      </c>
      <c r="BA1307" s="517">
        <v>33</v>
      </c>
      <c r="BB1307" s="517">
        <v>1.0404E-2</v>
      </c>
      <c r="BC1307" s="517" t="s">
        <v>914</v>
      </c>
      <c r="BD1307" s="517" t="s">
        <v>1227</v>
      </c>
      <c r="BE1307" s="517" t="s">
        <v>1241</v>
      </c>
      <c r="BF1307" s="518">
        <v>45315</v>
      </c>
      <c r="BG1307" s="518">
        <v>45329</v>
      </c>
      <c r="BH1307" s="517" t="s">
        <v>527</v>
      </c>
      <c r="BI1307" s="517"/>
    </row>
    <row r="1308" spans="31:61" ht="15" customHeight="1" x14ac:dyDescent="0.2">
      <c r="AE1308" s="517">
        <v>1389</v>
      </c>
      <c r="AF1308" s="517" t="s">
        <v>527</v>
      </c>
      <c r="AG1308" s="517" t="s">
        <v>949</v>
      </c>
      <c r="AH1308" s="517" t="s">
        <v>517</v>
      </c>
      <c r="AI1308" s="517">
        <v>232</v>
      </c>
      <c r="AJ1308" s="517" t="s">
        <v>1316</v>
      </c>
      <c r="AK1308" s="515" t="s">
        <v>956</v>
      </c>
      <c r="AL1308" s="517" t="s">
        <v>1323</v>
      </c>
      <c r="AM1308" s="517" t="s">
        <v>1495</v>
      </c>
      <c r="AN1308" s="517" t="s">
        <v>1496</v>
      </c>
      <c r="AO1308" s="517" t="s">
        <v>1497</v>
      </c>
      <c r="AP1308" s="517" t="s">
        <v>1498</v>
      </c>
      <c r="AQ1308" s="517" t="s">
        <v>924</v>
      </c>
      <c r="AR1308" s="517" t="s">
        <v>910</v>
      </c>
      <c r="AS1308" s="517" t="s">
        <v>910</v>
      </c>
      <c r="AT1308" s="517" t="s">
        <v>945</v>
      </c>
      <c r="AU1308" s="517" t="s">
        <v>913</v>
      </c>
      <c r="AV1308" s="517" t="s">
        <v>527</v>
      </c>
      <c r="AW1308" s="517" t="s">
        <v>527</v>
      </c>
      <c r="AX1308" s="517" t="s">
        <v>527</v>
      </c>
      <c r="AY1308" s="517" t="s">
        <v>527</v>
      </c>
      <c r="AZ1308" s="517" t="s">
        <v>527</v>
      </c>
      <c r="BA1308" s="517">
        <v>33</v>
      </c>
      <c r="BB1308" s="517">
        <v>1.0404E-2</v>
      </c>
      <c r="BC1308" s="517" t="s">
        <v>914</v>
      </c>
      <c r="BD1308" s="517" t="s">
        <v>1227</v>
      </c>
      <c r="BE1308" s="517" t="s">
        <v>1241</v>
      </c>
      <c r="BF1308" s="518">
        <v>45315</v>
      </c>
      <c r="BG1308" s="518">
        <v>45329</v>
      </c>
      <c r="BH1308" s="517" t="s">
        <v>527</v>
      </c>
      <c r="BI1308" s="517"/>
    </row>
    <row r="1309" spans="31:61" ht="15" customHeight="1" x14ac:dyDescent="0.2">
      <c r="AE1309" s="517">
        <v>1390</v>
      </c>
      <c r="AF1309" s="517" t="s">
        <v>527</v>
      </c>
      <c r="AG1309" s="517" t="s">
        <v>949</v>
      </c>
      <c r="AH1309" s="517" t="s">
        <v>517</v>
      </c>
      <c r="AI1309" s="517">
        <v>232</v>
      </c>
      <c r="AJ1309" s="517" t="s">
        <v>1316</v>
      </c>
      <c r="AK1309" s="515" t="s">
        <v>956</v>
      </c>
      <c r="AL1309" s="517" t="s">
        <v>1323</v>
      </c>
      <c r="AM1309" s="517" t="s">
        <v>1495</v>
      </c>
      <c r="AN1309" s="517" t="s">
        <v>1496</v>
      </c>
      <c r="AO1309" s="517" t="s">
        <v>1497</v>
      </c>
      <c r="AP1309" s="517" t="s">
        <v>1498</v>
      </c>
      <c r="AQ1309" s="517" t="s">
        <v>924</v>
      </c>
      <c r="AR1309" s="517" t="s">
        <v>910</v>
      </c>
      <c r="AS1309" s="517" t="s">
        <v>910</v>
      </c>
      <c r="AT1309" s="517" t="s">
        <v>945</v>
      </c>
      <c r="AU1309" s="517" t="s">
        <v>913</v>
      </c>
      <c r="AV1309" s="517" t="s">
        <v>527</v>
      </c>
      <c r="AW1309" s="517" t="s">
        <v>527</v>
      </c>
      <c r="AX1309" s="517" t="s">
        <v>527</v>
      </c>
      <c r="AY1309" s="517" t="s">
        <v>527</v>
      </c>
      <c r="AZ1309" s="517" t="s">
        <v>527</v>
      </c>
      <c r="BA1309" s="517">
        <v>33</v>
      </c>
      <c r="BB1309" s="517">
        <v>1.0404E-2</v>
      </c>
      <c r="BC1309" s="517" t="s">
        <v>914</v>
      </c>
      <c r="BD1309" s="517" t="s">
        <v>1227</v>
      </c>
      <c r="BE1309" s="517" t="s">
        <v>1241</v>
      </c>
      <c r="BF1309" s="518">
        <v>45315</v>
      </c>
      <c r="BG1309" s="518">
        <v>45329</v>
      </c>
      <c r="BH1309" s="517" t="s">
        <v>527</v>
      </c>
      <c r="BI1309" s="517"/>
    </row>
    <row r="1310" spans="31:61" ht="15" customHeight="1" x14ac:dyDescent="0.2">
      <c r="AE1310" s="517">
        <v>1391</v>
      </c>
      <c r="AF1310" s="517" t="s">
        <v>527</v>
      </c>
      <c r="AG1310" s="517" t="s">
        <v>949</v>
      </c>
      <c r="AH1310" s="517" t="s">
        <v>517</v>
      </c>
      <c r="AI1310" s="517">
        <v>232</v>
      </c>
      <c r="AJ1310" s="517" t="s">
        <v>1316</v>
      </c>
      <c r="AK1310" s="515" t="s">
        <v>956</v>
      </c>
      <c r="AL1310" s="517" t="s">
        <v>1323</v>
      </c>
      <c r="AM1310" s="517" t="s">
        <v>1495</v>
      </c>
      <c r="AN1310" s="517" t="s">
        <v>1496</v>
      </c>
      <c r="AO1310" s="517" t="s">
        <v>1497</v>
      </c>
      <c r="AP1310" s="517" t="s">
        <v>1498</v>
      </c>
      <c r="AQ1310" s="517" t="s">
        <v>924</v>
      </c>
      <c r="AR1310" s="517" t="s">
        <v>910</v>
      </c>
      <c r="AS1310" s="517" t="s">
        <v>910</v>
      </c>
      <c r="AT1310" s="517" t="s">
        <v>945</v>
      </c>
      <c r="AU1310" s="517" t="s">
        <v>913</v>
      </c>
      <c r="AV1310" s="517" t="s">
        <v>527</v>
      </c>
      <c r="AW1310" s="517" t="s">
        <v>527</v>
      </c>
      <c r="AX1310" s="517" t="s">
        <v>527</v>
      </c>
      <c r="AY1310" s="517" t="s">
        <v>527</v>
      </c>
      <c r="AZ1310" s="517" t="s">
        <v>527</v>
      </c>
      <c r="BA1310" s="517">
        <v>33</v>
      </c>
      <c r="BB1310" s="517">
        <v>1.0404E-2</v>
      </c>
      <c r="BC1310" s="517" t="s">
        <v>914</v>
      </c>
      <c r="BD1310" s="517" t="s">
        <v>1227</v>
      </c>
      <c r="BE1310" s="517" t="s">
        <v>1241</v>
      </c>
      <c r="BF1310" s="518">
        <v>45315</v>
      </c>
      <c r="BG1310" s="518">
        <v>45329</v>
      </c>
      <c r="BH1310" s="517" t="s">
        <v>527</v>
      </c>
      <c r="BI1310" s="517"/>
    </row>
    <row r="1311" spans="31:61" ht="15" customHeight="1" x14ac:dyDescent="0.2">
      <c r="AE1311" s="517">
        <v>1392</v>
      </c>
      <c r="AF1311" s="517" t="s">
        <v>527</v>
      </c>
      <c r="AG1311" s="517" t="s">
        <v>949</v>
      </c>
      <c r="AH1311" s="517" t="s">
        <v>517</v>
      </c>
      <c r="AI1311" s="517">
        <v>232</v>
      </c>
      <c r="AJ1311" s="517" t="s">
        <v>1316</v>
      </c>
      <c r="AK1311" s="515" t="s">
        <v>956</v>
      </c>
      <c r="AL1311" s="517" t="s">
        <v>1323</v>
      </c>
      <c r="AM1311" s="517" t="s">
        <v>1495</v>
      </c>
      <c r="AN1311" s="517" t="s">
        <v>1496</v>
      </c>
      <c r="AO1311" s="517" t="s">
        <v>1497</v>
      </c>
      <c r="AP1311" s="517" t="s">
        <v>1498</v>
      </c>
      <c r="AQ1311" s="517" t="s">
        <v>924</v>
      </c>
      <c r="AR1311" s="517" t="s">
        <v>910</v>
      </c>
      <c r="AS1311" s="517" t="s">
        <v>910</v>
      </c>
      <c r="AT1311" s="517" t="s">
        <v>945</v>
      </c>
      <c r="AU1311" s="517" t="s">
        <v>913</v>
      </c>
      <c r="AV1311" s="517" t="s">
        <v>527</v>
      </c>
      <c r="AW1311" s="517" t="s">
        <v>527</v>
      </c>
      <c r="AX1311" s="517" t="s">
        <v>527</v>
      </c>
      <c r="AY1311" s="517" t="s">
        <v>527</v>
      </c>
      <c r="AZ1311" s="517" t="s">
        <v>527</v>
      </c>
      <c r="BA1311" s="517">
        <v>33</v>
      </c>
      <c r="BB1311" s="517">
        <v>1.0404E-2</v>
      </c>
      <c r="BC1311" s="517" t="s">
        <v>914</v>
      </c>
      <c r="BD1311" s="517" t="s">
        <v>1227</v>
      </c>
      <c r="BE1311" s="517" t="s">
        <v>1241</v>
      </c>
      <c r="BF1311" s="518">
        <v>45315</v>
      </c>
      <c r="BG1311" s="518">
        <v>45329</v>
      </c>
      <c r="BH1311" s="517" t="s">
        <v>527</v>
      </c>
      <c r="BI1311" s="517"/>
    </row>
    <row r="1312" spans="31:61" ht="15" customHeight="1" x14ac:dyDescent="0.2">
      <c r="AE1312" s="517">
        <v>1393</v>
      </c>
      <c r="AF1312" s="517" t="s">
        <v>527</v>
      </c>
      <c r="AG1312" s="517" t="s">
        <v>949</v>
      </c>
      <c r="AH1312" s="517" t="s">
        <v>517</v>
      </c>
      <c r="AI1312" s="517">
        <v>232</v>
      </c>
      <c r="AJ1312" s="517" t="s">
        <v>1316</v>
      </c>
      <c r="AK1312" s="515" t="s">
        <v>956</v>
      </c>
      <c r="AL1312" s="517" t="s">
        <v>1323</v>
      </c>
      <c r="AM1312" s="517" t="s">
        <v>1495</v>
      </c>
      <c r="AN1312" s="517" t="s">
        <v>1496</v>
      </c>
      <c r="AO1312" s="517" t="s">
        <v>1497</v>
      </c>
      <c r="AP1312" s="517" t="s">
        <v>1498</v>
      </c>
      <c r="AQ1312" s="517" t="s">
        <v>924</v>
      </c>
      <c r="AR1312" s="517" t="s">
        <v>910</v>
      </c>
      <c r="AS1312" s="517" t="s">
        <v>910</v>
      </c>
      <c r="AT1312" s="517" t="s">
        <v>945</v>
      </c>
      <c r="AU1312" s="517" t="s">
        <v>913</v>
      </c>
      <c r="AV1312" s="517" t="s">
        <v>527</v>
      </c>
      <c r="AW1312" s="517" t="s">
        <v>527</v>
      </c>
      <c r="AX1312" s="517" t="s">
        <v>527</v>
      </c>
      <c r="AY1312" s="517" t="s">
        <v>527</v>
      </c>
      <c r="AZ1312" s="517" t="s">
        <v>527</v>
      </c>
      <c r="BA1312" s="517">
        <v>33</v>
      </c>
      <c r="BB1312" s="517">
        <v>1.0404E-2</v>
      </c>
      <c r="BC1312" s="517" t="s">
        <v>914</v>
      </c>
      <c r="BD1312" s="517" t="s">
        <v>1227</v>
      </c>
      <c r="BE1312" s="517" t="s">
        <v>1241</v>
      </c>
      <c r="BF1312" s="518">
        <v>45315</v>
      </c>
      <c r="BG1312" s="518">
        <v>45329</v>
      </c>
      <c r="BH1312" s="517" t="s">
        <v>527</v>
      </c>
      <c r="BI1312" s="517"/>
    </row>
    <row r="1313" spans="31:61" ht="15" customHeight="1" x14ac:dyDescent="0.2">
      <c r="AE1313" s="517">
        <v>1394</v>
      </c>
      <c r="AF1313" s="517" t="s">
        <v>527</v>
      </c>
      <c r="AG1313" s="517" t="s">
        <v>949</v>
      </c>
      <c r="AH1313" s="517" t="s">
        <v>517</v>
      </c>
      <c r="AI1313" s="517">
        <v>232</v>
      </c>
      <c r="AJ1313" s="517" t="s">
        <v>1316</v>
      </c>
      <c r="AK1313" s="515" t="s">
        <v>956</v>
      </c>
      <c r="AL1313" s="517" t="s">
        <v>1323</v>
      </c>
      <c r="AM1313" s="517" t="s">
        <v>1437</v>
      </c>
      <c r="AN1313" s="517" t="s">
        <v>1438</v>
      </c>
      <c r="AO1313" s="517" t="s">
        <v>1439</v>
      </c>
      <c r="AP1313" s="517" t="s">
        <v>1440</v>
      </c>
      <c r="AQ1313" s="517" t="s">
        <v>924</v>
      </c>
      <c r="AR1313" s="517" t="s">
        <v>910</v>
      </c>
      <c r="AS1313" s="517" t="s">
        <v>910</v>
      </c>
      <c r="AT1313" s="517" t="s">
        <v>945</v>
      </c>
      <c r="AU1313" s="517" t="s">
        <v>913</v>
      </c>
      <c r="AV1313" s="517" t="s">
        <v>527</v>
      </c>
      <c r="AW1313" s="517" t="s">
        <v>527</v>
      </c>
      <c r="AX1313" s="517" t="s">
        <v>527</v>
      </c>
      <c r="AY1313" s="517" t="s">
        <v>527</v>
      </c>
      <c r="AZ1313" s="517" t="s">
        <v>527</v>
      </c>
      <c r="BA1313" s="517">
        <v>14</v>
      </c>
      <c r="BB1313" s="517">
        <v>4.4140000000000004E-3</v>
      </c>
      <c r="BC1313" s="517" t="s">
        <v>914</v>
      </c>
      <c r="BD1313" s="517" t="s">
        <v>1019</v>
      </c>
      <c r="BE1313" s="517" t="s">
        <v>1441</v>
      </c>
      <c r="BF1313" s="518">
        <v>45315</v>
      </c>
      <c r="BG1313" s="518">
        <v>45329</v>
      </c>
      <c r="BH1313" s="517" t="s">
        <v>527</v>
      </c>
      <c r="BI1313" s="517"/>
    </row>
    <row r="1314" spans="31:61" ht="15" customHeight="1" x14ac:dyDescent="0.2">
      <c r="AE1314" s="517">
        <v>1395</v>
      </c>
      <c r="AF1314" s="517" t="s">
        <v>527</v>
      </c>
      <c r="AG1314" s="517" t="s">
        <v>949</v>
      </c>
      <c r="AH1314" s="517" t="s">
        <v>517</v>
      </c>
      <c r="AI1314" s="517">
        <v>232</v>
      </c>
      <c r="AJ1314" s="517" t="s">
        <v>1316</v>
      </c>
      <c r="AK1314" s="515" t="s">
        <v>956</v>
      </c>
      <c r="AL1314" s="517" t="s">
        <v>1323</v>
      </c>
      <c r="AM1314" s="517" t="s">
        <v>1324</v>
      </c>
      <c r="AN1314" s="517" t="s">
        <v>1325</v>
      </c>
      <c r="AO1314" s="517" t="s">
        <v>1326</v>
      </c>
      <c r="AP1314" s="517" t="s">
        <v>1327</v>
      </c>
      <c r="AQ1314" s="517" t="s">
        <v>924</v>
      </c>
      <c r="AR1314" s="517" t="s">
        <v>910</v>
      </c>
      <c r="AS1314" s="517" t="s">
        <v>910</v>
      </c>
      <c r="AT1314" s="517" t="s">
        <v>961</v>
      </c>
      <c r="AU1314" s="517" t="s">
        <v>913</v>
      </c>
      <c r="AV1314" s="517" t="s">
        <v>527</v>
      </c>
      <c r="AW1314" s="517" t="s">
        <v>527</v>
      </c>
      <c r="AX1314" s="517" t="s">
        <v>527</v>
      </c>
      <c r="AY1314" s="517" t="s">
        <v>527</v>
      </c>
      <c r="AZ1314" s="517" t="s">
        <v>527</v>
      </c>
      <c r="BA1314" s="517">
        <v>87</v>
      </c>
      <c r="BB1314" s="517">
        <v>2.7427E-2</v>
      </c>
      <c r="BC1314" s="517" t="s">
        <v>914</v>
      </c>
      <c r="BD1314" s="517" t="s">
        <v>915</v>
      </c>
      <c r="BE1314" s="517" t="s">
        <v>1328</v>
      </c>
      <c r="BF1314" s="518">
        <v>45315</v>
      </c>
      <c r="BG1314" s="518">
        <v>45329</v>
      </c>
      <c r="BH1314" s="517" t="s">
        <v>527</v>
      </c>
      <c r="BI1314" s="517"/>
    </row>
    <row r="1315" spans="31:61" ht="15" customHeight="1" x14ac:dyDescent="0.2">
      <c r="AE1315" s="517">
        <v>1396</v>
      </c>
      <c r="AF1315" s="517" t="s">
        <v>527</v>
      </c>
      <c r="AG1315" s="517" t="s">
        <v>949</v>
      </c>
      <c r="AH1315" s="517" t="s">
        <v>517</v>
      </c>
      <c r="AI1315" s="517">
        <v>232</v>
      </c>
      <c r="AJ1315" s="517" t="s">
        <v>1316</v>
      </c>
      <c r="AK1315" s="515" t="s">
        <v>956</v>
      </c>
      <c r="AL1315" s="517" t="s">
        <v>1323</v>
      </c>
      <c r="AM1315" s="517" t="s">
        <v>1324</v>
      </c>
      <c r="AN1315" s="517" t="s">
        <v>1325</v>
      </c>
      <c r="AO1315" s="517" t="s">
        <v>1326</v>
      </c>
      <c r="AP1315" s="517" t="s">
        <v>1327</v>
      </c>
      <c r="AQ1315" s="517" t="s">
        <v>924</v>
      </c>
      <c r="AR1315" s="517" t="s">
        <v>910</v>
      </c>
      <c r="AS1315" s="517" t="s">
        <v>910</v>
      </c>
      <c r="AT1315" s="517" t="s">
        <v>961</v>
      </c>
      <c r="AU1315" s="517" t="s">
        <v>913</v>
      </c>
      <c r="AV1315" s="517" t="s">
        <v>527</v>
      </c>
      <c r="AW1315" s="517" t="s">
        <v>527</v>
      </c>
      <c r="AX1315" s="517" t="s">
        <v>527</v>
      </c>
      <c r="AY1315" s="517" t="s">
        <v>527</v>
      </c>
      <c r="AZ1315" s="517" t="s">
        <v>527</v>
      </c>
      <c r="BA1315" s="517">
        <v>87</v>
      </c>
      <c r="BB1315" s="517">
        <v>2.7427E-2</v>
      </c>
      <c r="BC1315" s="517" t="s">
        <v>914</v>
      </c>
      <c r="BD1315" s="517" t="s">
        <v>915</v>
      </c>
      <c r="BE1315" s="517" t="s">
        <v>1328</v>
      </c>
      <c r="BF1315" s="518">
        <v>45315</v>
      </c>
      <c r="BG1315" s="518">
        <v>45329</v>
      </c>
      <c r="BH1315" s="517" t="s">
        <v>527</v>
      </c>
      <c r="BI1315" s="517"/>
    </row>
    <row r="1316" spans="31:61" ht="15" customHeight="1" x14ac:dyDescent="0.2">
      <c r="AE1316" s="517">
        <v>1397</v>
      </c>
      <c r="AF1316" s="517" t="s">
        <v>527</v>
      </c>
      <c r="AG1316" s="517" t="s">
        <v>949</v>
      </c>
      <c r="AH1316" s="517" t="s">
        <v>517</v>
      </c>
      <c r="AI1316" s="517">
        <v>232</v>
      </c>
      <c r="AJ1316" s="517" t="s">
        <v>1316</v>
      </c>
      <c r="AK1316" s="515" t="s">
        <v>956</v>
      </c>
      <c r="AL1316" s="517" t="s">
        <v>1323</v>
      </c>
      <c r="AM1316" s="517" t="s">
        <v>1324</v>
      </c>
      <c r="AN1316" s="517" t="s">
        <v>1325</v>
      </c>
      <c r="AO1316" s="517" t="s">
        <v>1326</v>
      </c>
      <c r="AP1316" s="517" t="s">
        <v>1327</v>
      </c>
      <c r="AQ1316" s="517" t="s">
        <v>924</v>
      </c>
      <c r="AR1316" s="517" t="s">
        <v>910</v>
      </c>
      <c r="AS1316" s="517" t="s">
        <v>910</v>
      </c>
      <c r="AT1316" s="517" t="s">
        <v>961</v>
      </c>
      <c r="AU1316" s="517" t="s">
        <v>913</v>
      </c>
      <c r="AV1316" s="517" t="s">
        <v>527</v>
      </c>
      <c r="AW1316" s="517" t="s">
        <v>527</v>
      </c>
      <c r="AX1316" s="517" t="s">
        <v>527</v>
      </c>
      <c r="AY1316" s="517" t="s">
        <v>527</v>
      </c>
      <c r="AZ1316" s="517" t="s">
        <v>527</v>
      </c>
      <c r="BA1316" s="517">
        <v>87</v>
      </c>
      <c r="BB1316" s="517">
        <v>2.7427E-2</v>
      </c>
      <c r="BC1316" s="517" t="s">
        <v>914</v>
      </c>
      <c r="BD1316" s="517" t="s">
        <v>915</v>
      </c>
      <c r="BE1316" s="517" t="s">
        <v>1328</v>
      </c>
      <c r="BF1316" s="518">
        <v>45315</v>
      </c>
      <c r="BG1316" s="518">
        <v>45329</v>
      </c>
      <c r="BH1316" s="517" t="s">
        <v>527</v>
      </c>
      <c r="BI1316" s="517"/>
    </row>
    <row r="1317" spans="31:61" ht="15" customHeight="1" x14ac:dyDescent="0.2">
      <c r="AE1317" s="517">
        <v>1398</v>
      </c>
      <c r="AF1317" s="517" t="s">
        <v>527</v>
      </c>
      <c r="AG1317" s="517" t="s">
        <v>949</v>
      </c>
      <c r="AH1317" s="517" t="s">
        <v>517</v>
      </c>
      <c r="AI1317" s="517">
        <v>232</v>
      </c>
      <c r="AJ1317" s="517" t="s">
        <v>1316</v>
      </c>
      <c r="AK1317" s="515" t="s">
        <v>956</v>
      </c>
      <c r="AL1317" s="517" t="s">
        <v>1323</v>
      </c>
      <c r="AM1317" s="517" t="s">
        <v>1324</v>
      </c>
      <c r="AN1317" s="517" t="s">
        <v>1325</v>
      </c>
      <c r="AO1317" s="517" t="s">
        <v>1326</v>
      </c>
      <c r="AP1317" s="517" t="s">
        <v>1327</v>
      </c>
      <c r="AQ1317" s="517" t="s">
        <v>924</v>
      </c>
      <c r="AR1317" s="517" t="s">
        <v>910</v>
      </c>
      <c r="AS1317" s="517" t="s">
        <v>910</v>
      </c>
      <c r="AT1317" s="517" t="s">
        <v>961</v>
      </c>
      <c r="AU1317" s="517" t="s">
        <v>913</v>
      </c>
      <c r="AV1317" s="517" t="s">
        <v>527</v>
      </c>
      <c r="AW1317" s="517" t="s">
        <v>527</v>
      </c>
      <c r="AX1317" s="517" t="s">
        <v>527</v>
      </c>
      <c r="AY1317" s="517" t="s">
        <v>527</v>
      </c>
      <c r="AZ1317" s="517" t="s">
        <v>527</v>
      </c>
      <c r="BA1317" s="517">
        <v>87</v>
      </c>
      <c r="BB1317" s="517">
        <v>2.7427E-2</v>
      </c>
      <c r="BC1317" s="517" t="s">
        <v>914</v>
      </c>
      <c r="BD1317" s="517" t="s">
        <v>915</v>
      </c>
      <c r="BE1317" s="517" t="s">
        <v>1328</v>
      </c>
      <c r="BF1317" s="518">
        <v>45315</v>
      </c>
      <c r="BG1317" s="518">
        <v>45329</v>
      </c>
      <c r="BH1317" s="517" t="s">
        <v>527</v>
      </c>
      <c r="BI1317" s="517"/>
    </row>
    <row r="1318" spans="31:61" ht="15" customHeight="1" x14ac:dyDescent="0.2">
      <c r="AE1318" s="517">
        <v>1399</v>
      </c>
      <c r="AF1318" s="517" t="s">
        <v>527</v>
      </c>
      <c r="AG1318" s="517" t="s">
        <v>949</v>
      </c>
      <c r="AH1318" s="517" t="s">
        <v>517</v>
      </c>
      <c r="AI1318" s="517">
        <v>232</v>
      </c>
      <c r="AJ1318" s="517" t="s">
        <v>1316</v>
      </c>
      <c r="AK1318" s="515" t="s">
        <v>956</v>
      </c>
      <c r="AL1318" s="517" t="s">
        <v>1323</v>
      </c>
      <c r="AM1318" s="517" t="s">
        <v>1394</v>
      </c>
      <c r="AN1318" s="517" t="s">
        <v>1395</v>
      </c>
      <c r="AO1318" s="517" t="s">
        <v>1396</v>
      </c>
      <c r="AP1318" s="517" t="s">
        <v>1397</v>
      </c>
      <c r="AQ1318" s="517" t="s">
        <v>924</v>
      </c>
      <c r="AR1318" s="517" t="s">
        <v>910</v>
      </c>
      <c r="AS1318" s="517" t="s">
        <v>910</v>
      </c>
      <c r="AT1318" s="517" t="s">
        <v>945</v>
      </c>
      <c r="AU1318" s="517" t="s">
        <v>913</v>
      </c>
      <c r="AV1318" s="517" t="s">
        <v>527</v>
      </c>
      <c r="AW1318" s="517" t="s">
        <v>527</v>
      </c>
      <c r="AX1318" s="517" t="s">
        <v>527</v>
      </c>
      <c r="AY1318" s="517" t="s">
        <v>527</v>
      </c>
      <c r="AZ1318" s="517" t="s">
        <v>527</v>
      </c>
      <c r="BA1318" s="517">
        <v>22</v>
      </c>
      <c r="BB1318" s="517">
        <v>6.9360000000000003E-3</v>
      </c>
      <c r="BC1318" s="517" t="s">
        <v>914</v>
      </c>
      <c r="BD1318" s="517" t="s">
        <v>915</v>
      </c>
      <c r="BE1318" s="517" t="s">
        <v>1183</v>
      </c>
      <c r="BF1318" s="518">
        <v>45315</v>
      </c>
      <c r="BG1318" s="518">
        <v>45329</v>
      </c>
      <c r="BH1318" s="517" t="s">
        <v>527</v>
      </c>
      <c r="BI1318" s="517"/>
    </row>
    <row r="1319" spans="31:61" ht="15" customHeight="1" x14ac:dyDescent="0.2">
      <c r="AE1319" s="517">
        <v>1400</v>
      </c>
      <c r="AF1319" s="517" t="s">
        <v>527</v>
      </c>
      <c r="AG1319" s="517" t="s">
        <v>949</v>
      </c>
      <c r="AH1319" s="517" t="s">
        <v>517</v>
      </c>
      <c r="AI1319" s="517">
        <v>232</v>
      </c>
      <c r="AJ1319" s="517" t="s">
        <v>1316</v>
      </c>
      <c r="AK1319" s="515" t="s">
        <v>956</v>
      </c>
      <c r="AL1319" s="517" t="s">
        <v>1323</v>
      </c>
      <c r="AM1319" s="517" t="s">
        <v>1394</v>
      </c>
      <c r="AN1319" s="517" t="s">
        <v>1395</v>
      </c>
      <c r="AO1319" s="517" t="s">
        <v>1396</v>
      </c>
      <c r="AP1319" s="517" t="s">
        <v>1397</v>
      </c>
      <c r="AQ1319" s="517" t="s">
        <v>924</v>
      </c>
      <c r="AR1319" s="517" t="s">
        <v>910</v>
      </c>
      <c r="AS1319" s="517" t="s">
        <v>910</v>
      </c>
      <c r="AT1319" s="517" t="s">
        <v>945</v>
      </c>
      <c r="AU1319" s="517" t="s">
        <v>913</v>
      </c>
      <c r="AV1319" s="517" t="s">
        <v>527</v>
      </c>
      <c r="AW1319" s="517" t="s">
        <v>527</v>
      </c>
      <c r="AX1319" s="517" t="s">
        <v>527</v>
      </c>
      <c r="AY1319" s="517" t="s">
        <v>527</v>
      </c>
      <c r="AZ1319" s="517" t="s">
        <v>527</v>
      </c>
      <c r="BA1319" s="517">
        <v>22</v>
      </c>
      <c r="BB1319" s="517">
        <v>6.9360000000000003E-3</v>
      </c>
      <c r="BC1319" s="517" t="s">
        <v>914</v>
      </c>
      <c r="BD1319" s="517" t="s">
        <v>915</v>
      </c>
      <c r="BE1319" s="517" t="s">
        <v>1183</v>
      </c>
      <c r="BF1319" s="518">
        <v>45315</v>
      </c>
      <c r="BG1319" s="518">
        <v>45329</v>
      </c>
      <c r="BH1319" s="517" t="s">
        <v>527</v>
      </c>
      <c r="BI1319" s="517"/>
    </row>
    <row r="1320" spans="31:61" ht="15" customHeight="1" x14ac:dyDescent="0.2">
      <c r="AE1320" s="517">
        <v>1401</v>
      </c>
      <c r="AF1320" s="517" t="s">
        <v>527</v>
      </c>
      <c r="AG1320" s="517" t="s">
        <v>949</v>
      </c>
      <c r="AH1320" s="517" t="s">
        <v>517</v>
      </c>
      <c r="AI1320" s="517">
        <v>232</v>
      </c>
      <c r="AJ1320" s="517" t="s">
        <v>1316</v>
      </c>
      <c r="AK1320" s="515" t="s">
        <v>956</v>
      </c>
      <c r="AL1320" s="517" t="s">
        <v>1323</v>
      </c>
      <c r="AM1320" s="517" t="s">
        <v>1394</v>
      </c>
      <c r="AN1320" s="517" t="s">
        <v>1395</v>
      </c>
      <c r="AO1320" s="517" t="s">
        <v>1396</v>
      </c>
      <c r="AP1320" s="517" t="s">
        <v>1397</v>
      </c>
      <c r="AQ1320" s="517" t="s">
        <v>924</v>
      </c>
      <c r="AR1320" s="517" t="s">
        <v>910</v>
      </c>
      <c r="AS1320" s="517" t="s">
        <v>910</v>
      </c>
      <c r="AT1320" s="517" t="s">
        <v>945</v>
      </c>
      <c r="AU1320" s="517" t="s">
        <v>913</v>
      </c>
      <c r="AV1320" s="517" t="s">
        <v>527</v>
      </c>
      <c r="AW1320" s="517" t="s">
        <v>527</v>
      </c>
      <c r="AX1320" s="517" t="s">
        <v>527</v>
      </c>
      <c r="AY1320" s="517" t="s">
        <v>527</v>
      </c>
      <c r="AZ1320" s="517" t="s">
        <v>527</v>
      </c>
      <c r="BA1320" s="517">
        <v>22</v>
      </c>
      <c r="BB1320" s="517">
        <v>6.9360000000000003E-3</v>
      </c>
      <c r="BC1320" s="517" t="s">
        <v>914</v>
      </c>
      <c r="BD1320" s="517" t="s">
        <v>915</v>
      </c>
      <c r="BE1320" s="517" t="s">
        <v>1183</v>
      </c>
      <c r="BF1320" s="518">
        <v>45315</v>
      </c>
      <c r="BG1320" s="518">
        <v>45329</v>
      </c>
      <c r="BH1320" s="517" t="s">
        <v>527</v>
      </c>
      <c r="BI1320" s="517"/>
    </row>
    <row r="1321" spans="31:61" ht="15" customHeight="1" x14ac:dyDescent="0.2">
      <c r="AE1321" s="517">
        <v>1402</v>
      </c>
      <c r="AF1321" s="517" t="s">
        <v>527</v>
      </c>
      <c r="AG1321" s="517" t="s">
        <v>949</v>
      </c>
      <c r="AH1321" s="517" t="s">
        <v>517</v>
      </c>
      <c r="AI1321" s="517">
        <v>232</v>
      </c>
      <c r="AJ1321" s="517" t="s">
        <v>1316</v>
      </c>
      <c r="AK1321" s="515" t="s">
        <v>956</v>
      </c>
      <c r="AL1321" s="517" t="s">
        <v>1323</v>
      </c>
      <c r="AM1321" s="517" t="s">
        <v>1394</v>
      </c>
      <c r="AN1321" s="517" t="s">
        <v>1395</v>
      </c>
      <c r="AO1321" s="517" t="s">
        <v>1396</v>
      </c>
      <c r="AP1321" s="517" t="s">
        <v>1397</v>
      </c>
      <c r="AQ1321" s="517" t="s">
        <v>924</v>
      </c>
      <c r="AR1321" s="517" t="s">
        <v>910</v>
      </c>
      <c r="AS1321" s="517" t="s">
        <v>910</v>
      </c>
      <c r="AT1321" s="517" t="s">
        <v>945</v>
      </c>
      <c r="AU1321" s="517" t="s">
        <v>913</v>
      </c>
      <c r="AV1321" s="517" t="s">
        <v>527</v>
      </c>
      <c r="AW1321" s="517" t="s">
        <v>527</v>
      </c>
      <c r="AX1321" s="517" t="s">
        <v>527</v>
      </c>
      <c r="AY1321" s="517" t="s">
        <v>527</v>
      </c>
      <c r="AZ1321" s="517" t="s">
        <v>527</v>
      </c>
      <c r="BA1321" s="517">
        <v>22</v>
      </c>
      <c r="BB1321" s="517">
        <v>6.9360000000000003E-3</v>
      </c>
      <c r="BC1321" s="517" t="s">
        <v>914</v>
      </c>
      <c r="BD1321" s="517" t="s">
        <v>915</v>
      </c>
      <c r="BE1321" s="517" t="s">
        <v>1183</v>
      </c>
      <c r="BF1321" s="518">
        <v>45315</v>
      </c>
      <c r="BG1321" s="518">
        <v>45329</v>
      </c>
      <c r="BH1321" s="517" t="s">
        <v>527</v>
      </c>
      <c r="BI1321" s="517"/>
    </row>
    <row r="1322" spans="31:61" ht="15" customHeight="1" x14ac:dyDescent="0.2">
      <c r="AE1322" s="517">
        <v>1403</v>
      </c>
      <c r="AF1322" s="517" t="s">
        <v>527</v>
      </c>
      <c r="AG1322" s="517" t="s">
        <v>949</v>
      </c>
      <c r="AH1322" s="517" t="s">
        <v>517</v>
      </c>
      <c r="AI1322" s="517">
        <v>232</v>
      </c>
      <c r="AJ1322" s="517" t="s">
        <v>1316</v>
      </c>
      <c r="AK1322" s="515" t="s">
        <v>956</v>
      </c>
      <c r="AL1322" s="517" t="s">
        <v>1323</v>
      </c>
      <c r="AM1322" s="517" t="s">
        <v>1380</v>
      </c>
      <c r="AN1322" s="517" t="s">
        <v>1561</v>
      </c>
      <c r="AO1322" s="517" t="s">
        <v>1562</v>
      </c>
      <c r="AP1322" s="517" t="s">
        <v>1563</v>
      </c>
      <c r="AQ1322" s="517" t="s">
        <v>924</v>
      </c>
      <c r="AR1322" s="517" t="s">
        <v>910</v>
      </c>
      <c r="AS1322" s="517" t="s">
        <v>910</v>
      </c>
      <c r="AT1322" s="517" t="s">
        <v>935</v>
      </c>
      <c r="AU1322" s="517" t="s">
        <v>913</v>
      </c>
      <c r="AV1322" s="517" t="s">
        <v>527</v>
      </c>
      <c r="AW1322" s="517" t="s">
        <v>527</v>
      </c>
      <c r="AX1322" s="517" t="s">
        <v>527</v>
      </c>
      <c r="AY1322" s="517" t="s">
        <v>527</v>
      </c>
      <c r="AZ1322" s="517" t="s">
        <v>527</v>
      </c>
      <c r="BA1322" s="517">
        <v>3</v>
      </c>
      <c r="BB1322" s="517">
        <v>9.4600000000000001E-4</v>
      </c>
      <c r="BC1322" s="517" t="s">
        <v>914</v>
      </c>
      <c r="BD1322" s="517" t="s">
        <v>1227</v>
      </c>
      <c r="BE1322" s="517" t="s">
        <v>1564</v>
      </c>
      <c r="BF1322" s="518">
        <v>45315</v>
      </c>
      <c r="BG1322" s="518">
        <v>45329</v>
      </c>
      <c r="BH1322" s="517" t="s">
        <v>527</v>
      </c>
      <c r="BI1322" s="517"/>
    </row>
    <row r="1323" spans="31:61" ht="15" customHeight="1" x14ac:dyDescent="0.2">
      <c r="AE1323" s="517">
        <v>1404</v>
      </c>
      <c r="AF1323" s="517" t="s">
        <v>527</v>
      </c>
      <c r="AG1323" s="517" t="s">
        <v>949</v>
      </c>
      <c r="AH1323" s="517" t="s">
        <v>517</v>
      </c>
      <c r="AI1323" s="517">
        <v>232</v>
      </c>
      <c r="AJ1323" s="517" t="s">
        <v>1316</v>
      </c>
      <c r="AK1323" s="515" t="s">
        <v>956</v>
      </c>
      <c r="AL1323" s="517" t="s">
        <v>1323</v>
      </c>
      <c r="AM1323" s="517" t="s">
        <v>1380</v>
      </c>
      <c r="AN1323" s="517" t="s">
        <v>1391</v>
      </c>
      <c r="AO1323" s="517" t="s">
        <v>1661</v>
      </c>
      <c r="AP1323" s="517" t="s">
        <v>1662</v>
      </c>
      <c r="AQ1323" s="517" t="s">
        <v>924</v>
      </c>
      <c r="AR1323" s="517" t="s">
        <v>910</v>
      </c>
      <c r="AS1323" s="517" t="s">
        <v>910</v>
      </c>
      <c r="AT1323" s="517" t="s">
        <v>945</v>
      </c>
      <c r="AU1323" s="517" t="s">
        <v>913</v>
      </c>
      <c r="AV1323" s="517" t="s">
        <v>527</v>
      </c>
      <c r="AW1323" s="517" t="s">
        <v>527</v>
      </c>
      <c r="AX1323" s="517" t="s">
        <v>527</v>
      </c>
      <c r="AY1323" s="517" t="s">
        <v>527</v>
      </c>
      <c r="AZ1323" s="517" t="s">
        <v>527</v>
      </c>
      <c r="BA1323" s="517">
        <v>15</v>
      </c>
      <c r="BB1323" s="517">
        <v>4.7289999999999997E-3</v>
      </c>
      <c r="BC1323" s="517" t="s">
        <v>1347</v>
      </c>
      <c r="BD1323" s="517" t="s">
        <v>1227</v>
      </c>
      <c r="BE1323" s="517" t="s">
        <v>1209</v>
      </c>
      <c r="BF1323" s="518">
        <v>45315</v>
      </c>
      <c r="BG1323" s="518">
        <v>45329</v>
      </c>
      <c r="BH1323" s="517" t="s">
        <v>527</v>
      </c>
      <c r="BI1323" s="517"/>
    </row>
    <row r="1324" spans="31:61" ht="15" customHeight="1" x14ac:dyDescent="0.2">
      <c r="AE1324" s="517">
        <v>1405</v>
      </c>
      <c r="AF1324" s="517" t="s">
        <v>527</v>
      </c>
      <c r="AG1324" s="517" t="s">
        <v>949</v>
      </c>
      <c r="AH1324" s="517" t="s">
        <v>517</v>
      </c>
      <c r="AI1324" s="517">
        <v>232</v>
      </c>
      <c r="AJ1324" s="517" t="s">
        <v>1316</v>
      </c>
      <c r="AK1324" s="515" t="s">
        <v>956</v>
      </c>
      <c r="AL1324" s="517" t="s">
        <v>1323</v>
      </c>
      <c r="AM1324" s="517" t="s">
        <v>1380</v>
      </c>
      <c r="AN1324" s="517" t="s">
        <v>1391</v>
      </c>
      <c r="AO1324" s="517" t="s">
        <v>1661</v>
      </c>
      <c r="AP1324" s="517" t="s">
        <v>1662</v>
      </c>
      <c r="AQ1324" s="517" t="s">
        <v>924</v>
      </c>
      <c r="AR1324" s="517" t="s">
        <v>910</v>
      </c>
      <c r="AS1324" s="517" t="s">
        <v>910</v>
      </c>
      <c r="AT1324" s="517" t="s">
        <v>945</v>
      </c>
      <c r="AU1324" s="517" t="s">
        <v>913</v>
      </c>
      <c r="AV1324" s="517" t="s">
        <v>527</v>
      </c>
      <c r="AW1324" s="517" t="s">
        <v>527</v>
      </c>
      <c r="AX1324" s="517" t="s">
        <v>527</v>
      </c>
      <c r="AY1324" s="517" t="s">
        <v>527</v>
      </c>
      <c r="AZ1324" s="517" t="s">
        <v>527</v>
      </c>
      <c r="BA1324" s="517">
        <v>15</v>
      </c>
      <c r="BB1324" s="517">
        <v>4.7289999999999997E-3</v>
      </c>
      <c r="BC1324" s="517" t="s">
        <v>1347</v>
      </c>
      <c r="BD1324" s="517" t="s">
        <v>1227</v>
      </c>
      <c r="BE1324" s="517" t="s">
        <v>1209</v>
      </c>
      <c r="BF1324" s="518">
        <v>45315</v>
      </c>
      <c r="BG1324" s="518">
        <v>45329</v>
      </c>
      <c r="BH1324" s="517" t="s">
        <v>527</v>
      </c>
      <c r="BI1324" s="517"/>
    </row>
    <row r="1325" spans="31:61" ht="15" customHeight="1" x14ac:dyDescent="0.2">
      <c r="AE1325" s="517">
        <v>1406</v>
      </c>
      <c r="AF1325" s="517" t="s">
        <v>527</v>
      </c>
      <c r="AG1325" s="517" t="s">
        <v>949</v>
      </c>
      <c r="AH1325" s="517" t="s">
        <v>517</v>
      </c>
      <c r="AI1325" s="517">
        <v>232</v>
      </c>
      <c r="AJ1325" s="517" t="s">
        <v>1316</v>
      </c>
      <c r="AK1325" s="515" t="s">
        <v>956</v>
      </c>
      <c r="AL1325" s="517" t="s">
        <v>1366</v>
      </c>
      <c r="AM1325" s="517" t="s">
        <v>1367</v>
      </c>
      <c r="AN1325" s="517" t="s">
        <v>1368</v>
      </c>
      <c r="AO1325" s="517" t="s">
        <v>1369</v>
      </c>
      <c r="AP1325" s="517" t="s">
        <v>1370</v>
      </c>
      <c r="AQ1325" s="517" t="s">
        <v>924</v>
      </c>
      <c r="AR1325" s="517" t="s">
        <v>910</v>
      </c>
      <c r="AS1325" s="517" t="s">
        <v>910</v>
      </c>
      <c r="AT1325" s="517" t="s">
        <v>945</v>
      </c>
      <c r="AU1325" s="517" t="s">
        <v>913</v>
      </c>
      <c r="AV1325" s="517" t="s">
        <v>527</v>
      </c>
      <c r="AW1325" s="517" t="s">
        <v>527</v>
      </c>
      <c r="AX1325" s="517" t="s">
        <v>527</v>
      </c>
      <c r="AY1325" s="517" t="s">
        <v>527</v>
      </c>
      <c r="AZ1325" s="517" t="s">
        <v>527</v>
      </c>
      <c r="BA1325" s="517">
        <v>167</v>
      </c>
      <c r="BB1325" s="517">
        <v>5.2648E-2</v>
      </c>
      <c r="BC1325" s="517" t="s">
        <v>914</v>
      </c>
      <c r="BD1325" s="517" t="s">
        <v>914</v>
      </c>
      <c r="BE1325" s="517" t="s">
        <v>1247</v>
      </c>
      <c r="BF1325" s="518">
        <v>45315</v>
      </c>
      <c r="BG1325" s="518">
        <v>45329</v>
      </c>
      <c r="BH1325" s="517" t="s">
        <v>527</v>
      </c>
      <c r="BI1325" s="517"/>
    </row>
    <row r="1326" spans="31:61" ht="15" customHeight="1" x14ac:dyDescent="0.2">
      <c r="AE1326" s="517">
        <v>1407</v>
      </c>
      <c r="AF1326" s="517" t="s">
        <v>527</v>
      </c>
      <c r="AG1326" s="517" t="s">
        <v>949</v>
      </c>
      <c r="AH1326" s="517" t="s">
        <v>517</v>
      </c>
      <c r="AI1326" s="517">
        <v>232</v>
      </c>
      <c r="AJ1326" s="517" t="s">
        <v>1316</v>
      </c>
      <c r="AK1326" s="515" t="s">
        <v>956</v>
      </c>
      <c r="AL1326" s="517" t="s">
        <v>1366</v>
      </c>
      <c r="AM1326" s="517" t="s">
        <v>1367</v>
      </c>
      <c r="AN1326" s="517" t="s">
        <v>1368</v>
      </c>
      <c r="AO1326" s="517" t="s">
        <v>1369</v>
      </c>
      <c r="AP1326" s="517" t="s">
        <v>1370</v>
      </c>
      <c r="AQ1326" s="517" t="s">
        <v>924</v>
      </c>
      <c r="AR1326" s="517" t="s">
        <v>910</v>
      </c>
      <c r="AS1326" s="517" t="s">
        <v>910</v>
      </c>
      <c r="AT1326" s="517" t="s">
        <v>945</v>
      </c>
      <c r="AU1326" s="517" t="s">
        <v>913</v>
      </c>
      <c r="AV1326" s="517" t="s">
        <v>527</v>
      </c>
      <c r="AW1326" s="517" t="s">
        <v>527</v>
      </c>
      <c r="AX1326" s="517" t="s">
        <v>527</v>
      </c>
      <c r="AY1326" s="517" t="s">
        <v>527</v>
      </c>
      <c r="AZ1326" s="517" t="s">
        <v>527</v>
      </c>
      <c r="BA1326" s="517">
        <v>167</v>
      </c>
      <c r="BB1326" s="517">
        <v>5.2648E-2</v>
      </c>
      <c r="BC1326" s="517" t="s">
        <v>914</v>
      </c>
      <c r="BD1326" s="517" t="s">
        <v>914</v>
      </c>
      <c r="BE1326" s="517" t="s">
        <v>1247</v>
      </c>
      <c r="BF1326" s="518">
        <v>45315</v>
      </c>
      <c r="BG1326" s="518">
        <v>45329</v>
      </c>
      <c r="BH1326" s="517" t="s">
        <v>527</v>
      </c>
      <c r="BI1326" s="517"/>
    </row>
    <row r="1327" spans="31:61" ht="15" customHeight="1" x14ac:dyDescent="0.2">
      <c r="AE1327" s="517">
        <v>1408</v>
      </c>
      <c r="AF1327" s="517" t="s">
        <v>527</v>
      </c>
      <c r="AG1327" s="517" t="s">
        <v>949</v>
      </c>
      <c r="AH1327" s="517" t="s">
        <v>517</v>
      </c>
      <c r="AI1327" s="517">
        <v>232</v>
      </c>
      <c r="AJ1327" s="517" t="s">
        <v>1316</v>
      </c>
      <c r="AK1327" s="515" t="s">
        <v>956</v>
      </c>
      <c r="AL1327" s="517" t="s">
        <v>1366</v>
      </c>
      <c r="AM1327" s="517" t="s">
        <v>1367</v>
      </c>
      <c r="AN1327" s="517" t="s">
        <v>1368</v>
      </c>
      <c r="AO1327" s="517" t="s">
        <v>1369</v>
      </c>
      <c r="AP1327" s="517" t="s">
        <v>1370</v>
      </c>
      <c r="AQ1327" s="517" t="s">
        <v>924</v>
      </c>
      <c r="AR1327" s="517" t="s">
        <v>910</v>
      </c>
      <c r="AS1327" s="517" t="s">
        <v>910</v>
      </c>
      <c r="AT1327" s="517" t="s">
        <v>945</v>
      </c>
      <c r="AU1327" s="517" t="s">
        <v>913</v>
      </c>
      <c r="AV1327" s="517" t="s">
        <v>527</v>
      </c>
      <c r="AW1327" s="517" t="s">
        <v>527</v>
      </c>
      <c r="AX1327" s="517" t="s">
        <v>527</v>
      </c>
      <c r="AY1327" s="517" t="s">
        <v>527</v>
      </c>
      <c r="AZ1327" s="517" t="s">
        <v>527</v>
      </c>
      <c r="BA1327" s="517">
        <v>167</v>
      </c>
      <c r="BB1327" s="517">
        <v>5.2648E-2</v>
      </c>
      <c r="BC1327" s="517" t="s">
        <v>914</v>
      </c>
      <c r="BD1327" s="517" t="s">
        <v>914</v>
      </c>
      <c r="BE1327" s="517" t="s">
        <v>1247</v>
      </c>
      <c r="BF1327" s="518">
        <v>45315</v>
      </c>
      <c r="BG1327" s="518">
        <v>45329</v>
      </c>
      <c r="BH1327" s="517" t="s">
        <v>527</v>
      </c>
      <c r="BI1327" s="517"/>
    </row>
    <row r="1328" spans="31:61" ht="15" customHeight="1" x14ac:dyDescent="0.2">
      <c r="AE1328" s="517">
        <v>1409</v>
      </c>
      <c r="AF1328" s="517" t="s">
        <v>527</v>
      </c>
      <c r="AG1328" s="517" t="s">
        <v>949</v>
      </c>
      <c r="AH1328" s="517" t="s">
        <v>517</v>
      </c>
      <c r="AI1328" s="517">
        <v>232</v>
      </c>
      <c r="AJ1328" s="517" t="s">
        <v>1316</v>
      </c>
      <c r="AK1328" s="515" t="s">
        <v>956</v>
      </c>
      <c r="AL1328" s="517" t="s">
        <v>1366</v>
      </c>
      <c r="AM1328" s="517" t="s">
        <v>1367</v>
      </c>
      <c r="AN1328" s="517" t="s">
        <v>1368</v>
      </c>
      <c r="AO1328" s="517" t="s">
        <v>1369</v>
      </c>
      <c r="AP1328" s="517" t="s">
        <v>1370</v>
      </c>
      <c r="AQ1328" s="517" t="s">
        <v>924</v>
      </c>
      <c r="AR1328" s="517" t="s">
        <v>910</v>
      </c>
      <c r="AS1328" s="517" t="s">
        <v>910</v>
      </c>
      <c r="AT1328" s="517" t="s">
        <v>945</v>
      </c>
      <c r="AU1328" s="517" t="s">
        <v>913</v>
      </c>
      <c r="AV1328" s="517" t="s">
        <v>527</v>
      </c>
      <c r="AW1328" s="517" t="s">
        <v>527</v>
      </c>
      <c r="AX1328" s="517" t="s">
        <v>527</v>
      </c>
      <c r="AY1328" s="517" t="s">
        <v>527</v>
      </c>
      <c r="AZ1328" s="517" t="s">
        <v>527</v>
      </c>
      <c r="BA1328" s="517">
        <v>167</v>
      </c>
      <c r="BB1328" s="517">
        <v>5.2648E-2</v>
      </c>
      <c r="BC1328" s="517" t="s">
        <v>914</v>
      </c>
      <c r="BD1328" s="517" t="s">
        <v>914</v>
      </c>
      <c r="BE1328" s="517" t="s">
        <v>1247</v>
      </c>
      <c r="BF1328" s="518">
        <v>45315</v>
      </c>
      <c r="BG1328" s="518">
        <v>45329</v>
      </c>
      <c r="BH1328" s="517" t="s">
        <v>527</v>
      </c>
      <c r="BI1328" s="517"/>
    </row>
    <row r="1329" spans="31:61" ht="15" customHeight="1" x14ac:dyDescent="0.2">
      <c r="AE1329" s="517">
        <v>1410</v>
      </c>
      <c r="AF1329" s="517" t="s">
        <v>527</v>
      </c>
      <c r="AG1329" s="517" t="s">
        <v>949</v>
      </c>
      <c r="AH1329" s="517" t="s">
        <v>517</v>
      </c>
      <c r="AI1329" s="517">
        <v>232</v>
      </c>
      <c r="AJ1329" s="517" t="s">
        <v>1316</v>
      </c>
      <c r="AK1329" s="515" t="s">
        <v>956</v>
      </c>
      <c r="AL1329" s="517" t="s">
        <v>1366</v>
      </c>
      <c r="AM1329" s="517" t="s">
        <v>1367</v>
      </c>
      <c r="AN1329" s="517" t="s">
        <v>1368</v>
      </c>
      <c r="AO1329" s="517" t="s">
        <v>1369</v>
      </c>
      <c r="AP1329" s="517" t="s">
        <v>1370</v>
      </c>
      <c r="AQ1329" s="517" t="s">
        <v>924</v>
      </c>
      <c r="AR1329" s="517" t="s">
        <v>910</v>
      </c>
      <c r="AS1329" s="517" t="s">
        <v>910</v>
      </c>
      <c r="AT1329" s="517" t="s">
        <v>945</v>
      </c>
      <c r="AU1329" s="517" t="s">
        <v>913</v>
      </c>
      <c r="AV1329" s="517" t="s">
        <v>527</v>
      </c>
      <c r="AW1329" s="517" t="s">
        <v>527</v>
      </c>
      <c r="AX1329" s="517" t="s">
        <v>527</v>
      </c>
      <c r="AY1329" s="517" t="s">
        <v>527</v>
      </c>
      <c r="AZ1329" s="517" t="s">
        <v>527</v>
      </c>
      <c r="BA1329" s="517">
        <v>167</v>
      </c>
      <c r="BB1329" s="517">
        <v>5.2648E-2</v>
      </c>
      <c r="BC1329" s="517" t="s">
        <v>914</v>
      </c>
      <c r="BD1329" s="517" t="s">
        <v>914</v>
      </c>
      <c r="BE1329" s="517" t="s">
        <v>1247</v>
      </c>
      <c r="BF1329" s="518">
        <v>45315</v>
      </c>
      <c r="BG1329" s="518">
        <v>45329</v>
      </c>
      <c r="BH1329" s="517" t="s">
        <v>527</v>
      </c>
      <c r="BI1329" s="517"/>
    </row>
    <row r="1330" spans="31:61" ht="15" customHeight="1" x14ac:dyDescent="0.2">
      <c r="AE1330" s="517">
        <v>1411</v>
      </c>
      <c r="AF1330" s="517" t="s">
        <v>527</v>
      </c>
      <c r="AG1330" s="517" t="s">
        <v>949</v>
      </c>
      <c r="AH1330" s="517" t="s">
        <v>517</v>
      </c>
      <c r="AI1330" s="517">
        <v>232</v>
      </c>
      <c r="AJ1330" s="517" t="s">
        <v>1316</v>
      </c>
      <c r="AK1330" s="515" t="s">
        <v>956</v>
      </c>
      <c r="AL1330" s="517" t="s">
        <v>1366</v>
      </c>
      <c r="AM1330" s="517" t="s">
        <v>1367</v>
      </c>
      <c r="AN1330" s="517" t="s">
        <v>1368</v>
      </c>
      <c r="AO1330" s="517" t="s">
        <v>1369</v>
      </c>
      <c r="AP1330" s="517" t="s">
        <v>1370</v>
      </c>
      <c r="AQ1330" s="517" t="s">
        <v>924</v>
      </c>
      <c r="AR1330" s="517" t="s">
        <v>910</v>
      </c>
      <c r="AS1330" s="517" t="s">
        <v>910</v>
      </c>
      <c r="AT1330" s="517" t="s">
        <v>945</v>
      </c>
      <c r="AU1330" s="517" t="s">
        <v>913</v>
      </c>
      <c r="AV1330" s="517" t="s">
        <v>527</v>
      </c>
      <c r="AW1330" s="517" t="s">
        <v>527</v>
      </c>
      <c r="AX1330" s="517" t="s">
        <v>527</v>
      </c>
      <c r="AY1330" s="517" t="s">
        <v>527</v>
      </c>
      <c r="AZ1330" s="517" t="s">
        <v>527</v>
      </c>
      <c r="BA1330" s="517">
        <v>167</v>
      </c>
      <c r="BB1330" s="517">
        <v>5.2648E-2</v>
      </c>
      <c r="BC1330" s="517" t="s">
        <v>914</v>
      </c>
      <c r="BD1330" s="517" t="s">
        <v>914</v>
      </c>
      <c r="BE1330" s="517" t="s">
        <v>1247</v>
      </c>
      <c r="BF1330" s="518">
        <v>45315</v>
      </c>
      <c r="BG1330" s="518">
        <v>45329</v>
      </c>
      <c r="BH1330" s="517" t="s">
        <v>527</v>
      </c>
      <c r="BI1330" s="517"/>
    </row>
    <row r="1331" spans="31:61" ht="15" customHeight="1" x14ac:dyDescent="0.2">
      <c r="AE1331" s="517">
        <v>1412</v>
      </c>
      <c r="AF1331" s="517" t="s">
        <v>527</v>
      </c>
      <c r="AG1331" s="517" t="s">
        <v>949</v>
      </c>
      <c r="AH1331" s="517" t="s">
        <v>517</v>
      </c>
      <c r="AI1331" s="517">
        <v>232</v>
      </c>
      <c r="AJ1331" s="517" t="s">
        <v>1316</v>
      </c>
      <c r="AK1331" s="515" t="s">
        <v>956</v>
      </c>
      <c r="AL1331" s="517" t="s">
        <v>1418</v>
      </c>
      <c r="AM1331" s="517" t="s">
        <v>1419</v>
      </c>
      <c r="AN1331" s="517" t="s">
        <v>1420</v>
      </c>
      <c r="AO1331" s="517" t="s">
        <v>1421</v>
      </c>
      <c r="AP1331" s="517" t="s">
        <v>1422</v>
      </c>
      <c r="AQ1331" s="517" t="s">
        <v>909</v>
      </c>
      <c r="AR1331" s="517" t="s">
        <v>910</v>
      </c>
      <c r="AS1331" s="517" t="s">
        <v>910</v>
      </c>
      <c r="AT1331" s="517" t="s">
        <v>945</v>
      </c>
      <c r="AU1331" s="517" t="s">
        <v>913</v>
      </c>
      <c r="AV1331" s="517" t="s">
        <v>527</v>
      </c>
      <c r="AW1331" s="517" t="s">
        <v>527</v>
      </c>
      <c r="AX1331" s="517" t="s">
        <v>527</v>
      </c>
      <c r="AY1331" s="517" t="s">
        <v>527</v>
      </c>
      <c r="AZ1331" s="517" t="s">
        <v>527</v>
      </c>
      <c r="BA1331" s="517">
        <v>30</v>
      </c>
      <c r="BB1331" s="517">
        <v>9.4579999999999994E-3</v>
      </c>
      <c r="BC1331" s="517" t="s">
        <v>914</v>
      </c>
      <c r="BD1331" s="517" t="s">
        <v>1060</v>
      </c>
      <c r="BE1331" s="517" t="s">
        <v>1355</v>
      </c>
      <c r="BF1331" s="518">
        <v>45315</v>
      </c>
      <c r="BG1331" s="518">
        <v>45329</v>
      </c>
      <c r="BH1331" s="517" t="s">
        <v>527</v>
      </c>
      <c r="BI1331" s="517"/>
    </row>
    <row r="1332" spans="31:61" ht="15" customHeight="1" x14ac:dyDescent="0.2">
      <c r="AE1332" s="517">
        <v>1413</v>
      </c>
      <c r="AF1332" s="517" t="s">
        <v>527</v>
      </c>
      <c r="AG1332" s="517" t="s">
        <v>949</v>
      </c>
      <c r="AH1332" s="517" t="s">
        <v>517</v>
      </c>
      <c r="AI1332" s="517">
        <v>232</v>
      </c>
      <c r="AJ1332" s="517" t="s">
        <v>1316</v>
      </c>
      <c r="AK1332" s="515" t="s">
        <v>956</v>
      </c>
      <c r="AL1332" s="517" t="s">
        <v>1418</v>
      </c>
      <c r="AM1332" s="517" t="s">
        <v>1419</v>
      </c>
      <c r="AN1332" s="517" t="s">
        <v>1420</v>
      </c>
      <c r="AO1332" s="517" t="s">
        <v>1421</v>
      </c>
      <c r="AP1332" s="517" t="s">
        <v>1422</v>
      </c>
      <c r="AQ1332" s="517" t="s">
        <v>909</v>
      </c>
      <c r="AR1332" s="517" t="s">
        <v>910</v>
      </c>
      <c r="AS1332" s="517" t="s">
        <v>910</v>
      </c>
      <c r="AT1332" s="517" t="s">
        <v>945</v>
      </c>
      <c r="AU1332" s="517" t="s">
        <v>913</v>
      </c>
      <c r="AV1332" s="517" t="s">
        <v>527</v>
      </c>
      <c r="AW1332" s="517" t="s">
        <v>527</v>
      </c>
      <c r="AX1332" s="517" t="s">
        <v>527</v>
      </c>
      <c r="AY1332" s="517" t="s">
        <v>527</v>
      </c>
      <c r="AZ1332" s="517" t="s">
        <v>527</v>
      </c>
      <c r="BA1332" s="517">
        <v>30</v>
      </c>
      <c r="BB1332" s="517">
        <v>9.4579999999999994E-3</v>
      </c>
      <c r="BC1332" s="517" t="s">
        <v>914</v>
      </c>
      <c r="BD1332" s="517" t="s">
        <v>1060</v>
      </c>
      <c r="BE1332" s="517" t="s">
        <v>1355</v>
      </c>
      <c r="BF1332" s="518">
        <v>45315</v>
      </c>
      <c r="BG1332" s="518">
        <v>45329</v>
      </c>
      <c r="BH1332" s="517" t="s">
        <v>527</v>
      </c>
      <c r="BI1332" s="517"/>
    </row>
    <row r="1333" spans="31:61" ht="15" customHeight="1" x14ac:dyDescent="0.2">
      <c r="AE1333" s="517">
        <v>1414</v>
      </c>
      <c r="AF1333" s="517" t="s">
        <v>527</v>
      </c>
      <c r="AG1333" s="517" t="s">
        <v>949</v>
      </c>
      <c r="AH1333" s="517" t="s">
        <v>517</v>
      </c>
      <c r="AI1333" s="517">
        <v>232</v>
      </c>
      <c r="AJ1333" s="517" t="s">
        <v>1316</v>
      </c>
      <c r="AK1333" s="515" t="s">
        <v>956</v>
      </c>
      <c r="AL1333" s="517" t="s">
        <v>1323</v>
      </c>
      <c r="AM1333" s="517" t="s">
        <v>1324</v>
      </c>
      <c r="AN1333" s="517" t="s">
        <v>1532</v>
      </c>
      <c r="AO1333" s="517" t="s">
        <v>1533</v>
      </c>
      <c r="AP1333" s="517" t="s">
        <v>1534</v>
      </c>
      <c r="AQ1333" s="517" t="s">
        <v>924</v>
      </c>
      <c r="AR1333" s="517" t="s">
        <v>910</v>
      </c>
      <c r="AS1333" s="517" t="s">
        <v>910</v>
      </c>
      <c r="AT1333" s="517" t="s">
        <v>945</v>
      </c>
      <c r="AU1333" s="517" t="s">
        <v>913</v>
      </c>
      <c r="AV1333" s="517" t="s">
        <v>527</v>
      </c>
      <c r="AW1333" s="517" t="s">
        <v>527</v>
      </c>
      <c r="AX1333" s="517" t="s">
        <v>527</v>
      </c>
      <c r="AY1333" s="517" t="s">
        <v>527</v>
      </c>
      <c r="AZ1333" s="517" t="s">
        <v>527</v>
      </c>
      <c r="BA1333" s="517">
        <v>79</v>
      </c>
      <c r="BB1333" s="517">
        <v>2.4905E-2</v>
      </c>
      <c r="BC1333" s="517" t="s">
        <v>914</v>
      </c>
      <c r="BD1333" s="517" t="s">
        <v>915</v>
      </c>
      <c r="BE1333" s="517" t="s">
        <v>1209</v>
      </c>
      <c r="BF1333" s="518">
        <v>45315</v>
      </c>
      <c r="BG1333" s="518">
        <v>45329</v>
      </c>
      <c r="BH1333" s="517" t="s">
        <v>527</v>
      </c>
      <c r="BI1333" s="517"/>
    </row>
    <row r="1334" spans="31:61" ht="15" customHeight="1" x14ac:dyDescent="0.2">
      <c r="AE1334" s="517">
        <v>1415</v>
      </c>
      <c r="AF1334" s="517" t="s">
        <v>527</v>
      </c>
      <c r="AG1334" s="517" t="s">
        <v>949</v>
      </c>
      <c r="AH1334" s="517" t="s">
        <v>517</v>
      </c>
      <c r="AI1334" s="517">
        <v>232</v>
      </c>
      <c r="AJ1334" s="517" t="s">
        <v>1316</v>
      </c>
      <c r="AK1334" s="515" t="s">
        <v>956</v>
      </c>
      <c r="AL1334" s="517" t="s">
        <v>1323</v>
      </c>
      <c r="AM1334" s="517" t="s">
        <v>1324</v>
      </c>
      <c r="AN1334" s="517" t="s">
        <v>1532</v>
      </c>
      <c r="AO1334" s="517" t="s">
        <v>1533</v>
      </c>
      <c r="AP1334" s="517" t="s">
        <v>1534</v>
      </c>
      <c r="AQ1334" s="517" t="s">
        <v>924</v>
      </c>
      <c r="AR1334" s="517" t="s">
        <v>910</v>
      </c>
      <c r="AS1334" s="517" t="s">
        <v>910</v>
      </c>
      <c r="AT1334" s="517" t="s">
        <v>945</v>
      </c>
      <c r="AU1334" s="517" t="s">
        <v>913</v>
      </c>
      <c r="AV1334" s="517" t="s">
        <v>527</v>
      </c>
      <c r="AW1334" s="517" t="s">
        <v>527</v>
      </c>
      <c r="AX1334" s="517" t="s">
        <v>527</v>
      </c>
      <c r="AY1334" s="517" t="s">
        <v>527</v>
      </c>
      <c r="AZ1334" s="517" t="s">
        <v>527</v>
      </c>
      <c r="BA1334" s="517">
        <v>79</v>
      </c>
      <c r="BB1334" s="517">
        <v>2.4905E-2</v>
      </c>
      <c r="BC1334" s="517" t="s">
        <v>914</v>
      </c>
      <c r="BD1334" s="517" t="s">
        <v>915</v>
      </c>
      <c r="BE1334" s="517" t="s">
        <v>1209</v>
      </c>
      <c r="BF1334" s="518">
        <v>45315</v>
      </c>
      <c r="BG1334" s="518">
        <v>45329</v>
      </c>
      <c r="BH1334" s="517" t="s">
        <v>527</v>
      </c>
      <c r="BI1334" s="517"/>
    </row>
    <row r="1335" spans="31:61" ht="15" customHeight="1" x14ac:dyDescent="0.2">
      <c r="AE1335" s="517">
        <v>1416</v>
      </c>
      <c r="AF1335" s="517" t="s">
        <v>527</v>
      </c>
      <c r="AG1335" s="517" t="s">
        <v>949</v>
      </c>
      <c r="AH1335" s="517" t="s">
        <v>517</v>
      </c>
      <c r="AI1335" s="517">
        <v>232</v>
      </c>
      <c r="AJ1335" s="517" t="s">
        <v>1316</v>
      </c>
      <c r="AK1335" s="515" t="s">
        <v>956</v>
      </c>
      <c r="AL1335" s="517" t="s">
        <v>1323</v>
      </c>
      <c r="AM1335" s="517" t="s">
        <v>1324</v>
      </c>
      <c r="AN1335" s="517" t="s">
        <v>1532</v>
      </c>
      <c r="AO1335" s="517" t="s">
        <v>1533</v>
      </c>
      <c r="AP1335" s="517" t="s">
        <v>1534</v>
      </c>
      <c r="AQ1335" s="517" t="s">
        <v>924</v>
      </c>
      <c r="AR1335" s="517" t="s">
        <v>910</v>
      </c>
      <c r="AS1335" s="517" t="s">
        <v>910</v>
      </c>
      <c r="AT1335" s="517" t="s">
        <v>945</v>
      </c>
      <c r="AU1335" s="517" t="s">
        <v>913</v>
      </c>
      <c r="AV1335" s="517" t="s">
        <v>527</v>
      </c>
      <c r="AW1335" s="517" t="s">
        <v>527</v>
      </c>
      <c r="AX1335" s="517" t="s">
        <v>527</v>
      </c>
      <c r="AY1335" s="517" t="s">
        <v>527</v>
      </c>
      <c r="AZ1335" s="517" t="s">
        <v>527</v>
      </c>
      <c r="BA1335" s="517">
        <v>79</v>
      </c>
      <c r="BB1335" s="517">
        <v>2.4905E-2</v>
      </c>
      <c r="BC1335" s="517" t="s">
        <v>914</v>
      </c>
      <c r="BD1335" s="517" t="s">
        <v>915</v>
      </c>
      <c r="BE1335" s="517" t="s">
        <v>1209</v>
      </c>
      <c r="BF1335" s="518">
        <v>45315</v>
      </c>
      <c r="BG1335" s="518">
        <v>45329</v>
      </c>
      <c r="BH1335" s="517" t="s">
        <v>527</v>
      </c>
      <c r="BI1335" s="517"/>
    </row>
    <row r="1336" spans="31:61" ht="15" customHeight="1" x14ac:dyDescent="0.2">
      <c r="AE1336" s="517">
        <v>1417</v>
      </c>
      <c r="AF1336" s="517" t="s">
        <v>527</v>
      </c>
      <c r="AG1336" s="517" t="s">
        <v>949</v>
      </c>
      <c r="AH1336" s="517" t="s">
        <v>517</v>
      </c>
      <c r="AI1336" s="517">
        <v>232</v>
      </c>
      <c r="AJ1336" s="517" t="s">
        <v>1316</v>
      </c>
      <c r="AK1336" s="515" t="s">
        <v>956</v>
      </c>
      <c r="AL1336" s="517" t="s">
        <v>1323</v>
      </c>
      <c r="AM1336" s="517" t="s">
        <v>1324</v>
      </c>
      <c r="AN1336" s="517" t="s">
        <v>1532</v>
      </c>
      <c r="AO1336" s="517" t="s">
        <v>1533</v>
      </c>
      <c r="AP1336" s="517" t="s">
        <v>1534</v>
      </c>
      <c r="AQ1336" s="517" t="s">
        <v>924</v>
      </c>
      <c r="AR1336" s="517" t="s">
        <v>910</v>
      </c>
      <c r="AS1336" s="517" t="s">
        <v>910</v>
      </c>
      <c r="AT1336" s="517" t="s">
        <v>945</v>
      </c>
      <c r="AU1336" s="517" t="s">
        <v>913</v>
      </c>
      <c r="AV1336" s="517" t="s">
        <v>527</v>
      </c>
      <c r="AW1336" s="517" t="s">
        <v>527</v>
      </c>
      <c r="AX1336" s="517" t="s">
        <v>527</v>
      </c>
      <c r="AY1336" s="517" t="s">
        <v>527</v>
      </c>
      <c r="AZ1336" s="517" t="s">
        <v>527</v>
      </c>
      <c r="BA1336" s="517">
        <v>79</v>
      </c>
      <c r="BB1336" s="517">
        <v>2.4905E-2</v>
      </c>
      <c r="BC1336" s="517" t="s">
        <v>914</v>
      </c>
      <c r="BD1336" s="517" t="s">
        <v>915</v>
      </c>
      <c r="BE1336" s="517" t="s">
        <v>1209</v>
      </c>
      <c r="BF1336" s="518">
        <v>45315</v>
      </c>
      <c r="BG1336" s="518">
        <v>45329</v>
      </c>
      <c r="BH1336" s="517" t="s">
        <v>527</v>
      </c>
      <c r="BI1336" s="517"/>
    </row>
    <row r="1337" spans="31:61" ht="15" customHeight="1" x14ac:dyDescent="0.2">
      <c r="AE1337" s="517">
        <v>1418</v>
      </c>
      <c r="AF1337" s="517" t="s">
        <v>527</v>
      </c>
      <c r="AG1337" s="517" t="s">
        <v>949</v>
      </c>
      <c r="AH1337" s="517" t="s">
        <v>517</v>
      </c>
      <c r="AI1337" s="517">
        <v>232</v>
      </c>
      <c r="AJ1337" s="517" t="s">
        <v>1316</v>
      </c>
      <c r="AK1337" s="515" t="s">
        <v>956</v>
      </c>
      <c r="AL1337" s="517" t="s">
        <v>1323</v>
      </c>
      <c r="AM1337" s="517" t="s">
        <v>1324</v>
      </c>
      <c r="AN1337" s="517" t="s">
        <v>1532</v>
      </c>
      <c r="AO1337" s="517" t="s">
        <v>1533</v>
      </c>
      <c r="AP1337" s="517" t="s">
        <v>1534</v>
      </c>
      <c r="AQ1337" s="517" t="s">
        <v>924</v>
      </c>
      <c r="AR1337" s="517" t="s">
        <v>910</v>
      </c>
      <c r="AS1337" s="517" t="s">
        <v>910</v>
      </c>
      <c r="AT1337" s="517" t="s">
        <v>945</v>
      </c>
      <c r="AU1337" s="517" t="s">
        <v>913</v>
      </c>
      <c r="AV1337" s="517" t="s">
        <v>527</v>
      </c>
      <c r="AW1337" s="517" t="s">
        <v>527</v>
      </c>
      <c r="AX1337" s="517" t="s">
        <v>527</v>
      </c>
      <c r="AY1337" s="517" t="s">
        <v>527</v>
      </c>
      <c r="AZ1337" s="517" t="s">
        <v>527</v>
      </c>
      <c r="BA1337" s="517">
        <v>79</v>
      </c>
      <c r="BB1337" s="517">
        <v>2.4905E-2</v>
      </c>
      <c r="BC1337" s="517" t="s">
        <v>914</v>
      </c>
      <c r="BD1337" s="517" t="s">
        <v>915</v>
      </c>
      <c r="BE1337" s="517" t="s">
        <v>1209</v>
      </c>
      <c r="BF1337" s="518">
        <v>45315</v>
      </c>
      <c r="BG1337" s="518">
        <v>45329</v>
      </c>
      <c r="BH1337" s="517" t="s">
        <v>527</v>
      </c>
      <c r="BI1337" s="517"/>
    </row>
    <row r="1338" spans="31:61" ht="15" customHeight="1" x14ac:dyDescent="0.2">
      <c r="AE1338" s="517">
        <v>1419</v>
      </c>
      <c r="AF1338" s="517" t="s">
        <v>527</v>
      </c>
      <c r="AG1338" s="517" t="s">
        <v>949</v>
      </c>
      <c r="AH1338" s="517" t="s">
        <v>517</v>
      </c>
      <c r="AI1338" s="517">
        <v>232</v>
      </c>
      <c r="AJ1338" s="517" t="s">
        <v>1316</v>
      </c>
      <c r="AK1338" s="515" t="s">
        <v>956</v>
      </c>
      <c r="AL1338" s="517" t="s">
        <v>1323</v>
      </c>
      <c r="AM1338" s="517" t="s">
        <v>1324</v>
      </c>
      <c r="AN1338" s="517" t="s">
        <v>1532</v>
      </c>
      <c r="AO1338" s="517" t="s">
        <v>1533</v>
      </c>
      <c r="AP1338" s="517" t="s">
        <v>1534</v>
      </c>
      <c r="AQ1338" s="517" t="s">
        <v>924</v>
      </c>
      <c r="AR1338" s="517" t="s">
        <v>910</v>
      </c>
      <c r="AS1338" s="517" t="s">
        <v>910</v>
      </c>
      <c r="AT1338" s="517" t="s">
        <v>945</v>
      </c>
      <c r="AU1338" s="517" t="s">
        <v>913</v>
      </c>
      <c r="AV1338" s="517" t="s">
        <v>527</v>
      </c>
      <c r="AW1338" s="517" t="s">
        <v>527</v>
      </c>
      <c r="AX1338" s="517" t="s">
        <v>527</v>
      </c>
      <c r="AY1338" s="517" t="s">
        <v>527</v>
      </c>
      <c r="AZ1338" s="517" t="s">
        <v>527</v>
      </c>
      <c r="BA1338" s="517">
        <v>79</v>
      </c>
      <c r="BB1338" s="517">
        <v>2.4905E-2</v>
      </c>
      <c r="BC1338" s="517" t="s">
        <v>914</v>
      </c>
      <c r="BD1338" s="517" t="s">
        <v>915</v>
      </c>
      <c r="BE1338" s="517" t="s">
        <v>1209</v>
      </c>
      <c r="BF1338" s="518">
        <v>45315</v>
      </c>
      <c r="BG1338" s="518">
        <v>45329</v>
      </c>
      <c r="BH1338" s="517" t="s">
        <v>527</v>
      </c>
      <c r="BI1338" s="517"/>
    </row>
    <row r="1339" spans="31:61" ht="15" customHeight="1" x14ac:dyDescent="0.2">
      <c r="AE1339" s="517">
        <v>1420</v>
      </c>
      <c r="AF1339" s="517" t="s">
        <v>527</v>
      </c>
      <c r="AG1339" s="517" t="s">
        <v>949</v>
      </c>
      <c r="AH1339" s="517" t="s">
        <v>517</v>
      </c>
      <c r="AI1339" s="517">
        <v>232</v>
      </c>
      <c r="AJ1339" s="517" t="s">
        <v>1316</v>
      </c>
      <c r="AK1339" s="515" t="s">
        <v>956</v>
      </c>
      <c r="AL1339" s="517" t="s">
        <v>1339</v>
      </c>
      <c r="AM1339" s="517" t="s">
        <v>1340</v>
      </c>
      <c r="AN1339" s="517" t="s">
        <v>1452</v>
      </c>
      <c r="AO1339" s="517" t="s">
        <v>1453</v>
      </c>
      <c r="AP1339" s="517" t="s">
        <v>1454</v>
      </c>
      <c r="AQ1339" s="517" t="s">
        <v>909</v>
      </c>
      <c r="AR1339" s="517" t="s">
        <v>910</v>
      </c>
      <c r="AS1339" s="517" t="s">
        <v>910</v>
      </c>
      <c r="AT1339" s="517" t="s">
        <v>945</v>
      </c>
      <c r="AU1339" s="517" t="s">
        <v>913</v>
      </c>
      <c r="AV1339" s="517" t="s">
        <v>527</v>
      </c>
      <c r="AW1339" s="517" t="s">
        <v>527</v>
      </c>
      <c r="AX1339" s="517" t="s">
        <v>527</v>
      </c>
      <c r="AY1339" s="517" t="s">
        <v>527</v>
      </c>
      <c r="AZ1339" s="517" t="s">
        <v>527</v>
      </c>
      <c r="BA1339" s="517">
        <v>42</v>
      </c>
      <c r="BB1339" s="517">
        <v>1.3240999999999999E-2</v>
      </c>
      <c r="BC1339" s="517" t="s">
        <v>1347</v>
      </c>
      <c r="BD1339" s="517" t="s">
        <v>1227</v>
      </c>
      <c r="BE1339" s="517" t="s">
        <v>1254</v>
      </c>
      <c r="BF1339" s="518">
        <v>45315</v>
      </c>
      <c r="BG1339" s="518">
        <v>45329</v>
      </c>
      <c r="BH1339" s="517" t="s">
        <v>527</v>
      </c>
      <c r="BI1339" s="517"/>
    </row>
    <row r="1340" spans="31:61" ht="15" customHeight="1" x14ac:dyDescent="0.2">
      <c r="AE1340" s="517">
        <v>1421</v>
      </c>
      <c r="AF1340" s="517" t="s">
        <v>527</v>
      </c>
      <c r="AG1340" s="517" t="s">
        <v>949</v>
      </c>
      <c r="AH1340" s="517" t="s">
        <v>517</v>
      </c>
      <c r="AI1340" s="517">
        <v>232</v>
      </c>
      <c r="AJ1340" s="517" t="s">
        <v>1316</v>
      </c>
      <c r="AK1340" s="515" t="s">
        <v>956</v>
      </c>
      <c r="AL1340" s="517" t="s">
        <v>1339</v>
      </c>
      <c r="AM1340" s="517" t="s">
        <v>1340</v>
      </c>
      <c r="AN1340" s="517" t="s">
        <v>1452</v>
      </c>
      <c r="AO1340" s="517" t="s">
        <v>1453</v>
      </c>
      <c r="AP1340" s="517" t="s">
        <v>1454</v>
      </c>
      <c r="AQ1340" s="517" t="s">
        <v>909</v>
      </c>
      <c r="AR1340" s="517" t="s">
        <v>910</v>
      </c>
      <c r="AS1340" s="517" t="s">
        <v>910</v>
      </c>
      <c r="AT1340" s="517" t="s">
        <v>945</v>
      </c>
      <c r="AU1340" s="517" t="s">
        <v>913</v>
      </c>
      <c r="AV1340" s="517" t="s">
        <v>527</v>
      </c>
      <c r="AW1340" s="517" t="s">
        <v>527</v>
      </c>
      <c r="AX1340" s="517" t="s">
        <v>527</v>
      </c>
      <c r="AY1340" s="517" t="s">
        <v>527</v>
      </c>
      <c r="AZ1340" s="517" t="s">
        <v>527</v>
      </c>
      <c r="BA1340" s="517">
        <v>42</v>
      </c>
      <c r="BB1340" s="517">
        <v>1.3240999999999999E-2</v>
      </c>
      <c r="BC1340" s="517" t="s">
        <v>1347</v>
      </c>
      <c r="BD1340" s="517" t="s">
        <v>1227</v>
      </c>
      <c r="BE1340" s="517" t="s">
        <v>1254</v>
      </c>
      <c r="BF1340" s="518">
        <v>45315</v>
      </c>
      <c r="BG1340" s="518">
        <v>45329</v>
      </c>
      <c r="BH1340" s="517" t="s">
        <v>527</v>
      </c>
      <c r="BI1340" s="517"/>
    </row>
    <row r="1341" spans="31:61" ht="15" customHeight="1" x14ac:dyDescent="0.2">
      <c r="AE1341" s="517">
        <v>1422</v>
      </c>
      <c r="AF1341" s="517" t="s">
        <v>527</v>
      </c>
      <c r="AG1341" s="517" t="s">
        <v>949</v>
      </c>
      <c r="AH1341" s="517" t="s">
        <v>517</v>
      </c>
      <c r="AI1341" s="517">
        <v>232</v>
      </c>
      <c r="AJ1341" s="517" t="s">
        <v>1316</v>
      </c>
      <c r="AK1341" s="515" t="s">
        <v>956</v>
      </c>
      <c r="AL1341" s="517" t="s">
        <v>1339</v>
      </c>
      <c r="AM1341" s="517" t="s">
        <v>1340</v>
      </c>
      <c r="AN1341" s="517" t="s">
        <v>1452</v>
      </c>
      <c r="AO1341" s="517" t="s">
        <v>1453</v>
      </c>
      <c r="AP1341" s="517" t="s">
        <v>1454</v>
      </c>
      <c r="AQ1341" s="517" t="s">
        <v>909</v>
      </c>
      <c r="AR1341" s="517" t="s">
        <v>910</v>
      </c>
      <c r="AS1341" s="517" t="s">
        <v>910</v>
      </c>
      <c r="AT1341" s="517" t="s">
        <v>945</v>
      </c>
      <c r="AU1341" s="517" t="s">
        <v>913</v>
      </c>
      <c r="AV1341" s="517" t="s">
        <v>527</v>
      </c>
      <c r="AW1341" s="517" t="s">
        <v>527</v>
      </c>
      <c r="AX1341" s="517" t="s">
        <v>527</v>
      </c>
      <c r="AY1341" s="517" t="s">
        <v>527</v>
      </c>
      <c r="AZ1341" s="517" t="s">
        <v>527</v>
      </c>
      <c r="BA1341" s="517">
        <v>42</v>
      </c>
      <c r="BB1341" s="517">
        <v>1.3240999999999999E-2</v>
      </c>
      <c r="BC1341" s="517" t="s">
        <v>1347</v>
      </c>
      <c r="BD1341" s="517" t="s">
        <v>1227</v>
      </c>
      <c r="BE1341" s="517" t="s">
        <v>1254</v>
      </c>
      <c r="BF1341" s="518">
        <v>45315</v>
      </c>
      <c r="BG1341" s="518">
        <v>45329</v>
      </c>
      <c r="BH1341" s="517" t="s">
        <v>527</v>
      </c>
      <c r="BI1341" s="517"/>
    </row>
    <row r="1342" spans="31:61" ht="15" customHeight="1" x14ac:dyDescent="0.2">
      <c r="AE1342" s="517">
        <v>1423</v>
      </c>
      <c r="AF1342" s="517" t="s">
        <v>527</v>
      </c>
      <c r="AG1342" s="517" t="s">
        <v>949</v>
      </c>
      <c r="AH1342" s="517" t="s">
        <v>517</v>
      </c>
      <c r="AI1342" s="517">
        <v>232</v>
      </c>
      <c r="AJ1342" s="517" t="s">
        <v>1316</v>
      </c>
      <c r="AK1342" s="515" t="s">
        <v>956</v>
      </c>
      <c r="AL1342" s="517" t="s">
        <v>1339</v>
      </c>
      <c r="AM1342" s="517" t="s">
        <v>1340</v>
      </c>
      <c r="AN1342" s="517" t="s">
        <v>1452</v>
      </c>
      <c r="AO1342" s="517" t="s">
        <v>1453</v>
      </c>
      <c r="AP1342" s="517" t="s">
        <v>1454</v>
      </c>
      <c r="AQ1342" s="517" t="s">
        <v>909</v>
      </c>
      <c r="AR1342" s="517" t="s">
        <v>910</v>
      </c>
      <c r="AS1342" s="517" t="s">
        <v>910</v>
      </c>
      <c r="AT1342" s="517" t="s">
        <v>945</v>
      </c>
      <c r="AU1342" s="517" t="s">
        <v>913</v>
      </c>
      <c r="AV1342" s="517" t="s">
        <v>527</v>
      </c>
      <c r="AW1342" s="517" t="s">
        <v>527</v>
      </c>
      <c r="AX1342" s="517" t="s">
        <v>527</v>
      </c>
      <c r="AY1342" s="517" t="s">
        <v>527</v>
      </c>
      <c r="AZ1342" s="517" t="s">
        <v>527</v>
      </c>
      <c r="BA1342" s="517">
        <v>42</v>
      </c>
      <c r="BB1342" s="517">
        <v>1.3240999999999999E-2</v>
      </c>
      <c r="BC1342" s="517" t="s">
        <v>1347</v>
      </c>
      <c r="BD1342" s="517" t="s">
        <v>1227</v>
      </c>
      <c r="BE1342" s="517" t="s">
        <v>1254</v>
      </c>
      <c r="BF1342" s="518">
        <v>45315</v>
      </c>
      <c r="BG1342" s="518">
        <v>45329</v>
      </c>
      <c r="BH1342" s="517" t="s">
        <v>527</v>
      </c>
      <c r="BI1342" s="517"/>
    </row>
    <row r="1343" spans="31:61" ht="15" customHeight="1" x14ac:dyDescent="0.2">
      <c r="AE1343" s="517">
        <v>1424</v>
      </c>
      <c r="AF1343" s="517" t="s">
        <v>527</v>
      </c>
      <c r="AG1343" s="517" t="s">
        <v>949</v>
      </c>
      <c r="AH1343" s="517" t="s">
        <v>517</v>
      </c>
      <c r="AI1343" s="517">
        <v>232</v>
      </c>
      <c r="AJ1343" s="517" t="s">
        <v>1316</v>
      </c>
      <c r="AK1343" s="515" t="s">
        <v>956</v>
      </c>
      <c r="AL1343" s="517" t="s">
        <v>1513</v>
      </c>
      <c r="AM1343" s="517" t="s">
        <v>1514</v>
      </c>
      <c r="AN1343" s="517" t="s">
        <v>1593</v>
      </c>
      <c r="AO1343" s="517" t="s">
        <v>1594</v>
      </c>
      <c r="AP1343" s="517" t="s">
        <v>1595</v>
      </c>
      <c r="AQ1343" s="517" t="s">
        <v>924</v>
      </c>
      <c r="AR1343" s="517" t="s">
        <v>910</v>
      </c>
      <c r="AS1343" s="517" t="s">
        <v>910</v>
      </c>
      <c r="AT1343" s="517" t="s">
        <v>945</v>
      </c>
      <c r="AU1343" s="517" t="s">
        <v>913</v>
      </c>
      <c r="AV1343" s="517" t="s">
        <v>527</v>
      </c>
      <c r="AW1343" s="517" t="s">
        <v>527</v>
      </c>
      <c r="AX1343" s="517" t="s">
        <v>527</v>
      </c>
      <c r="AY1343" s="517" t="s">
        <v>527</v>
      </c>
      <c r="AZ1343" s="517" t="s">
        <v>527</v>
      </c>
      <c r="BA1343" s="517">
        <v>36</v>
      </c>
      <c r="BB1343" s="517">
        <v>1.1349E-2</v>
      </c>
      <c r="BC1343" s="517" t="s">
        <v>914</v>
      </c>
      <c r="BD1343" s="517" t="s">
        <v>915</v>
      </c>
      <c r="BE1343" s="517" t="s">
        <v>1232</v>
      </c>
      <c r="BF1343" s="518">
        <v>45315</v>
      </c>
      <c r="BG1343" s="518">
        <v>45329</v>
      </c>
      <c r="BH1343" s="517" t="s">
        <v>527</v>
      </c>
      <c r="BI1343" s="517"/>
    </row>
    <row r="1344" spans="31:61" ht="15" customHeight="1" x14ac:dyDescent="0.2">
      <c r="AE1344" s="517">
        <v>1425</v>
      </c>
      <c r="AF1344" s="517" t="s">
        <v>527</v>
      </c>
      <c r="AG1344" s="517" t="s">
        <v>949</v>
      </c>
      <c r="AH1344" s="517" t="s">
        <v>517</v>
      </c>
      <c r="AI1344" s="517">
        <v>232</v>
      </c>
      <c r="AJ1344" s="517" t="s">
        <v>1316</v>
      </c>
      <c r="AK1344" s="515" t="s">
        <v>956</v>
      </c>
      <c r="AL1344" s="517" t="s">
        <v>1339</v>
      </c>
      <c r="AM1344" s="517" t="s">
        <v>1340</v>
      </c>
      <c r="AN1344" s="517" t="s">
        <v>1344</v>
      </c>
      <c r="AO1344" s="517" t="s">
        <v>1345</v>
      </c>
      <c r="AP1344" s="517" t="s">
        <v>1346</v>
      </c>
      <c r="AQ1344" s="517" t="s">
        <v>909</v>
      </c>
      <c r="AR1344" s="517" t="s">
        <v>910</v>
      </c>
      <c r="AS1344" s="517" t="s">
        <v>910</v>
      </c>
      <c r="AT1344" s="517" t="s">
        <v>945</v>
      </c>
      <c r="AU1344" s="517" t="s">
        <v>913</v>
      </c>
      <c r="AV1344" s="517" t="s">
        <v>527</v>
      </c>
      <c r="AW1344" s="517" t="s">
        <v>527</v>
      </c>
      <c r="AX1344" s="517" t="s">
        <v>527</v>
      </c>
      <c r="AY1344" s="517" t="s">
        <v>527</v>
      </c>
      <c r="AZ1344" s="517" t="s">
        <v>527</v>
      </c>
      <c r="BA1344" s="517">
        <v>198</v>
      </c>
      <c r="BB1344" s="517">
        <v>6.2420999999999997E-2</v>
      </c>
      <c r="BC1344" s="517" t="s">
        <v>1347</v>
      </c>
      <c r="BD1344" s="517" t="s">
        <v>1227</v>
      </c>
      <c r="BE1344" s="517" t="s">
        <v>1254</v>
      </c>
      <c r="BF1344" s="518">
        <v>45315</v>
      </c>
      <c r="BG1344" s="518">
        <v>45329</v>
      </c>
      <c r="BH1344" s="517" t="s">
        <v>527</v>
      </c>
      <c r="BI1344" s="517"/>
    </row>
    <row r="1345" spans="31:61" ht="15" customHeight="1" x14ac:dyDescent="0.2">
      <c r="AE1345" s="517">
        <v>1426</v>
      </c>
      <c r="AF1345" s="517" t="s">
        <v>527</v>
      </c>
      <c r="AG1345" s="517" t="s">
        <v>949</v>
      </c>
      <c r="AH1345" s="517" t="s">
        <v>517</v>
      </c>
      <c r="AI1345" s="517">
        <v>232</v>
      </c>
      <c r="AJ1345" s="517" t="s">
        <v>1316</v>
      </c>
      <c r="AK1345" s="515" t="s">
        <v>956</v>
      </c>
      <c r="AL1345" s="517" t="s">
        <v>1339</v>
      </c>
      <c r="AM1345" s="517" t="s">
        <v>1340</v>
      </c>
      <c r="AN1345" s="517" t="s">
        <v>1344</v>
      </c>
      <c r="AO1345" s="517" t="s">
        <v>1345</v>
      </c>
      <c r="AP1345" s="517" t="s">
        <v>1346</v>
      </c>
      <c r="AQ1345" s="517" t="s">
        <v>909</v>
      </c>
      <c r="AR1345" s="517" t="s">
        <v>910</v>
      </c>
      <c r="AS1345" s="517" t="s">
        <v>910</v>
      </c>
      <c r="AT1345" s="517" t="s">
        <v>945</v>
      </c>
      <c r="AU1345" s="517" t="s">
        <v>913</v>
      </c>
      <c r="AV1345" s="517" t="s">
        <v>527</v>
      </c>
      <c r="AW1345" s="517" t="s">
        <v>527</v>
      </c>
      <c r="AX1345" s="517" t="s">
        <v>527</v>
      </c>
      <c r="AY1345" s="517" t="s">
        <v>527</v>
      </c>
      <c r="AZ1345" s="517" t="s">
        <v>527</v>
      </c>
      <c r="BA1345" s="517">
        <v>198</v>
      </c>
      <c r="BB1345" s="517">
        <v>6.2420999999999997E-2</v>
      </c>
      <c r="BC1345" s="517" t="s">
        <v>1347</v>
      </c>
      <c r="BD1345" s="517" t="s">
        <v>1227</v>
      </c>
      <c r="BE1345" s="517" t="s">
        <v>1254</v>
      </c>
      <c r="BF1345" s="518">
        <v>45315</v>
      </c>
      <c r="BG1345" s="518">
        <v>45329</v>
      </c>
      <c r="BH1345" s="517" t="s">
        <v>527</v>
      </c>
      <c r="BI1345" s="517"/>
    </row>
    <row r="1346" spans="31:61" ht="15" customHeight="1" x14ac:dyDescent="0.2">
      <c r="AE1346" s="517">
        <v>1427</v>
      </c>
      <c r="AF1346" s="517" t="s">
        <v>527</v>
      </c>
      <c r="AG1346" s="517" t="s">
        <v>949</v>
      </c>
      <c r="AH1346" s="517" t="s">
        <v>517</v>
      </c>
      <c r="AI1346" s="517">
        <v>232</v>
      </c>
      <c r="AJ1346" s="517" t="s">
        <v>1316</v>
      </c>
      <c r="AK1346" s="515" t="s">
        <v>956</v>
      </c>
      <c r="AL1346" s="517" t="s">
        <v>1339</v>
      </c>
      <c r="AM1346" s="517" t="s">
        <v>1340</v>
      </c>
      <c r="AN1346" s="517" t="s">
        <v>1344</v>
      </c>
      <c r="AO1346" s="517" t="s">
        <v>1345</v>
      </c>
      <c r="AP1346" s="517" t="s">
        <v>1346</v>
      </c>
      <c r="AQ1346" s="517" t="s">
        <v>909</v>
      </c>
      <c r="AR1346" s="517" t="s">
        <v>910</v>
      </c>
      <c r="AS1346" s="517" t="s">
        <v>910</v>
      </c>
      <c r="AT1346" s="517" t="s">
        <v>945</v>
      </c>
      <c r="AU1346" s="517" t="s">
        <v>913</v>
      </c>
      <c r="AV1346" s="517" t="s">
        <v>527</v>
      </c>
      <c r="AW1346" s="517" t="s">
        <v>527</v>
      </c>
      <c r="AX1346" s="517" t="s">
        <v>527</v>
      </c>
      <c r="AY1346" s="517" t="s">
        <v>527</v>
      </c>
      <c r="AZ1346" s="517" t="s">
        <v>527</v>
      </c>
      <c r="BA1346" s="517">
        <v>198</v>
      </c>
      <c r="BB1346" s="517">
        <v>6.2420999999999997E-2</v>
      </c>
      <c r="BC1346" s="517" t="s">
        <v>1347</v>
      </c>
      <c r="BD1346" s="517" t="s">
        <v>1227</v>
      </c>
      <c r="BE1346" s="517" t="s">
        <v>1254</v>
      </c>
      <c r="BF1346" s="518">
        <v>45315</v>
      </c>
      <c r="BG1346" s="518">
        <v>45329</v>
      </c>
      <c r="BH1346" s="517" t="s">
        <v>527</v>
      </c>
      <c r="BI1346" s="517"/>
    </row>
    <row r="1347" spans="31:61" ht="15" customHeight="1" x14ac:dyDescent="0.2">
      <c r="AE1347" s="517">
        <v>1428</v>
      </c>
      <c r="AF1347" s="517" t="s">
        <v>527</v>
      </c>
      <c r="AG1347" s="517" t="s">
        <v>949</v>
      </c>
      <c r="AH1347" s="517" t="s">
        <v>517</v>
      </c>
      <c r="AI1347" s="517">
        <v>232</v>
      </c>
      <c r="AJ1347" s="517" t="s">
        <v>1316</v>
      </c>
      <c r="AK1347" s="515" t="s">
        <v>956</v>
      </c>
      <c r="AL1347" s="517" t="s">
        <v>1339</v>
      </c>
      <c r="AM1347" s="517" t="s">
        <v>1340</v>
      </c>
      <c r="AN1347" s="517" t="s">
        <v>1344</v>
      </c>
      <c r="AO1347" s="517" t="s">
        <v>1345</v>
      </c>
      <c r="AP1347" s="517" t="s">
        <v>1346</v>
      </c>
      <c r="AQ1347" s="517" t="s">
        <v>909</v>
      </c>
      <c r="AR1347" s="517" t="s">
        <v>910</v>
      </c>
      <c r="AS1347" s="517" t="s">
        <v>910</v>
      </c>
      <c r="AT1347" s="517" t="s">
        <v>945</v>
      </c>
      <c r="AU1347" s="517" t="s">
        <v>913</v>
      </c>
      <c r="AV1347" s="517" t="s">
        <v>527</v>
      </c>
      <c r="AW1347" s="517" t="s">
        <v>527</v>
      </c>
      <c r="AX1347" s="517" t="s">
        <v>527</v>
      </c>
      <c r="AY1347" s="517" t="s">
        <v>527</v>
      </c>
      <c r="AZ1347" s="517" t="s">
        <v>527</v>
      </c>
      <c r="BA1347" s="517">
        <v>198</v>
      </c>
      <c r="BB1347" s="517">
        <v>6.2420999999999997E-2</v>
      </c>
      <c r="BC1347" s="517" t="s">
        <v>1347</v>
      </c>
      <c r="BD1347" s="517" t="s">
        <v>1227</v>
      </c>
      <c r="BE1347" s="517" t="s">
        <v>1254</v>
      </c>
      <c r="BF1347" s="518">
        <v>45315</v>
      </c>
      <c r="BG1347" s="518">
        <v>45329</v>
      </c>
      <c r="BH1347" s="517" t="s">
        <v>527</v>
      </c>
      <c r="BI1347" s="517"/>
    </row>
    <row r="1348" spans="31:61" ht="15" customHeight="1" x14ac:dyDescent="0.2">
      <c r="AE1348" s="517">
        <v>1429</v>
      </c>
      <c r="AF1348" s="517" t="s">
        <v>527</v>
      </c>
      <c r="AG1348" s="517" t="s">
        <v>949</v>
      </c>
      <c r="AH1348" s="517" t="s">
        <v>517</v>
      </c>
      <c r="AI1348" s="517">
        <v>232</v>
      </c>
      <c r="AJ1348" s="517" t="s">
        <v>1316</v>
      </c>
      <c r="AK1348" s="515" t="s">
        <v>956</v>
      </c>
      <c r="AL1348" s="517" t="s">
        <v>1339</v>
      </c>
      <c r="AM1348" s="517" t="s">
        <v>1340</v>
      </c>
      <c r="AN1348" s="517" t="s">
        <v>1344</v>
      </c>
      <c r="AO1348" s="517" t="s">
        <v>1345</v>
      </c>
      <c r="AP1348" s="517" t="s">
        <v>1346</v>
      </c>
      <c r="AQ1348" s="517" t="s">
        <v>909</v>
      </c>
      <c r="AR1348" s="517" t="s">
        <v>910</v>
      </c>
      <c r="AS1348" s="517" t="s">
        <v>910</v>
      </c>
      <c r="AT1348" s="517" t="s">
        <v>945</v>
      </c>
      <c r="AU1348" s="517" t="s">
        <v>913</v>
      </c>
      <c r="AV1348" s="517" t="s">
        <v>527</v>
      </c>
      <c r="AW1348" s="517" t="s">
        <v>527</v>
      </c>
      <c r="AX1348" s="517" t="s">
        <v>527</v>
      </c>
      <c r="AY1348" s="517" t="s">
        <v>527</v>
      </c>
      <c r="AZ1348" s="517" t="s">
        <v>527</v>
      </c>
      <c r="BA1348" s="517">
        <v>198</v>
      </c>
      <c r="BB1348" s="517">
        <v>6.2420999999999997E-2</v>
      </c>
      <c r="BC1348" s="517" t="s">
        <v>1347</v>
      </c>
      <c r="BD1348" s="517" t="s">
        <v>1227</v>
      </c>
      <c r="BE1348" s="517" t="s">
        <v>1254</v>
      </c>
      <c r="BF1348" s="518">
        <v>45315</v>
      </c>
      <c r="BG1348" s="518">
        <v>45329</v>
      </c>
      <c r="BH1348" s="517" t="s">
        <v>527</v>
      </c>
      <c r="BI1348" s="517"/>
    </row>
    <row r="1349" spans="31:61" ht="15" customHeight="1" x14ac:dyDescent="0.2">
      <c r="AE1349" s="517">
        <v>1430</v>
      </c>
      <c r="AF1349" s="517" t="s">
        <v>527</v>
      </c>
      <c r="AG1349" s="517" t="s">
        <v>949</v>
      </c>
      <c r="AH1349" s="517" t="s">
        <v>517</v>
      </c>
      <c r="AI1349" s="517">
        <v>232</v>
      </c>
      <c r="AJ1349" s="517" t="s">
        <v>1316</v>
      </c>
      <c r="AK1349" s="515" t="s">
        <v>956</v>
      </c>
      <c r="AL1349" s="517" t="s">
        <v>1339</v>
      </c>
      <c r="AM1349" s="517" t="s">
        <v>1340</v>
      </c>
      <c r="AN1349" s="517" t="s">
        <v>1344</v>
      </c>
      <c r="AO1349" s="517" t="s">
        <v>1345</v>
      </c>
      <c r="AP1349" s="517" t="s">
        <v>1346</v>
      </c>
      <c r="AQ1349" s="517" t="s">
        <v>909</v>
      </c>
      <c r="AR1349" s="517" t="s">
        <v>910</v>
      </c>
      <c r="AS1349" s="517" t="s">
        <v>910</v>
      </c>
      <c r="AT1349" s="517" t="s">
        <v>945</v>
      </c>
      <c r="AU1349" s="517" t="s">
        <v>913</v>
      </c>
      <c r="AV1349" s="517" t="s">
        <v>527</v>
      </c>
      <c r="AW1349" s="517" t="s">
        <v>527</v>
      </c>
      <c r="AX1349" s="517" t="s">
        <v>527</v>
      </c>
      <c r="AY1349" s="517" t="s">
        <v>527</v>
      </c>
      <c r="AZ1349" s="517" t="s">
        <v>527</v>
      </c>
      <c r="BA1349" s="517">
        <v>198</v>
      </c>
      <c r="BB1349" s="517">
        <v>6.2420999999999997E-2</v>
      </c>
      <c r="BC1349" s="517" t="s">
        <v>1347</v>
      </c>
      <c r="BD1349" s="517" t="s">
        <v>1227</v>
      </c>
      <c r="BE1349" s="517" t="s">
        <v>1254</v>
      </c>
      <c r="BF1349" s="518">
        <v>45315</v>
      </c>
      <c r="BG1349" s="518">
        <v>45329</v>
      </c>
      <c r="BH1349" s="517" t="s">
        <v>527</v>
      </c>
      <c r="BI1349" s="517"/>
    </row>
    <row r="1350" spans="31:61" ht="15" customHeight="1" x14ac:dyDescent="0.2">
      <c r="AE1350" s="517">
        <v>1431</v>
      </c>
      <c r="AF1350" s="517" t="s">
        <v>527</v>
      </c>
      <c r="AG1350" s="517" t="s">
        <v>949</v>
      </c>
      <c r="AH1350" s="517" t="s">
        <v>517</v>
      </c>
      <c r="AI1350" s="517">
        <v>232</v>
      </c>
      <c r="AJ1350" s="517" t="s">
        <v>1316</v>
      </c>
      <c r="AK1350" s="515" t="s">
        <v>956</v>
      </c>
      <c r="AL1350" s="517" t="s">
        <v>1339</v>
      </c>
      <c r="AM1350" s="517" t="s">
        <v>1340</v>
      </c>
      <c r="AN1350" s="517" t="s">
        <v>1344</v>
      </c>
      <c r="AO1350" s="517" t="s">
        <v>1345</v>
      </c>
      <c r="AP1350" s="517" t="s">
        <v>1346</v>
      </c>
      <c r="AQ1350" s="517" t="s">
        <v>909</v>
      </c>
      <c r="AR1350" s="517" t="s">
        <v>910</v>
      </c>
      <c r="AS1350" s="517" t="s">
        <v>910</v>
      </c>
      <c r="AT1350" s="517" t="s">
        <v>945</v>
      </c>
      <c r="AU1350" s="517" t="s">
        <v>913</v>
      </c>
      <c r="AV1350" s="517" t="s">
        <v>527</v>
      </c>
      <c r="AW1350" s="517" t="s">
        <v>527</v>
      </c>
      <c r="AX1350" s="517" t="s">
        <v>527</v>
      </c>
      <c r="AY1350" s="517" t="s">
        <v>527</v>
      </c>
      <c r="AZ1350" s="517" t="s">
        <v>527</v>
      </c>
      <c r="BA1350" s="517">
        <v>198</v>
      </c>
      <c r="BB1350" s="517">
        <v>6.2420999999999997E-2</v>
      </c>
      <c r="BC1350" s="517" t="s">
        <v>1347</v>
      </c>
      <c r="BD1350" s="517" t="s">
        <v>1227</v>
      </c>
      <c r="BE1350" s="517" t="s">
        <v>1254</v>
      </c>
      <c r="BF1350" s="518">
        <v>45315</v>
      </c>
      <c r="BG1350" s="518">
        <v>45329</v>
      </c>
      <c r="BH1350" s="517" t="s">
        <v>527</v>
      </c>
      <c r="BI1350" s="517"/>
    </row>
    <row r="1351" spans="31:61" ht="15" customHeight="1" x14ac:dyDescent="0.2">
      <c r="AE1351" s="517">
        <v>1432</v>
      </c>
      <c r="AF1351" s="517" t="s">
        <v>527</v>
      </c>
      <c r="AG1351" s="517" t="s">
        <v>949</v>
      </c>
      <c r="AH1351" s="517" t="s">
        <v>517</v>
      </c>
      <c r="AI1351" s="517">
        <v>232</v>
      </c>
      <c r="AJ1351" s="517" t="s">
        <v>1316</v>
      </c>
      <c r="AK1351" s="515" t="s">
        <v>956</v>
      </c>
      <c r="AL1351" s="517" t="s">
        <v>1339</v>
      </c>
      <c r="AM1351" s="517" t="s">
        <v>1340</v>
      </c>
      <c r="AN1351" s="517" t="s">
        <v>1344</v>
      </c>
      <c r="AO1351" s="517" t="s">
        <v>1345</v>
      </c>
      <c r="AP1351" s="517" t="s">
        <v>1346</v>
      </c>
      <c r="AQ1351" s="517" t="s">
        <v>909</v>
      </c>
      <c r="AR1351" s="517" t="s">
        <v>910</v>
      </c>
      <c r="AS1351" s="517" t="s">
        <v>910</v>
      </c>
      <c r="AT1351" s="517" t="s">
        <v>945</v>
      </c>
      <c r="AU1351" s="517" t="s">
        <v>913</v>
      </c>
      <c r="AV1351" s="517" t="s">
        <v>527</v>
      </c>
      <c r="AW1351" s="517" t="s">
        <v>527</v>
      </c>
      <c r="AX1351" s="517" t="s">
        <v>527</v>
      </c>
      <c r="AY1351" s="517" t="s">
        <v>527</v>
      </c>
      <c r="AZ1351" s="517" t="s">
        <v>527</v>
      </c>
      <c r="BA1351" s="517">
        <v>198</v>
      </c>
      <c r="BB1351" s="517">
        <v>6.2420999999999997E-2</v>
      </c>
      <c r="BC1351" s="517" t="s">
        <v>1347</v>
      </c>
      <c r="BD1351" s="517" t="s">
        <v>1227</v>
      </c>
      <c r="BE1351" s="517" t="s">
        <v>1254</v>
      </c>
      <c r="BF1351" s="518">
        <v>45315</v>
      </c>
      <c r="BG1351" s="518">
        <v>45329</v>
      </c>
      <c r="BH1351" s="517" t="s">
        <v>527</v>
      </c>
      <c r="BI1351" s="517"/>
    </row>
    <row r="1352" spans="31:61" ht="15" customHeight="1" x14ac:dyDescent="0.2">
      <c r="AE1352" s="517">
        <v>1433</v>
      </c>
      <c r="AF1352" s="517" t="s">
        <v>527</v>
      </c>
      <c r="AG1352" s="517" t="s">
        <v>949</v>
      </c>
      <c r="AH1352" s="517" t="s">
        <v>517</v>
      </c>
      <c r="AI1352" s="517">
        <v>232</v>
      </c>
      <c r="AJ1352" s="517" t="s">
        <v>1316</v>
      </c>
      <c r="AK1352" s="515" t="s">
        <v>956</v>
      </c>
      <c r="AL1352" s="517" t="s">
        <v>1339</v>
      </c>
      <c r="AM1352" s="517" t="s">
        <v>1340</v>
      </c>
      <c r="AN1352" s="517" t="s">
        <v>1344</v>
      </c>
      <c r="AO1352" s="517" t="s">
        <v>1345</v>
      </c>
      <c r="AP1352" s="517" t="s">
        <v>1346</v>
      </c>
      <c r="AQ1352" s="517" t="s">
        <v>909</v>
      </c>
      <c r="AR1352" s="517" t="s">
        <v>910</v>
      </c>
      <c r="AS1352" s="517" t="s">
        <v>910</v>
      </c>
      <c r="AT1352" s="517" t="s">
        <v>945</v>
      </c>
      <c r="AU1352" s="517" t="s">
        <v>913</v>
      </c>
      <c r="AV1352" s="517" t="s">
        <v>527</v>
      </c>
      <c r="AW1352" s="517" t="s">
        <v>527</v>
      </c>
      <c r="AX1352" s="517" t="s">
        <v>527</v>
      </c>
      <c r="AY1352" s="517" t="s">
        <v>527</v>
      </c>
      <c r="AZ1352" s="517" t="s">
        <v>527</v>
      </c>
      <c r="BA1352" s="517">
        <v>198</v>
      </c>
      <c r="BB1352" s="517">
        <v>6.2420999999999997E-2</v>
      </c>
      <c r="BC1352" s="517" t="s">
        <v>1347</v>
      </c>
      <c r="BD1352" s="517" t="s">
        <v>1227</v>
      </c>
      <c r="BE1352" s="517" t="s">
        <v>1254</v>
      </c>
      <c r="BF1352" s="518">
        <v>45315</v>
      </c>
      <c r="BG1352" s="518">
        <v>45329</v>
      </c>
      <c r="BH1352" s="517" t="s">
        <v>527</v>
      </c>
      <c r="BI1352" s="517"/>
    </row>
    <row r="1353" spans="31:61" ht="15" customHeight="1" x14ac:dyDescent="0.2">
      <c r="AE1353" s="517">
        <v>1434</v>
      </c>
      <c r="AF1353" s="517" t="s">
        <v>527</v>
      </c>
      <c r="AG1353" s="517" t="s">
        <v>949</v>
      </c>
      <c r="AH1353" s="517" t="s">
        <v>517</v>
      </c>
      <c r="AI1353" s="517">
        <v>232</v>
      </c>
      <c r="AJ1353" s="517" t="s">
        <v>1316</v>
      </c>
      <c r="AK1353" s="515" t="s">
        <v>956</v>
      </c>
      <c r="AL1353" s="517" t="s">
        <v>1339</v>
      </c>
      <c r="AM1353" s="517" t="s">
        <v>1340</v>
      </c>
      <c r="AN1353" s="517" t="s">
        <v>1344</v>
      </c>
      <c r="AO1353" s="517" t="s">
        <v>1345</v>
      </c>
      <c r="AP1353" s="517" t="s">
        <v>1346</v>
      </c>
      <c r="AQ1353" s="517" t="s">
        <v>909</v>
      </c>
      <c r="AR1353" s="517" t="s">
        <v>910</v>
      </c>
      <c r="AS1353" s="517" t="s">
        <v>910</v>
      </c>
      <c r="AT1353" s="517" t="s">
        <v>945</v>
      </c>
      <c r="AU1353" s="517" t="s">
        <v>913</v>
      </c>
      <c r="AV1353" s="517" t="s">
        <v>527</v>
      </c>
      <c r="AW1353" s="517" t="s">
        <v>527</v>
      </c>
      <c r="AX1353" s="517" t="s">
        <v>527</v>
      </c>
      <c r="AY1353" s="517" t="s">
        <v>527</v>
      </c>
      <c r="AZ1353" s="517" t="s">
        <v>527</v>
      </c>
      <c r="BA1353" s="517">
        <v>198</v>
      </c>
      <c r="BB1353" s="517">
        <v>6.2420999999999997E-2</v>
      </c>
      <c r="BC1353" s="517" t="s">
        <v>1347</v>
      </c>
      <c r="BD1353" s="517" t="s">
        <v>1227</v>
      </c>
      <c r="BE1353" s="517" t="s">
        <v>1254</v>
      </c>
      <c r="BF1353" s="518">
        <v>45315</v>
      </c>
      <c r="BG1353" s="518">
        <v>45329</v>
      </c>
      <c r="BH1353" s="517" t="s">
        <v>527</v>
      </c>
      <c r="BI1353" s="517"/>
    </row>
    <row r="1354" spans="31:61" ht="15" customHeight="1" x14ac:dyDescent="0.2">
      <c r="AE1354" s="517">
        <v>1435</v>
      </c>
      <c r="AF1354" s="517" t="s">
        <v>527</v>
      </c>
      <c r="AG1354" s="517" t="s">
        <v>949</v>
      </c>
      <c r="AH1354" s="517" t="s">
        <v>517</v>
      </c>
      <c r="AI1354" s="517">
        <v>232</v>
      </c>
      <c r="AJ1354" s="517" t="s">
        <v>1316</v>
      </c>
      <c r="AK1354" s="515" t="s">
        <v>956</v>
      </c>
      <c r="AL1354" s="517" t="s">
        <v>1323</v>
      </c>
      <c r="AM1354" s="517" t="s">
        <v>1329</v>
      </c>
      <c r="AN1354" s="517" t="s">
        <v>1330</v>
      </c>
      <c r="AO1354" s="517" t="s">
        <v>1331</v>
      </c>
      <c r="AP1354" s="517" t="s">
        <v>1332</v>
      </c>
      <c r="AQ1354" s="517" t="s">
        <v>924</v>
      </c>
      <c r="AR1354" s="517" t="s">
        <v>910</v>
      </c>
      <c r="AS1354" s="517" t="s">
        <v>910</v>
      </c>
      <c r="AT1354" s="517" t="s">
        <v>935</v>
      </c>
      <c r="AU1354" s="517" t="s">
        <v>913</v>
      </c>
      <c r="AV1354" s="517" t="s">
        <v>527</v>
      </c>
      <c r="AW1354" s="517" t="s">
        <v>527</v>
      </c>
      <c r="AX1354" s="517" t="s">
        <v>527</v>
      </c>
      <c r="AY1354" s="517" t="s">
        <v>527</v>
      </c>
      <c r="AZ1354" s="517" t="s">
        <v>527</v>
      </c>
      <c r="BA1354" s="517">
        <v>52</v>
      </c>
      <c r="BB1354" s="517">
        <v>1.6393000000000001E-2</v>
      </c>
      <c r="BC1354" s="517" t="s">
        <v>914</v>
      </c>
      <c r="BD1354" s="517" t="s">
        <v>1019</v>
      </c>
      <c r="BE1354" s="517" t="s">
        <v>1209</v>
      </c>
      <c r="BF1354" s="518">
        <v>45315</v>
      </c>
      <c r="BG1354" s="518">
        <v>45329</v>
      </c>
      <c r="BH1354" s="517" t="s">
        <v>527</v>
      </c>
      <c r="BI1354" s="517"/>
    </row>
    <row r="1355" spans="31:61" ht="15" customHeight="1" x14ac:dyDescent="0.2">
      <c r="AE1355" s="517">
        <v>1436</v>
      </c>
      <c r="AF1355" s="517" t="s">
        <v>527</v>
      </c>
      <c r="AG1355" s="517" t="s">
        <v>949</v>
      </c>
      <c r="AH1355" s="517" t="s">
        <v>517</v>
      </c>
      <c r="AI1355" s="517">
        <v>232</v>
      </c>
      <c r="AJ1355" s="517" t="s">
        <v>1316</v>
      </c>
      <c r="AK1355" s="515" t="s">
        <v>956</v>
      </c>
      <c r="AL1355" s="517" t="s">
        <v>1323</v>
      </c>
      <c r="AM1355" s="517" t="s">
        <v>1329</v>
      </c>
      <c r="AN1355" s="517" t="s">
        <v>1330</v>
      </c>
      <c r="AO1355" s="517" t="s">
        <v>1331</v>
      </c>
      <c r="AP1355" s="517" t="s">
        <v>1332</v>
      </c>
      <c r="AQ1355" s="517" t="s">
        <v>924</v>
      </c>
      <c r="AR1355" s="517" t="s">
        <v>910</v>
      </c>
      <c r="AS1355" s="517" t="s">
        <v>910</v>
      </c>
      <c r="AT1355" s="517" t="s">
        <v>935</v>
      </c>
      <c r="AU1355" s="517" t="s">
        <v>913</v>
      </c>
      <c r="AV1355" s="517" t="s">
        <v>527</v>
      </c>
      <c r="AW1355" s="517" t="s">
        <v>527</v>
      </c>
      <c r="AX1355" s="517" t="s">
        <v>527</v>
      </c>
      <c r="AY1355" s="517" t="s">
        <v>527</v>
      </c>
      <c r="AZ1355" s="517" t="s">
        <v>527</v>
      </c>
      <c r="BA1355" s="517">
        <v>52</v>
      </c>
      <c r="BB1355" s="517">
        <v>1.6393000000000001E-2</v>
      </c>
      <c r="BC1355" s="517" t="s">
        <v>914</v>
      </c>
      <c r="BD1355" s="517" t="s">
        <v>1019</v>
      </c>
      <c r="BE1355" s="517" t="s">
        <v>1209</v>
      </c>
      <c r="BF1355" s="518">
        <v>45315</v>
      </c>
      <c r="BG1355" s="518">
        <v>45329</v>
      </c>
      <c r="BH1355" s="517" t="s">
        <v>527</v>
      </c>
      <c r="BI1355" s="517"/>
    </row>
    <row r="1356" spans="31:61" ht="15" customHeight="1" x14ac:dyDescent="0.2">
      <c r="AE1356" s="517">
        <v>1437</v>
      </c>
      <c r="AF1356" s="517" t="s">
        <v>527</v>
      </c>
      <c r="AG1356" s="517" t="s">
        <v>949</v>
      </c>
      <c r="AH1356" s="517" t="s">
        <v>517</v>
      </c>
      <c r="AI1356" s="517">
        <v>232</v>
      </c>
      <c r="AJ1356" s="517" t="s">
        <v>1316</v>
      </c>
      <c r="AK1356" s="515" t="s">
        <v>956</v>
      </c>
      <c r="AL1356" s="517" t="s">
        <v>1323</v>
      </c>
      <c r="AM1356" s="517" t="s">
        <v>1329</v>
      </c>
      <c r="AN1356" s="517" t="s">
        <v>1330</v>
      </c>
      <c r="AO1356" s="517" t="s">
        <v>1331</v>
      </c>
      <c r="AP1356" s="517" t="s">
        <v>1332</v>
      </c>
      <c r="AQ1356" s="517" t="s">
        <v>924</v>
      </c>
      <c r="AR1356" s="517" t="s">
        <v>910</v>
      </c>
      <c r="AS1356" s="517" t="s">
        <v>910</v>
      </c>
      <c r="AT1356" s="517" t="s">
        <v>935</v>
      </c>
      <c r="AU1356" s="517" t="s">
        <v>913</v>
      </c>
      <c r="AV1356" s="517" t="s">
        <v>527</v>
      </c>
      <c r="AW1356" s="517" t="s">
        <v>527</v>
      </c>
      <c r="AX1356" s="517" t="s">
        <v>527</v>
      </c>
      <c r="AY1356" s="517" t="s">
        <v>527</v>
      </c>
      <c r="AZ1356" s="517" t="s">
        <v>527</v>
      </c>
      <c r="BA1356" s="517">
        <v>52</v>
      </c>
      <c r="BB1356" s="517">
        <v>1.6393000000000001E-2</v>
      </c>
      <c r="BC1356" s="517" t="s">
        <v>914</v>
      </c>
      <c r="BD1356" s="517" t="s">
        <v>1019</v>
      </c>
      <c r="BE1356" s="517" t="s">
        <v>1209</v>
      </c>
      <c r="BF1356" s="518">
        <v>45315</v>
      </c>
      <c r="BG1356" s="518">
        <v>45329</v>
      </c>
      <c r="BH1356" s="517" t="s">
        <v>527</v>
      </c>
      <c r="BI1356" s="517"/>
    </row>
    <row r="1357" spans="31:61" ht="15" customHeight="1" x14ac:dyDescent="0.2">
      <c r="AE1357" s="517">
        <v>1438</v>
      </c>
      <c r="AF1357" s="517" t="s">
        <v>527</v>
      </c>
      <c r="AG1357" s="517" t="s">
        <v>949</v>
      </c>
      <c r="AH1357" s="517" t="s">
        <v>517</v>
      </c>
      <c r="AI1357" s="517">
        <v>232</v>
      </c>
      <c r="AJ1357" s="517" t="s">
        <v>1316</v>
      </c>
      <c r="AK1357" s="515" t="s">
        <v>956</v>
      </c>
      <c r="AL1357" s="517" t="s">
        <v>1323</v>
      </c>
      <c r="AM1357" s="517" t="s">
        <v>1495</v>
      </c>
      <c r="AN1357" s="517" t="s">
        <v>1496</v>
      </c>
      <c r="AO1357" s="517" t="s">
        <v>1497</v>
      </c>
      <c r="AP1357" s="517" t="s">
        <v>1498</v>
      </c>
      <c r="AQ1357" s="517" t="s">
        <v>924</v>
      </c>
      <c r="AR1357" s="517" t="s">
        <v>910</v>
      </c>
      <c r="AS1357" s="517" t="s">
        <v>910</v>
      </c>
      <c r="AT1357" s="517" t="s">
        <v>945</v>
      </c>
      <c r="AU1357" s="517" t="s">
        <v>913</v>
      </c>
      <c r="AV1357" s="517" t="s">
        <v>527</v>
      </c>
      <c r="AW1357" s="517" t="s">
        <v>527</v>
      </c>
      <c r="AX1357" s="517" t="s">
        <v>527</v>
      </c>
      <c r="AY1357" s="517" t="s">
        <v>527</v>
      </c>
      <c r="AZ1357" s="517" t="s">
        <v>527</v>
      </c>
      <c r="BA1357" s="517">
        <v>33</v>
      </c>
      <c r="BB1357" s="517">
        <v>1.0404E-2</v>
      </c>
      <c r="BC1357" s="517" t="s">
        <v>914</v>
      </c>
      <c r="BD1357" s="517" t="s">
        <v>1227</v>
      </c>
      <c r="BE1357" s="517" t="s">
        <v>1241</v>
      </c>
      <c r="BF1357" s="518">
        <v>45315</v>
      </c>
      <c r="BG1357" s="518">
        <v>45329</v>
      </c>
      <c r="BH1357" s="517" t="s">
        <v>527</v>
      </c>
      <c r="BI1357" s="517"/>
    </row>
    <row r="1358" spans="31:61" ht="15" customHeight="1" x14ac:dyDescent="0.2">
      <c r="AE1358" s="517">
        <v>1439</v>
      </c>
      <c r="AF1358" s="517" t="s">
        <v>527</v>
      </c>
      <c r="AG1358" s="517" t="s">
        <v>949</v>
      </c>
      <c r="AH1358" s="517" t="s">
        <v>517</v>
      </c>
      <c r="AI1358" s="517">
        <v>232</v>
      </c>
      <c r="AJ1358" s="517" t="s">
        <v>1316</v>
      </c>
      <c r="AK1358" s="515" t="s">
        <v>956</v>
      </c>
      <c r="AL1358" s="517" t="s">
        <v>1323</v>
      </c>
      <c r="AM1358" s="517" t="s">
        <v>1495</v>
      </c>
      <c r="AN1358" s="517" t="s">
        <v>1496</v>
      </c>
      <c r="AO1358" s="517" t="s">
        <v>1497</v>
      </c>
      <c r="AP1358" s="517" t="s">
        <v>1498</v>
      </c>
      <c r="AQ1358" s="517" t="s">
        <v>924</v>
      </c>
      <c r="AR1358" s="517" t="s">
        <v>910</v>
      </c>
      <c r="AS1358" s="517" t="s">
        <v>910</v>
      </c>
      <c r="AT1358" s="517" t="s">
        <v>945</v>
      </c>
      <c r="AU1358" s="517" t="s">
        <v>913</v>
      </c>
      <c r="AV1358" s="517" t="s">
        <v>527</v>
      </c>
      <c r="AW1358" s="517" t="s">
        <v>527</v>
      </c>
      <c r="AX1358" s="517" t="s">
        <v>527</v>
      </c>
      <c r="AY1358" s="517" t="s">
        <v>527</v>
      </c>
      <c r="AZ1358" s="517" t="s">
        <v>527</v>
      </c>
      <c r="BA1358" s="517">
        <v>33</v>
      </c>
      <c r="BB1358" s="517">
        <v>1.0404E-2</v>
      </c>
      <c r="BC1358" s="517" t="s">
        <v>914</v>
      </c>
      <c r="BD1358" s="517" t="s">
        <v>1227</v>
      </c>
      <c r="BE1358" s="517" t="s">
        <v>1241</v>
      </c>
      <c r="BF1358" s="518">
        <v>45315</v>
      </c>
      <c r="BG1358" s="518">
        <v>45329</v>
      </c>
      <c r="BH1358" s="517" t="s">
        <v>527</v>
      </c>
      <c r="BI1358" s="517"/>
    </row>
    <row r="1359" spans="31:61" ht="15" customHeight="1" x14ac:dyDescent="0.2">
      <c r="AE1359" s="517">
        <v>1440</v>
      </c>
      <c r="AF1359" s="517" t="s">
        <v>527</v>
      </c>
      <c r="AG1359" s="517" t="s">
        <v>949</v>
      </c>
      <c r="AH1359" s="517" t="s">
        <v>517</v>
      </c>
      <c r="AI1359" s="517">
        <v>232</v>
      </c>
      <c r="AJ1359" s="517" t="s">
        <v>1316</v>
      </c>
      <c r="AK1359" s="515" t="s">
        <v>956</v>
      </c>
      <c r="AL1359" s="517" t="s">
        <v>1323</v>
      </c>
      <c r="AM1359" s="517" t="s">
        <v>1495</v>
      </c>
      <c r="AN1359" s="517" t="s">
        <v>1496</v>
      </c>
      <c r="AO1359" s="517" t="s">
        <v>1497</v>
      </c>
      <c r="AP1359" s="517" t="s">
        <v>1498</v>
      </c>
      <c r="AQ1359" s="517" t="s">
        <v>924</v>
      </c>
      <c r="AR1359" s="517" t="s">
        <v>910</v>
      </c>
      <c r="AS1359" s="517" t="s">
        <v>910</v>
      </c>
      <c r="AT1359" s="517" t="s">
        <v>945</v>
      </c>
      <c r="AU1359" s="517" t="s">
        <v>913</v>
      </c>
      <c r="AV1359" s="517" t="s">
        <v>527</v>
      </c>
      <c r="AW1359" s="517" t="s">
        <v>527</v>
      </c>
      <c r="AX1359" s="517" t="s">
        <v>527</v>
      </c>
      <c r="AY1359" s="517" t="s">
        <v>527</v>
      </c>
      <c r="AZ1359" s="517" t="s">
        <v>527</v>
      </c>
      <c r="BA1359" s="517">
        <v>33</v>
      </c>
      <c r="BB1359" s="517">
        <v>1.0404E-2</v>
      </c>
      <c r="BC1359" s="517" t="s">
        <v>914</v>
      </c>
      <c r="BD1359" s="517" t="s">
        <v>1227</v>
      </c>
      <c r="BE1359" s="517" t="s">
        <v>1241</v>
      </c>
      <c r="BF1359" s="518">
        <v>45315</v>
      </c>
      <c r="BG1359" s="518">
        <v>45329</v>
      </c>
      <c r="BH1359" s="517" t="s">
        <v>527</v>
      </c>
      <c r="BI1359" s="517"/>
    </row>
    <row r="1360" spans="31:61" ht="15" customHeight="1" x14ac:dyDescent="0.2">
      <c r="AE1360" s="517">
        <v>1441</v>
      </c>
      <c r="AF1360" s="517" t="s">
        <v>527</v>
      </c>
      <c r="AG1360" s="517" t="s">
        <v>949</v>
      </c>
      <c r="AH1360" s="517" t="s">
        <v>517</v>
      </c>
      <c r="AI1360" s="517">
        <v>232</v>
      </c>
      <c r="AJ1360" s="517" t="s">
        <v>1316</v>
      </c>
      <c r="AK1360" s="515" t="s">
        <v>956</v>
      </c>
      <c r="AL1360" s="517" t="s">
        <v>1323</v>
      </c>
      <c r="AM1360" s="517" t="s">
        <v>1380</v>
      </c>
      <c r="AN1360" s="517" t="s">
        <v>1391</v>
      </c>
      <c r="AO1360" s="517" t="s">
        <v>1392</v>
      </c>
      <c r="AP1360" s="517" t="s">
        <v>1393</v>
      </c>
      <c r="AQ1360" s="517" t="s">
        <v>924</v>
      </c>
      <c r="AR1360" s="517" t="s">
        <v>910</v>
      </c>
      <c r="AS1360" s="517" t="s">
        <v>910</v>
      </c>
      <c r="AT1360" s="517" t="s">
        <v>945</v>
      </c>
      <c r="AU1360" s="517" t="s">
        <v>913</v>
      </c>
      <c r="AV1360" s="517" t="s">
        <v>527</v>
      </c>
      <c r="AW1360" s="517" t="s">
        <v>527</v>
      </c>
      <c r="AX1360" s="517" t="s">
        <v>527</v>
      </c>
      <c r="AY1360" s="517" t="s">
        <v>527</v>
      </c>
      <c r="AZ1360" s="517" t="s">
        <v>527</v>
      </c>
      <c r="BA1360" s="517">
        <v>130</v>
      </c>
      <c r="BB1360" s="517">
        <v>4.0984E-2</v>
      </c>
      <c r="BC1360" s="517" t="s">
        <v>1347</v>
      </c>
      <c r="BD1360" s="517" t="s">
        <v>1227</v>
      </c>
      <c r="BE1360" s="517" t="s">
        <v>1209</v>
      </c>
      <c r="BF1360" s="518">
        <v>45315</v>
      </c>
      <c r="BG1360" s="518">
        <v>45329</v>
      </c>
      <c r="BH1360" s="517" t="s">
        <v>527</v>
      </c>
      <c r="BI1360" s="517"/>
    </row>
    <row r="1361" spans="31:61" ht="15" customHeight="1" x14ac:dyDescent="0.2">
      <c r="AE1361" s="517">
        <v>1442</v>
      </c>
      <c r="AF1361" s="517" t="s">
        <v>527</v>
      </c>
      <c r="AG1361" s="517" t="s">
        <v>949</v>
      </c>
      <c r="AH1361" s="517" t="s">
        <v>517</v>
      </c>
      <c r="AI1361" s="517">
        <v>232</v>
      </c>
      <c r="AJ1361" s="517" t="s">
        <v>1316</v>
      </c>
      <c r="AK1361" s="515" t="s">
        <v>956</v>
      </c>
      <c r="AL1361" s="517" t="s">
        <v>1323</v>
      </c>
      <c r="AM1361" s="517" t="s">
        <v>1380</v>
      </c>
      <c r="AN1361" s="517" t="s">
        <v>1391</v>
      </c>
      <c r="AO1361" s="517" t="s">
        <v>1392</v>
      </c>
      <c r="AP1361" s="517" t="s">
        <v>1393</v>
      </c>
      <c r="AQ1361" s="517" t="s">
        <v>924</v>
      </c>
      <c r="AR1361" s="517" t="s">
        <v>910</v>
      </c>
      <c r="AS1361" s="517" t="s">
        <v>910</v>
      </c>
      <c r="AT1361" s="517" t="s">
        <v>945</v>
      </c>
      <c r="AU1361" s="517" t="s">
        <v>913</v>
      </c>
      <c r="AV1361" s="517" t="s">
        <v>527</v>
      </c>
      <c r="AW1361" s="517" t="s">
        <v>527</v>
      </c>
      <c r="AX1361" s="517" t="s">
        <v>527</v>
      </c>
      <c r="AY1361" s="517" t="s">
        <v>527</v>
      </c>
      <c r="AZ1361" s="517" t="s">
        <v>527</v>
      </c>
      <c r="BA1361" s="517">
        <v>130</v>
      </c>
      <c r="BB1361" s="517">
        <v>4.0984E-2</v>
      </c>
      <c r="BC1361" s="517" t="s">
        <v>1347</v>
      </c>
      <c r="BD1361" s="517" t="s">
        <v>1227</v>
      </c>
      <c r="BE1361" s="517" t="s">
        <v>1209</v>
      </c>
      <c r="BF1361" s="518">
        <v>45315</v>
      </c>
      <c r="BG1361" s="518">
        <v>45329</v>
      </c>
      <c r="BH1361" s="517" t="s">
        <v>527</v>
      </c>
      <c r="BI1361" s="517"/>
    </row>
    <row r="1362" spans="31:61" ht="15" customHeight="1" x14ac:dyDescent="0.2">
      <c r="AE1362" s="517">
        <v>1443</v>
      </c>
      <c r="AF1362" s="517" t="s">
        <v>527</v>
      </c>
      <c r="AG1362" s="517" t="s">
        <v>949</v>
      </c>
      <c r="AH1362" s="517" t="s">
        <v>517</v>
      </c>
      <c r="AI1362" s="517">
        <v>232</v>
      </c>
      <c r="AJ1362" s="517" t="s">
        <v>1316</v>
      </c>
      <c r="AK1362" s="515" t="s">
        <v>956</v>
      </c>
      <c r="AL1362" s="517" t="s">
        <v>1323</v>
      </c>
      <c r="AM1362" s="517" t="s">
        <v>1324</v>
      </c>
      <c r="AN1362" s="517" t="s">
        <v>1532</v>
      </c>
      <c r="AO1362" s="517" t="s">
        <v>1533</v>
      </c>
      <c r="AP1362" s="517" t="s">
        <v>1534</v>
      </c>
      <c r="AQ1362" s="517" t="s">
        <v>924</v>
      </c>
      <c r="AR1362" s="517" t="s">
        <v>910</v>
      </c>
      <c r="AS1362" s="517" t="s">
        <v>910</v>
      </c>
      <c r="AT1362" s="517" t="s">
        <v>945</v>
      </c>
      <c r="AU1362" s="517" t="s">
        <v>913</v>
      </c>
      <c r="AV1362" s="517" t="s">
        <v>527</v>
      </c>
      <c r="AW1362" s="517" t="s">
        <v>527</v>
      </c>
      <c r="AX1362" s="517" t="s">
        <v>527</v>
      </c>
      <c r="AY1362" s="517" t="s">
        <v>527</v>
      </c>
      <c r="AZ1362" s="517" t="s">
        <v>527</v>
      </c>
      <c r="BA1362" s="517">
        <v>79</v>
      </c>
      <c r="BB1362" s="517">
        <v>2.4905E-2</v>
      </c>
      <c r="BC1362" s="517" t="s">
        <v>914</v>
      </c>
      <c r="BD1362" s="517" t="s">
        <v>915</v>
      </c>
      <c r="BE1362" s="517" t="s">
        <v>1209</v>
      </c>
      <c r="BF1362" s="518">
        <v>45315</v>
      </c>
      <c r="BG1362" s="518">
        <v>45329</v>
      </c>
      <c r="BH1362" s="517" t="s">
        <v>527</v>
      </c>
      <c r="BI1362" s="517"/>
    </row>
    <row r="1363" spans="31:61" ht="15" customHeight="1" x14ac:dyDescent="0.2">
      <c r="AE1363" s="517">
        <v>1444</v>
      </c>
      <c r="AF1363" s="517" t="s">
        <v>527</v>
      </c>
      <c r="AG1363" s="517" t="s">
        <v>949</v>
      </c>
      <c r="AH1363" s="517" t="s">
        <v>517</v>
      </c>
      <c r="AI1363" s="517">
        <v>232</v>
      </c>
      <c r="AJ1363" s="517" t="s">
        <v>1316</v>
      </c>
      <c r="AK1363" s="515" t="s">
        <v>956</v>
      </c>
      <c r="AL1363" s="517" t="s">
        <v>1339</v>
      </c>
      <c r="AM1363" s="517" t="s">
        <v>1340</v>
      </c>
      <c r="AN1363" s="517" t="s">
        <v>1344</v>
      </c>
      <c r="AO1363" s="517" t="s">
        <v>1345</v>
      </c>
      <c r="AP1363" s="517" t="s">
        <v>1346</v>
      </c>
      <c r="AQ1363" s="517" t="s">
        <v>909</v>
      </c>
      <c r="AR1363" s="517" t="s">
        <v>910</v>
      </c>
      <c r="AS1363" s="517" t="s">
        <v>910</v>
      </c>
      <c r="AT1363" s="517" t="s">
        <v>945</v>
      </c>
      <c r="AU1363" s="517" t="s">
        <v>913</v>
      </c>
      <c r="AV1363" s="517" t="s">
        <v>527</v>
      </c>
      <c r="AW1363" s="517" t="s">
        <v>527</v>
      </c>
      <c r="AX1363" s="517" t="s">
        <v>527</v>
      </c>
      <c r="AY1363" s="517" t="s">
        <v>527</v>
      </c>
      <c r="AZ1363" s="517" t="s">
        <v>527</v>
      </c>
      <c r="BA1363" s="517">
        <v>198</v>
      </c>
      <c r="BB1363" s="517">
        <v>6.2420999999999997E-2</v>
      </c>
      <c r="BC1363" s="517" t="s">
        <v>1347</v>
      </c>
      <c r="BD1363" s="517" t="s">
        <v>1227</v>
      </c>
      <c r="BE1363" s="517" t="s">
        <v>1254</v>
      </c>
      <c r="BF1363" s="518">
        <v>45315</v>
      </c>
      <c r="BG1363" s="518">
        <v>45329</v>
      </c>
      <c r="BH1363" s="517" t="s">
        <v>527</v>
      </c>
      <c r="BI1363" s="517"/>
    </row>
    <row r="1364" spans="31:61" ht="15" customHeight="1" x14ac:dyDescent="0.2">
      <c r="AE1364" s="517">
        <v>1445</v>
      </c>
      <c r="AF1364" s="517" t="s">
        <v>527</v>
      </c>
      <c r="AG1364" s="517" t="s">
        <v>949</v>
      </c>
      <c r="AH1364" s="517" t="s">
        <v>517</v>
      </c>
      <c r="AI1364" s="517">
        <v>232</v>
      </c>
      <c r="AJ1364" s="517" t="s">
        <v>1316</v>
      </c>
      <c r="AK1364" s="515" t="s">
        <v>956</v>
      </c>
      <c r="AL1364" s="517" t="s">
        <v>1339</v>
      </c>
      <c r="AM1364" s="517" t="s">
        <v>1340</v>
      </c>
      <c r="AN1364" s="517" t="s">
        <v>1344</v>
      </c>
      <c r="AO1364" s="517" t="s">
        <v>1345</v>
      </c>
      <c r="AP1364" s="517" t="s">
        <v>1346</v>
      </c>
      <c r="AQ1364" s="517" t="s">
        <v>909</v>
      </c>
      <c r="AR1364" s="517" t="s">
        <v>910</v>
      </c>
      <c r="AS1364" s="517" t="s">
        <v>910</v>
      </c>
      <c r="AT1364" s="517" t="s">
        <v>945</v>
      </c>
      <c r="AU1364" s="517" t="s">
        <v>913</v>
      </c>
      <c r="AV1364" s="517" t="s">
        <v>527</v>
      </c>
      <c r="AW1364" s="517" t="s">
        <v>527</v>
      </c>
      <c r="AX1364" s="517" t="s">
        <v>527</v>
      </c>
      <c r="AY1364" s="517" t="s">
        <v>527</v>
      </c>
      <c r="AZ1364" s="517" t="s">
        <v>527</v>
      </c>
      <c r="BA1364" s="517">
        <v>198</v>
      </c>
      <c r="BB1364" s="517">
        <v>6.2420999999999997E-2</v>
      </c>
      <c r="BC1364" s="517" t="s">
        <v>1347</v>
      </c>
      <c r="BD1364" s="517" t="s">
        <v>1227</v>
      </c>
      <c r="BE1364" s="517" t="s">
        <v>1254</v>
      </c>
      <c r="BF1364" s="518">
        <v>45315</v>
      </c>
      <c r="BG1364" s="518">
        <v>45329</v>
      </c>
      <c r="BH1364" s="517" t="s">
        <v>527</v>
      </c>
      <c r="BI1364" s="517"/>
    </row>
    <row r="1365" spans="31:61" ht="15" customHeight="1" x14ac:dyDescent="0.2">
      <c r="AE1365" s="517">
        <v>1446</v>
      </c>
      <c r="AF1365" s="517" t="s">
        <v>527</v>
      </c>
      <c r="AG1365" s="517" t="s">
        <v>949</v>
      </c>
      <c r="AH1365" s="517" t="s">
        <v>517</v>
      </c>
      <c r="AI1365" s="517">
        <v>232</v>
      </c>
      <c r="AJ1365" s="517" t="s">
        <v>1316</v>
      </c>
      <c r="AK1365" s="515" t="s">
        <v>956</v>
      </c>
      <c r="AL1365" s="517" t="s">
        <v>1339</v>
      </c>
      <c r="AM1365" s="517" t="s">
        <v>1340</v>
      </c>
      <c r="AN1365" s="517" t="s">
        <v>1344</v>
      </c>
      <c r="AO1365" s="517" t="s">
        <v>1345</v>
      </c>
      <c r="AP1365" s="517" t="s">
        <v>1346</v>
      </c>
      <c r="AQ1365" s="517" t="s">
        <v>909</v>
      </c>
      <c r="AR1365" s="517" t="s">
        <v>910</v>
      </c>
      <c r="AS1365" s="517" t="s">
        <v>910</v>
      </c>
      <c r="AT1365" s="517" t="s">
        <v>945</v>
      </c>
      <c r="AU1365" s="517" t="s">
        <v>913</v>
      </c>
      <c r="AV1365" s="517" t="s">
        <v>527</v>
      </c>
      <c r="AW1365" s="517" t="s">
        <v>527</v>
      </c>
      <c r="AX1365" s="517" t="s">
        <v>527</v>
      </c>
      <c r="AY1365" s="517" t="s">
        <v>527</v>
      </c>
      <c r="AZ1365" s="517" t="s">
        <v>527</v>
      </c>
      <c r="BA1365" s="517">
        <v>198</v>
      </c>
      <c r="BB1365" s="517">
        <v>6.2420999999999997E-2</v>
      </c>
      <c r="BC1365" s="517" t="s">
        <v>1347</v>
      </c>
      <c r="BD1365" s="517" t="s">
        <v>1227</v>
      </c>
      <c r="BE1365" s="517" t="s">
        <v>1254</v>
      </c>
      <c r="BF1365" s="518">
        <v>45315</v>
      </c>
      <c r="BG1365" s="518">
        <v>45329</v>
      </c>
      <c r="BH1365" s="517" t="s">
        <v>527</v>
      </c>
      <c r="BI1365" s="517"/>
    </row>
    <row r="1366" spans="31:61" ht="15" customHeight="1" x14ac:dyDescent="0.2">
      <c r="AE1366" s="517">
        <v>1447</v>
      </c>
      <c r="AF1366" s="517" t="s">
        <v>527</v>
      </c>
      <c r="AG1366" s="517" t="s">
        <v>949</v>
      </c>
      <c r="AH1366" s="517" t="s">
        <v>517</v>
      </c>
      <c r="AI1366" s="517">
        <v>232</v>
      </c>
      <c r="AJ1366" s="517" t="s">
        <v>1316</v>
      </c>
      <c r="AK1366" s="515" t="s">
        <v>956</v>
      </c>
      <c r="AL1366" s="517" t="s">
        <v>1339</v>
      </c>
      <c r="AM1366" s="517" t="s">
        <v>1340</v>
      </c>
      <c r="AN1366" s="517" t="s">
        <v>1344</v>
      </c>
      <c r="AO1366" s="517" t="s">
        <v>1345</v>
      </c>
      <c r="AP1366" s="517" t="s">
        <v>1346</v>
      </c>
      <c r="AQ1366" s="517" t="s">
        <v>909</v>
      </c>
      <c r="AR1366" s="517" t="s">
        <v>910</v>
      </c>
      <c r="AS1366" s="517" t="s">
        <v>910</v>
      </c>
      <c r="AT1366" s="517" t="s">
        <v>945</v>
      </c>
      <c r="AU1366" s="517" t="s">
        <v>913</v>
      </c>
      <c r="AV1366" s="517" t="s">
        <v>527</v>
      </c>
      <c r="AW1366" s="517" t="s">
        <v>527</v>
      </c>
      <c r="AX1366" s="517" t="s">
        <v>527</v>
      </c>
      <c r="AY1366" s="517" t="s">
        <v>527</v>
      </c>
      <c r="AZ1366" s="517" t="s">
        <v>527</v>
      </c>
      <c r="BA1366" s="517">
        <v>198</v>
      </c>
      <c r="BB1366" s="517">
        <v>6.2420999999999997E-2</v>
      </c>
      <c r="BC1366" s="517" t="s">
        <v>1347</v>
      </c>
      <c r="BD1366" s="517" t="s">
        <v>1227</v>
      </c>
      <c r="BE1366" s="517" t="s">
        <v>1254</v>
      </c>
      <c r="BF1366" s="518">
        <v>45315</v>
      </c>
      <c r="BG1366" s="518">
        <v>45329</v>
      </c>
      <c r="BH1366" s="517" t="s">
        <v>527</v>
      </c>
      <c r="BI1366" s="517"/>
    </row>
    <row r="1367" spans="31:61" ht="15" customHeight="1" x14ac:dyDescent="0.2">
      <c r="AE1367" s="517">
        <v>1448</v>
      </c>
      <c r="AF1367" s="517" t="s">
        <v>527</v>
      </c>
      <c r="AG1367" s="517" t="s">
        <v>949</v>
      </c>
      <c r="AH1367" s="517" t="s">
        <v>517</v>
      </c>
      <c r="AI1367" s="517">
        <v>232</v>
      </c>
      <c r="AJ1367" s="517" t="s">
        <v>1316</v>
      </c>
      <c r="AK1367" s="515" t="s">
        <v>956</v>
      </c>
      <c r="AL1367" s="517" t="s">
        <v>1323</v>
      </c>
      <c r="AM1367" s="517" t="s">
        <v>1356</v>
      </c>
      <c r="AN1367" s="517" t="s">
        <v>1446</v>
      </c>
      <c r="AO1367" s="517" t="s">
        <v>1447</v>
      </c>
      <c r="AP1367" s="517" t="s">
        <v>1448</v>
      </c>
      <c r="AQ1367" s="517" t="s">
        <v>924</v>
      </c>
      <c r="AR1367" s="517" t="s">
        <v>910</v>
      </c>
      <c r="AS1367" s="517" t="s">
        <v>910</v>
      </c>
      <c r="AT1367" s="517" t="s">
        <v>945</v>
      </c>
      <c r="AU1367" s="517" t="s">
        <v>913</v>
      </c>
      <c r="AV1367" s="517" t="s">
        <v>527</v>
      </c>
      <c r="AW1367" s="517" t="s">
        <v>527</v>
      </c>
      <c r="AX1367" s="517" t="s">
        <v>527</v>
      </c>
      <c r="AY1367" s="517" t="s">
        <v>527</v>
      </c>
      <c r="AZ1367" s="517" t="s">
        <v>527</v>
      </c>
      <c r="BA1367" s="517">
        <v>36</v>
      </c>
      <c r="BB1367" s="517">
        <v>1.1349E-2</v>
      </c>
      <c r="BC1367" s="517" t="s">
        <v>914</v>
      </c>
      <c r="BD1367" s="517" t="s">
        <v>915</v>
      </c>
      <c r="BE1367" s="517" t="s">
        <v>1449</v>
      </c>
      <c r="BF1367" s="518">
        <v>45315</v>
      </c>
      <c r="BG1367" s="518">
        <v>45329</v>
      </c>
      <c r="BH1367" s="517" t="s">
        <v>527</v>
      </c>
      <c r="BI1367" s="517"/>
    </row>
    <row r="1368" spans="31:61" ht="15" customHeight="1" x14ac:dyDescent="0.2">
      <c r="AE1368" s="517">
        <v>1449</v>
      </c>
      <c r="AF1368" s="517" t="s">
        <v>527</v>
      </c>
      <c r="AG1368" s="517" t="s">
        <v>949</v>
      </c>
      <c r="AH1368" s="517" t="s">
        <v>517</v>
      </c>
      <c r="AI1368" s="517">
        <v>232</v>
      </c>
      <c r="AJ1368" s="517" t="s">
        <v>1316</v>
      </c>
      <c r="AK1368" s="515" t="s">
        <v>956</v>
      </c>
      <c r="AL1368" s="517" t="s">
        <v>1323</v>
      </c>
      <c r="AM1368" s="517" t="s">
        <v>1429</v>
      </c>
      <c r="AN1368" s="517" t="s">
        <v>1430</v>
      </c>
      <c r="AO1368" s="517" t="s">
        <v>1431</v>
      </c>
      <c r="AP1368" s="517" t="s">
        <v>1432</v>
      </c>
      <c r="AQ1368" s="517" t="s">
        <v>924</v>
      </c>
      <c r="AR1368" s="517" t="s">
        <v>910</v>
      </c>
      <c r="AS1368" s="517" t="s">
        <v>910</v>
      </c>
      <c r="AT1368" s="517" t="s">
        <v>945</v>
      </c>
      <c r="AU1368" s="517" t="s">
        <v>913</v>
      </c>
      <c r="AV1368" s="517" t="s">
        <v>527</v>
      </c>
      <c r="AW1368" s="517" t="s">
        <v>527</v>
      </c>
      <c r="AX1368" s="517" t="s">
        <v>527</v>
      </c>
      <c r="AY1368" s="517" t="s">
        <v>527</v>
      </c>
      <c r="AZ1368" s="517" t="s">
        <v>527</v>
      </c>
      <c r="BA1368" s="517">
        <v>52</v>
      </c>
      <c r="BB1368" s="517">
        <v>1.6393000000000001E-2</v>
      </c>
      <c r="BC1368" s="517" t="s">
        <v>914</v>
      </c>
      <c r="BD1368" s="517" t="s">
        <v>1227</v>
      </c>
      <c r="BE1368" s="517" t="s">
        <v>1195</v>
      </c>
      <c r="BF1368" s="518">
        <v>45315</v>
      </c>
      <c r="BG1368" s="518">
        <v>45329</v>
      </c>
      <c r="BH1368" s="517" t="s">
        <v>527</v>
      </c>
      <c r="BI1368" s="517"/>
    </row>
    <row r="1369" spans="31:61" ht="15" customHeight="1" x14ac:dyDescent="0.2">
      <c r="AE1369" s="517">
        <v>1450</v>
      </c>
      <c r="AF1369" s="517" t="s">
        <v>527</v>
      </c>
      <c r="AG1369" s="517" t="s">
        <v>949</v>
      </c>
      <c r="AH1369" s="517" t="s">
        <v>517</v>
      </c>
      <c r="AI1369" s="517">
        <v>232</v>
      </c>
      <c r="AJ1369" s="517" t="s">
        <v>1316</v>
      </c>
      <c r="AK1369" s="515" t="s">
        <v>956</v>
      </c>
      <c r="AL1369" s="517" t="s">
        <v>1323</v>
      </c>
      <c r="AM1369" s="517" t="s">
        <v>1429</v>
      </c>
      <c r="AN1369" s="517" t="s">
        <v>1430</v>
      </c>
      <c r="AO1369" s="517" t="s">
        <v>1431</v>
      </c>
      <c r="AP1369" s="517" t="s">
        <v>1432</v>
      </c>
      <c r="AQ1369" s="517" t="s">
        <v>924</v>
      </c>
      <c r="AR1369" s="517" t="s">
        <v>910</v>
      </c>
      <c r="AS1369" s="517" t="s">
        <v>910</v>
      </c>
      <c r="AT1369" s="517" t="s">
        <v>945</v>
      </c>
      <c r="AU1369" s="517" t="s">
        <v>913</v>
      </c>
      <c r="AV1369" s="517" t="s">
        <v>527</v>
      </c>
      <c r="AW1369" s="517" t="s">
        <v>527</v>
      </c>
      <c r="AX1369" s="517" t="s">
        <v>527</v>
      </c>
      <c r="AY1369" s="517" t="s">
        <v>527</v>
      </c>
      <c r="AZ1369" s="517" t="s">
        <v>527</v>
      </c>
      <c r="BA1369" s="517">
        <v>52</v>
      </c>
      <c r="BB1369" s="517">
        <v>1.6393000000000001E-2</v>
      </c>
      <c r="BC1369" s="517" t="s">
        <v>914</v>
      </c>
      <c r="BD1369" s="517" t="s">
        <v>1227</v>
      </c>
      <c r="BE1369" s="517" t="s">
        <v>1195</v>
      </c>
      <c r="BF1369" s="518">
        <v>45315</v>
      </c>
      <c r="BG1369" s="518">
        <v>45329</v>
      </c>
      <c r="BH1369" s="517" t="s">
        <v>527</v>
      </c>
      <c r="BI1369" s="517"/>
    </row>
    <row r="1370" spans="31:61" ht="15" customHeight="1" x14ac:dyDescent="0.2">
      <c r="AE1370" s="517">
        <v>1451</v>
      </c>
      <c r="AF1370" s="517" t="s">
        <v>527</v>
      </c>
      <c r="AG1370" s="517" t="s">
        <v>949</v>
      </c>
      <c r="AH1370" s="517" t="s">
        <v>517</v>
      </c>
      <c r="AI1370" s="517">
        <v>232</v>
      </c>
      <c r="AJ1370" s="517" t="s">
        <v>1316</v>
      </c>
      <c r="AK1370" s="515" t="s">
        <v>956</v>
      </c>
      <c r="AL1370" s="517" t="s">
        <v>1323</v>
      </c>
      <c r="AM1370" s="517" t="s">
        <v>1429</v>
      </c>
      <c r="AN1370" s="517" t="s">
        <v>1430</v>
      </c>
      <c r="AO1370" s="517" t="s">
        <v>1431</v>
      </c>
      <c r="AP1370" s="517" t="s">
        <v>1432</v>
      </c>
      <c r="AQ1370" s="517" t="s">
        <v>924</v>
      </c>
      <c r="AR1370" s="517" t="s">
        <v>910</v>
      </c>
      <c r="AS1370" s="517" t="s">
        <v>910</v>
      </c>
      <c r="AT1370" s="517" t="s">
        <v>945</v>
      </c>
      <c r="AU1370" s="517" t="s">
        <v>913</v>
      </c>
      <c r="AV1370" s="517" t="s">
        <v>527</v>
      </c>
      <c r="AW1370" s="517" t="s">
        <v>527</v>
      </c>
      <c r="AX1370" s="517" t="s">
        <v>527</v>
      </c>
      <c r="AY1370" s="517" t="s">
        <v>527</v>
      </c>
      <c r="AZ1370" s="517" t="s">
        <v>527</v>
      </c>
      <c r="BA1370" s="517">
        <v>52</v>
      </c>
      <c r="BB1370" s="517">
        <v>1.6393000000000001E-2</v>
      </c>
      <c r="BC1370" s="517" t="s">
        <v>914</v>
      </c>
      <c r="BD1370" s="517" t="s">
        <v>1227</v>
      </c>
      <c r="BE1370" s="517" t="s">
        <v>1195</v>
      </c>
      <c r="BF1370" s="518">
        <v>45315</v>
      </c>
      <c r="BG1370" s="518">
        <v>45329</v>
      </c>
      <c r="BH1370" s="517" t="s">
        <v>527</v>
      </c>
      <c r="BI1370" s="517"/>
    </row>
    <row r="1371" spans="31:61" ht="15" customHeight="1" x14ac:dyDescent="0.2">
      <c r="AE1371" s="517">
        <v>1452</v>
      </c>
      <c r="AF1371" s="517" t="s">
        <v>527</v>
      </c>
      <c r="AG1371" s="517" t="s">
        <v>949</v>
      </c>
      <c r="AH1371" s="517" t="s">
        <v>517</v>
      </c>
      <c r="AI1371" s="517">
        <v>232</v>
      </c>
      <c r="AJ1371" s="517" t="s">
        <v>1316</v>
      </c>
      <c r="AK1371" s="515" t="s">
        <v>956</v>
      </c>
      <c r="AL1371" s="517" t="s">
        <v>1323</v>
      </c>
      <c r="AM1371" s="517" t="s">
        <v>1429</v>
      </c>
      <c r="AN1371" s="517" t="s">
        <v>1430</v>
      </c>
      <c r="AO1371" s="517" t="s">
        <v>1431</v>
      </c>
      <c r="AP1371" s="517" t="s">
        <v>1432</v>
      </c>
      <c r="AQ1371" s="517" t="s">
        <v>924</v>
      </c>
      <c r="AR1371" s="517" t="s">
        <v>910</v>
      </c>
      <c r="AS1371" s="517" t="s">
        <v>910</v>
      </c>
      <c r="AT1371" s="517" t="s">
        <v>945</v>
      </c>
      <c r="AU1371" s="517" t="s">
        <v>913</v>
      </c>
      <c r="AV1371" s="517" t="s">
        <v>527</v>
      </c>
      <c r="AW1371" s="517" t="s">
        <v>527</v>
      </c>
      <c r="AX1371" s="517" t="s">
        <v>527</v>
      </c>
      <c r="AY1371" s="517" t="s">
        <v>527</v>
      </c>
      <c r="AZ1371" s="517" t="s">
        <v>527</v>
      </c>
      <c r="BA1371" s="517">
        <v>52</v>
      </c>
      <c r="BB1371" s="517">
        <v>1.6393000000000001E-2</v>
      </c>
      <c r="BC1371" s="517" t="s">
        <v>914</v>
      </c>
      <c r="BD1371" s="517" t="s">
        <v>1227</v>
      </c>
      <c r="BE1371" s="517" t="s">
        <v>1195</v>
      </c>
      <c r="BF1371" s="518">
        <v>45315</v>
      </c>
      <c r="BG1371" s="518">
        <v>45329</v>
      </c>
      <c r="BH1371" s="517" t="s">
        <v>527</v>
      </c>
      <c r="BI1371" s="517"/>
    </row>
    <row r="1372" spans="31:61" ht="15" customHeight="1" x14ac:dyDescent="0.2">
      <c r="AE1372" s="517">
        <v>1453</v>
      </c>
      <c r="AF1372" s="517" t="s">
        <v>527</v>
      </c>
      <c r="AG1372" s="517" t="s">
        <v>949</v>
      </c>
      <c r="AH1372" s="517" t="s">
        <v>517</v>
      </c>
      <c r="AI1372" s="517">
        <v>232</v>
      </c>
      <c r="AJ1372" s="517" t="s">
        <v>1316</v>
      </c>
      <c r="AK1372" s="515" t="s">
        <v>956</v>
      </c>
      <c r="AL1372" s="517" t="s">
        <v>1323</v>
      </c>
      <c r="AM1372" s="517" t="s">
        <v>1429</v>
      </c>
      <c r="AN1372" s="517" t="s">
        <v>1430</v>
      </c>
      <c r="AO1372" s="517" t="s">
        <v>1431</v>
      </c>
      <c r="AP1372" s="517" t="s">
        <v>1432</v>
      </c>
      <c r="AQ1372" s="517" t="s">
        <v>924</v>
      </c>
      <c r="AR1372" s="517" t="s">
        <v>910</v>
      </c>
      <c r="AS1372" s="517" t="s">
        <v>910</v>
      </c>
      <c r="AT1372" s="517" t="s">
        <v>945</v>
      </c>
      <c r="AU1372" s="517" t="s">
        <v>913</v>
      </c>
      <c r="AV1372" s="517" t="s">
        <v>527</v>
      </c>
      <c r="AW1372" s="517" t="s">
        <v>527</v>
      </c>
      <c r="AX1372" s="517" t="s">
        <v>527</v>
      </c>
      <c r="AY1372" s="517" t="s">
        <v>527</v>
      </c>
      <c r="AZ1372" s="517" t="s">
        <v>527</v>
      </c>
      <c r="BA1372" s="517">
        <v>52</v>
      </c>
      <c r="BB1372" s="517">
        <v>1.6393000000000001E-2</v>
      </c>
      <c r="BC1372" s="517" t="s">
        <v>914</v>
      </c>
      <c r="BD1372" s="517" t="s">
        <v>1227</v>
      </c>
      <c r="BE1372" s="517" t="s">
        <v>1195</v>
      </c>
      <c r="BF1372" s="518">
        <v>45315</v>
      </c>
      <c r="BG1372" s="518">
        <v>45329</v>
      </c>
      <c r="BH1372" s="517" t="s">
        <v>527</v>
      </c>
      <c r="BI1372" s="517"/>
    </row>
    <row r="1373" spans="31:61" ht="15" customHeight="1" x14ac:dyDescent="0.2">
      <c r="AE1373" s="517">
        <v>1454</v>
      </c>
      <c r="AF1373" s="517" t="s">
        <v>527</v>
      </c>
      <c r="AG1373" s="517" t="s">
        <v>949</v>
      </c>
      <c r="AH1373" s="517" t="s">
        <v>517</v>
      </c>
      <c r="AI1373" s="517">
        <v>232</v>
      </c>
      <c r="AJ1373" s="517" t="s">
        <v>1316</v>
      </c>
      <c r="AK1373" s="515" t="s">
        <v>956</v>
      </c>
      <c r="AL1373" s="517" t="s">
        <v>1323</v>
      </c>
      <c r="AM1373" s="517" t="s">
        <v>1380</v>
      </c>
      <c r="AN1373" s="517" t="s">
        <v>1561</v>
      </c>
      <c r="AO1373" s="517" t="s">
        <v>1562</v>
      </c>
      <c r="AP1373" s="517" t="s">
        <v>1563</v>
      </c>
      <c r="AQ1373" s="517" t="s">
        <v>924</v>
      </c>
      <c r="AR1373" s="517" t="s">
        <v>910</v>
      </c>
      <c r="AS1373" s="517" t="s">
        <v>910</v>
      </c>
      <c r="AT1373" s="517" t="s">
        <v>935</v>
      </c>
      <c r="AU1373" s="517" t="s">
        <v>913</v>
      </c>
      <c r="AV1373" s="517" t="s">
        <v>527</v>
      </c>
      <c r="AW1373" s="517" t="s">
        <v>527</v>
      </c>
      <c r="AX1373" s="517" t="s">
        <v>527</v>
      </c>
      <c r="AY1373" s="517" t="s">
        <v>527</v>
      </c>
      <c r="AZ1373" s="517" t="s">
        <v>527</v>
      </c>
      <c r="BA1373" s="517">
        <v>3</v>
      </c>
      <c r="BB1373" s="517">
        <v>9.4600000000000001E-4</v>
      </c>
      <c r="BC1373" s="517" t="s">
        <v>914</v>
      </c>
      <c r="BD1373" s="517" t="s">
        <v>1227</v>
      </c>
      <c r="BE1373" s="517" t="s">
        <v>1564</v>
      </c>
      <c r="BF1373" s="518">
        <v>45315</v>
      </c>
      <c r="BG1373" s="518">
        <v>45329</v>
      </c>
      <c r="BH1373" s="517" t="s">
        <v>527</v>
      </c>
      <c r="BI1373" s="517"/>
    </row>
    <row r="1374" spans="31:61" ht="15" customHeight="1" x14ac:dyDescent="0.2">
      <c r="AE1374" s="517">
        <v>1455</v>
      </c>
      <c r="AF1374" s="517" t="s">
        <v>527</v>
      </c>
      <c r="AG1374" s="517" t="s">
        <v>949</v>
      </c>
      <c r="AH1374" s="517" t="s">
        <v>517</v>
      </c>
      <c r="AI1374" s="517">
        <v>232</v>
      </c>
      <c r="AJ1374" s="517" t="s">
        <v>1316</v>
      </c>
      <c r="AK1374" s="515" t="s">
        <v>956</v>
      </c>
      <c r="AL1374" s="517" t="s">
        <v>1323</v>
      </c>
      <c r="AM1374" s="517" t="s">
        <v>1380</v>
      </c>
      <c r="AN1374" s="517" t="s">
        <v>1391</v>
      </c>
      <c r="AO1374" s="517" t="s">
        <v>1392</v>
      </c>
      <c r="AP1374" s="517" t="s">
        <v>1393</v>
      </c>
      <c r="AQ1374" s="517" t="s">
        <v>924</v>
      </c>
      <c r="AR1374" s="517" t="s">
        <v>910</v>
      </c>
      <c r="AS1374" s="517" t="s">
        <v>910</v>
      </c>
      <c r="AT1374" s="517" t="s">
        <v>945</v>
      </c>
      <c r="AU1374" s="517" t="s">
        <v>913</v>
      </c>
      <c r="AV1374" s="517" t="s">
        <v>527</v>
      </c>
      <c r="AW1374" s="517" t="s">
        <v>527</v>
      </c>
      <c r="AX1374" s="517" t="s">
        <v>527</v>
      </c>
      <c r="AY1374" s="517" t="s">
        <v>527</v>
      </c>
      <c r="AZ1374" s="517" t="s">
        <v>527</v>
      </c>
      <c r="BA1374" s="517">
        <v>130</v>
      </c>
      <c r="BB1374" s="517">
        <v>4.0984E-2</v>
      </c>
      <c r="BC1374" s="517" t="s">
        <v>1347</v>
      </c>
      <c r="BD1374" s="517" t="s">
        <v>1227</v>
      </c>
      <c r="BE1374" s="517" t="s">
        <v>1209</v>
      </c>
      <c r="BF1374" s="518">
        <v>45315</v>
      </c>
      <c r="BG1374" s="518">
        <v>45329</v>
      </c>
      <c r="BH1374" s="517" t="s">
        <v>527</v>
      </c>
      <c r="BI1374" s="517"/>
    </row>
    <row r="1375" spans="31:61" ht="15" customHeight="1" x14ac:dyDescent="0.2">
      <c r="AE1375" s="517">
        <v>1456</v>
      </c>
      <c r="AF1375" s="517" t="s">
        <v>527</v>
      </c>
      <c r="AG1375" s="517" t="s">
        <v>949</v>
      </c>
      <c r="AH1375" s="517" t="s">
        <v>517</v>
      </c>
      <c r="AI1375" s="517">
        <v>232</v>
      </c>
      <c r="AJ1375" s="517" t="s">
        <v>1316</v>
      </c>
      <c r="AK1375" s="515" t="s">
        <v>956</v>
      </c>
      <c r="AL1375" s="517" t="s">
        <v>1323</v>
      </c>
      <c r="AM1375" s="517" t="s">
        <v>1380</v>
      </c>
      <c r="AN1375" s="517" t="s">
        <v>1391</v>
      </c>
      <c r="AO1375" s="517" t="s">
        <v>1392</v>
      </c>
      <c r="AP1375" s="517" t="s">
        <v>1393</v>
      </c>
      <c r="AQ1375" s="517" t="s">
        <v>924</v>
      </c>
      <c r="AR1375" s="517" t="s">
        <v>910</v>
      </c>
      <c r="AS1375" s="517" t="s">
        <v>910</v>
      </c>
      <c r="AT1375" s="517" t="s">
        <v>945</v>
      </c>
      <c r="AU1375" s="517" t="s">
        <v>913</v>
      </c>
      <c r="AV1375" s="517" t="s">
        <v>527</v>
      </c>
      <c r="AW1375" s="517" t="s">
        <v>527</v>
      </c>
      <c r="AX1375" s="517" t="s">
        <v>527</v>
      </c>
      <c r="AY1375" s="517" t="s">
        <v>527</v>
      </c>
      <c r="AZ1375" s="517" t="s">
        <v>527</v>
      </c>
      <c r="BA1375" s="517">
        <v>130</v>
      </c>
      <c r="BB1375" s="517">
        <v>4.0984E-2</v>
      </c>
      <c r="BC1375" s="517" t="s">
        <v>1347</v>
      </c>
      <c r="BD1375" s="517" t="s">
        <v>1227</v>
      </c>
      <c r="BE1375" s="517" t="s">
        <v>1209</v>
      </c>
      <c r="BF1375" s="518">
        <v>45315</v>
      </c>
      <c r="BG1375" s="518">
        <v>45329</v>
      </c>
      <c r="BH1375" s="517" t="s">
        <v>527</v>
      </c>
      <c r="BI1375" s="517"/>
    </row>
    <row r="1376" spans="31:61" ht="15" customHeight="1" x14ac:dyDescent="0.2">
      <c r="AE1376" s="517">
        <v>1457</v>
      </c>
      <c r="AF1376" s="517" t="s">
        <v>527</v>
      </c>
      <c r="AG1376" s="517" t="s">
        <v>949</v>
      </c>
      <c r="AH1376" s="517" t="s">
        <v>517</v>
      </c>
      <c r="AI1376" s="517">
        <v>232</v>
      </c>
      <c r="AJ1376" s="517" t="s">
        <v>1316</v>
      </c>
      <c r="AK1376" s="515" t="s">
        <v>956</v>
      </c>
      <c r="AL1376" s="517" t="s">
        <v>1323</v>
      </c>
      <c r="AM1376" s="517" t="s">
        <v>1380</v>
      </c>
      <c r="AN1376" s="517" t="s">
        <v>1391</v>
      </c>
      <c r="AO1376" s="517" t="s">
        <v>1392</v>
      </c>
      <c r="AP1376" s="517" t="s">
        <v>1393</v>
      </c>
      <c r="AQ1376" s="517" t="s">
        <v>924</v>
      </c>
      <c r="AR1376" s="517" t="s">
        <v>910</v>
      </c>
      <c r="AS1376" s="517" t="s">
        <v>910</v>
      </c>
      <c r="AT1376" s="517" t="s">
        <v>945</v>
      </c>
      <c r="AU1376" s="517" t="s">
        <v>913</v>
      </c>
      <c r="AV1376" s="517" t="s">
        <v>527</v>
      </c>
      <c r="AW1376" s="517" t="s">
        <v>527</v>
      </c>
      <c r="AX1376" s="517" t="s">
        <v>527</v>
      </c>
      <c r="AY1376" s="517" t="s">
        <v>527</v>
      </c>
      <c r="AZ1376" s="517" t="s">
        <v>527</v>
      </c>
      <c r="BA1376" s="517">
        <v>130</v>
      </c>
      <c r="BB1376" s="517">
        <v>4.0984E-2</v>
      </c>
      <c r="BC1376" s="517" t="s">
        <v>1347</v>
      </c>
      <c r="BD1376" s="517" t="s">
        <v>1227</v>
      </c>
      <c r="BE1376" s="517" t="s">
        <v>1209</v>
      </c>
      <c r="BF1376" s="518">
        <v>45315</v>
      </c>
      <c r="BG1376" s="518">
        <v>45329</v>
      </c>
      <c r="BH1376" s="517" t="s">
        <v>527</v>
      </c>
      <c r="BI1376" s="517"/>
    </row>
    <row r="1377" spans="31:61" ht="15" customHeight="1" x14ac:dyDescent="0.2">
      <c r="AE1377" s="517">
        <v>1458</v>
      </c>
      <c r="AF1377" s="517" t="s">
        <v>527</v>
      </c>
      <c r="AG1377" s="517" t="s">
        <v>949</v>
      </c>
      <c r="AH1377" s="517" t="s">
        <v>517</v>
      </c>
      <c r="AI1377" s="517">
        <v>232</v>
      </c>
      <c r="AJ1377" s="517" t="s">
        <v>1316</v>
      </c>
      <c r="AK1377" s="515" t="s">
        <v>956</v>
      </c>
      <c r="AL1377" s="517" t="s">
        <v>1323</v>
      </c>
      <c r="AM1377" s="517" t="s">
        <v>1380</v>
      </c>
      <c r="AN1377" s="517" t="s">
        <v>1391</v>
      </c>
      <c r="AO1377" s="517" t="s">
        <v>1392</v>
      </c>
      <c r="AP1377" s="517" t="s">
        <v>1393</v>
      </c>
      <c r="AQ1377" s="517" t="s">
        <v>924</v>
      </c>
      <c r="AR1377" s="517" t="s">
        <v>910</v>
      </c>
      <c r="AS1377" s="517" t="s">
        <v>910</v>
      </c>
      <c r="AT1377" s="517" t="s">
        <v>945</v>
      </c>
      <c r="AU1377" s="517" t="s">
        <v>913</v>
      </c>
      <c r="AV1377" s="517" t="s">
        <v>527</v>
      </c>
      <c r="AW1377" s="517" t="s">
        <v>527</v>
      </c>
      <c r="AX1377" s="517" t="s">
        <v>527</v>
      </c>
      <c r="AY1377" s="517" t="s">
        <v>527</v>
      </c>
      <c r="AZ1377" s="517" t="s">
        <v>527</v>
      </c>
      <c r="BA1377" s="517">
        <v>130</v>
      </c>
      <c r="BB1377" s="517">
        <v>4.0984E-2</v>
      </c>
      <c r="BC1377" s="517" t="s">
        <v>1347</v>
      </c>
      <c r="BD1377" s="517" t="s">
        <v>1227</v>
      </c>
      <c r="BE1377" s="517" t="s">
        <v>1209</v>
      </c>
      <c r="BF1377" s="518">
        <v>45315</v>
      </c>
      <c r="BG1377" s="518">
        <v>45329</v>
      </c>
      <c r="BH1377" s="517" t="s">
        <v>527</v>
      </c>
      <c r="BI1377" s="517"/>
    </row>
    <row r="1378" spans="31:61" ht="15" customHeight="1" x14ac:dyDescent="0.2">
      <c r="AE1378" s="517">
        <v>1459</v>
      </c>
      <c r="AF1378" s="517" t="s">
        <v>527</v>
      </c>
      <c r="AG1378" s="517" t="s">
        <v>949</v>
      </c>
      <c r="AH1378" s="517" t="s">
        <v>517</v>
      </c>
      <c r="AI1378" s="517">
        <v>232</v>
      </c>
      <c r="AJ1378" s="517" t="s">
        <v>1316</v>
      </c>
      <c r="AK1378" s="515" t="s">
        <v>956</v>
      </c>
      <c r="AL1378" s="517" t="s">
        <v>1323</v>
      </c>
      <c r="AM1378" s="517" t="s">
        <v>1380</v>
      </c>
      <c r="AN1378" s="517" t="s">
        <v>1391</v>
      </c>
      <c r="AO1378" s="517" t="s">
        <v>1392</v>
      </c>
      <c r="AP1378" s="517" t="s">
        <v>1393</v>
      </c>
      <c r="AQ1378" s="517" t="s">
        <v>924</v>
      </c>
      <c r="AR1378" s="517" t="s">
        <v>910</v>
      </c>
      <c r="AS1378" s="517" t="s">
        <v>910</v>
      </c>
      <c r="AT1378" s="517" t="s">
        <v>945</v>
      </c>
      <c r="AU1378" s="517" t="s">
        <v>913</v>
      </c>
      <c r="AV1378" s="517" t="s">
        <v>527</v>
      </c>
      <c r="AW1378" s="517" t="s">
        <v>527</v>
      </c>
      <c r="AX1378" s="517" t="s">
        <v>527</v>
      </c>
      <c r="AY1378" s="517" t="s">
        <v>527</v>
      </c>
      <c r="AZ1378" s="517" t="s">
        <v>527</v>
      </c>
      <c r="BA1378" s="517">
        <v>130</v>
      </c>
      <c r="BB1378" s="517">
        <v>4.0984E-2</v>
      </c>
      <c r="BC1378" s="517" t="s">
        <v>1347</v>
      </c>
      <c r="BD1378" s="517" t="s">
        <v>1227</v>
      </c>
      <c r="BE1378" s="517" t="s">
        <v>1209</v>
      </c>
      <c r="BF1378" s="518">
        <v>45315</v>
      </c>
      <c r="BG1378" s="518">
        <v>45329</v>
      </c>
      <c r="BH1378" s="517" t="s">
        <v>527</v>
      </c>
      <c r="BI1378" s="517"/>
    </row>
    <row r="1379" spans="31:61" ht="15" customHeight="1" x14ac:dyDescent="0.2">
      <c r="AE1379" s="517">
        <v>1460</v>
      </c>
      <c r="AF1379" s="517" t="s">
        <v>527</v>
      </c>
      <c r="AG1379" s="517" t="s">
        <v>949</v>
      </c>
      <c r="AH1379" s="517" t="s">
        <v>517</v>
      </c>
      <c r="AI1379" s="517">
        <v>232</v>
      </c>
      <c r="AJ1379" s="517" t="s">
        <v>1316</v>
      </c>
      <c r="AK1379" s="515" t="s">
        <v>956</v>
      </c>
      <c r="AL1379" s="517" t="s">
        <v>1323</v>
      </c>
      <c r="AM1379" s="517" t="s">
        <v>1380</v>
      </c>
      <c r="AN1379" s="517" t="s">
        <v>1391</v>
      </c>
      <c r="AO1379" s="517" t="s">
        <v>1392</v>
      </c>
      <c r="AP1379" s="517" t="s">
        <v>1393</v>
      </c>
      <c r="AQ1379" s="517" t="s">
        <v>924</v>
      </c>
      <c r="AR1379" s="517" t="s">
        <v>910</v>
      </c>
      <c r="AS1379" s="517" t="s">
        <v>910</v>
      </c>
      <c r="AT1379" s="517" t="s">
        <v>945</v>
      </c>
      <c r="AU1379" s="517" t="s">
        <v>913</v>
      </c>
      <c r="AV1379" s="517" t="s">
        <v>527</v>
      </c>
      <c r="AW1379" s="517" t="s">
        <v>527</v>
      </c>
      <c r="AX1379" s="517" t="s">
        <v>527</v>
      </c>
      <c r="AY1379" s="517" t="s">
        <v>527</v>
      </c>
      <c r="AZ1379" s="517" t="s">
        <v>527</v>
      </c>
      <c r="BA1379" s="517">
        <v>130</v>
      </c>
      <c r="BB1379" s="517">
        <v>4.0984E-2</v>
      </c>
      <c r="BC1379" s="517" t="s">
        <v>1347</v>
      </c>
      <c r="BD1379" s="517" t="s">
        <v>1227</v>
      </c>
      <c r="BE1379" s="517" t="s">
        <v>1209</v>
      </c>
      <c r="BF1379" s="518">
        <v>45315</v>
      </c>
      <c r="BG1379" s="518">
        <v>45329</v>
      </c>
      <c r="BH1379" s="517" t="s">
        <v>527</v>
      </c>
      <c r="BI1379" s="517"/>
    </row>
    <row r="1380" spans="31:61" ht="15" customHeight="1" x14ac:dyDescent="0.2">
      <c r="AE1380" s="517">
        <v>1461</v>
      </c>
      <c r="AF1380" s="517" t="s">
        <v>527</v>
      </c>
      <c r="AG1380" s="517" t="s">
        <v>949</v>
      </c>
      <c r="AH1380" s="517" t="s">
        <v>517</v>
      </c>
      <c r="AI1380" s="517">
        <v>232</v>
      </c>
      <c r="AJ1380" s="517" t="s">
        <v>1316</v>
      </c>
      <c r="AK1380" s="515" t="s">
        <v>956</v>
      </c>
      <c r="AL1380" s="517" t="s">
        <v>1323</v>
      </c>
      <c r="AM1380" s="517" t="s">
        <v>1380</v>
      </c>
      <c r="AN1380" s="517" t="s">
        <v>1391</v>
      </c>
      <c r="AO1380" s="517" t="s">
        <v>1392</v>
      </c>
      <c r="AP1380" s="517" t="s">
        <v>1393</v>
      </c>
      <c r="AQ1380" s="517" t="s">
        <v>924</v>
      </c>
      <c r="AR1380" s="517" t="s">
        <v>910</v>
      </c>
      <c r="AS1380" s="517" t="s">
        <v>910</v>
      </c>
      <c r="AT1380" s="517" t="s">
        <v>945</v>
      </c>
      <c r="AU1380" s="517" t="s">
        <v>913</v>
      </c>
      <c r="AV1380" s="517" t="s">
        <v>527</v>
      </c>
      <c r="AW1380" s="517" t="s">
        <v>527</v>
      </c>
      <c r="AX1380" s="517" t="s">
        <v>527</v>
      </c>
      <c r="AY1380" s="517" t="s">
        <v>527</v>
      </c>
      <c r="AZ1380" s="517" t="s">
        <v>527</v>
      </c>
      <c r="BA1380" s="517">
        <v>130</v>
      </c>
      <c r="BB1380" s="517">
        <v>4.0984E-2</v>
      </c>
      <c r="BC1380" s="517" t="s">
        <v>1347</v>
      </c>
      <c r="BD1380" s="517" t="s">
        <v>1227</v>
      </c>
      <c r="BE1380" s="517" t="s">
        <v>1209</v>
      </c>
      <c r="BF1380" s="518">
        <v>45315</v>
      </c>
      <c r="BG1380" s="518">
        <v>45329</v>
      </c>
      <c r="BH1380" s="517" t="s">
        <v>527</v>
      </c>
      <c r="BI1380" s="517"/>
    </row>
    <row r="1381" spans="31:61" ht="15" customHeight="1" x14ac:dyDescent="0.2">
      <c r="AE1381" s="517">
        <v>1462</v>
      </c>
      <c r="AF1381" s="517" t="s">
        <v>527</v>
      </c>
      <c r="AG1381" s="517" t="s">
        <v>949</v>
      </c>
      <c r="AH1381" s="517" t="s">
        <v>517</v>
      </c>
      <c r="AI1381" s="517">
        <v>232</v>
      </c>
      <c r="AJ1381" s="517" t="s">
        <v>1316</v>
      </c>
      <c r="AK1381" s="515" t="s">
        <v>956</v>
      </c>
      <c r="AL1381" s="517" t="s">
        <v>1323</v>
      </c>
      <c r="AM1381" s="517" t="s">
        <v>1380</v>
      </c>
      <c r="AN1381" s="517" t="s">
        <v>1391</v>
      </c>
      <c r="AO1381" s="517" t="s">
        <v>1392</v>
      </c>
      <c r="AP1381" s="517" t="s">
        <v>1393</v>
      </c>
      <c r="AQ1381" s="517" t="s">
        <v>924</v>
      </c>
      <c r="AR1381" s="517" t="s">
        <v>910</v>
      </c>
      <c r="AS1381" s="517" t="s">
        <v>910</v>
      </c>
      <c r="AT1381" s="517" t="s">
        <v>945</v>
      </c>
      <c r="AU1381" s="517" t="s">
        <v>913</v>
      </c>
      <c r="AV1381" s="517" t="s">
        <v>527</v>
      </c>
      <c r="AW1381" s="517" t="s">
        <v>527</v>
      </c>
      <c r="AX1381" s="517" t="s">
        <v>527</v>
      </c>
      <c r="AY1381" s="517" t="s">
        <v>527</v>
      </c>
      <c r="AZ1381" s="517" t="s">
        <v>527</v>
      </c>
      <c r="BA1381" s="517">
        <v>130</v>
      </c>
      <c r="BB1381" s="517">
        <v>4.0984E-2</v>
      </c>
      <c r="BC1381" s="517" t="s">
        <v>1347</v>
      </c>
      <c r="BD1381" s="517" t="s">
        <v>1227</v>
      </c>
      <c r="BE1381" s="517" t="s">
        <v>1209</v>
      </c>
      <c r="BF1381" s="518">
        <v>45315</v>
      </c>
      <c r="BG1381" s="518">
        <v>45329</v>
      </c>
      <c r="BH1381" s="517" t="s">
        <v>527</v>
      </c>
      <c r="BI1381" s="517"/>
    </row>
    <row r="1382" spans="31:61" ht="15" customHeight="1" x14ac:dyDescent="0.2">
      <c r="AE1382" s="517">
        <v>1463</v>
      </c>
      <c r="AF1382" s="517" t="s">
        <v>527</v>
      </c>
      <c r="AG1382" s="517" t="s">
        <v>949</v>
      </c>
      <c r="AH1382" s="517" t="s">
        <v>517</v>
      </c>
      <c r="AI1382" s="517">
        <v>232</v>
      </c>
      <c r="AJ1382" s="517" t="s">
        <v>1316</v>
      </c>
      <c r="AK1382" s="515" t="s">
        <v>956</v>
      </c>
      <c r="AL1382" s="517" t="s">
        <v>1323</v>
      </c>
      <c r="AM1382" s="517" t="s">
        <v>1380</v>
      </c>
      <c r="AN1382" s="517" t="s">
        <v>1391</v>
      </c>
      <c r="AO1382" s="517" t="s">
        <v>1392</v>
      </c>
      <c r="AP1382" s="517" t="s">
        <v>1393</v>
      </c>
      <c r="AQ1382" s="517" t="s">
        <v>924</v>
      </c>
      <c r="AR1382" s="517" t="s">
        <v>910</v>
      </c>
      <c r="AS1382" s="517" t="s">
        <v>910</v>
      </c>
      <c r="AT1382" s="517" t="s">
        <v>945</v>
      </c>
      <c r="AU1382" s="517" t="s">
        <v>913</v>
      </c>
      <c r="AV1382" s="517" t="s">
        <v>527</v>
      </c>
      <c r="AW1382" s="517" t="s">
        <v>527</v>
      </c>
      <c r="AX1382" s="517" t="s">
        <v>527</v>
      </c>
      <c r="AY1382" s="517" t="s">
        <v>527</v>
      </c>
      <c r="AZ1382" s="517" t="s">
        <v>527</v>
      </c>
      <c r="BA1382" s="517">
        <v>130</v>
      </c>
      <c r="BB1382" s="517">
        <v>4.0984E-2</v>
      </c>
      <c r="BC1382" s="517" t="s">
        <v>1347</v>
      </c>
      <c r="BD1382" s="517" t="s">
        <v>1227</v>
      </c>
      <c r="BE1382" s="517" t="s">
        <v>1209</v>
      </c>
      <c r="BF1382" s="518">
        <v>45315</v>
      </c>
      <c r="BG1382" s="518">
        <v>45329</v>
      </c>
      <c r="BH1382" s="517" t="s">
        <v>527</v>
      </c>
      <c r="BI1382" s="517"/>
    </row>
    <row r="1383" spans="31:61" ht="15" customHeight="1" x14ac:dyDescent="0.2">
      <c r="AE1383" s="517">
        <v>1464</v>
      </c>
      <c r="AF1383" s="517" t="s">
        <v>527</v>
      </c>
      <c r="AG1383" s="517" t="s">
        <v>949</v>
      </c>
      <c r="AH1383" s="517" t="s">
        <v>517</v>
      </c>
      <c r="AI1383" s="517">
        <v>232</v>
      </c>
      <c r="AJ1383" s="517" t="s">
        <v>1316</v>
      </c>
      <c r="AK1383" s="515" t="s">
        <v>956</v>
      </c>
      <c r="AL1383" s="517" t="s">
        <v>1323</v>
      </c>
      <c r="AM1383" s="517" t="s">
        <v>1329</v>
      </c>
      <c r="AN1383" s="517" t="s">
        <v>1330</v>
      </c>
      <c r="AO1383" s="517" t="s">
        <v>1331</v>
      </c>
      <c r="AP1383" s="517" t="s">
        <v>1332</v>
      </c>
      <c r="AQ1383" s="517" t="s">
        <v>924</v>
      </c>
      <c r="AR1383" s="517" t="s">
        <v>910</v>
      </c>
      <c r="AS1383" s="517" t="s">
        <v>910</v>
      </c>
      <c r="AT1383" s="517" t="s">
        <v>935</v>
      </c>
      <c r="AU1383" s="517" t="s">
        <v>913</v>
      </c>
      <c r="AV1383" s="517" t="s">
        <v>527</v>
      </c>
      <c r="AW1383" s="517" t="s">
        <v>527</v>
      </c>
      <c r="AX1383" s="517" t="s">
        <v>527</v>
      </c>
      <c r="AY1383" s="517" t="s">
        <v>527</v>
      </c>
      <c r="AZ1383" s="517" t="s">
        <v>527</v>
      </c>
      <c r="BA1383" s="517">
        <v>52</v>
      </c>
      <c r="BB1383" s="517">
        <v>1.6393000000000001E-2</v>
      </c>
      <c r="BC1383" s="517" t="s">
        <v>914</v>
      </c>
      <c r="BD1383" s="517" t="s">
        <v>1019</v>
      </c>
      <c r="BE1383" s="517" t="s">
        <v>1209</v>
      </c>
      <c r="BF1383" s="518">
        <v>45315</v>
      </c>
      <c r="BG1383" s="518">
        <v>45329</v>
      </c>
      <c r="BH1383" s="517" t="s">
        <v>527</v>
      </c>
      <c r="BI1383" s="517"/>
    </row>
    <row r="1384" spans="31:61" ht="15" customHeight="1" x14ac:dyDescent="0.2">
      <c r="AE1384" s="517">
        <v>1465</v>
      </c>
      <c r="AF1384" s="517" t="s">
        <v>527</v>
      </c>
      <c r="AG1384" s="517" t="s">
        <v>949</v>
      </c>
      <c r="AH1384" s="517" t="s">
        <v>519</v>
      </c>
      <c r="AI1384" s="517">
        <v>231</v>
      </c>
      <c r="AJ1384" s="517" t="s">
        <v>1316</v>
      </c>
      <c r="AK1384" s="515" t="s">
        <v>956</v>
      </c>
      <c r="AL1384" s="517" t="s">
        <v>1418</v>
      </c>
      <c r="AM1384" s="517" t="s">
        <v>1419</v>
      </c>
      <c r="AN1384" s="517" t="s">
        <v>1565</v>
      </c>
      <c r="AO1384" s="517" t="s">
        <v>1566</v>
      </c>
      <c r="AP1384" s="517" t="s">
        <v>1567</v>
      </c>
      <c r="AQ1384" s="517" t="s">
        <v>909</v>
      </c>
      <c r="AR1384" s="517" t="s">
        <v>910</v>
      </c>
      <c r="AS1384" s="517" t="s">
        <v>910</v>
      </c>
      <c r="AT1384" s="517" t="s">
        <v>945</v>
      </c>
      <c r="AU1384" s="517" t="s">
        <v>913</v>
      </c>
      <c r="AV1384" s="517" t="s">
        <v>527</v>
      </c>
      <c r="AW1384" s="517" t="s">
        <v>527</v>
      </c>
      <c r="AX1384" s="517" t="s">
        <v>527</v>
      </c>
      <c r="AY1384" s="517" t="s">
        <v>527</v>
      </c>
      <c r="AZ1384" s="517" t="s">
        <v>527</v>
      </c>
      <c r="BA1384" s="517">
        <v>32</v>
      </c>
      <c r="BB1384" s="517">
        <v>1.0088E-2</v>
      </c>
      <c r="BC1384" s="517" t="s">
        <v>914</v>
      </c>
      <c r="BD1384" s="517" t="s">
        <v>1060</v>
      </c>
      <c r="BE1384" s="517" t="s">
        <v>1409</v>
      </c>
      <c r="BF1384" s="518">
        <v>45315</v>
      </c>
      <c r="BG1384" s="518">
        <v>45329</v>
      </c>
      <c r="BH1384" s="517" t="s">
        <v>527</v>
      </c>
      <c r="BI1384" s="517"/>
    </row>
    <row r="1385" spans="31:61" ht="15" customHeight="1" x14ac:dyDescent="0.2">
      <c r="AE1385" s="517">
        <v>1466</v>
      </c>
      <c r="AF1385" s="517" t="s">
        <v>527</v>
      </c>
      <c r="AG1385" s="517" t="s">
        <v>949</v>
      </c>
      <c r="AH1385" s="517" t="s">
        <v>519</v>
      </c>
      <c r="AI1385" s="517">
        <v>231</v>
      </c>
      <c r="AJ1385" s="517" t="s">
        <v>1316</v>
      </c>
      <c r="AK1385" s="515" t="s">
        <v>956</v>
      </c>
      <c r="AL1385" s="517" t="s">
        <v>1418</v>
      </c>
      <c r="AM1385" s="517" t="s">
        <v>1419</v>
      </c>
      <c r="AN1385" s="517" t="s">
        <v>1565</v>
      </c>
      <c r="AO1385" s="517" t="s">
        <v>1566</v>
      </c>
      <c r="AP1385" s="517" t="s">
        <v>1567</v>
      </c>
      <c r="AQ1385" s="517" t="s">
        <v>909</v>
      </c>
      <c r="AR1385" s="517" t="s">
        <v>910</v>
      </c>
      <c r="AS1385" s="517" t="s">
        <v>910</v>
      </c>
      <c r="AT1385" s="517" t="s">
        <v>945</v>
      </c>
      <c r="AU1385" s="517" t="s">
        <v>913</v>
      </c>
      <c r="AV1385" s="517" t="s">
        <v>527</v>
      </c>
      <c r="AW1385" s="517" t="s">
        <v>527</v>
      </c>
      <c r="AX1385" s="517" t="s">
        <v>527</v>
      </c>
      <c r="AY1385" s="517" t="s">
        <v>527</v>
      </c>
      <c r="AZ1385" s="517" t="s">
        <v>527</v>
      </c>
      <c r="BA1385" s="517">
        <v>32</v>
      </c>
      <c r="BB1385" s="517">
        <v>1.0088E-2</v>
      </c>
      <c r="BC1385" s="517" t="s">
        <v>914</v>
      </c>
      <c r="BD1385" s="517" t="s">
        <v>1060</v>
      </c>
      <c r="BE1385" s="517" t="s">
        <v>1409</v>
      </c>
      <c r="BF1385" s="518">
        <v>45315</v>
      </c>
      <c r="BG1385" s="518">
        <v>45329</v>
      </c>
      <c r="BH1385" s="517" t="s">
        <v>527</v>
      </c>
      <c r="BI1385" s="517"/>
    </row>
    <row r="1386" spans="31:61" ht="15" customHeight="1" x14ac:dyDescent="0.2">
      <c r="AE1386" s="517">
        <v>1467</v>
      </c>
      <c r="AF1386" s="517" t="s">
        <v>527</v>
      </c>
      <c r="AG1386" s="517" t="s">
        <v>949</v>
      </c>
      <c r="AH1386" s="517" t="s">
        <v>519</v>
      </c>
      <c r="AI1386" s="517">
        <v>231</v>
      </c>
      <c r="AJ1386" s="517" t="s">
        <v>1316</v>
      </c>
      <c r="AK1386" s="515" t="s">
        <v>956</v>
      </c>
      <c r="AL1386" s="517" t="s">
        <v>1418</v>
      </c>
      <c r="AM1386" s="517" t="s">
        <v>1419</v>
      </c>
      <c r="AN1386" s="517" t="s">
        <v>1565</v>
      </c>
      <c r="AO1386" s="517" t="s">
        <v>1566</v>
      </c>
      <c r="AP1386" s="517" t="s">
        <v>1567</v>
      </c>
      <c r="AQ1386" s="517" t="s">
        <v>909</v>
      </c>
      <c r="AR1386" s="517" t="s">
        <v>910</v>
      </c>
      <c r="AS1386" s="517" t="s">
        <v>910</v>
      </c>
      <c r="AT1386" s="517" t="s">
        <v>945</v>
      </c>
      <c r="AU1386" s="517" t="s">
        <v>913</v>
      </c>
      <c r="AV1386" s="517" t="s">
        <v>527</v>
      </c>
      <c r="AW1386" s="517" t="s">
        <v>527</v>
      </c>
      <c r="AX1386" s="517" t="s">
        <v>527</v>
      </c>
      <c r="AY1386" s="517" t="s">
        <v>527</v>
      </c>
      <c r="AZ1386" s="517" t="s">
        <v>527</v>
      </c>
      <c r="BA1386" s="517">
        <v>32</v>
      </c>
      <c r="BB1386" s="517">
        <v>1.0088E-2</v>
      </c>
      <c r="BC1386" s="517" t="s">
        <v>914</v>
      </c>
      <c r="BD1386" s="517" t="s">
        <v>1060</v>
      </c>
      <c r="BE1386" s="517" t="s">
        <v>1409</v>
      </c>
      <c r="BF1386" s="518">
        <v>45315</v>
      </c>
      <c r="BG1386" s="518">
        <v>45329</v>
      </c>
      <c r="BH1386" s="517" t="s">
        <v>527</v>
      </c>
      <c r="BI1386" s="517"/>
    </row>
    <row r="1387" spans="31:61" ht="15" customHeight="1" x14ac:dyDescent="0.2">
      <c r="AE1387" s="517">
        <v>1468</v>
      </c>
      <c r="AF1387" s="517" t="s">
        <v>527</v>
      </c>
      <c r="AG1387" s="517" t="s">
        <v>949</v>
      </c>
      <c r="AH1387" s="517" t="s">
        <v>519</v>
      </c>
      <c r="AI1387" s="517">
        <v>231</v>
      </c>
      <c r="AJ1387" s="517" t="s">
        <v>1316</v>
      </c>
      <c r="AK1387" s="515" t="s">
        <v>956</v>
      </c>
      <c r="AL1387" s="517" t="s">
        <v>1323</v>
      </c>
      <c r="AM1387" s="517" t="s">
        <v>1463</v>
      </c>
      <c r="AN1387" s="517" t="s">
        <v>1464</v>
      </c>
      <c r="AO1387" s="517" t="s">
        <v>1465</v>
      </c>
      <c r="AP1387" s="517" t="s">
        <v>1466</v>
      </c>
      <c r="AQ1387" s="517" t="s">
        <v>924</v>
      </c>
      <c r="AR1387" s="517" t="s">
        <v>910</v>
      </c>
      <c r="AS1387" s="517" t="s">
        <v>910</v>
      </c>
      <c r="AT1387" s="517" t="s">
        <v>945</v>
      </c>
      <c r="AU1387" s="517" t="s">
        <v>913</v>
      </c>
      <c r="AV1387" s="517" t="s">
        <v>527</v>
      </c>
      <c r="AW1387" s="517" t="s">
        <v>527</v>
      </c>
      <c r="AX1387" s="517" t="s">
        <v>527</v>
      </c>
      <c r="AY1387" s="517" t="s">
        <v>527</v>
      </c>
      <c r="AZ1387" s="517" t="s">
        <v>527</v>
      </c>
      <c r="BA1387" s="517">
        <v>49</v>
      </c>
      <c r="BB1387" s="517">
        <v>1.5448E-2</v>
      </c>
      <c r="BC1387" s="517" t="s">
        <v>914</v>
      </c>
      <c r="BD1387" s="517" t="s">
        <v>915</v>
      </c>
      <c r="BE1387" s="517" t="s">
        <v>1254</v>
      </c>
      <c r="BF1387" s="518">
        <v>45315</v>
      </c>
      <c r="BG1387" s="518">
        <v>45329</v>
      </c>
      <c r="BH1387" s="517" t="s">
        <v>527</v>
      </c>
      <c r="BI1387" s="517"/>
    </row>
    <row r="1388" spans="31:61" ht="15" customHeight="1" x14ac:dyDescent="0.2">
      <c r="AE1388" s="517">
        <v>1469</v>
      </c>
      <c r="AF1388" s="517" t="s">
        <v>527</v>
      </c>
      <c r="AG1388" s="517" t="s">
        <v>949</v>
      </c>
      <c r="AH1388" s="517" t="s">
        <v>519</v>
      </c>
      <c r="AI1388" s="517">
        <v>231</v>
      </c>
      <c r="AJ1388" s="517" t="s">
        <v>1316</v>
      </c>
      <c r="AK1388" s="515" t="s">
        <v>956</v>
      </c>
      <c r="AL1388" s="517" t="s">
        <v>1323</v>
      </c>
      <c r="AM1388" s="517" t="s">
        <v>1463</v>
      </c>
      <c r="AN1388" s="517" t="s">
        <v>1464</v>
      </c>
      <c r="AO1388" s="517" t="s">
        <v>1465</v>
      </c>
      <c r="AP1388" s="517" t="s">
        <v>1466</v>
      </c>
      <c r="AQ1388" s="517" t="s">
        <v>924</v>
      </c>
      <c r="AR1388" s="517" t="s">
        <v>910</v>
      </c>
      <c r="AS1388" s="517" t="s">
        <v>910</v>
      </c>
      <c r="AT1388" s="517" t="s">
        <v>945</v>
      </c>
      <c r="AU1388" s="517" t="s">
        <v>913</v>
      </c>
      <c r="AV1388" s="517" t="s">
        <v>527</v>
      </c>
      <c r="AW1388" s="517" t="s">
        <v>527</v>
      </c>
      <c r="AX1388" s="517" t="s">
        <v>527</v>
      </c>
      <c r="AY1388" s="517" t="s">
        <v>527</v>
      </c>
      <c r="AZ1388" s="517" t="s">
        <v>527</v>
      </c>
      <c r="BA1388" s="517">
        <v>49</v>
      </c>
      <c r="BB1388" s="517">
        <v>1.5448E-2</v>
      </c>
      <c r="BC1388" s="517" t="s">
        <v>914</v>
      </c>
      <c r="BD1388" s="517" t="s">
        <v>915</v>
      </c>
      <c r="BE1388" s="517" t="s">
        <v>1254</v>
      </c>
      <c r="BF1388" s="518">
        <v>45315</v>
      </c>
      <c r="BG1388" s="518">
        <v>45329</v>
      </c>
      <c r="BH1388" s="517" t="s">
        <v>527</v>
      </c>
      <c r="BI1388" s="517"/>
    </row>
    <row r="1389" spans="31:61" ht="15" customHeight="1" x14ac:dyDescent="0.2">
      <c r="AE1389" s="517">
        <v>1470</v>
      </c>
      <c r="AF1389" s="517" t="s">
        <v>527</v>
      </c>
      <c r="AG1389" s="517" t="s">
        <v>949</v>
      </c>
      <c r="AH1389" s="517" t="s">
        <v>519</v>
      </c>
      <c r="AI1389" s="517">
        <v>231</v>
      </c>
      <c r="AJ1389" s="517" t="s">
        <v>1316</v>
      </c>
      <c r="AK1389" s="515" t="s">
        <v>956</v>
      </c>
      <c r="AL1389" s="517" t="s">
        <v>1323</v>
      </c>
      <c r="AM1389" s="517" t="s">
        <v>1463</v>
      </c>
      <c r="AN1389" s="517" t="s">
        <v>1464</v>
      </c>
      <c r="AO1389" s="517" t="s">
        <v>1465</v>
      </c>
      <c r="AP1389" s="517" t="s">
        <v>1466</v>
      </c>
      <c r="AQ1389" s="517" t="s">
        <v>924</v>
      </c>
      <c r="AR1389" s="517" t="s">
        <v>910</v>
      </c>
      <c r="AS1389" s="517" t="s">
        <v>910</v>
      </c>
      <c r="AT1389" s="517" t="s">
        <v>945</v>
      </c>
      <c r="AU1389" s="517" t="s">
        <v>913</v>
      </c>
      <c r="AV1389" s="517" t="s">
        <v>527</v>
      </c>
      <c r="AW1389" s="517" t="s">
        <v>527</v>
      </c>
      <c r="AX1389" s="517" t="s">
        <v>527</v>
      </c>
      <c r="AY1389" s="517" t="s">
        <v>527</v>
      </c>
      <c r="AZ1389" s="517" t="s">
        <v>527</v>
      </c>
      <c r="BA1389" s="517">
        <v>49</v>
      </c>
      <c r="BB1389" s="517">
        <v>1.5448E-2</v>
      </c>
      <c r="BC1389" s="517" t="s">
        <v>914</v>
      </c>
      <c r="BD1389" s="517" t="s">
        <v>915</v>
      </c>
      <c r="BE1389" s="517" t="s">
        <v>1254</v>
      </c>
      <c r="BF1389" s="518">
        <v>45315</v>
      </c>
      <c r="BG1389" s="518">
        <v>45329</v>
      </c>
      <c r="BH1389" s="517" t="s">
        <v>527</v>
      </c>
      <c r="BI1389" s="517"/>
    </row>
    <row r="1390" spans="31:61" ht="15" customHeight="1" x14ac:dyDescent="0.2">
      <c r="AE1390" s="517">
        <v>1471</v>
      </c>
      <c r="AF1390" s="517" t="s">
        <v>527</v>
      </c>
      <c r="AG1390" s="517" t="s">
        <v>949</v>
      </c>
      <c r="AH1390" s="517" t="s">
        <v>519</v>
      </c>
      <c r="AI1390" s="517">
        <v>231</v>
      </c>
      <c r="AJ1390" s="517" t="s">
        <v>1316</v>
      </c>
      <c r="AK1390" s="515" t="s">
        <v>956</v>
      </c>
      <c r="AL1390" s="517" t="s">
        <v>1339</v>
      </c>
      <c r="AM1390" s="517" t="s">
        <v>1340</v>
      </c>
      <c r="AN1390" s="517" t="s">
        <v>1371</v>
      </c>
      <c r="AO1390" s="517" t="s">
        <v>1372</v>
      </c>
      <c r="AP1390" s="517" t="s">
        <v>1373</v>
      </c>
      <c r="AQ1390" s="517" t="s">
        <v>909</v>
      </c>
      <c r="AR1390" s="517" t="s">
        <v>910</v>
      </c>
      <c r="AS1390" s="517" t="s">
        <v>910</v>
      </c>
      <c r="AT1390" s="517" t="s">
        <v>935</v>
      </c>
      <c r="AU1390" s="517" t="s">
        <v>913</v>
      </c>
      <c r="AV1390" s="517" t="s">
        <v>527</v>
      </c>
      <c r="AW1390" s="517" t="s">
        <v>527</v>
      </c>
      <c r="AX1390" s="517" t="s">
        <v>527</v>
      </c>
      <c r="AY1390" s="517" t="s">
        <v>527</v>
      </c>
      <c r="AZ1390" s="517" t="s">
        <v>527</v>
      </c>
      <c r="BA1390" s="517">
        <v>80</v>
      </c>
      <c r="BB1390" s="517">
        <v>2.5221E-2</v>
      </c>
      <c r="BC1390" s="517" t="s">
        <v>1347</v>
      </c>
      <c r="BD1390" s="517" t="s">
        <v>1227</v>
      </c>
      <c r="BE1390" s="517" t="s">
        <v>1209</v>
      </c>
      <c r="BF1390" s="518">
        <v>45315</v>
      </c>
      <c r="BG1390" s="518">
        <v>45329</v>
      </c>
      <c r="BH1390" s="517" t="s">
        <v>527</v>
      </c>
      <c r="BI1390" s="517"/>
    </row>
    <row r="1391" spans="31:61" ht="15" customHeight="1" x14ac:dyDescent="0.2">
      <c r="AE1391" s="517">
        <v>1472</v>
      </c>
      <c r="AF1391" s="517" t="s">
        <v>527</v>
      </c>
      <c r="AG1391" s="517" t="s">
        <v>949</v>
      </c>
      <c r="AH1391" s="517" t="s">
        <v>519</v>
      </c>
      <c r="AI1391" s="517">
        <v>231</v>
      </c>
      <c r="AJ1391" s="517" t="s">
        <v>1316</v>
      </c>
      <c r="AK1391" s="515" t="s">
        <v>956</v>
      </c>
      <c r="AL1391" s="517" t="s">
        <v>1339</v>
      </c>
      <c r="AM1391" s="517" t="s">
        <v>1340</v>
      </c>
      <c r="AN1391" s="517" t="s">
        <v>1371</v>
      </c>
      <c r="AO1391" s="517" t="s">
        <v>1372</v>
      </c>
      <c r="AP1391" s="517" t="s">
        <v>1373</v>
      </c>
      <c r="AQ1391" s="517" t="s">
        <v>909</v>
      </c>
      <c r="AR1391" s="517" t="s">
        <v>910</v>
      </c>
      <c r="AS1391" s="517" t="s">
        <v>910</v>
      </c>
      <c r="AT1391" s="517" t="s">
        <v>935</v>
      </c>
      <c r="AU1391" s="517" t="s">
        <v>913</v>
      </c>
      <c r="AV1391" s="517" t="s">
        <v>527</v>
      </c>
      <c r="AW1391" s="517" t="s">
        <v>527</v>
      </c>
      <c r="AX1391" s="517" t="s">
        <v>527</v>
      </c>
      <c r="AY1391" s="517" t="s">
        <v>527</v>
      </c>
      <c r="AZ1391" s="517" t="s">
        <v>527</v>
      </c>
      <c r="BA1391" s="517">
        <v>80</v>
      </c>
      <c r="BB1391" s="517">
        <v>2.5221E-2</v>
      </c>
      <c r="BC1391" s="517" t="s">
        <v>1347</v>
      </c>
      <c r="BD1391" s="517" t="s">
        <v>1227</v>
      </c>
      <c r="BE1391" s="517" t="s">
        <v>1209</v>
      </c>
      <c r="BF1391" s="518">
        <v>45315</v>
      </c>
      <c r="BG1391" s="518">
        <v>45329</v>
      </c>
      <c r="BH1391" s="517" t="s">
        <v>527</v>
      </c>
      <c r="BI1391" s="517"/>
    </row>
    <row r="1392" spans="31:61" ht="15" customHeight="1" x14ac:dyDescent="0.2">
      <c r="AE1392" s="517">
        <v>1473</v>
      </c>
      <c r="AF1392" s="517" t="s">
        <v>527</v>
      </c>
      <c r="AG1392" s="517" t="s">
        <v>949</v>
      </c>
      <c r="AH1392" s="517" t="s">
        <v>519</v>
      </c>
      <c r="AI1392" s="517">
        <v>231</v>
      </c>
      <c r="AJ1392" s="517" t="s">
        <v>1316</v>
      </c>
      <c r="AK1392" s="515" t="s">
        <v>956</v>
      </c>
      <c r="AL1392" s="517" t="s">
        <v>1339</v>
      </c>
      <c r="AM1392" s="517" t="s">
        <v>1340</v>
      </c>
      <c r="AN1392" s="517" t="s">
        <v>1371</v>
      </c>
      <c r="AO1392" s="517" t="s">
        <v>1372</v>
      </c>
      <c r="AP1392" s="517" t="s">
        <v>1373</v>
      </c>
      <c r="AQ1392" s="517" t="s">
        <v>909</v>
      </c>
      <c r="AR1392" s="517" t="s">
        <v>910</v>
      </c>
      <c r="AS1392" s="517" t="s">
        <v>910</v>
      </c>
      <c r="AT1392" s="517" t="s">
        <v>935</v>
      </c>
      <c r="AU1392" s="517" t="s">
        <v>913</v>
      </c>
      <c r="AV1392" s="517" t="s">
        <v>527</v>
      </c>
      <c r="AW1392" s="517" t="s">
        <v>527</v>
      </c>
      <c r="AX1392" s="517" t="s">
        <v>527</v>
      </c>
      <c r="AY1392" s="517" t="s">
        <v>527</v>
      </c>
      <c r="AZ1392" s="517" t="s">
        <v>527</v>
      </c>
      <c r="BA1392" s="517">
        <v>80</v>
      </c>
      <c r="BB1392" s="517">
        <v>2.5221E-2</v>
      </c>
      <c r="BC1392" s="517" t="s">
        <v>1347</v>
      </c>
      <c r="BD1392" s="517" t="s">
        <v>1227</v>
      </c>
      <c r="BE1392" s="517" t="s">
        <v>1209</v>
      </c>
      <c r="BF1392" s="518">
        <v>45315</v>
      </c>
      <c r="BG1392" s="518">
        <v>45329</v>
      </c>
      <c r="BH1392" s="517" t="s">
        <v>527</v>
      </c>
      <c r="BI1392" s="517"/>
    </row>
    <row r="1393" spans="31:61" ht="15" customHeight="1" x14ac:dyDescent="0.2">
      <c r="AE1393" s="517">
        <v>1474</v>
      </c>
      <c r="AF1393" s="517" t="s">
        <v>527</v>
      </c>
      <c r="AG1393" s="517" t="s">
        <v>949</v>
      </c>
      <c r="AH1393" s="517" t="s">
        <v>519</v>
      </c>
      <c r="AI1393" s="517">
        <v>231</v>
      </c>
      <c r="AJ1393" s="517" t="s">
        <v>1316</v>
      </c>
      <c r="AK1393" s="515" t="s">
        <v>956</v>
      </c>
      <c r="AL1393" s="517" t="s">
        <v>1339</v>
      </c>
      <c r="AM1393" s="517" t="s">
        <v>1340</v>
      </c>
      <c r="AN1393" s="517" t="s">
        <v>1371</v>
      </c>
      <c r="AO1393" s="517" t="s">
        <v>1372</v>
      </c>
      <c r="AP1393" s="517" t="s">
        <v>1373</v>
      </c>
      <c r="AQ1393" s="517" t="s">
        <v>909</v>
      </c>
      <c r="AR1393" s="517" t="s">
        <v>910</v>
      </c>
      <c r="AS1393" s="517" t="s">
        <v>910</v>
      </c>
      <c r="AT1393" s="517" t="s">
        <v>935</v>
      </c>
      <c r="AU1393" s="517" t="s">
        <v>913</v>
      </c>
      <c r="AV1393" s="517" t="s">
        <v>527</v>
      </c>
      <c r="AW1393" s="517" t="s">
        <v>527</v>
      </c>
      <c r="AX1393" s="517" t="s">
        <v>527</v>
      </c>
      <c r="AY1393" s="517" t="s">
        <v>527</v>
      </c>
      <c r="AZ1393" s="517" t="s">
        <v>527</v>
      </c>
      <c r="BA1393" s="517">
        <v>80</v>
      </c>
      <c r="BB1393" s="517">
        <v>2.5221E-2</v>
      </c>
      <c r="BC1393" s="517" t="s">
        <v>1347</v>
      </c>
      <c r="BD1393" s="517" t="s">
        <v>1227</v>
      </c>
      <c r="BE1393" s="517" t="s">
        <v>1209</v>
      </c>
      <c r="BF1393" s="518">
        <v>45315</v>
      </c>
      <c r="BG1393" s="518">
        <v>45329</v>
      </c>
      <c r="BH1393" s="517" t="s">
        <v>527</v>
      </c>
      <c r="BI1393" s="517"/>
    </row>
    <row r="1394" spans="31:61" ht="15" customHeight="1" x14ac:dyDescent="0.2">
      <c r="AE1394" s="517">
        <v>1475</v>
      </c>
      <c r="AF1394" s="517" t="s">
        <v>527</v>
      </c>
      <c r="AG1394" s="517" t="s">
        <v>949</v>
      </c>
      <c r="AH1394" s="517" t="s">
        <v>519</v>
      </c>
      <c r="AI1394" s="517">
        <v>231</v>
      </c>
      <c r="AJ1394" s="517" t="s">
        <v>1316</v>
      </c>
      <c r="AK1394" s="515" t="s">
        <v>956</v>
      </c>
      <c r="AL1394" s="517" t="s">
        <v>1339</v>
      </c>
      <c r="AM1394" s="517" t="s">
        <v>1340</v>
      </c>
      <c r="AN1394" s="517" t="s">
        <v>1371</v>
      </c>
      <c r="AO1394" s="517" t="s">
        <v>1372</v>
      </c>
      <c r="AP1394" s="517" t="s">
        <v>1373</v>
      </c>
      <c r="AQ1394" s="517" t="s">
        <v>909</v>
      </c>
      <c r="AR1394" s="517" t="s">
        <v>910</v>
      </c>
      <c r="AS1394" s="517" t="s">
        <v>910</v>
      </c>
      <c r="AT1394" s="517" t="s">
        <v>935</v>
      </c>
      <c r="AU1394" s="517" t="s">
        <v>913</v>
      </c>
      <c r="AV1394" s="517" t="s">
        <v>527</v>
      </c>
      <c r="AW1394" s="517" t="s">
        <v>527</v>
      </c>
      <c r="AX1394" s="517" t="s">
        <v>527</v>
      </c>
      <c r="AY1394" s="517" t="s">
        <v>527</v>
      </c>
      <c r="AZ1394" s="517" t="s">
        <v>527</v>
      </c>
      <c r="BA1394" s="517">
        <v>80</v>
      </c>
      <c r="BB1394" s="517">
        <v>2.5221E-2</v>
      </c>
      <c r="BC1394" s="517" t="s">
        <v>1347</v>
      </c>
      <c r="BD1394" s="517" t="s">
        <v>1227</v>
      </c>
      <c r="BE1394" s="517" t="s">
        <v>1209</v>
      </c>
      <c r="BF1394" s="518">
        <v>45315</v>
      </c>
      <c r="BG1394" s="518">
        <v>45329</v>
      </c>
      <c r="BH1394" s="517" t="s">
        <v>527</v>
      </c>
      <c r="BI1394" s="517"/>
    </row>
    <row r="1395" spans="31:61" ht="15" customHeight="1" x14ac:dyDescent="0.2">
      <c r="AE1395" s="517">
        <v>1476</v>
      </c>
      <c r="AF1395" s="517" t="s">
        <v>527</v>
      </c>
      <c r="AG1395" s="517" t="s">
        <v>949</v>
      </c>
      <c r="AH1395" s="517" t="s">
        <v>519</v>
      </c>
      <c r="AI1395" s="517">
        <v>231</v>
      </c>
      <c r="AJ1395" s="517" t="s">
        <v>1316</v>
      </c>
      <c r="AK1395" s="515" t="s">
        <v>956</v>
      </c>
      <c r="AL1395" s="517" t="s">
        <v>1339</v>
      </c>
      <c r="AM1395" s="517" t="s">
        <v>1340</v>
      </c>
      <c r="AN1395" s="517" t="s">
        <v>1371</v>
      </c>
      <c r="AO1395" s="517" t="s">
        <v>1372</v>
      </c>
      <c r="AP1395" s="517" t="s">
        <v>1373</v>
      </c>
      <c r="AQ1395" s="517" t="s">
        <v>909</v>
      </c>
      <c r="AR1395" s="517" t="s">
        <v>910</v>
      </c>
      <c r="AS1395" s="517" t="s">
        <v>910</v>
      </c>
      <c r="AT1395" s="517" t="s">
        <v>935</v>
      </c>
      <c r="AU1395" s="517" t="s">
        <v>913</v>
      </c>
      <c r="AV1395" s="517" t="s">
        <v>527</v>
      </c>
      <c r="AW1395" s="517" t="s">
        <v>527</v>
      </c>
      <c r="AX1395" s="517" t="s">
        <v>527</v>
      </c>
      <c r="AY1395" s="517" t="s">
        <v>527</v>
      </c>
      <c r="AZ1395" s="517" t="s">
        <v>527</v>
      </c>
      <c r="BA1395" s="517">
        <v>80</v>
      </c>
      <c r="BB1395" s="517">
        <v>2.5221E-2</v>
      </c>
      <c r="BC1395" s="517" t="s">
        <v>1347</v>
      </c>
      <c r="BD1395" s="517" t="s">
        <v>1227</v>
      </c>
      <c r="BE1395" s="517" t="s">
        <v>1209</v>
      </c>
      <c r="BF1395" s="518">
        <v>45315</v>
      </c>
      <c r="BG1395" s="518">
        <v>45329</v>
      </c>
      <c r="BH1395" s="517" t="s">
        <v>527</v>
      </c>
      <c r="BI1395" s="517"/>
    </row>
    <row r="1396" spans="31:61" ht="15" customHeight="1" x14ac:dyDescent="0.2">
      <c r="AE1396" s="517">
        <v>1477</v>
      </c>
      <c r="AF1396" s="517" t="s">
        <v>527</v>
      </c>
      <c r="AG1396" s="517" t="s">
        <v>949</v>
      </c>
      <c r="AH1396" s="517" t="s">
        <v>519</v>
      </c>
      <c r="AI1396" s="517">
        <v>231</v>
      </c>
      <c r="AJ1396" s="517" t="s">
        <v>1316</v>
      </c>
      <c r="AK1396" s="515" t="s">
        <v>956</v>
      </c>
      <c r="AL1396" s="517" t="s">
        <v>1323</v>
      </c>
      <c r="AM1396" s="517" t="s">
        <v>1324</v>
      </c>
      <c r="AN1396" s="517" t="s">
        <v>1325</v>
      </c>
      <c r="AO1396" s="517" t="s">
        <v>1326</v>
      </c>
      <c r="AP1396" s="517" t="s">
        <v>1327</v>
      </c>
      <c r="AQ1396" s="517" t="s">
        <v>924</v>
      </c>
      <c r="AR1396" s="517" t="s">
        <v>910</v>
      </c>
      <c r="AS1396" s="517" t="s">
        <v>910</v>
      </c>
      <c r="AT1396" s="517" t="s">
        <v>961</v>
      </c>
      <c r="AU1396" s="517" t="s">
        <v>913</v>
      </c>
      <c r="AV1396" s="517" t="s">
        <v>527</v>
      </c>
      <c r="AW1396" s="517" t="s">
        <v>527</v>
      </c>
      <c r="AX1396" s="517" t="s">
        <v>527</v>
      </c>
      <c r="AY1396" s="517" t="s">
        <v>527</v>
      </c>
      <c r="AZ1396" s="517" t="s">
        <v>527</v>
      </c>
      <c r="BA1396" s="517">
        <v>87</v>
      </c>
      <c r="BB1396" s="517">
        <v>2.7427E-2</v>
      </c>
      <c r="BC1396" s="517" t="s">
        <v>914</v>
      </c>
      <c r="BD1396" s="517" t="s">
        <v>915</v>
      </c>
      <c r="BE1396" s="517" t="s">
        <v>1328</v>
      </c>
      <c r="BF1396" s="518">
        <v>45315</v>
      </c>
      <c r="BG1396" s="518">
        <v>45329</v>
      </c>
      <c r="BH1396" s="517" t="s">
        <v>527</v>
      </c>
      <c r="BI1396" s="517"/>
    </row>
    <row r="1397" spans="31:61" ht="15" customHeight="1" x14ac:dyDescent="0.2">
      <c r="AE1397" s="517">
        <v>1478</v>
      </c>
      <c r="AF1397" s="517" t="s">
        <v>527</v>
      </c>
      <c r="AG1397" s="517" t="s">
        <v>949</v>
      </c>
      <c r="AH1397" s="517" t="s">
        <v>519</v>
      </c>
      <c r="AI1397" s="517">
        <v>231</v>
      </c>
      <c r="AJ1397" s="517" t="s">
        <v>1316</v>
      </c>
      <c r="AK1397" s="515" t="s">
        <v>956</v>
      </c>
      <c r="AL1397" s="517" t="s">
        <v>1323</v>
      </c>
      <c r="AM1397" s="517" t="s">
        <v>1324</v>
      </c>
      <c r="AN1397" s="517" t="s">
        <v>1532</v>
      </c>
      <c r="AO1397" s="517" t="s">
        <v>1533</v>
      </c>
      <c r="AP1397" s="517" t="s">
        <v>1534</v>
      </c>
      <c r="AQ1397" s="517" t="s">
        <v>924</v>
      </c>
      <c r="AR1397" s="517" t="s">
        <v>910</v>
      </c>
      <c r="AS1397" s="517" t="s">
        <v>910</v>
      </c>
      <c r="AT1397" s="517" t="s">
        <v>945</v>
      </c>
      <c r="AU1397" s="517" t="s">
        <v>913</v>
      </c>
      <c r="AV1397" s="517" t="s">
        <v>527</v>
      </c>
      <c r="AW1397" s="517" t="s">
        <v>527</v>
      </c>
      <c r="AX1397" s="517" t="s">
        <v>527</v>
      </c>
      <c r="AY1397" s="517" t="s">
        <v>527</v>
      </c>
      <c r="AZ1397" s="517" t="s">
        <v>527</v>
      </c>
      <c r="BA1397" s="517">
        <v>79</v>
      </c>
      <c r="BB1397" s="517">
        <v>2.4905E-2</v>
      </c>
      <c r="BC1397" s="517" t="s">
        <v>914</v>
      </c>
      <c r="BD1397" s="517" t="s">
        <v>915</v>
      </c>
      <c r="BE1397" s="517" t="s">
        <v>1209</v>
      </c>
      <c r="BF1397" s="518">
        <v>45315</v>
      </c>
      <c r="BG1397" s="518">
        <v>45329</v>
      </c>
      <c r="BH1397" s="517" t="s">
        <v>527</v>
      </c>
      <c r="BI1397" s="517"/>
    </row>
    <row r="1398" spans="31:61" ht="15" customHeight="1" x14ac:dyDescent="0.2">
      <c r="AE1398" s="517">
        <v>1479</v>
      </c>
      <c r="AF1398" s="517" t="s">
        <v>527</v>
      </c>
      <c r="AG1398" s="517" t="s">
        <v>949</v>
      </c>
      <c r="AH1398" s="517" t="s">
        <v>519</v>
      </c>
      <c r="AI1398" s="517">
        <v>231</v>
      </c>
      <c r="AJ1398" s="517" t="s">
        <v>1316</v>
      </c>
      <c r="AK1398" s="515" t="s">
        <v>956</v>
      </c>
      <c r="AL1398" s="517" t="s">
        <v>1323</v>
      </c>
      <c r="AM1398" s="517" t="s">
        <v>1324</v>
      </c>
      <c r="AN1398" s="517" t="s">
        <v>1532</v>
      </c>
      <c r="AO1398" s="517" t="s">
        <v>1533</v>
      </c>
      <c r="AP1398" s="517" t="s">
        <v>1534</v>
      </c>
      <c r="AQ1398" s="517" t="s">
        <v>924</v>
      </c>
      <c r="AR1398" s="517" t="s">
        <v>910</v>
      </c>
      <c r="AS1398" s="517" t="s">
        <v>910</v>
      </c>
      <c r="AT1398" s="517" t="s">
        <v>945</v>
      </c>
      <c r="AU1398" s="517" t="s">
        <v>913</v>
      </c>
      <c r="AV1398" s="517" t="s">
        <v>527</v>
      </c>
      <c r="AW1398" s="517" t="s">
        <v>527</v>
      </c>
      <c r="AX1398" s="517" t="s">
        <v>527</v>
      </c>
      <c r="AY1398" s="517" t="s">
        <v>527</v>
      </c>
      <c r="AZ1398" s="517" t="s">
        <v>527</v>
      </c>
      <c r="BA1398" s="517">
        <v>79</v>
      </c>
      <c r="BB1398" s="517">
        <v>2.4905E-2</v>
      </c>
      <c r="BC1398" s="517" t="s">
        <v>914</v>
      </c>
      <c r="BD1398" s="517" t="s">
        <v>915</v>
      </c>
      <c r="BE1398" s="517" t="s">
        <v>1209</v>
      </c>
      <c r="BF1398" s="518">
        <v>45315</v>
      </c>
      <c r="BG1398" s="518">
        <v>45329</v>
      </c>
      <c r="BH1398" s="517" t="s">
        <v>527</v>
      </c>
      <c r="BI1398" s="517"/>
    </row>
    <row r="1399" spans="31:61" ht="15" customHeight="1" x14ac:dyDescent="0.2">
      <c r="AE1399" s="517">
        <v>1480</v>
      </c>
      <c r="AF1399" s="517" t="s">
        <v>527</v>
      </c>
      <c r="AG1399" s="517" t="s">
        <v>949</v>
      </c>
      <c r="AH1399" s="517" t="s">
        <v>519</v>
      </c>
      <c r="AI1399" s="517">
        <v>231</v>
      </c>
      <c r="AJ1399" s="517" t="s">
        <v>1316</v>
      </c>
      <c r="AK1399" s="515" t="s">
        <v>956</v>
      </c>
      <c r="AL1399" s="517" t="s">
        <v>1323</v>
      </c>
      <c r="AM1399" s="517" t="s">
        <v>1324</v>
      </c>
      <c r="AN1399" s="517" t="s">
        <v>1532</v>
      </c>
      <c r="AO1399" s="517" t="s">
        <v>1533</v>
      </c>
      <c r="AP1399" s="517" t="s">
        <v>1534</v>
      </c>
      <c r="AQ1399" s="517" t="s">
        <v>924</v>
      </c>
      <c r="AR1399" s="517" t="s">
        <v>910</v>
      </c>
      <c r="AS1399" s="517" t="s">
        <v>910</v>
      </c>
      <c r="AT1399" s="517" t="s">
        <v>945</v>
      </c>
      <c r="AU1399" s="517" t="s">
        <v>913</v>
      </c>
      <c r="AV1399" s="517" t="s">
        <v>527</v>
      </c>
      <c r="AW1399" s="517" t="s">
        <v>527</v>
      </c>
      <c r="AX1399" s="517" t="s">
        <v>527</v>
      </c>
      <c r="AY1399" s="517" t="s">
        <v>527</v>
      </c>
      <c r="AZ1399" s="517" t="s">
        <v>527</v>
      </c>
      <c r="BA1399" s="517">
        <v>79</v>
      </c>
      <c r="BB1399" s="517">
        <v>2.4905E-2</v>
      </c>
      <c r="BC1399" s="517" t="s">
        <v>914</v>
      </c>
      <c r="BD1399" s="517" t="s">
        <v>915</v>
      </c>
      <c r="BE1399" s="517" t="s">
        <v>1209</v>
      </c>
      <c r="BF1399" s="518">
        <v>45315</v>
      </c>
      <c r="BG1399" s="518">
        <v>45329</v>
      </c>
      <c r="BH1399" s="517" t="s">
        <v>527</v>
      </c>
      <c r="BI1399" s="517"/>
    </row>
    <row r="1400" spans="31:61" ht="15" customHeight="1" x14ac:dyDescent="0.2">
      <c r="AE1400" s="517">
        <v>1481</v>
      </c>
      <c r="AF1400" s="517" t="s">
        <v>527</v>
      </c>
      <c r="AG1400" s="517" t="s">
        <v>949</v>
      </c>
      <c r="AH1400" s="517" t="s">
        <v>519</v>
      </c>
      <c r="AI1400" s="517">
        <v>231</v>
      </c>
      <c r="AJ1400" s="517" t="s">
        <v>1316</v>
      </c>
      <c r="AK1400" s="515" t="s">
        <v>956</v>
      </c>
      <c r="AL1400" s="517" t="s">
        <v>1323</v>
      </c>
      <c r="AM1400" s="517" t="s">
        <v>1324</v>
      </c>
      <c r="AN1400" s="517" t="s">
        <v>1503</v>
      </c>
      <c r="AO1400" s="517" t="s">
        <v>1623</v>
      </c>
      <c r="AP1400" s="517" t="s">
        <v>1624</v>
      </c>
      <c r="AQ1400" s="517" t="s">
        <v>924</v>
      </c>
      <c r="AR1400" s="517" t="s">
        <v>910</v>
      </c>
      <c r="AS1400" s="517" t="s">
        <v>910</v>
      </c>
      <c r="AT1400" s="517" t="s">
        <v>945</v>
      </c>
      <c r="AU1400" s="517" t="s">
        <v>913</v>
      </c>
      <c r="AV1400" s="517" t="s">
        <v>527</v>
      </c>
      <c r="AW1400" s="517" t="s">
        <v>527</v>
      </c>
      <c r="AX1400" s="517" t="s">
        <v>527</v>
      </c>
      <c r="AY1400" s="517" t="s">
        <v>527</v>
      </c>
      <c r="AZ1400" s="517" t="s">
        <v>527</v>
      </c>
      <c r="BA1400" s="517">
        <v>26</v>
      </c>
      <c r="BB1400" s="517">
        <v>8.1969999999999994E-3</v>
      </c>
      <c r="BC1400" s="517" t="s">
        <v>914</v>
      </c>
      <c r="BD1400" s="517" t="s">
        <v>915</v>
      </c>
      <c r="BE1400" s="517" t="s">
        <v>1219</v>
      </c>
      <c r="BF1400" s="518">
        <v>45315</v>
      </c>
      <c r="BG1400" s="518">
        <v>45329</v>
      </c>
      <c r="BH1400" s="517" t="s">
        <v>527</v>
      </c>
      <c r="BI1400" s="517"/>
    </row>
    <row r="1401" spans="31:61" ht="15" customHeight="1" x14ac:dyDescent="0.2">
      <c r="AE1401" s="517">
        <v>1482</v>
      </c>
      <c r="AF1401" s="517" t="s">
        <v>527</v>
      </c>
      <c r="AG1401" s="517" t="s">
        <v>949</v>
      </c>
      <c r="AH1401" s="517" t="s">
        <v>519</v>
      </c>
      <c r="AI1401" s="517">
        <v>231</v>
      </c>
      <c r="AJ1401" s="517" t="s">
        <v>1316</v>
      </c>
      <c r="AK1401" s="515" t="s">
        <v>956</v>
      </c>
      <c r="AL1401" s="517" t="s">
        <v>1323</v>
      </c>
      <c r="AM1401" s="517" t="s">
        <v>1324</v>
      </c>
      <c r="AN1401" s="517" t="s">
        <v>1503</v>
      </c>
      <c r="AO1401" s="517" t="s">
        <v>1623</v>
      </c>
      <c r="AP1401" s="517" t="s">
        <v>1624</v>
      </c>
      <c r="AQ1401" s="517" t="s">
        <v>924</v>
      </c>
      <c r="AR1401" s="517" t="s">
        <v>910</v>
      </c>
      <c r="AS1401" s="517" t="s">
        <v>910</v>
      </c>
      <c r="AT1401" s="517" t="s">
        <v>945</v>
      </c>
      <c r="AU1401" s="517" t="s">
        <v>913</v>
      </c>
      <c r="AV1401" s="517" t="s">
        <v>527</v>
      </c>
      <c r="AW1401" s="517" t="s">
        <v>527</v>
      </c>
      <c r="AX1401" s="517" t="s">
        <v>527</v>
      </c>
      <c r="AY1401" s="517" t="s">
        <v>527</v>
      </c>
      <c r="AZ1401" s="517" t="s">
        <v>527</v>
      </c>
      <c r="BA1401" s="517">
        <v>26</v>
      </c>
      <c r="BB1401" s="517">
        <v>8.1969999999999994E-3</v>
      </c>
      <c r="BC1401" s="517" t="s">
        <v>914</v>
      </c>
      <c r="BD1401" s="517" t="s">
        <v>915</v>
      </c>
      <c r="BE1401" s="517" t="s">
        <v>1219</v>
      </c>
      <c r="BF1401" s="518">
        <v>45315</v>
      </c>
      <c r="BG1401" s="518">
        <v>45329</v>
      </c>
      <c r="BH1401" s="517" t="s">
        <v>527</v>
      </c>
      <c r="BI1401" s="517"/>
    </row>
    <row r="1402" spans="31:61" ht="15" customHeight="1" x14ac:dyDescent="0.2">
      <c r="AE1402" s="517">
        <v>1483</v>
      </c>
      <c r="AF1402" s="517" t="s">
        <v>527</v>
      </c>
      <c r="AG1402" s="517" t="s">
        <v>949</v>
      </c>
      <c r="AH1402" s="517" t="s">
        <v>519</v>
      </c>
      <c r="AI1402" s="517">
        <v>231</v>
      </c>
      <c r="AJ1402" s="517" t="s">
        <v>1316</v>
      </c>
      <c r="AK1402" s="515" t="s">
        <v>956</v>
      </c>
      <c r="AL1402" s="517" t="s">
        <v>1323</v>
      </c>
      <c r="AM1402" s="517" t="s">
        <v>1356</v>
      </c>
      <c r="AN1402" s="517" t="s">
        <v>1446</v>
      </c>
      <c r="AO1402" s="517" t="s">
        <v>1447</v>
      </c>
      <c r="AP1402" s="517" t="s">
        <v>1448</v>
      </c>
      <c r="AQ1402" s="517" t="s">
        <v>924</v>
      </c>
      <c r="AR1402" s="517" t="s">
        <v>910</v>
      </c>
      <c r="AS1402" s="517" t="s">
        <v>910</v>
      </c>
      <c r="AT1402" s="517" t="s">
        <v>945</v>
      </c>
      <c r="AU1402" s="517" t="s">
        <v>913</v>
      </c>
      <c r="AV1402" s="517" t="s">
        <v>527</v>
      </c>
      <c r="AW1402" s="517" t="s">
        <v>527</v>
      </c>
      <c r="AX1402" s="517" t="s">
        <v>527</v>
      </c>
      <c r="AY1402" s="517" t="s">
        <v>527</v>
      </c>
      <c r="AZ1402" s="517" t="s">
        <v>527</v>
      </c>
      <c r="BA1402" s="517">
        <v>36</v>
      </c>
      <c r="BB1402" s="517">
        <v>1.1349E-2</v>
      </c>
      <c r="BC1402" s="517" t="s">
        <v>914</v>
      </c>
      <c r="BD1402" s="517" t="s">
        <v>915</v>
      </c>
      <c r="BE1402" s="517" t="s">
        <v>1449</v>
      </c>
      <c r="BF1402" s="518">
        <v>45315</v>
      </c>
      <c r="BG1402" s="518">
        <v>45329</v>
      </c>
      <c r="BH1402" s="517" t="s">
        <v>527</v>
      </c>
      <c r="BI1402" s="517"/>
    </row>
    <row r="1403" spans="31:61" ht="15" customHeight="1" x14ac:dyDescent="0.2">
      <c r="AE1403" s="517">
        <v>1484</v>
      </c>
      <c r="AF1403" s="517" t="s">
        <v>527</v>
      </c>
      <c r="AG1403" s="517" t="s">
        <v>949</v>
      </c>
      <c r="AH1403" s="517" t="s">
        <v>525</v>
      </c>
      <c r="AI1403" s="517">
        <v>314</v>
      </c>
      <c r="AJ1403" s="517" t="s">
        <v>1316</v>
      </c>
      <c r="AK1403" s="515" t="s">
        <v>956</v>
      </c>
      <c r="AL1403" s="517" t="s">
        <v>1323</v>
      </c>
      <c r="AM1403" s="517" t="s">
        <v>1596</v>
      </c>
      <c r="AN1403" s="517" t="s">
        <v>1597</v>
      </c>
      <c r="AO1403" s="517" t="s">
        <v>1598</v>
      </c>
      <c r="AP1403" s="517" t="s">
        <v>1599</v>
      </c>
      <c r="AQ1403" s="517" t="s">
        <v>924</v>
      </c>
      <c r="AR1403" s="517" t="s">
        <v>910</v>
      </c>
      <c r="AS1403" s="517" t="s">
        <v>910</v>
      </c>
      <c r="AT1403" s="517" t="s">
        <v>945</v>
      </c>
      <c r="AU1403" s="517" t="s">
        <v>913</v>
      </c>
      <c r="AV1403" s="517" t="s">
        <v>527</v>
      </c>
      <c r="AW1403" s="517" t="s">
        <v>527</v>
      </c>
      <c r="AX1403" s="517" t="s">
        <v>527</v>
      </c>
      <c r="AY1403" s="517" t="s">
        <v>527</v>
      </c>
      <c r="AZ1403" s="517" t="s">
        <v>527</v>
      </c>
      <c r="BA1403" s="517">
        <v>25</v>
      </c>
      <c r="BB1403" s="517">
        <v>7.8810000000000009E-3</v>
      </c>
      <c r="BC1403" s="517" t="s">
        <v>914</v>
      </c>
      <c r="BD1403" s="517" t="s">
        <v>1227</v>
      </c>
      <c r="BE1403" s="517" t="s">
        <v>1338</v>
      </c>
      <c r="BF1403" s="518">
        <v>45315</v>
      </c>
      <c r="BG1403" s="518">
        <v>45329</v>
      </c>
      <c r="BH1403" s="517" t="s">
        <v>527</v>
      </c>
      <c r="BI1403" s="517"/>
    </row>
    <row r="1404" spans="31:61" ht="15" customHeight="1" x14ac:dyDescent="0.2">
      <c r="AE1404" s="517">
        <v>1485</v>
      </c>
      <c r="AF1404" s="517" t="s">
        <v>527</v>
      </c>
      <c r="AG1404" s="517" t="s">
        <v>949</v>
      </c>
      <c r="AH1404" s="517" t="s">
        <v>525</v>
      </c>
      <c r="AI1404" s="517">
        <v>314</v>
      </c>
      <c r="AJ1404" s="517" t="s">
        <v>1316</v>
      </c>
      <c r="AK1404" s="515" t="s">
        <v>956</v>
      </c>
      <c r="AL1404" s="517" t="s">
        <v>1323</v>
      </c>
      <c r="AM1404" s="517" t="s">
        <v>1596</v>
      </c>
      <c r="AN1404" s="517" t="s">
        <v>1597</v>
      </c>
      <c r="AO1404" s="517" t="s">
        <v>1598</v>
      </c>
      <c r="AP1404" s="517" t="s">
        <v>1599</v>
      </c>
      <c r="AQ1404" s="517" t="s">
        <v>924</v>
      </c>
      <c r="AR1404" s="517" t="s">
        <v>910</v>
      </c>
      <c r="AS1404" s="517" t="s">
        <v>910</v>
      </c>
      <c r="AT1404" s="517" t="s">
        <v>945</v>
      </c>
      <c r="AU1404" s="517" t="s">
        <v>913</v>
      </c>
      <c r="AV1404" s="517" t="s">
        <v>527</v>
      </c>
      <c r="AW1404" s="517" t="s">
        <v>527</v>
      </c>
      <c r="AX1404" s="517" t="s">
        <v>527</v>
      </c>
      <c r="AY1404" s="517" t="s">
        <v>527</v>
      </c>
      <c r="AZ1404" s="517" t="s">
        <v>527</v>
      </c>
      <c r="BA1404" s="517">
        <v>25</v>
      </c>
      <c r="BB1404" s="517">
        <v>7.8810000000000009E-3</v>
      </c>
      <c r="BC1404" s="517" t="s">
        <v>914</v>
      </c>
      <c r="BD1404" s="517" t="s">
        <v>1227</v>
      </c>
      <c r="BE1404" s="517" t="s">
        <v>1338</v>
      </c>
      <c r="BF1404" s="518">
        <v>45315</v>
      </c>
      <c r="BG1404" s="518">
        <v>45329</v>
      </c>
      <c r="BH1404" s="517" t="s">
        <v>527</v>
      </c>
      <c r="BI1404" s="517"/>
    </row>
    <row r="1405" spans="31:61" ht="15" customHeight="1" x14ac:dyDescent="0.2">
      <c r="AE1405" s="517">
        <v>1486</v>
      </c>
      <c r="AF1405" s="517" t="s">
        <v>527</v>
      </c>
      <c r="AG1405" s="517" t="s">
        <v>949</v>
      </c>
      <c r="AH1405" s="517" t="s">
        <v>525</v>
      </c>
      <c r="AI1405" s="517">
        <v>314</v>
      </c>
      <c r="AJ1405" s="517" t="s">
        <v>1316</v>
      </c>
      <c r="AK1405" s="515" t="s">
        <v>956</v>
      </c>
      <c r="AL1405" s="517" t="s">
        <v>1323</v>
      </c>
      <c r="AM1405" s="517" t="s">
        <v>1596</v>
      </c>
      <c r="AN1405" s="517" t="s">
        <v>1597</v>
      </c>
      <c r="AO1405" s="517" t="s">
        <v>1598</v>
      </c>
      <c r="AP1405" s="517" t="s">
        <v>1599</v>
      </c>
      <c r="AQ1405" s="517" t="s">
        <v>924</v>
      </c>
      <c r="AR1405" s="517" t="s">
        <v>910</v>
      </c>
      <c r="AS1405" s="517" t="s">
        <v>910</v>
      </c>
      <c r="AT1405" s="517" t="s">
        <v>945</v>
      </c>
      <c r="AU1405" s="517" t="s">
        <v>913</v>
      </c>
      <c r="AV1405" s="517" t="s">
        <v>527</v>
      </c>
      <c r="AW1405" s="517" t="s">
        <v>527</v>
      </c>
      <c r="AX1405" s="517" t="s">
        <v>527</v>
      </c>
      <c r="AY1405" s="517" t="s">
        <v>527</v>
      </c>
      <c r="AZ1405" s="517" t="s">
        <v>527</v>
      </c>
      <c r="BA1405" s="517">
        <v>25</v>
      </c>
      <c r="BB1405" s="517">
        <v>7.8810000000000009E-3</v>
      </c>
      <c r="BC1405" s="517" t="s">
        <v>914</v>
      </c>
      <c r="BD1405" s="517" t="s">
        <v>1227</v>
      </c>
      <c r="BE1405" s="517" t="s">
        <v>1338</v>
      </c>
      <c r="BF1405" s="518">
        <v>45315</v>
      </c>
      <c r="BG1405" s="518">
        <v>45329</v>
      </c>
      <c r="BH1405" s="517" t="s">
        <v>527</v>
      </c>
      <c r="BI1405" s="517"/>
    </row>
    <row r="1406" spans="31:61" ht="15" customHeight="1" x14ac:dyDescent="0.2">
      <c r="AE1406" s="517">
        <v>1487</v>
      </c>
      <c r="AF1406" s="517" t="s">
        <v>527</v>
      </c>
      <c r="AG1406" s="517" t="s">
        <v>949</v>
      </c>
      <c r="AH1406" s="517" t="s">
        <v>525</v>
      </c>
      <c r="AI1406" s="517">
        <v>314</v>
      </c>
      <c r="AJ1406" s="517" t="s">
        <v>1316</v>
      </c>
      <c r="AK1406" s="515" t="s">
        <v>956</v>
      </c>
      <c r="AL1406" s="517" t="s">
        <v>1366</v>
      </c>
      <c r="AM1406" s="517" t="s">
        <v>1367</v>
      </c>
      <c r="AN1406" s="517" t="s">
        <v>1426</v>
      </c>
      <c r="AO1406" s="517" t="s">
        <v>1427</v>
      </c>
      <c r="AP1406" s="517" t="s">
        <v>1428</v>
      </c>
      <c r="AQ1406" s="517" t="s">
        <v>924</v>
      </c>
      <c r="AR1406" s="517" t="s">
        <v>910</v>
      </c>
      <c r="AS1406" s="517" t="s">
        <v>910</v>
      </c>
      <c r="AT1406" s="517" t="s">
        <v>945</v>
      </c>
      <c r="AU1406" s="517" t="s">
        <v>913</v>
      </c>
      <c r="AV1406" s="517" t="s">
        <v>527</v>
      </c>
      <c r="AW1406" s="517" t="s">
        <v>527</v>
      </c>
      <c r="AX1406" s="517" t="s">
        <v>527</v>
      </c>
      <c r="AY1406" s="517" t="s">
        <v>527</v>
      </c>
      <c r="AZ1406" s="517" t="s">
        <v>527</v>
      </c>
      <c r="BA1406" s="517">
        <v>32</v>
      </c>
      <c r="BB1406" s="517">
        <v>1.0088E-2</v>
      </c>
      <c r="BC1406" s="517" t="s">
        <v>914</v>
      </c>
      <c r="BD1406" s="517" t="s">
        <v>914</v>
      </c>
      <c r="BE1406" s="517" t="s">
        <v>1328</v>
      </c>
      <c r="BF1406" s="518">
        <v>45315</v>
      </c>
      <c r="BG1406" s="518">
        <v>45329</v>
      </c>
      <c r="BH1406" s="517" t="s">
        <v>527</v>
      </c>
      <c r="BI1406" s="517"/>
    </row>
    <row r="1407" spans="31:61" ht="15" customHeight="1" x14ac:dyDescent="0.2">
      <c r="AE1407" s="517">
        <v>1488</v>
      </c>
      <c r="AF1407" s="517" t="s">
        <v>527</v>
      </c>
      <c r="AG1407" s="517" t="s">
        <v>949</v>
      </c>
      <c r="AH1407" s="517" t="s">
        <v>525</v>
      </c>
      <c r="AI1407" s="517">
        <v>314</v>
      </c>
      <c r="AJ1407" s="517" t="s">
        <v>1316</v>
      </c>
      <c r="AK1407" s="515" t="s">
        <v>956</v>
      </c>
      <c r="AL1407" s="517" t="s">
        <v>1366</v>
      </c>
      <c r="AM1407" s="517" t="s">
        <v>1367</v>
      </c>
      <c r="AN1407" s="517" t="s">
        <v>1426</v>
      </c>
      <c r="AO1407" s="517" t="s">
        <v>1427</v>
      </c>
      <c r="AP1407" s="517" t="s">
        <v>1428</v>
      </c>
      <c r="AQ1407" s="517" t="s">
        <v>924</v>
      </c>
      <c r="AR1407" s="517" t="s">
        <v>910</v>
      </c>
      <c r="AS1407" s="517" t="s">
        <v>910</v>
      </c>
      <c r="AT1407" s="517" t="s">
        <v>945</v>
      </c>
      <c r="AU1407" s="517" t="s">
        <v>913</v>
      </c>
      <c r="AV1407" s="517" t="s">
        <v>527</v>
      </c>
      <c r="AW1407" s="517" t="s">
        <v>527</v>
      </c>
      <c r="AX1407" s="517" t="s">
        <v>527</v>
      </c>
      <c r="AY1407" s="517" t="s">
        <v>527</v>
      </c>
      <c r="AZ1407" s="517" t="s">
        <v>527</v>
      </c>
      <c r="BA1407" s="517">
        <v>32</v>
      </c>
      <c r="BB1407" s="517">
        <v>1.0088E-2</v>
      </c>
      <c r="BC1407" s="517" t="s">
        <v>914</v>
      </c>
      <c r="BD1407" s="517" t="s">
        <v>914</v>
      </c>
      <c r="BE1407" s="517" t="s">
        <v>1328</v>
      </c>
      <c r="BF1407" s="518">
        <v>45315</v>
      </c>
      <c r="BG1407" s="518">
        <v>45329</v>
      </c>
      <c r="BH1407" s="517" t="s">
        <v>527</v>
      </c>
      <c r="BI1407" s="517"/>
    </row>
    <row r="1408" spans="31:61" ht="15" customHeight="1" x14ac:dyDescent="0.2">
      <c r="AE1408" s="517">
        <v>1489</v>
      </c>
      <c r="AF1408" s="517" t="s">
        <v>527</v>
      </c>
      <c r="AG1408" s="517" t="s">
        <v>949</v>
      </c>
      <c r="AH1408" s="517" t="s">
        <v>525</v>
      </c>
      <c r="AI1408" s="517">
        <v>314</v>
      </c>
      <c r="AJ1408" s="517" t="s">
        <v>1316</v>
      </c>
      <c r="AK1408" s="515" t="s">
        <v>956</v>
      </c>
      <c r="AL1408" s="517" t="s">
        <v>1366</v>
      </c>
      <c r="AM1408" s="517" t="s">
        <v>1367</v>
      </c>
      <c r="AN1408" s="517" t="s">
        <v>1426</v>
      </c>
      <c r="AO1408" s="517" t="s">
        <v>1427</v>
      </c>
      <c r="AP1408" s="517" t="s">
        <v>1428</v>
      </c>
      <c r="AQ1408" s="517" t="s">
        <v>924</v>
      </c>
      <c r="AR1408" s="517" t="s">
        <v>910</v>
      </c>
      <c r="AS1408" s="517" t="s">
        <v>910</v>
      </c>
      <c r="AT1408" s="517" t="s">
        <v>945</v>
      </c>
      <c r="AU1408" s="517" t="s">
        <v>913</v>
      </c>
      <c r="AV1408" s="517" t="s">
        <v>527</v>
      </c>
      <c r="AW1408" s="517" t="s">
        <v>527</v>
      </c>
      <c r="AX1408" s="517" t="s">
        <v>527</v>
      </c>
      <c r="AY1408" s="517" t="s">
        <v>527</v>
      </c>
      <c r="AZ1408" s="517" t="s">
        <v>527</v>
      </c>
      <c r="BA1408" s="517">
        <v>32</v>
      </c>
      <c r="BB1408" s="517">
        <v>1.0088E-2</v>
      </c>
      <c r="BC1408" s="517" t="s">
        <v>914</v>
      </c>
      <c r="BD1408" s="517" t="s">
        <v>914</v>
      </c>
      <c r="BE1408" s="517" t="s">
        <v>1328</v>
      </c>
      <c r="BF1408" s="518">
        <v>45315</v>
      </c>
      <c r="BG1408" s="518">
        <v>45329</v>
      </c>
      <c r="BH1408" s="517" t="s">
        <v>527</v>
      </c>
      <c r="BI1408" s="517"/>
    </row>
    <row r="1409" spans="31:61" ht="15" customHeight="1" x14ac:dyDescent="0.2">
      <c r="AE1409" s="517">
        <v>1490</v>
      </c>
      <c r="AF1409" s="517" t="s">
        <v>527</v>
      </c>
      <c r="AG1409" s="517" t="s">
        <v>949</v>
      </c>
      <c r="AH1409" s="517" t="s">
        <v>525</v>
      </c>
      <c r="AI1409" s="517">
        <v>314</v>
      </c>
      <c r="AJ1409" s="517" t="s">
        <v>1316</v>
      </c>
      <c r="AK1409" s="515" t="s">
        <v>956</v>
      </c>
      <c r="AL1409" s="517" t="s">
        <v>1366</v>
      </c>
      <c r="AM1409" s="517" t="s">
        <v>1367</v>
      </c>
      <c r="AN1409" s="517" t="s">
        <v>1426</v>
      </c>
      <c r="AO1409" s="517" t="s">
        <v>1427</v>
      </c>
      <c r="AP1409" s="517" t="s">
        <v>1428</v>
      </c>
      <c r="AQ1409" s="517" t="s">
        <v>924</v>
      </c>
      <c r="AR1409" s="517" t="s">
        <v>910</v>
      </c>
      <c r="AS1409" s="517" t="s">
        <v>910</v>
      </c>
      <c r="AT1409" s="517" t="s">
        <v>945</v>
      </c>
      <c r="AU1409" s="517" t="s">
        <v>913</v>
      </c>
      <c r="AV1409" s="517" t="s">
        <v>527</v>
      </c>
      <c r="AW1409" s="517" t="s">
        <v>527</v>
      </c>
      <c r="AX1409" s="517" t="s">
        <v>527</v>
      </c>
      <c r="AY1409" s="517" t="s">
        <v>527</v>
      </c>
      <c r="AZ1409" s="517" t="s">
        <v>527</v>
      </c>
      <c r="BA1409" s="517">
        <v>32</v>
      </c>
      <c r="BB1409" s="517">
        <v>1.0088E-2</v>
      </c>
      <c r="BC1409" s="517" t="s">
        <v>914</v>
      </c>
      <c r="BD1409" s="517" t="s">
        <v>914</v>
      </c>
      <c r="BE1409" s="517" t="s">
        <v>1328</v>
      </c>
      <c r="BF1409" s="518">
        <v>45315</v>
      </c>
      <c r="BG1409" s="518">
        <v>45329</v>
      </c>
      <c r="BH1409" s="517" t="s">
        <v>527</v>
      </c>
      <c r="BI1409" s="517"/>
    </row>
    <row r="1410" spans="31:61" ht="15" customHeight="1" x14ac:dyDescent="0.2">
      <c r="AE1410" s="517">
        <v>1491</v>
      </c>
      <c r="AF1410" s="517" t="s">
        <v>527</v>
      </c>
      <c r="AG1410" s="517" t="s">
        <v>949</v>
      </c>
      <c r="AH1410" s="517" t="s">
        <v>525</v>
      </c>
      <c r="AI1410" s="517">
        <v>314</v>
      </c>
      <c r="AJ1410" s="517" t="s">
        <v>1316</v>
      </c>
      <c r="AK1410" s="515" t="s">
        <v>956</v>
      </c>
      <c r="AL1410" s="517" t="s">
        <v>1576</v>
      </c>
      <c r="AM1410" s="517" t="s">
        <v>1577</v>
      </c>
      <c r="AN1410" s="517" t="s">
        <v>1745</v>
      </c>
      <c r="AO1410" s="517" t="s">
        <v>1746</v>
      </c>
      <c r="AP1410" s="517" t="s">
        <v>1747</v>
      </c>
      <c r="AQ1410" s="517" t="s">
        <v>924</v>
      </c>
      <c r="AR1410" s="517" t="s">
        <v>910</v>
      </c>
      <c r="AS1410" s="517" t="s">
        <v>910</v>
      </c>
      <c r="AT1410" s="517" t="s">
        <v>945</v>
      </c>
      <c r="AU1410" s="517" t="s">
        <v>913</v>
      </c>
      <c r="AV1410" s="517" t="s">
        <v>527</v>
      </c>
      <c r="AW1410" s="517" t="s">
        <v>527</v>
      </c>
      <c r="AX1410" s="517" t="s">
        <v>527</v>
      </c>
      <c r="AY1410" s="517" t="s">
        <v>527</v>
      </c>
      <c r="AZ1410" s="517" t="s">
        <v>527</v>
      </c>
      <c r="BA1410" s="517">
        <v>1</v>
      </c>
      <c r="BB1410" s="517">
        <v>3.1500000000000001E-4</v>
      </c>
      <c r="BC1410" s="517" t="s">
        <v>914</v>
      </c>
      <c r="BD1410" s="517" t="s">
        <v>1060</v>
      </c>
      <c r="BE1410" s="517" t="s">
        <v>1209</v>
      </c>
      <c r="BF1410" s="518">
        <v>45315</v>
      </c>
      <c r="BG1410" s="518">
        <v>45329</v>
      </c>
      <c r="BH1410" s="517" t="s">
        <v>527</v>
      </c>
      <c r="BI1410" s="517"/>
    </row>
    <row r="1411" spans="31:61" ht="15" customHeight="1" x14ac:dyDescent="0.2">
      <c r="AE1411" s="517">
        <v>1492</v>
      </c>
      <c r="AF1411" s="517" t="s">
        <v>527</v>
      </c>
      <c r="AG1411" s="517" t="s">
        <v>949</v>
      </c>
      <c r="AH1411" s="517" t="s">
        <v>525</v>
      </c>
      <c r="AI1411" s="517">
        <v>314</v>
      </c>
      <c r="AJ1411" s="517" t="s">
        <v>1316</v>
      </c>
      <c r="AK1411" s="515" t="s">
        <v>956</v>
      </c>
      <c r="AL1411" s="517" t="s">
        <v>1323</v>
      </c>
      <c r="AM1411" s="517" t="s">
        <v>1356</v>
      </c>
      <c r="AN1411" s="517" t="s">
        <v>1446</v>
      </c>
      <c r="AO1411" s="517" t="s">
        <v>1447</v>
      </c>
      <c r="AP1411" s="517" t="s">
        <v>1448</v>
      </c>
      <c r="AQ1411" s="517" t="s">
        <v>924</v>
      </c>
      <c r="AR1411" s="517" t="s">
        <v>910</v>
      </c>
      <c r="AS1411" s="517" t="s">
        <v>910</v>
      </c>
      <c r="AT1411" s="517" t="s">
        <v>945</v>
      </c>
      <c r="AU1411" s="517" t="s">
        <v>913</v>
      </c>
      <c r="AV1411" s="517" t="s">
        <v>527</v>
      </c>
      <c r="AW1411" s="517" t="s">
        <v>527</v>
      </c>
      <c r="AX1411" s="517" t="s">
        <v>527</v>
      </c>
      <c r="AY1411" s="517" t="s">
        <v>527</v>
      </c>
      <c r="AZ1411" s="517" t="s">
        <v>527</v>
      </c>
      <c r="BA1411" s="517">
        <v>36</v>
      </c>
      <c r="BB1411" s="517">
        <v>1.1349E-2</v>
      </c>
      <c r="BC1411" s="517" t="s">
        <v>914</v>
      </c>
      <c r="BD1411" s="517" t="s">
        <v>915</v>
      </c>
      <c r="BE1411" s="517" t="s">
        <v>1449</v>
      </c>
      <c r="BF1411" s="518">
        <v>45315</v>
      </c>
      <c r="BG1411" s="518">
        <v>45329</v>
      </c>
      <c r="BH1411" s="517" t="s">
        <v>527</v>
      </c>
      <c r="BI1411" s="517"/>
    </row>
    <row r="1412" spans="31:61" ht="15" customHeight="1" x14ac:dyDescent="0.2">
      <c r="AE1412" s="517">
        <v>1493</v>
      </c>
      <c r="AF1412" s="517" t="s">
        <v>527</v>
      </c>
      <c r="AG1412" s="517" t="s">
        <v>949</v>
      </c>
      <c r="AH1412" s="517" t="s">
        <v>525</v>
      </c>
      <c r="AI1412" s="517">
        <v>314</v>
      </c>
      <c r="AJ1412" s="517" t="s">
        <v>1316</v>
      </c>
      <c r="AK1412" s="515" t="s">
        <v>956</v>
      </c>
      <c r="AL1412" s="517" t="s">
        <v>1323</v>
      </c>
      <c r="AM1412" s="517" t="s">
        <v>1380</v>
      </c>
      <c r="AN1412" s="517" t="s">
        <v>1391</v>
      </c>
      <c r="AO1412" s="517" t="s">
        <v>1392</v>
      </c>
      <c r="AP1412" s="517" t="s">
        <v>1393</v>
      </c>
      <c r="AQ1412" s="517" t="s">
        <v>924</v>
      </c>
      <c r="AR1412" s="517" t="s">
        <v>910</v>
      </c>
      <c r="AS1412" s="517" t="s">
        <v>910</v>
      </c>
      <c r="AT1412" s="517" t="s">
        <v>945</v>
      </c>
      <c r="AU1412" s="517" t="s">
        <v>913</v>
      </c>
      <c r="AV1412" s="517" t="s">
        <v>527</v>
      </c>
      <c r="AW1412" s="517" t="s">
        <v>527</v>
      </c>
      <c r="AX1412" s="517" t="s">
        <v>527</v>
      </c>
      <c r="AY1412" s="517" t="s">
        <v>527</v>
      </c>
      <c r="AZ1412" s="517" t="s">
        <v>527</v>
      </c>
      <c r="BA1412" s="517">
        <v>130</v>
      </c>
      <c r="BB1412" s="517">
        <v>4.0984E-2</v>
      </c>
      <c r="BC1412" s="517" t="s">
        <v>1347</v>
      </c>
      <c r="BD1412" s="517" t="s">
        <v>1227</v>
      </c>
      <c r="BE1412" s="517" t="s">
        <v>1209</v>
      </c>
      <c r="BF1412" s="518">
        <v>45315</v>
      </c>
      <c r="BG1412" s="518">
        <v>45329</v>
      </c>
      <c r="BH1412" s="517" t="s">
        <v>527</v>
      </c>
      <c r="BI1412" s="517"/>
    </row>
    <row r="1413" spans="31:61" ht="15" customHeight="1" x14ac:dyDescent="0.2">
      <c r="AE1413" s="517">
        <v>1494</v>
      </c>
      <c r="AF1413" s="517" t="s">
        <v>527</v>
      </c>
      <c r="AG1413" s="517" t="s">
        <v>949</v>
      </c>
      <c r="AH1413" s="517" t="s">
        <v>525</v>
      </c>
      <c r="AI1413" s="517">
        <v>314</v>
      </c>
      <c r="AJ1413" s="517" t="s">
        <v>1316</v>
      </c>
      <c r="AK1413" s="515" t="s">
        <v>956</v>
      </c>
      <c r="AL1413" s="517" t="s">
        <v>1323</v>
      </c>
      <c r="AM1413" s="517" t="s">
        <v>1380</v>
      </c>
      <c r="AN1413" s="517" t="s">
        <v>1391</v>
      </c>
      <c r="AO1413" s="517" t="s">
        <v>1392</v>
      </c>
      <c r="AP1413" s="517" t="s">
        <v>1393</v>
      </c>
      <c r="AQ1413" s="517" t="s">
        <v>924</v>
      </c>
      <c r="AR1413" s="517" t="s">
        <v>910</v>
      </c>
      <c r="AS1413" s="517" t="s">
        <v>910</v>
      </c>
      <c r="AT1413" s="517" t="s">
        <v>945</v>
      </c>
      <c r="AU1413" s="517" t="s">
        <v>913</v>
      </c>
      <c r="AV1413" s="517" t="s">
        <v>527</v>
      </c>
      <c r="AW1413" s="517" t="s">
        <v>527</v>
      </c>
      <c r="AX1413" s="517" t="s">
        <v>527</v>
      </c>
      <c r="AY1413" s="517" t="s">
        <v>527</v>
      </c>
      <c r="AZ1413" s="517" t="s">
        <v>527</v>
      </c>
      <c r="BA1413" s="517">
        <v>130</v>
      </c>
      <c r="BB1413" s="517">
        <v>4.0984E-2</v>
      </c>
      <c r="BC1413" s="517" t="s">
        <v>1347</v>
      </c>
      <c r="BD1413" s="517" t="s">
        <v>1227</v>
      </c>
      <c r="BE1413" s="517" t="s">
        <v>1209</v>
      </c>
      <c r="BF1413" s="518">
        <v>45315</v>
      </c>
      <c r="BG1413" s="518">
        <v>45329</v>
      </c>
      <c r="BH1413" s="517" t="s">
        <v>527</v>
      </c>
      <c r="BI1413" s="517"/>
    </row>
    <row r="1414" spans="31:61" ht="15" customHeight="1" x14ac:dyDescent="0.2">
      <c r="AE1414" s="517">
        <v>1495</v>
      </c>
      <c r="AF1414" s="517" t="s">
        <v>527</v>
      </c>
      <c r="AG1414" s="517" t="s">
        <v>949</v>
      </c>
      <c r="AH1414" s="517" t="s">
        <v>525</v>
      </c>
      <c r="AI1414" s="517">
        <v>314</v>
      </c>
      <c r="AJ1414" s="517" t="s">
        <v>1316</v>
      </c>
      <c r="AK1414" s="515" t="s">
        <v>956</v>
      </c>
      <c r="AL1414" s="517" t="s">
        <v>1366</v>
      </c>
      <c r="AM1414" s="517" t="s">
        <v>1367</v>
      </c>
      <c r="AN1414" s="517" t="s">
        <v>1541</v>
      </c>
      <c r="AO1414" s="517" t="s">
        <v>1542</v>
      </c>
      <c r="AP1414" s="517" t="s">
        <v>1543</v>
      </c>
      <c r="AQ1414" s="517" t="s">
        <v>924</v>
      </c>
      <c r="AR1414" s="517" t="s">
        <v>910</v>
      </c>
      <c r="AS1414" s="517" t="s">
        <v>910</v>
      </c>
      <c r="AT1414" s="517" t="s">
        <v>945</v>
      </c>
      <c r="AU1414" s="517" t="s">
        <v>913</v>
      </c>
      <c r="AV1414" s="517" t="s">
        <v>527</v>
      </c>
      <c r="AW1414" s="517" t="s">
        <v>527</v>
      </c>
      <c r="AX1414" s="517" t="s">
        <v>527</v>
      </c>
      <c r="AY1414" s="517" t="s">
        <v>527</v>
      </c>
      <c r="AZ1414" s="517" t="s">
        <v>527</v>
      </c>
      <c r="BA1414" s="517">
        <v>47</v>
      </c>
      <c r="BB1414" s="517">
        <v>1.4817E-2</v>
      </c>
      <c r="BC1414" s="517" t="s">
        <v>914</v>
      </c>
      <c r="BD1414" s="517" t="s">
        <v>914</v>
      </c>
      <c r="BE1414" s="517" t="s">
        <v>1544</v>
      </c>
      <c r="BF1414" s="518">
        <v>45315</v>
      </c>
      <c r="BG1414" s="518">
        <v>45329</v>
      </c>
      <c r="BH1414" s="517" t="s">
        <v>527</v>
      </c>
      <c r="BI1414" s="517"/>
    </row>
    <row r="1415" spans="31:61" ht="15" customHeight="1" x14ac:dyDescent="0.2">
      <c r="AE1415" s="517">
        <v>1496</v>
      </c>
      <c r="AF1415" s="517" t="s">
        <v>527</v>
      </c>
      <c r="AG1415" s="517" t="s">
        <v>949</v>
      </c>
      <c r="AH1415" s="517" t="s">
        <v>519</v>
      </c>
      <c r="AI1415" s="517">
        <v>231</v>
      </c>
      <c r="AJ1415" s="517" t="s">
        <v>1316</v>
      </c>
      <c r="AK1415" s="515" t="s">
        <v>956</v>
      </c>
      <c r="AL1415" s="517" t="s">
        <v>1366</v>
      </c>
      <c r="AM1415" s="517" t="s">
        <v>1367</v>
      </c>
      <c r="AN1415" s="517" t="s">
        <v>1541</v>
      </c>
      <c r="AO1415" s="517" t="s">
        <v>1542</v>
      </c>
      <c r="AP1415" s="517" t="s">
        <v>1543</v>
      </c>
      <c r="AQ1415" s="517" t="s">
        <v>924</v>
      </c>
      <c r="AR1415" s="517" t="s">
        <v>910</v>
      </c>
      <c r="AS1415" s="517" t="s">
        <v>910</v>
      </c>
      <c r="AT1415" s="517" t="s">
        <v>945</v>
      </c>
      <c r="AU1415" s="517" t="s">
        <v>913</v>
      </c>
      <c r="AV1415" s="517" t="s">
        <v>527</v>
      </c>
      <c r="AW1415" s="517" t="s">
        <v>527</v>
      </c>
      <c r="AX1415" s="517" t="s">
        <v>527</v>
      </c>
      <c r="AY1415" s="517" t="s">
        <v>527</v>
      </c>
      <c r="AZ1415" s="517" t="s">
        <v>527</v>
      </c>
      <c r="BA1415" s="517">
        <v>47</v>
      </c>
      <c r="BB1415" s="517">
        <v>1.4817E-2</v>
      </c>
      <c r="BC1415" s="517" t="s">
        <v>914</v>
      </c>
      <c r="BD1415" s="517" t="s">
        <v>914</v>
      </c>
      <c r="BE1415" s="517" t="s">
        <v>1544</v>
      </c>
      <c r="BF1415" s="518">
        <v>45315</v>
      </c>
      <c r="BG1415" s="518">
        <v>45329</v>
      </c>
      <c r="BH1415" s="517" t="s">
        <v>527</v>
      </c>
      <c r="BI1415" s="517"/>
    </row>
    <row r="1416" spans="31:61" ht="15" customHeight="1" x14ac:dyDescent="0.2">
      <c r="AE1416" s="517">
        <v>1497</v>
      </c>
      <c r="AF1416" s="517" t="s">
        <v>527</v>
      </c>
      <c r="AG1416" s="517" t="s">
        <v>949</v>
      </c>
      <c r="AH1416" s="517" t="s">
        <v>519</v>
      </c>
      <c r="AI1416" s="517">
        <v>231</v>
      </c>
      <c r="AJ1416" s="517" t="s">
        <v>1316</v>
      </c>
      <c r="AK1416" s="515" t="s">
        <v>956</v>
      </c>
      <c r="AL1416" s="517" t="s">
        <v>1366</v>
      </c>
      <c r="AM1416" s="517" t="s">
        <v>1367</v>
      </c>
      <c r="AN1416" s="517" t="s">
        <v>1541</v>
      </c>
      <c r="AO1416" s="517" t="s">
        <v>1542</v>
      </c>
      <c r="AP1416" s="517" t="s">
        <v>1543</v>
      </c>
      <c r="AQ1416" s="517" t="s">
        <v>924</v>
      </c>
      <c r="AR1416" s="517" t="s">
        <v>910</v>
      </c>
      <c r="AS1416" s="517" t="s">
        <v>910</v>
      </c>
      <c r="AT1416" s="517" t="s">
        <v>945</v>
      </c>
      <c r="AU1416" s="517" t="s">
        <v>913</v>
      </c>
      <c r="AV1416" s="517" t="s">
        <v>527</v>
      </c>
      <c r="AW1416" s="517" t="s">
        <v>527</v>
      </c>
      <c r="AX1416" s="517" t="s">
        <v>527</v>
      </c>
      <c r="AY1416" s="517" t="s">
        <v>527</v>
      </c>
      <c r="AZ1416" s="517" t="s">
        <v>527</v>
      </c>
      <c r="BA1416" s="517">
        <v>47</v>
      </c>
      <c r="BB1416" s="517">
        <v>1.4817E-2</v>
      </c>
      <c r="BC1416" s="517" t="s">
        <v>914</v>
      </c>
      <c r="BD1416" s="517" t="s">
        <v>914</v>
      </c>
      <c r="BE1416" s="517" t="s">
        <v>1544</v>
      </c>
      <c r="BF1416" s="518">
        <v>45315</v>
      </c>
      <c r="BG1416" s="518">
        <v>45329</v>
      </c>
      <c r="BH1416" s="517" t="s">
        <v>527</v>
      </c>
      <c r="BI1416" s="517"/>
    </row>
    <row r="1417" spans="31:61" ht="15" customHeight="1" x14ac:dyDescent="0.2">
      <c r="AE1417" s="517">
        <v>1498</v>
      </c>
      <c r="AF1417" s="517" t="s">
        <v>527</v>
      </c>
      <c r="AG1417" s="517" t="s">
        <v>949</v>
      </c>
      <c r="AH1417" s="517" t="s">
        <v>519</v>
      </c>
      <c r="AI1417" s="517">
        <v>231</v>
      </c>
      <c r="AJ1417" s="517" t="s">
        <v>1316</v>
      </c>
      <c r="AK1417" s="515" t="s">
        <v>956</v>
      </c>
      <c r="AL1417" s="517" t="s">
        <v>1366</v>
      </c>
      <c r="AM1417" s="517" t="s">
        <v>1367</v>
      </c>
      <c r="AN1417" s="517" t="s">
        <v>1541</v>
      </c>
      <c r="AO1417" s="517" t="s">
        <v>1542</v>
      </c>
      <c r="AP1417" s="517" t="s">
        <v>1543</v>
      </c>
      <c r="AQ1417" s="517" t="s">
        <v>924</v>
      </c>
      <c r="AR1417" s="517" t="s">
        <v>910</v>
      </c>
      <c r="AS1417" s="517" t="s">
        <v>910</v>
      </c>
      <c r="AT1417" s="517" t="s">
        <v>945</v>
      </c>
      <c r="AU1417" s="517" t="s">
        <v>913</v>
      </c>
      <c r="AV1417" s="517" t="s">
        <v>527</v>
      </c>
      <c r="AW1417" s="517" t="s">
        <v>527</v>
      </c>
      <c r="AX1417" s="517" t="s">
        <v>527</v>
      </c>
      <c r="AY1417" s="517" t="s">
        <v>527</v>
      </c>
      <c r="AZ1417" s="517" t="s">
        <v>527</v>
      </c>
      <c r="BA1417" s="517">
        <v>47</v>
      </c>
      <c r="BB1417" s="517">
        <v>1.4817E-2</v>
      </c>
      <c r="BC1417" s="517" t="s">
        <v>914</v>
      </c>
      <c r="BD1417" s="517" t="s">
        <v>914</v>
      </c>
      <c r="BE1417" s="517" t="s">
        <v>1544</v>
      </c>
      <c r="BF1417" s="518">
        <v>45315</v>
      </c>
      <c r="BG1417" s="518">
        <v>45329</v>
      </c>
      <c r="BH1417" s="517" t="s">
        <v>527</v>
      </c>
      <c r="BI1417" s="517"/>
    </row>
    <row r="1418" spans="31:61" ht="15" customHeight="1" x14ac:dyDescent="0.2">
      <c r="AE1418" s="517">
        <v>1499</v>
      </c>
      <c r="AF1418" s="517" t="s">
        <v>527</v>
      </c>
      <c r="AG1418" s="517" t="s">
        <v>949</v>
      </c>
      <c r="AH1418" s="517" t="s">
        <v>519</v>
      </c>
      <c r="AI1418" s="517">
        <v>231</v>
      </c>
      <c r="AJ1418" s="517" t="s">
        <v>1316</v>
      </c>
      <c r="AK1418" s="515" t="s">
        <v>956</v>
      </c>
      <c r="AL1418" s="517" t="s">
        <v>1366</v>
      </c>
      <c r="AM1418" s="517" t="s">
        <v>1367</v>
      </c>
      <c r="AN1418" s="517" t="s">
        <v>1541</v>
      </c>
      <c r="AO1418" s="517" t="s">
        <v>1542</v>
      </c>
      <c r="AP1418" s="517" t="s">
        <v>1543</v>
      </c>
      <c r="AQ1418" s="517" t="s">
        <v>924</v>
      </c>
      <c r="AR1418" s="517" t="s">
        <v>910</v>
      </c>
      <c r="AS1418" s="517" t="s">
        <v>910</v>
      </c>
      <c r="AT1418" s="517" t="s">
        <v>945</v>
      </c>
      <c r="AU1418" s="517" t="s">
        <v>913</v>
      </c>
      <c r="AV1418" s="517" t="s">
        <v>527</v>
      </c>
      <c r="AW1418" s="517" t="s">
        <v>527</v>
      </c>
      <c r="AX1418" s="517" t="s">
        <v>527</v>
      </c>
      <c r="AY1418" s="517" t="s">
        <v>527</v>
      </c>
      <c r="AZ1418" s="517" t="s">
        <v>527</v>
      </c>
      <c r="BA1418" s="517">
        <v>47</v>
      </c>
      <c r="BB1418" s="517">
        <v>1.4817E-2</v>
      </c>
      <c r="BC1418" s="517" t="s">
        <v>914</v>
      </c>
      <c r="BD1418" s="517" t="s">
        <v>914</v>
      </c>
      <c r="BE1418" s="517" t="s">
        <v>1544</v>
      </c>
      <c r="BF1418" s="518">
        <v>45315</v>
      </c>
      <c r="BG1418" s="518">
        <v>45329</v>
      </c>
      <c r="BH1418" s="517" t="s">
        <v>527</v>
      </c>
      <c r="BI1418" s="517"/>
    </row>
    <row r="1419" spans="31:61" ht="15" customHeight="1" x14ac:dyDescent="0.2">
      <c r="AE1419" s="517">
        <v>1500</v>
      </c>
      <c r="AF1419" s="517" t="s">
        <v>527</v>
      </c>
      <c r="AG1419" s="517" t="s">
        <v>949</v>
      </c>
      <c r="AH1419" s="517" t="s">
        <v>519</v>
      </c>
      <c r="AI1419" s="517">
        <v>231</v>
      </c>
      <c r="AJ1419" s="517" t="s">
        <v>1316</v>
      </c>
      <c r="AK1419" s="515" t="s">
        <v>956</v>
      </c>
      <c r="AL1419" s="517" t="s">
        <v>1323</v>
      </c>
      <c r="AM1419" s="517" t="s">
        <v>1324</v>
      </c>
      <c r="AN1419" s="517" t="s">
        <v>1532</v>
      </c>
      <c r="AO1419" s="517" t="s">
        <v>1533</v>
      </c>
      <c r="AP1419" s="517" t="s">
        <v>1534</v>
      </c>
      <c r="AQ1419" s="517" t="s">
        <v>924</v>
      </c>
      <c r="AR1419" s="517" t="s">
        <v>910</v>
      </c>
      <c r="AS1419" s="517" t="s">
        <v>910</v>
      </c>
      <c r="AT1419" s="517" t="s">
        <v>945</v>
      </c>
      <c r="AU1419" s="517" t="s">
        <v>913</v>
      </c>
      <c r="AV1419" s="517" t="s">
        <v>527</v>
      </c>
      <c r="AW1419" s="517" t="s">
        <v>527</v>
      </c>
      <c r="AX1419" s="517" t="s">
        <v>527</v>
      </c>
      <c r="AY1419" s="517" t="s">
        <v>527</v>
      </c>
      <c r="AZ1419" s="517" t="s">
        <v>527</v>
      </c>
      <c r="BA1419" s="517">
        <v>79</v>
      </c>
      <c r="BB1419" s="517">
        <v>2.4905E-2</v>
      </c>
      <c r="BC1419" s="517" t="s">
        <v>914</v>
      </c>
      <c r="BD1419" s="517" t="s">
        <v>915</v>
      </c>
      <c r="BE1419" s="517" t="s">
        <v>1209</v>
      </c>
      <c r="BF1419" s="518">
        <v>45315</v>
      </c>
      <c r="BG1419" s="518">
        <v>45329</v>
      </c>
      <c r="BH1419" s="517" t="s">
        <v>527</v>
      </c>
      <c r="BI1419" s="517"/>
    </row>
    <row r="1420" spans="31:61" ht="15" customHeight="1" x14ac:dyDescent="0.2">
      <c r="AE1420" s="517">
        <v>1501</v>
      </c>
      <c r="AF1420" s="517" t="s">
        <v>527</v>
      </c>
      <c r="AG1420" s="517" t="s">
        <v>949</v>
      </c>
      <c r="AH1420" s="517" t="s">
        <v>519</v>
      </c>
      <c r="AI1420" s="517">
        <v>231</v>
      </c>
      <c r="AJ1420" s="517" t="s">
        <v>1316</v>
      </c>
      <c r="AK1420" s="515" t="s">
        <v>956</v>
      </c>
      <c r="AL1420" s="517" t="s">
        <v>1410</v>
      </c>
      <c r="AM1420" s="517" t="s">
        <v>1411</v>
      </c>
      <c r="AN1420" s="517" t="s">
        <v>1412</v>
      </c>
      <c r="AO1420" s="517" t="s">
        <v>1413</v>
      </c>
      <c r="AP1420" s="517" t="s">
        <v>1414</v>
      </c>
      <c r="AQ1420" s="517" t="s">
        <v>909</v>
      </c>
      <c r="AR1420" s="517" t="s">
        <v>910</v>
      </c>
      <c r="AS1420" s="517" t="s">
        <v>910</v>
      </c>
      <c r="AT1420" s="517" t="s">
        <v>961</v>
      </c>
      <c r="AU1420" s="517" t="s">
        <v>913</v>
      </c>
      <c r="AV1420" s="517" t="s">
        <v>527</v>
      </c>
      <c r="AW1420" s="517" t="s">
        <v>527</v>
      </c>
      <c r="AX1420" s="517" t="s">
        <v>527</v>
      </c>
      <c r="AY1420" s="517" t="s">
        <v>527</v>
      </c>
      <c r="AZ1420" s="517" t="s">
        <v>527</v>
      </c>
      <c r="BA1420" s="517">
        <v>12</v>
      </c>
      <c r="BB1420" s="517">
        <v>3.7829999999999999E-3</v>
      </c>
      <c r="BC1420" s="517" t="s">
        <v>914</v>
      </c>
      <c r="BD1420" s="517" t="s">
        <v>1060</v>
      </c>
      <c r="BE1420" s="517" t="s">
        <v>1355</v>
      </c>
      <c r="BF1420" s="518">
        <v>45315</v>
      </c>
      <c r="BG1420" s="518">
        <v>45329</v>
      </c>
      <c r="BH1420" s="517" t="s">
        <v>527</v>
      </c>
      <c r="BI1420" s="517"/>
    </row>
    <row r="1421" spans="31:61" ht="15" customHeight="1" x14ac:dyDescent="0.2">
      <c r="AE1421" s="517">
        <v>1502</v>
      </c>
      <c r="AF1421" s="517" t="s">
        <v>527</v>
      </c>
      <c r="AG1421" s="517" t="s">
        <v>949</v>
      </c>
      <c r="AH1421" s="517" t="s">
        <v>519</v>
      </c>
      <c r="AI1421" s="517">
        <v>231</v>
      </c>
      <c r="AJ1421" s="517" t="s">
        <v>1316</v>
      </c>
      <c r="AK1421" s="515" t="s">
        <v>956</v>
      </c>
      <c r="AL1421" s="517" t="s">
        <v>1418</v>
      </c>
      <c r="AM1421" s="517" t="s">
        <v>1419</v>
      </c>
      <c r="AN1421" s="517" t="s">
        <v>1748</v>
      </c>
      <c r="AO1421" s="517" t="s">
        <v>1749</v>
      </c>
      <c r="AP1421" s="517" t="s">
        <v>1750</v>
      </c>
      <c r="AQ1421" s="517" t="s">
        <v>909</v>
      </c>
      <c r="AR1421" s="517" t="s">
        <v>910</v>
      </c>
      <c r="AS1421" s="517" t="s">
        <v>910</v>
      </c>
      <c r="AT1421" s="517" t="s">
        <v>945</v>
      </c>
      <c r="AU1421" s="517" t="s">
        <v>913</v>
      </c>
      <c r="AV1421" s="517" t="s">
        <v>527</v>
      </c>
      <c r="AW1421" s="517" t="s">
        <v>527</v>
      </c>
      <c r="AX1421" s="517" t="s">
        <v>527</v>
      </c>
      <c r="AY1421" s="517" t="s">
        <v>527</v>
      </c>
      <c r="AZ1421" s="517" t="s">
        <v>527</v>
      </c>
      <c r="BA1421" s="517">
        <v>4</v>
      </c>
      <c r="BB1421" s="517">
        <v>1.261E-3</v>
      </c>
      <c r="BC1421" s="517" t="s">
        <v>914</v>
      </c>
      <c r="BD1421" s="517" t="s">
        <v>1060</v>
      </c>
      <c r="BE1421" s="517" t="s">
        <v>1209</v>
      </c>
      <c r="BF1421" s="518">
        <v>45315</v>
      </c>
      <c r="BG1421" s="518">
        <v>45329</v>
      </c>
      <c r="BH1421" s="517" t="s">
        <v>527</v>
      </c>
      <c r="BI1421" s="517"/>
    </row>
    <row r="1422" spans="31:61" ht="15" customHeight="1" x14ac:dyDescent="0.2">
      <c r="AE1422" s="517">
        <v>1503</v>
      </c>
      <c r="AF1422" s="517" t="s">
        <v>527</v>
      </c>
      <c r="AG1422" s="517" t="s">
        <v>949</v>
      </c>
      <c r="AH1422" s="517" t="s">
        <v>519</v>
      </c>
      <c r="AI1422" s="517">
        <v>231</v>
      </c>
      <c r="AJ1422" s="517" t="s">
        <v>1316</v>
      </c>
      <c r="AK1422" s="515" t="s">
        <v>956</v>
      </c>
      <c r="AL1422" s="517" t="s">
        <v>1418</v>
      </c>
      <c r="AM1422" s="517" t="s">
        <v>1419</v>
      </c>
      <c r="AN1422" s="517" t="s">
        <v>1565</v>
      </c>
      <c r="AO1422" s="517" t="s">
        <v>1566</v>
      </c>
      <c r="AP1422" s="517" t="s">
        <v>1567</v>
      </c>
      <c r="AQ1422" s="517" t="s">
        <v>909</v>
      </c>
      <c r="AR1422" s="517" t="s">
        <v>910</v>
      </c>
      <c r="AS1422" s="517" t="s">
        <v>910</v>
      </c>
      <c r="AT1422" s="517" t="s">
        <v>945</v>
      </c>
      <c r="AU1422" s="517" t="s">
        <v>913</v>
      </c>
      <c r="AV1422" s="517" t="s">
        <v>527</v>
      </c>
      <c r="AW1422" s="517" t="s">
        <v>527</v>
      </c>
      <c r="AX1422" s="517" t="s">
        <v>527</v>
      </c>
      <c r="AY1422" s="517" t="s">
        <v>527</v>
      </c>
      <c r="AZ1422" s="517" t="s">
        <v>527</v>
      </c>
      <c r="BA1422" s="517">
        <v>32</v>
      </c>
      <c r="BB1422" s="517">
        <v>1.0088E-2</v>
      </c>
      <c r="BC1422" s="517" t="s">
        <v>914</v>
      </c>
      <c r="BD1422" s="517" t="s">
        <v>1060</v>
      </c>
      <c r="BE1422" s="517" t="s">
        <v>1409</v>
      </c>
      <c r="BF1422" s="518">
        <v>45315</v>
      </c>
      <c r="BG1422" s="518">
        <v>45329</v>
      </c>
      <c r="BH1422" s="517" t="s">
        <v>527</v>
      </c>
      <c r="BI1422" s="517"/>
    </row>
    <row r="1423" spans="31:61" ht="15" customHeight="1" x14ac:dyDescent="0.2">
      <c r="AE1423" s="517">
        <v>1504</v>
      </c>
      <c r="AF1423" s="517" t="s">
        <v>527</v>
      </c>
      <c r="AG1423" s="517" t="s">
        <v>949</v>
      </c>
      <c r="AH1423" s="517" t="s">
        <v>519</v>
      </c>
      <c r="AI1423" s="517">
        <v>231</v>
      </c>
      <c r="AJ1423" s="517" t="s">
        <v>1316</v>
      </c>
      <c r="AK1423" s="515" t="s">
        <v>956</v>
      </c>
      <c r="AL1423" s="517" t="s">
        <v>1418</v>
      </c>
      <c r="AM1423" s="517" t="s">
        <v>1419</v>
      </c>
      <c r="AN1423" s="517" t="s">
        <v>1565</v>
      </c>
      <c r="AO1423" s="517" t="s">
        <v>1566</v>
      </c>
      <c r="AP1423" s="517" t="s">
        <v>1567</v>
      </c>
      <c r="AQ1423" s="517" t="s">
        <v>909</v>
      </c>
      <c r="AR1423" s="517" t="s">
        <v>910</v>
      </c>
      <c r="AS1423" s="517" t="s">
        <v>910</v>
      </c>
      <c r="AT1423" s="517" t="s">
        <v>945</v>
      </c>
      <c r="AU1423" s="517" t="s">
        <v>913</v>
      </c>
      <c r="AV1423" s="517" t="s">
        <v>527</v>
      </c>
      <c r="AW1423" s="517" t="s">
        <v>527</v>
      </c>
      <c r="AX1423" s="517" t="s">
        <v>527</v>
      </c>
      <c r="AY1423" s="517" t="s">
        <v>527</v>
      </c>
      <c r="AZ1423" s="517" t="s">
        <v>527</v>
      </c>
      <c r="BA1423" s="517">
        <v>32</v>
      </c>
      <c r="BB1423" s="517">
        <v>1.0088E-2</v>
      </c>
      <c r="BC1423" s="517" t="s">
        <v>914</v>
      </c>
      <c r="BD1423" s="517" t="s">
        <v>1060</v>
      </c>
      <c r="BE1423" s="517" t="s">
        <v>1409</v>
      </c>
      <c r="BF1423" s="518">
        <v>45315</v>
      </c>
      <c r="BG1423" s="518">
        <v>45329</v>
      </c>
      <c r="BH1423" s="517" t="s">
        <v>527</v>
      </c>
      <c r="BI1423" s="517"/>
    </row>
    <row r="1424" spans="31:61" ht="15" customHeight="1" x14ac:dyDescent="0.2">
      <c r="AE1424" s="517">
        <v>1505</v>
      </c>
      <c r="AF1424" s="517" t="s">
        <v>527</v>
      </c>
      <c r="AG1424" s="517" t="s">
        <v>949</v>
      </c>
      <c r="AH1424" s="517" t="s">
        <v>519</v>
      </c>
      <c r="AI1424" s="517">
        <v>231</v>
      </c>
      <c r="AJ1424" s="517" t="s">
        <v>1316</v>
      </c>
      <c r="AK1424" s="515" t="s">
        <v>956</v>
      </c>
      <c r="AL1424" s="517" t="s">
        <v>1418</v>
      </c>
      <c r="AM1424" s="517" t="s">
        <v>1419</v>
      </c>
      <c r="AN1424" s="517" t="s">
        <v>1565</v>
      </c>
      <c r="AO1424" s="517" t="s">
        <v>1566</v>
      </c>
      <c r="AP1424" s="517" t="s">
        <v>1567</v>
      </c>
      <c r="AQ1424" s="517" t="s">
        <v>909</v>
      </c>
      <c r="AR1424" s="517" t="s">
        <v>910</v>
      </c>
      <c r="AS1424" s="517" t="s">
        <v>910</v>
      </c>
      <c r="AT1424" s="517" t="s">
        <v>945</v>
      </c>
      <c r="AU1424" s="517" t="s">
        <v>913</v>
      </c>
      <c r="AV1424" s="517" t="s">
        <v>527</v>
      </c>
      <c r="AW1424" s="517" t="s">
        <v>527</v>
      </c>
      <c r="AX1424" s="517" t="s">
        <v>527</v>
      </c>
      <c r="AY1424" s="517" t="s">
        <v>527</v>
      </c>
      <c r="AZ1424" s="517" t="s">
        <v>527</v>
      </c>
      <c r="BA1424" s="517">
        <v>32</v>
      </c>
      <c r="BB1424" s="517">
        <v>1.0088E-2</v>
      </c>
      <c r="BC1424" s="517" t="s">
        <v>914</v>
      </c>
      <c r="BD1424" s="517" t="s">
        <v>1060</v>
      </c>
      <c r="BE1424" s="517" t="s">
        <v>1409</v>
      </c>
      <c r="BF1424" s="518">
        <v>45315</v>
      </c>
      <c r="BG1424" s="518">
        <v>45329</v>
      </c>
      <c r="BH1424" s="517" t="s">
        <v>527</v>
      </c>
      <c r="BI1424" s="517"/>
    </row>
    <row r="1425" spans="31:61" ht="15" customHeight="1" x14ac:dyDescent="0.2">
      <c r="AE1425" s="517">
        <v>1506</v>
      </c>
      <c r="AF1425" s="517" t="s">
        <v>527</v>
      </c>
      <c r="AG1425" s="517" t="s">
        <v>949</v>
      </c>
      <c r="AH1425" s="517" t="s">
        <v>519</v>
      </c>
      <c r="AI1425" s="517">
        <v>231</v>
      </c>
      <c r="AJ1425" s="517" t="s">
        <v>1316</v>
      </c>
      <c r="AK1425" s="515" t="s">
        <v>956</v>
      </c>
      <c r="AL1425" s="517" t="s">
        <v>1323</v>
      </c>
      <c r="AM1425" s="517" t="s">
        <v>1324</v>
      </c>
      <c r="AN1425" s="517" t="s">
        <v>1325</v>
      </c>
      <c r="AO1425" s="517" t="s">
        <v>1326</v>
      </c>
      <c r="AP1425" s="517" t="s">
        <v>1327</v>
      </c>
      <c r="AQ1425" s="517" t="s">
        <v>924</v>
      </c>
      <c r="AR1425" s="517" t="s">
        <v>910</v>
      </c>
      <c r="AS1425" s="517" t="s">
        <v>910</v>
      </c>
      <c r="AT1425" s="517" t="s">
        <v>961</v>
      </c>
      <c r="AU1425" s="517" t="s">
        <v>913</v>
      </c>
      <c r="AV1425" s="517" t="s">
        <v>527</v>
      </c>
      <c r="AW1425" s="517" t="s">
        <v>527</v>
      </c>
      <c r="AX1425" s="517" t="s">
        <v>527</v>
      </c>
      <c r="AY1425" s="517" t="s">
        <v>527</v>
      </c>
      <c r="AZ1425" s="517" t="s">
        <v>527</v>
      </c>
      <c r="BA1425" s="517">
        <v>87</v>
      </c>
      <c r="BB1425" s="517">
        <v>2.7427E-2</v>
      </c>
      <c r="BC1425" s="517" t="s">
        <v>914</v>
      </c>
      <c r="BD1425" s="517" t="s">
        <v>915</v>
      </c>
      <c r="BE1425" s="517" t="s">
        <v>1328</v>
      </c>
      <c r="BF1425" s="518">
        <v>45315</v>
      </c>
      <c r="BG1425" s="518">
        <v>45329</v>
      </c>
      <c r="BH1425" s="517" t="s">
        <v>527</v>
      </c>
      <c r="BI1425" s="517"/>
    </row>
    <row r="1426" spans="31:61" ht="15" customHeight="1" x14ac:dyDescent="0.2">
      <c r="AE1426" s="517">
        <v>1507</v>
      </c>
      <c r="AF1426" s="517" t="s">
        <v>527</v>
      </c>
      <c r="AG1426" s="517" t="s">
        <v>949</v>
      </c>
      <c r="AH1426" s="517" t="s">
        <v>519</v>
      </c>
      <c r="AI1426" s="517">
        <v>231</v>
      </c>
      <c r="AJ1426" s="517" t="s">
        <v>1316</v>
      </c>
      <c r="AK1426" s="515" t="s">
        <v>956</v>
      </c>
      <c r="AL1426" s="517" t="s">
        <v>1418</v>
      </c>
      <c r="AM1426" s="517" t="s">
        <v>1419</v>
      </c>
      <c r="AN1426" s="517" t="s">
        <v>1420</v>
      </c>
      <c r="AO1426" s="517" t="s">
        <v>1421</v>
      </c>
      <c r="AP1426" s="517" t="s">
        <v>1422</v>
      </c>
      <c r="AQ1426" s="517" t="s">
        <v>909</v>
      </c>
      <c r="AR1426" s="517" t="s">
        <v>910</v>
      </c>
      <c r="AS1426" s="517" t="s">
        <v>910</v>
      </c>
      <c r="AT1426" s="517" t="s">
        <v>945</v>
      </c>
      <c r="AU1426" s="517" t="s">
        <v>913</v>
      </c>
      <c r="AV1426" s="517" t="s">
        <v>527</v>
      </c>
      <c r="AW1426" s="517" t="s">
        <v>527</v>
      </c>
      <c r="AX1426" s="517" t="s">
        <v>527</v>
      </c>
      <c r="AY1426" s="517" t="s">
        <v>527</v>
      </c>
      <c r="AZ1426" s="517" t="s">
        <v>527</v>
      </c>
      <c r="BA1426" s="517">
        <v>30</v>
      </c>
      <c r="BB1426" s="517">
        <v>9.4579999999999994E-3</v>
      </c>
      <c r="BC1426" s="517" t="s">
        <v>914</v>
      </c>
      <c r="BD1426" s="517" t="s">
        <v>1060</v>
      </c>
      <c r="BE1426" s="517" t="s">
        <v>1355</v>
      </c>
      <c r="BF1426" s="518">
        <v>45315</v>
      </c>
      <c r="BG1426" s="518">
        <v>45329</v>
      </c>
      <c r="BH1426" s="517" t="s">
        <v>527</v>
      </c>
      <c r="BI1426" s="517"/>
    </row>
    <row r="1427" spans="31:61" ht="15" customHeight="1" x14ac:dyDescent="0.2">
      <c r="AE1427" s="517">
        <v>1508</v>
      </c>
      <c r="AF1427" s="517" t="s">
        <v>527</v>
      </c>
      <c r="AG1427" s="517" t="s">
        <v>949</v>
      </c>
      <c r="AH1427" s="517" t="s">
        <v>519</v>
      </c>
      <c r="AI1427" s="517">
        <v>231</v>
      </c>
      <c r="AJ1427" s="517" t="s">
        <v>1316</v>
      </c>
      <c r="AK1427" s="515" t="s">
        <v>956</v>
      </c>
      <c r="AL1427" s="517" t="s">
        <v>1323</v>
      </c>
      <c r="AM1427" s="517" t="s">
        <v>1537</v>
      </c>
      <c r="AN1427" s="517" t="s">
        <v>1538</v>
      </c>
      <c r="AO1427" s="517" t="s">
        <v>1539</v>
      </c>
      <c r="AP1427" s="517" t="s">
        <v>1540</v>
      </c>
      <c r="AQ1427" s="517" t="s">
        <v>924</v>
      </c>
      <c r="AR1427" s="517" t="s">
        <v>910</v>
      </c>
      <c r="AS1427" s="517" t="s">
        <v>910</v>
      </c>
      <c r="AT1427" s="517" t="s">
        <v>945</v>
      </c>
      <c r="AU1427" s="517" t="s">
        <v>913</v>
      </c>
      <c r="AV1427" s="517" t="s">
        <v>527</v>
      </c>
      <c r="AW1427" s="517" t="s">
        <v>527</v>
      </c>
      <c r="AX1427" s="517" t="s">
        <v>527</v>
      </c>
      <c r="AY1427" s="517" t="s">
        <v>527</v>
      </c>
      <c r="AZ1427" s="517" t="s">
        <v>527</v>
      </c>
      <c r="BA1427" s="517">
        <v>13</v>
      </c>
      <c r="BB1427" s="517">
        <v>4.0980000000000001E-3</v>
      </c>
      <c r="BC1427" s="517" t="s">
        <v>914</v>
      </c>
      <c r="BD1427" s="517" t="s">
        <v>915</v>
      </c>
      <c r="BE1427" s="517" t="s">
        <v>1328</v>
      </c>
      <c r="BF1427" s="518">
        <v>45315</v>
      </c>
      <c r="BG1427" s="518">
        <v>45329</v>
      </c>
      <c r="BH1427" s="517" t="s">
        <v>527</v>
      </c>
      <c r="BI1427" s="517"/>
    </row>
    <row r="1428" spans="31:61" ht="15" customHeight="1" x14ac:dyDescent="0.2">
      <c r="AE1428" s="517">
        <v>1509</v>
      </c>
      <c r="AF1428" s="517" t="s">
        <v>527</v>
      </c>
      <c r="AG1428" s="517" t="s">
        <v>949</v>
      </c>
      <c r="AH1428" s="517" t="s">
        <v>519</v>
      </c>
      <c r="AI1428" s="517">
        <v>231</v>
      </c>
      <c r="AJ1428" s="517" t="s">
        <v>1316</v>
      </c>
      <c r="AK1428" s="515" t="s">
        <v>956</v>
      </c>
      <c r="AL1428" s="517" t="s">
        <v>1323</v>
      </c>
      <c r="AM1428" s="517" t="s">
        <v>1537</v>
      </c>
      <c r="AN1428" s="517" t="s">
        <v>1538</v>
      </c>
      <c r="AO1428" s="517" t="s">
        <v>1539</v>
      </c>
      <c r="AP1428" s="517" t="s">
        <v>1540</v>
      </c>
      <c r="AQ1428" s="517" t="s">
        <v>924</v>
      </c>
      <c r="AR1428" s="517" t="s">
        <v>910</v>
      </c>
      <c r="AS1428" s="517" t="s">
        <v>910</v>
      </c>
      <c r="AT1428" s="517" t="s">
        <v>945</v>
      </c>
      <c r="AU1428" s="517" t="s">
        <v>913</v>
      </c>
      <c r="AV1428" s="517" t="s">
        <v>527</v>
      </c>
      <c r="AW1428" s="517" t="s">
        <v>527</v>
      </c>
      <c r="AX1428" s="517" t="s">
        <v>527</v>
      </c>
      <c r="AY1428" s="517" t="s">
        <v>527</v>
      </c>
      <c r="AZ1428" s="517" t="s">
        <v>527</v>
      </c>
      <c r="BA1428" s="517">
        <v>13</v>
      </c>
      <c r="BB1428" s="517">
        <v>4.0980000000000001E-3</v>
      </c>
      <c r="BC1428" s="517" t="s">
        <v>914</v>
      </c>
      <c r="BD1428" s="517" t="s">
        <v>915</v>
      </c>
      <c r="BE1428" s="517" t="s">
        <v>1328</v>
      </c>
      <c r="BF1428" s="518">
        <v>45315</v>
      </c>
      <c r="BG1428" s="518">
        <v>45329</v>
      </c>
      <c r="BH1428" s="517" t="s">
        <v>527</v>
      </c>
      <c r="BI1428" s="517"/>
    </row>
    <row r="1429" spans="31:61" ht="15" customHeight="1" x14ac:dyDescent="0.2">
      <c r="AE1429" s="517">
        <v>1510</v>
      </c>
      <c r="AF1429" s="517" t="s">
        <v>527</v>
      </c>
      <c r="AG1429" s="517" t="s">
        <v>949</v>
      </c>
      <c r="AH1429" s="517" t="s">
        <v>519</v>
      </c>
      <c r="AI1429" s="517">
        <v>231</v>
      </c>
      <c r="AJ1429" s="517" t="s">
        <v>1316</v>
      </c>
      <c r="AK1429" s="515" t="s">
        <v>956</v>
      </c>
      <c r="AL1429" s="517" t="s">
        <v>1366</v>
      </c>
      <c r="AM1429" s="517" t="s">
        <v>1367</v>
      </c>
      <c r="AN1429" s="517" t="s">
        <v>1541</v>
      </c>
      <c r="AO1429" s="517" t="s">
        <v>1542</v>
      </c>
      <c r="AP1429" s="517" t="s">
        <v>1543</v>
      </c>
      <c r="AQ1429" s="517" t="s">
        <v>924</v>
      </c>
      <c r="AR1429" s="517" t="s">
        <v>910</v>
      </c>
      <c r="AS1429" s="517" t="s">
        <v>910</v>
      </c>
      <c r="AT1429" s="517" t="s">
        <v>945</v>
      </c>
      <c r="AU1429" s="517" t="s">
        <v>913</v>
      </c>
      <c r="AV1429" s="517" t="s">
        <v>527</v>
      </c>
      <c r="AW1429" s="517" t="s">
        <v>527</v>
      </c>
      <c r="AX1429" s="517" t="s">
        <v>527</v>
      </c>
      <c r="AY1429" s="517" t="s">
        <v>527</v>
      </c>
      <c r="AZ1429" s="517" t="s">
        <v>527</v>
      </c>
      <c r="BA1429" s="517">
        <v>47</v>
      </c>
      <c r="BB1429" s="517">
        <v>1.4817E-2</v>
      </c>
      <c r="BC1429" s="517" t="s">
        <v>914</v>
      </c>
      <c r="BD1429" s="517" t="s">
        <v>914</v>
      </c>
      <c r="BE1429" s="517" t="s">
        <v>1544</v>
      </c>
      <c r="BF1429" s="518">
        <v>45315</v>
      </c>
      <c r="BG1429" s="518">
        <v>45329</v>
      </c>
      <c r="BH1429" s="517" t="s">
        <v>527</v>
      </c>
      <c r="BI1429" s="517"/>
    </row>
    <row r="1430" spans="31:61" ht="15" customHeight="1" x14ac:dyDescent="0.2">
      <c r="AE1430" s="517">
        <v>1511</v>
      </c>
      <c r="AF1430" s="517" t="s">
        <v>527</v>
      </c>
      <c r="AG1430" s="517" t="s">
        <v>949</v>
      </c>
      <c r="AH1430" s="517" t="s">
        <v>519</v>
      </c>
      <c r="AI1430" s="517">
        <v>231</v>
      </c>
      <c r="AJ1430" s="517" t="s">
        <v>1316</v>
      </c>
      <c r="AK1430" s="515" t="s">
        <v>956</v>
      </c>
      <c r="AL1430" s="517" t="s">
        <v>1366</v>
      </c>
      <c r="AM1430" s="517" t="s">
        <v>1367</v>
      </c>
      <c r="AN1430" s="517" t="s">
        <v>1541</v>
      </c>
      <c r="AO1430" s="517" t="s">
        <v>1542</v>
      </c>
      <c r="AP1430" s="517" t="s">
        <v>1543</v>
      </c>
      <c r="AQ1430" s="517" t="s">
        <v>924</v>
      </c>
      <c r="AR1430" s="517" t="s">
        <v>910</v>
      </c>
      <c r="AS1430" s="517" t="s">
        <v>910</v>
      </c>
      <c r="AT1430" s="517" t="s">
        <v>945</v>
      </c>
      <c r="AU1430" s="517" t="s">
        <v>913</v>
      </c>
      <c r="AV1430" s="517" t="s">
        <v>527</v>
      </c>
      <c r="AW1430" s="517" t="s">
        <v>527</v>
      </c>
      <c r="AX1430" s="517" t="s">
        <v>527</v>
      </c>
      <c r="AY1430" s="517" t="s">
        <v>527</v>
      </c>
      <c r="AZ1430" s="517" t="s">
        <v>527</v>
      </c>
      <c r="BA1430" s="517">
        <v>47</v>
      </c>
      <c r="BB1430" s="517">
        <v>1.4817E-2</v>
      </c>
      <c r="BC1430" s="517" t="s">
        <v>914</v>
      </c>
      <c r="BD1430" s="517" t="s">
        <v>914</v>
      </c>
      <c r="BE1430" s="517" t="s">
        <v>1544</v>
      </c>
      <c r="BF1430" s="518">
        <v>45315</v>
      </c>
      <c r="BG1430" s="518">
        <v>45329</v>
      </c>
      <c r="BH1430" s="517" t="s">
        <v>527</v>
      </c>
      <c r="BI1430" s="517"/>
    </row>
    <row r="1431" spans="31:61" ht="15" customHeight="1" x14ac:dyDescent="0.2">
      <c r="AE1431" s="517">
        <v>1512</v>
      </c>
      <c r="AF1431" s="517" t="s">
        <v>527</v>
      </c>
      <c r="AG1431" s="517" t="s">
        <v>949</v>
      </c>
      <c r="AH1431" s="517" t="s">
        <v>519</v>
      </c>
      <c r="AI1431" s="517">
        <v>231</v>
      </c>
      <c r="AJ1431" s="517" t="s">
        <v>1316</v>
      </c>
      <c r="AK1431" s="515" t="s">
        <v>956</v>
      </c>
      <c r="AL1431" s="517" t="s">
        <v>1366</v>
      </c>
      <c r="AM1431" s="517" t="s">
        <v>1367</v>
      </c>
      <c r="AN1431" s="517" t="s">
        <v>1541</v>
      </c>
      <c r="AO1431" s="517" t="s">
        <v>1542</v>
      </c>
      <c r="AP1431" s="517" t="s">
        <v>1543</v>
      </c>
      <c r="AQ1431" s="517" t="s">
        <v>924</v>
      </c>
      <c r="AR1431" s="517" t="s">
        <v>910</v>
      </c>
      <c r="AS1431" s="517" t="s">
        <v>910</v>
      </c>
      <c r="AT1431" s="517" t="s">
        <v>945</v>
      </c>
      <c r="AU1431" s="517" t="s">
        <v>913</v>
      </c>
      <c r="AV1431" s="517" t="s">
        <v>527</v>
      </c>
      <c r="AW1431" s="517" t="s">
        <v>527</v>
      </c>
      <c r="AX1431" s="517" t="s">
        <v>527</v>
      </c>
      <c r="AY1431" s="517" t="s">
        <v>527</v>
      </c>
      <c r="AZ1431" s="517" t="s">
        <v>527</v>
      </c>
      <c r="BA1431" s="517">
        <v>47</v>
      </c>
      <c r="BB1431" s="517">
        <v>1.4817E-2</v>
      </c>
      <c r="BC1431" s="517" t="s">
        <v>914</v>
      </c>
      <c r="BD1431" s="517" t="s">
        <v>914</v>
      </c>
      <c r="BE1431" s="517" t="s">
        <v>1544</v>
      </c>
      <c r="BF1431" s="518">
        <v>45315</v>
      </c>
      <c r="BG1431" s="518">
        <v>45329</v>
      </c>
      <c r="BH1431" s="517" t="s">
        <v>527</v>
      </c>
      <c r="BI1431" s="517"/>
    </row>
    <row r="1432" spans="31:61" ht="15" customHeight="1" x14ac:dyDescent="0.2">
      <c r="AE1432" s="517">
        <v>1513</v>
      </c>
      <c r="AF1432" s="517" t="s">
        <v>527</v>
      </c>
      <c r="AG1432" s="517" t="s">
        <v>949</v>
      </c>
      <c r="AH1432" s="517" t="s">
        <v>519</v>
      </c>
      <c r="AI1432" s="517">
        <v>231</v>
      </c>
      <c r="AJ1432" s="517" t="s">
        <v>1316</v>
      </c>
      <c r="AK1432" s="515" t="s">
        <v>956</v>
      </c>
      <c r="AL1432" s="517" t="s">
        <v>1366</v>
      </c>
      <c r="AM1432" s="517" t="s">
        <v>1367</v>
      </c>
      <c r="AN1432" s="517" t="s">
        <v>1541</v>
      </c>
      <c r="AO1432" s="517" t="s">
        <v>1542</v>
      </c>
      <c r="AP1432" s="517" t="s">
        <v>1543</v>
      </c>
      <c r="AQ1432" s="517" t="s">
        <v>924</v>
      </c>
      <c r="AR1432" s="517" t="s">
        <v>910</v>
      </c>
      <c r="AS1432" s="517" t="s">
        <v>910</v>
      </c>
      <c r="AT1432" s="517" t="s">
        <v>945</v>
      </c>
      <c r="AU1432" s="517" t="s">
        <v>913</v>
      </c>
      <c r="AV1432" s="517" t="s">
        <v>527</v>
      </c>
      <c r="AW1432" s="517" t="s">
        <v>527</v>
      </c>
      <c r="AX1432" s="517" t="s">
        <v>527</v>
      </c>
      <c r="AY1432" s="517" t="s">
        <v>527</v>
      </c>
      <c r="AZ1432" s="517" t="s">
        <v>527</v>
      </c>
      <c r="BA1432" s="517">
        <v>47</v>
      </c>
      <c r="BB1432" s="517">
        <v>1.4817E-2</v>
      </c>
      <c r="BC1432" s="517" t="s">
        <v>914</v>
      </c>
      <c r="BD1432" s="517" t="s">
        <v>914</v>
      </c>
      <c r="BE1432" s="517" t="s">
        <v>1544</v>
      </c>
      <c r="BF1432" s="518">
        <v>45315</v>
      </c>
      <c r="BG1432" s="518">
        <v>45329</v>
      </c>
      <c r="BH1432" s="517" t="s">
        <v>527</v>
      </c>
      <c r="BI1432" s="517"/>
    </row>
    <row r="1433" spans="31:61" ht="15" customHeight="1" x14ac:dyDescent="0.2">
      <c r="AE1433" s="517">
        <v>1514</v>
      </c>
      <c r="AF1433" s="517" t="s">
        <v>527</v>
      </c>
      <c r="AG1433" s="517" t="s">
        <v>949</v>
      </c>
      <c r="AH1433" s="517" t="s">
        <v>519</v>
      </c>
      <c r="AI1433" s="517">
        <v>231</v>
      </c>
      <c r="AJ1433" s="517" t="s">
        <v>1316</v>
      </c>
      <c r="AK1433" s="515" t="s">
        <v>956</v>
      </c>
      <c r="AL1433" s="517" t="s">
        <v>1513</v>
      </c>
      <c r="AM1433" s="517" t="s">
        <v>1514</v>
      </c>
      <c r="AN1433" s="517" t="s">
        <v>1590</v>
      </c>
      <c r="AO1433" s="517" t="s">
        <v>1591</v>
      </c>
      <c r="AP1433" s="517" t="s">
        <v>1592</v>
      </c>
      <c r="AQ1433" s="517" t="s">
        <v>924</v>
      </c>
      <c r="AR1433" s="517" t="s">
        <v>910</v>
      </c>
      <c r="AS1433" s="517" t="s">
        <v>910</v>
      </c>
      <c r="AT1433" s="517" t="s">
        <v>945</v>
      </c>
      <c r="AU1433" s="517" t="s">
        <v>913</v>
      </c>
      <c r="AV1433" s="517" t="s">
        <v>527</v>
      </c>
      <c r="AW1433" s="517" t="s">
        <v>527</v>
      </c>
      <c r="AX1433" s="517" t="s">
        <v>527</v>
      </c>
      <c r="AY1433" s="517" t="s">
        <v>527</v>
      </c>
      <c r="AZ1433" s="517" t="s">
        <v>527</v>
      </c>
      <c r="BA1433" s="517">
        <v>6</v>
      </c>
      <c r="BB1433" s="517">
        <v>1.892E-3</v>
      </c>
      <c r="BC1433" s="517" t="s">
        <v>914</v>
      </c>
      <c r="BD1433" s="517" t="s">
        <v>915</v>
      </c>
      <c r="BE1433" s="517" t="s">
        <v>1322</v>
      </c>
      <c r="BF1433" s="518">
        <v>45315</v>
      </c>
      <c r="BG1433" s="518">
        <v>45329</v>
      </c>
      <c r="BH1433" s="517" t="s">
        <v>527</v>
      </c>
      <c r="BI1433" s="517"/>
    </row>
    <row r="1434" spans="31:61" ht="15" customHeight="1" x14ac:dyDescent="0.2">
      <c r="AE1434" s="517">
        <v>1515</v>
      </c>
      <c r="AF1434" s="517" t="s">
        <v>527</v>
      </c>
      <c r="AG1434" s="517" t="s">
        <v>949</v>
      </c>
      <c r="AH1434" s="517" t="s">
        <v>519</v>
      </c>
      <c r="AI1434" s="517">
        <v>231</v>
      </c>
      <c r="AJ1434" s="517" t="s">
        <v>1316</v>
      </c>
      <c r="AK1434" s="515" t="s">
        <v>956</v>
      </c>
      <c r="AL1434" s="517" t="s">
        <v>1418</v>
      </c>
      <c r="AM1434" s="517" t="s">
        <v>1419</v>
      </c>
      <c r="AN1434" s="517" t="s">
        <v>1748</v>
      </c>
      <c r="AO1434" s="517" t="s">
        <v>1751</v>
      </c>
      <c r="AP1434" s="517" t="s">
        <v>1752</v>
      </c>
      <c r="AQ1434" s="517" t="s">
        <v>909</v>
      </c>
      <c r="AR1434" s="517" t="s">
        <v>910</v>
      </c>
      <c r="AS1434" s="517" t="s">
        <v>910</v>
      </c>
      <c r="AT1434" s="517" t="s">
        <v>945</v>
      </c>
      <c r="AU1434" s="517" t="s">
        <v>913</v>
      </c>
      <c r="AV1434" s="517" t="s">
        <v>527</v>
      </c>
      <c r="AW1434" s="517" t="s">
        <v>527</v>
      </c>
      <c r="AX1434" s="517" t="s">
        <v>527</v>
      </c>
      <c r="AY1434" s="517" t="s">
        <v>527</v>
      </c>
      <c r="AZ1434" s="517" t="s">
        <v>527</v>
      </c>
      <c r="BA1434" s="517">
        <v>2</v>
      </c>
      <c r="BB1434" s="517">
        <v>6.3100000000000005E-4</v>
      </c>
      <c r="BC1434" s="517" t="s">
        <v>914</v>
      </c>
      <c r="BD1434" s="517" t="s">
        <v>1060</v>
      </c>
      <c r="BE1434" s="517" t="s">
        <v>1199</v>
      </c>
      <c r="BF1434" s="518">
        <v>45315</v>
      </c>
      <c r="BG1434" s="518">
        <v>45329</v>
      </c>
      <c r="BH1434" s="517" t="s">
        <v>527</v>
      </c>
      <c r="BI1434" s="517"/>
    </row>
    <row r="1435" spans="31:61" ht="15" customHeight="1" x14ac:dyDescent="0.2">
      <c r="AE1435" s="517">
        <v>1516</v>
      </c>
      <c r="AF1435" s="517" t="s">
        <v>527</v>
      </c>
      <c r="AG1435" s="517" t="s">
        <v>949</v>
      </c>
      <c r="AH1435" s="517" t="s">
        <v>517</v>
      </c>
      <c r="AI1435" s="517">
        <v>232</v>
      </c>
      <c r="AJ1435" s="517" t="s">
        <v>1316</v>
      </c>
      <c r="AK1435" s="515" t="s">
        <v>956</v>
      </c>
      <c r="AL1435" s="517" t="s">
        <v>1323</v>
      </c>
      <c r="AM1435" s="517" t="s">
        <v>1380</v>
      </c>
      <c r="AN1435" s="517" t="s">
        <v>1398</v>
      </c>
      <c r="AO1435" s="517" t="s">
        <v>1399</v>
      </c>
      <c r="AP1435" s="517" t="s">
        <v>1400</v>
      </c>
      <c r="AQ1435" s="517" t="s">
        <v>924</v>
      </c>
      <c r="AR1435" s="517" t="s">
        <v>910</v>
      </c>
      <c r="AS1435" s="517" t="s">
        <v>910</v>
      </c>
      <c r="AT1435" s="517" t="s">
        <v>945</v>
      </c>
      <c r="AU1435" s="517" t="s">
        <v>913</v>
      </c>
      <c r="AV1435" s="517" t="s">
        <v>527</v>
      </c>
      <c r="AW1435" s="517" t="s">
        <v>527</v>
      </c>
      <c r="AX1435" s="517" t="s">
        <v>527</v>
      </c>
      <c r="AY1435" s="517" t="s">
        <v>527</v>
      </c>
      <c r="AZ1435" s="517" t="s">
        <v>527</v>
      </c>
      <c r="BA1435" s="517">
        <v>145</v>
      </c>
      <c r="BB1435" s="517">
        <v>4.5712000000000003E-2</v>
      </c>
      <c r="BC1435" s="517" t="s">
        <v>914</v>
      </c>
      <c r="BD1435" s="517" t="s">
        <v>914</v>
      </c>
      <c r="BE1435" s="517" t="s">
        <v>1209</v>
      </c>
      <c r="BF1435" s="518">
        <v>45315</v>
      </c>
      <c r="BG1435" s="518">
        <v>45329</v>
      </c>
      <c r="BH1435" s="517" t="s">
        <v>527</v>
      </c>
      <c r="BI1435" s="517"/>
    </row>
    <row r="1436" spans="31:61" ht="15" customHeight="1" x14ac:dyDescent="0.2">
      <c r="AE1436" s="517">
        <v>1517</v>
      </c>
      <c r="AF1436" s="517" t="s">
        <v>527</v>
      </c>
      <c r="AG1436" s="517" t="s">
        <v>949</v>
      </c>
      <c r="AH1436" s="517" t="s">
        <v>517</v>
      </c>
      <c r="AI1436" s="517">
        <v>232</v>
      </c>
      <c r="AJ1436" s="517" t="s">
        <v>1316</v>
      </c>
      <c r="AK1436" s="515" t="s">
        <v>956</v>
      </c>
      <c r="AL1436" s="517" t="s">
        <v>1323</v>
      </c>
      <c r="AM1436" s="517" t="s">
        <v>1380</v>
      </c>
      <c r="AN1436" s="517" t="s">
        <v>1398</v>
      </c>
      <c r="AO1436" s="517" t="s">
        <v>1399</v>
      </c>
      <c r="AP1436" s="517" t="s">
        <v>1400</v>
      </c>
      <c r="AQ1436" s="517" t="s">
        <v>924</v>
      </c>
      <c r="AR1436" s="517" t="s">
        <v>910</v>
      </c>
      <c r="AS1436" s="517" t="s">
        <v>910</v>
      </c>
      <c r="AT1436" s="517" t="s">
        <v>945</v>
      </c>
      <c r="AU1436" s="517" t="s">
        <v>913</v>
      </c>
      <c r="AV1436" s="517" t="s">
        <v>527</v>
      </c>
      <c r="AW1436" s="517" t="s">
        <v>527</v>
      </c>
      <c r="AX1436" s="517" t="s">
        <v>527</v>
      </c>
      <c r="AY1436" s="517" t="s">
        <v>527</v>
      </c>
      <c r="AZ1436" s="517" t="s">
        <v>527</v>
      </c>
      <c r="BA1436" s="517">
        <v>145</v>
      </c>
      <c r="BB1436" s="517">
        <v>4.5712000000000003E-2</v>
      </c>
      <c r="BC1436" s="517" t="s">
        <v>914</v>
      </c>
      <c r="BD1436" s="517" t="s">
        <v>914</v>
      </c>
      <c r="BE1436" s="517" t="s">
        <v>1209</v>
      </c>
      <c r="BF1436" s="518">
        <v>45315</v>
      </c>
      <c r="BG1436" s="518">
        <v>45329</v>
      </c>
      <c r="BH1436" s="517" t="s">
        <v>527</v>
      </c>
      <c r="BI1436" s="517"/>
    </row>
    <row r="1437" spans="31:61" ht="15" customHeight="1" x14ac:dyDescent="0.2">
      <c r="AE1437" s="517">
        <v>1518</v>
      </c>
      <c r="AF1437" s="517" t="s">
        <v>527</v>
      </c>
      <c r="AG1437" s="517" t="s">
        <v>949</v>
      </c>
      <c r="AH1437" s="517" t="s">
        <v>517</v>
      </c>
      <c r="AI1437" s="517">
        <v>232</v>
      </c>
      <c r="AJ1437" s="517" t="s">
        <v>1316</v>
      </c>
      <c r="AK1437" s="515" t="s">
        <v>956</v>
      </c>
      <c r="AL1437" s="517" t="s">
        <v>1476</v>
      </c>
      <c r="AM1437" s="517" t="s">
        <v>1477</v>
      </c>
      <c r="AN1437" s="517" t="s">
        <v>1499</v>
      </c>
      <c r="AO1437" s="517" t="s">
        <v>1500</v>
      </c>
      <c r="AP1437" s="517" t="s">
        <v>1501</v>
      </c>
      <c r="AQ1437" s="517" t="s">
        <v>924</v>
      </c>
      <c r="AR1437" s="517" t="s">
        <v>910</v>
      </c>
      <c r="AS1437" s="517" t="s">
        <v>910</v>
      </c>
      <c r="AT1437" s="517" t="s">
        <v>945</v>
      </c>
      <c r="AU1437" s="517" t="s">
        <v>913</v>
      </c>
      <c r="AV1437" s="517" t="s">
        <v>527</v>
      </c>
      <c r="AW1437" s="517" t="s">
        <v>527</v>
      </c>
      <c r="AX1437" s="517" t="s">
        <v>527</v>
      </c>
      <c r="AY1437" s="517" t="s">
        <v>527</v>
      </c>
      <c r="AZ1437" s="517" t="s">
        <v>527</v>
      </c>
      <c r="BA1437" s="517">
        <v>50</v>
      </c>
      <c r="BB1437" s="517">
        <v>1.5762999999999999E-2</v>
      </c>
      <c r="BC1437" s="517" t="s">
        <v>1142</v>
      </c>
      <c r="BD1437" s="517" t="s">
        <v>914</v>
      </c>
      <c r="BE1437" s="517" t="s">
        <v>1502</v>
      </c>
      <c r="BF1437" s="518">
        <v>45315</v>
      </c>
      <c r="BG1437" s="518">
        <v>45329</v>
      </c>
      <c r="BH1437" s="517" t="s">
        <v>527</v>
      </c>
      <c r="BI1437" s="517"/>
    </row>
    <row r="1438" spans="31:61" ht="15" customHeight="1" x14ac:dyDescent="0.2">
      <c r="AE1438" s="517">
        <v>1519</v>
      </c>
      <c r="AF1438" s="517" t="s">
        <v>527</v>
      </c>
      <c r="AG1438" s="517" t="s">
        <v>949</v>
      </c>
      <c r="AH1438" s="517" t="s">
        <v>517</v>
      </c>
      <c r="AI1438" s="517">
        <v>232</v>
      </c>
      <c r="AJ1438" s="517" t="s">
        <v>1316</v>
      </c>
      <c r="AK1438" s="515" t="s">
        <v>956</v>
      </c>
      <c r="AL1438" s="517" t="s">
        <v>1476</v>
      </c>
      <c r="AM1438" s="517" t="s">
        <v>1477</v>
      </c>
      <c r="AN1438" s="517" t="s">
        <v>1499</v>
      </c>
      <c r="AO1438" s="517" t="s">
        <v>1500</v>
      </c>
      <c r="AP1438" s="517" t="s">
        <v>1501</v>
      </c>
      <c r="AQ1438" s="517" t="s">
        <v>924</v>
      </c>
      <c r="AR1438" s="517" t="s">
        <v>910</v>
      </c>
      <c r="AS1438" s="517" t="s">
        <v>910</v>
      </c>
      <c r="AT1438" s="517" t="s">
        <v>945</v>
      </c>
      <c r="AU1438" s="517" t="s">
        <v>913</v>
      </c>
      <c r="AV1438" s="517" t="s">
        <v>527</v>
      </c>
      <c r="AW1438" s="517" t="s">
        <v>527</v>
      </c>
      <c r="AX1438" s="517" t="s">
        <v>527</v>
      </c>
      <c r="AY1438" s="517" t="s">
        <v>527</v>
      </c>
      <c r="AZ1438" s="517" t="s">
        <v>527</v>
      </c>
      <c r="BA1438" s="517">
        <v>50</v>
      </c>
      <c r="BB1438" s="517">
        <v>1.5762999999999999E-2</v>
      </c>
      <c r="BC1438" s="517" t="s">
        <v>1142</v>
      </c>
      <c r="BD1438" s="517" t="s">
        <v>914</v>
      </c>
      <c r="BE1438" s="517" t="s">
        <v>1502</v>
      </c>
      <c r="BF1438" s="518">
        <v>45315</v>
      </c>
      <c r="BG1438" s="518">
        <v>45329</v>
      </c>
      <c r="BH1438" s="517" t="s">
        <v>527</v>
      </c>
      <c r="BI1438" s="517"/>
    </row>
    <row r="1439" spans="31:61" ht="15" customHeight="1" x14ac:dyDescent="0.2">
      <c r="AE1439" s="517">
        <v>1520</v>
      </c>
      <c r="AF1439" s="517" t="s">
        <v>527</v>
      </c>
      <c r="AG1439" s="517" t="s">
        <v>949</v>
      </c>
      <c r="AH1439" s="517" t="s">
        <v>517</v>
      </c>
      <c r="AI1439" s="517">
        <v>232</v>
      </c>
      <c r="AJ1439" s="517" t="s">
        <v>1316</v>
      </c>
      <c r="AK1439" s="515" t="s">
        <v>956</v>
      </c>
      <c r="AL1439" s="517" t="s">
        <v>1476</v>
      </c>
      <c r="AM1439" s="517" t="s">
        <v>1477</v>
      </c>
      <c r="AN1439" s="517" t="s">
        <v>1499</v>
      </c>
      <c r="AO1439" s="517" t="s">
        <v>1500</v>
      </c>
      <c r="AP1439" s="517" t="s">
        <v>1501</v>
      </c>
      <c r="AQ1439" s="517" t="s">
        <v>924</v>
      </c>
      <c r="AR1439" s="517" t="s">
        <v>910</v>
      </c>
      <c r="AS1439" s="517" t="s">
        <v>910</v>
      </c>
      <c r="AT1439" s="517" t="s">
        <v>945</v>
      </c>
      <c r="AU1439" s="517" t="s">
        <v>913</v>
      </c>
      <c r="AV1439" s="517" t="s">
        <v>527</v>
      </c>
      <c r="AW1439" s="517" t="s">
        <v>527</v>
      </c>
      <c r="AX1439" s="517" t="s">
        <v>527</v>
      </c>
      <c r="AY1439" s="517" t="s">
        <v>527</v>
      </c>
      <c r="AZ1439" s="517" t="s">
        <v>527</v>
      </c>
      <c r="BA1439" s="517">
        <v>50</v>
      </c>
      <c r="BB1439" s="517">
        <v>1.5762999999999999E-2</v>
      </c>
      <c r="BC1439" s="517" t="s">
        <v>1142</v>
      </c>
      <c r="BD1439" s="517" t="s">
        <v>914</v>
      </c>
      <c r="BE1439" s="517" t="s">
        <v>1502</v>
      </c>
      <c r="BF1439" s="518">
        <v>45315</v>
      </c>
      <c r="BG1439" s="518">
        <v>45329</v>
      </c>
      <c r="BH1439" s="517" t="s">
        <v>527</v>
      </c>
      <c r="BI1439" s="517"/>
    </row>
    <row r="1440" spans="31:61" ht="15" customHeight="1" x14ac:dyDescent="0.2">
      <c r="AE1440" s="517">
        <v>1521</v>
      </c>
      <c r="AF1440" s="517" t="s">
        <v>527</v>
      </c>
      <c r="AG1440" s="517" t="s">
        <v>949</v>
      </c>
      <c r="AH1440" s="517" t="s">
        <v>517</v>
      </c>
      <c r="AI1440" s="517">
        <v>232</v>
      </c>
      <c r="AJ1440" s="517" t="s">
        <v>1316</v>
      </c>
      <c r="AK1440" s="515" t="s">
        <v>956</v>
      </c>
      <c r="AL1440" s="517" t="s">
        <v>1753</v>
      </c>
      <c r="AM1440" s="517" t="s">
        <v>1754</v>
      </c>
      <c r="AN1440" s="517" t="s">
        <v>1755</v>
      </c>
      <c r="AO1440" s="517" t="s">
        <v>1756</v>
      </c>
      <c r="AP1440" s="517" t="s">
        <v>1757</v>
      </c>
      <c r="AQ1440" s="517" t="s">
        <v>924</v>
      </c>
      <c r="AR1440" s="517" t="s">
        <v>910</v>
      </c>
      <c r="AS1440" s="517" t="s">
        <v>910</v>
      </c>
      <c r="AT1440" s="517" t="s">
        <v>945</v>
      </c>
      <c r="AU1440" s="517" t="s">
        <v>913</v>
      </c>
      <c r="AV1440" s="517" t="s">
        <v>527</v>
      </c>
      <c r="AW1440" s="517" t="s">
        <v>527</v>
      </c>
      <c r="AX1440" s="517" t="s">
        <v>527</v>
      </c>
      <c r="AY1440" s="517" t="s">
        <v>527</v>
      </c>
      <c r="AZ1440" s="517" t="s">
        <v>527</v>
      </c>
      <c r="BA1440" s="517">
        <v>1</v>
      </c>
      <c r="BB1440" s="517">
        <v>3.1500000000000001E-4</v>
      </c>
      <c r="BC1440" s="517" t="s">
        <v>914</v>
      </c>
      <c r="BD1440" s="517" t="s">
        <v>1019</v>
      </c>
      <c r="BE1440" s="517" t="s">
        <v>1544</v>
      </c>
      <c r="BF1440" s="518">
        <v>45315</v>
      </c>
      <c r="BG1440" s="518">
        <v>45329</v>
      </c>
      <c r="BH1440" s="517" t="s">
        <v>527</v>
      </c>
      <c r="BI1440" s="517"/>
    </row>
    <row r="1441" spans="31:61" ht="15" customHeight="1" x14ac:dyDescent="0.2">
      <c r="AE1441" s="517">
        <v>1522</v>
      </c>
      <c r="AF1441" s="517" t="s">
        <v>527</v>
      </c>
      <c r="AG1441" s="517" t="s">
        <v>949</v>
      </c>
      <c r="AH1441" s="517" t="s">
        <v>517</v>
      </c>
      <c r="AI1441" s="517">
        <v>232</v>
      </c>
      <c r="AJ1441" s="517" t="s">
        <v>1316</v>
      </c>
      <c r="AK1441" s="515" t="s">
        <v>956</v>
      </c>
      <c r="AL1441" s="517" t="s">
        <v>1323</v>
      </c>
      <c r="AM1441" s="517" t="s">
        <v>1324</v>
      </c>
      <c r="AN1441" s="517" t="s">
        <v>1415</v>
      </c>
      <c r="AO1441" s="517" t="s">
        <v>1416</v>
      </c>
      <c r="AP1441" s="517" t="s">
        <v>1417</v>
      </c>
      <c r="AQ1441" s="517" t="s">
        <v>924</v>
      </c>
      <c r="AR1441" s="517" t="s">
        <v>910</v>
      </c>
      <c r="AS1441" s="517" t="s">
        <v>910</v>
      </c>
      <c r="AT1441" s="517" t="s">
        <v>945</v>
      </c>
      <c r="AU1441" s="517" t="s">
        <v>913</v>
      </c>
      <c r="AV1441" s="517" t="s">
        <v>527</v>
      </c>
      <c r="AW1441" s="517" t="s">
        <v>527</v>
      </c>
      <c r="AX1441" s="517" t="s">
        <v>527</v>
      </c>
      <c r="AY1441" s="517" t="s">
        <v>527</v>
      </c>
      <c r="AZ1441" s="517" t="s">
        <v>527</v>
      </c>
      <c r="BA1441" s="517">
        <v>8</v>
      </c>
      <c r="BB1441" s="517">
        <v>2.5219999999999999E-3</v>
      </c>
      <c r="BC1441" s="517" t="s">
        <v>914</v>
      </c>
      <c r="BD1441" s="517" t="s">
        <v>915</v>
      </c>
      <c r="BE1441" s="517" t="s">
        <v>1199</v>
      </c>
      <c r="BF1441" s="518">
        <v>45315</v>
      </c>
      <c r="BG1441" s="518">
        <v>45329</v>
      </c>
      <c r="BH1441" s="517" t="s">
        <v>527</v>
      </c>
      <c r="BI1441" s="517"/>
    </row>
    <row r="1442" spans="31:61" ht="15" customHeight="1" x14ac:dyDescent="0.2">
      <c r="AE1442" s="517">
        <v>1523</v>
      </c>
      <c r="AF1442" s="517" t="s">
        <v>527</v>
      </c>
      <c r="AG1442" s="517" t="s">
        <v>949</v>
      </c>
      <c r="AH1442" s="517" t="s">
        <v>517</v>
      </c>
      <c r="AI1442" s="517">
        <v>232</v>
      </c>
      <c r="AJ1442" s="517" t="s">
        <v>1316</v>
      </c>
      <c r="AK1442" s="515" t="s">
        <v>956</v>
      </c>
      <c r="AL1442" s="517" t="s">
        <v>1323</v>
      </c>
      <c r="AM1442" s="517" t="s">
        <v>1324</v>
      </c>
      <c r="AN1442" s="517" t="s">
        <v>1415</v>
      </c>
      <c r="AO1442" s="517" t="s">
        <v>1416</v>
      </c>
      <c r="AP1442" s="517" t="s">
        <v>1417</v>
      </c>
      <c r="AQ1442" s="517" t="s">
        <v>924</v>
      </c>
      <c r="AR1442" s="517" t="s">
        <v>910</v>
      </c>
      <c r="AS1442" s="517" t="s">
        <v>910</v>
      </c>
      <c r="AT1442" s="517" t="s">
        <v>945</v>
      </c>
      <c r="AU1442" s="517" t="s">
        <v>913</v>
      </c>
      <c r="AV1442" s="517" t="s">
        <v>527</v>
      </c>
      <c r="AW1442" s="517" t="s">
        <v>527</v>
      </c>
      <c r="AX1442" s="517" t="s">
        <v>527</v>
      </c>
      <c r="AY1442" s="517" t="s">
        <v>527</v>
      </c>
      <c r="AZ1442" s="517" t="s">
        <v>527</v>
      </c>
      <c r="BA1442" s="517">
        <v>8</v>
      </c>
      <c r="BB1442" s="517">
        <v>2.5219999999999999E-3</v>
      </c>
      <c r="BC1442" s="517" t="s">
        <v>914</v>
      </c>
      <c r="BD1442" s="517" t="s">
        <v>915</v>
      </c>
      <c r="BE1442" s="517" t="s">
        <v>1199</v>
      </c>
      <c r="BF1442" s="518">
        <v>45315</v>
      </c>
      <c r="BG1442" s="518">
        <v>45329</v>
      </c>
      <c r="BH1442" s="517" t="s">
        <v>527</v>
      </c>
      <c r="BI1442" s="517"/>
    </row>
    <row r="1443" spans="31:61" ht="15" customHeight="1" x14ac:dyDescent="0.2">
      <c r="AE1443" s="517">
        <v>1524</v>
      </c>
      <c r="AF1443" s="517" t="s">
        <v>527</v>
      </c>
      <c r="AG1443" s="517" t="s">
        <v>949</v>
      </c>
      <c r="AH1443" s="517" t="s">
        <v>517</v>
      </c>
      <c r="AI1443" s="517">
        <v>232</v>
      </c>
      <c r="AJ1443" s="517" t="s">
        <v>1316</v>
      </c>
      <c r="AK1443" s="515" t="s">
        <v>956</v>
      </c>
      <c r="AL1443" s="517" t="s">
        <v>1323</v>
      </c>
      <c r="AM1443" s="517" t="s">
        <v>1324</v>
      </c>
      <c r="AN1443" s="517" t="s">
        <v>1415</v>
      </c>
      <c r="AO1443" s="517" t="s">
        <v>1416</v>
      </c>
      <c r="AP1443" s="517" t="s">
        <v>1417</v>
      </c>
      <c r="AQ1443" s="517" t="s">
        <v>924</v>
      </c>
      <c r="AR1443" s="517" t="s">
        <v>910</v>
      </c>
      <c r="AS1443" s="517" t="s">
        <v>910</v>
      </c>
      <c r="AT1443" s="517" t="s">
        <v>945</v>
      </c>
      <c r="AU1443" s="517" t="s">
        <v>913</v>
      </c>
      <c r="AV1443" s="517" t="s">
        <v>527</v>
      </c>
      <c r="AW1443" s="517" t="s">
        <v>527</v>
      </c>
      <c r="AX1443" s="517" t="s">
        <v>527</v>
      </c>
      <c r="AY1443" s="517" t="s">
        <v>527</v>
      </c>
      <c r="AZ1443" s="517" t="s">
        <v>527</v>
      </c>
      <c r="BA1443" s="517">
        <v>8</v>
      </c>
      <c r="BB1443" s="517">
        <v>2.5219999999999999E-3</v>
      </c>
      <c r="BC1443" s="517" t="s">
        <v>914</v>
      </c>
      <c r="BD1443" s="517" t="s">
        <v>915</v>
      </c>
      <c r="BE1443" s="517" t="s">
        <v>1199</v>
      </c>
      <c r="BF1443" s="518">
        <v>45315</v>
      </c>
      <c r="BG1443" s="518">
        <v>45329</v>
      </c>
      <c r="BH1443" s="517" t="s">
        <v>527</v>
      </c>
      <c r="BI1443" s="517"/>
    </row>
    <row r="1444" spans="31:61" ht="15" customHeight="1" x14ac:dyDescent="0.2">
      <c r="AE1444" s="517">
        <v>1525</v>
      </c>
      <c r="AF1444" s="517" t="s">
        <v>527</v>
      </c>
      <c r="AG1444" s="517" t="s">
        <v>949</v>
      </c>
      <c r="AH1444" s="517" t="s">
        <v>517</v>
      </c>
      <c r="AI1444" s="517">
        <v>232</v>
      </c>
      <c r="AJ1444" s="517" t="s">
        <v>1316</v>
      </c>
      <c r="AK1444" s="515" t="s">
        <v>956</v>
      </c>
      <c r="AL1444" s="517" t="s">
        <v>1323</v>
      </c>
      <c r="AM1444" s="517" t="s">
        <v>1324</v>
      </c>
      <c r="AN1444" s="517" t="s">
        <v>1415</v>
      </c>
      <c r="AO1444" s="517" t="s">
        <v>1416</v>
      </c>
      <c r="AP1444" s="517" t="s">
        <v>1417</v>
      </c>
      <c r="AQ1444" s="517" t="s">
        <v>924</v>
      </c>
      <c r="AR1444" s="517" t="s">
        <v>910</v>
      </c>
      <c r="AS1444" s="517" t="s">
        <v>910</v>
      </c>
      <c r="AT1444" s="517" t="s">
        <v>945</v>
      </c>
      <c r="AU1444" s="517" t="s">
        <v>913</v>
      </c>
      <c r="AV1444" s="517" t="s">
        <v>527</v>
      </c>
      <c r="AW1444" s="517" t="s">
        <v>527</v>
      </c>
      <c r="AX1444" s="517" t="s">
        <v>527</v>
      </c>
      <c r="AY1444" s="517" t="s">
        <v>527</v>
      </c>
      <c r="AZ1444" s="517" t="s">
        <v>527</v>
      </c>
      <c r="BA1444" s="517">
        <v>8</v>
      </c>
      <c r="BB1444" s="517">
        <v>2.5219999999999999E-3</v>
      </c>
      <c r="BC1444" s="517" t="s">
        <v>914</v>
      </c>
      <c r="BD1444" s="517" t="s">
        <v>915</v>
      </c>
      <c r="BE1444" s="517" t="s">
        <v>1199</v>
      </c>
      <c r="BF1444" s="518">
        <v>45315</v>
      </c>
      <c r="BG1444" s="518">
        <v>45329</v>
      </c>
      <c r="BH1444" s="517" t="s">
        <v>527</v>
      </c>
      <c r="BI1444" s="517"/>
    </row>
    <row r="1445" spans="31:61" ht="15" customHeight="1" x14ac:dyDescent="0.2">
      <c r="AE1445" s="517">
        <v>1526</v>
      </c>
      <c r="AF1445" s="517" t="s">
        <v>527</v>
      </c>
      <c r="AG1445" s="517" t="s">
        <v>949</v>
      </c>
      <c r="AH1445" s="517" t="s">
        <v>517</v>
      </c>
      <c r="AI1445" s="517">
        <v>232</v>
      </c>
      <c r="AJ1445" s="517" t="s">
        <v>1316</v>
      </c>
      <c r="AK1445" s="515" t="s">
        <v>956</v>
      </c>
      <c r="AL1445" s="517" t="s">
        <v>1323</v>
      </c>
      <c r="AM1445" s="517" t="s">
        <v>1324</v>
      </c>
      <c r="AN1445" s="517" t="s">
        <v>1415</v>
      </c>
      <c r="AO1445" s="517" t="s">
        <v>1416</v>
      </c>
      <c r="AP1445" s="517" t="s">
        <v>1417</v>
      </c>
      <c r="AQ1445" s="517" t="s">
        <v>924</v>
      </c>
      <c r="AR1445" s="517" t="s">
        <v>910</v>
      </c>
      <c r="AS1445" s="517" t="s">
        <v>910</v>
      </c>
      <c r="AT1445" s="517" t="s">
        <v>945</v>
      </c>
      <c r="AU1445" s="517" t="s">
        <v>913</v>
      </c>
      <c r="AV1445" s="517" t="s">
        <v>527</v>
      </c>
      <c r="AW1445" s="517" t="s">
        <v>527</v>
      </c>
      <c r="AX1445" s="517" t="s">
        <v>527</v>
      </c>
      <c r="AY1445" s="517" t="s">
        <v>527</v>
      </c>
      <c r="AZ1445" s="517" t="s">
        <v>527</v>
      </c>
      <c r="BA1445" s="517">
        <v>8</v>
      </c>
      <c r="BB1445" s="517">
        <v>2.5219999999999999E-3</v>
      </c>
      <c r="BC1445" s="517" t="s">
        <v>914</v>
      </c>
      <c r="BD1445" s="517" t="s">
        <v>915</v>
      </c>
      <c r="BE1445" s="517" t="s">
        <v>1199</v>
      </c>
      <c r="BF1445" s="518">
        <v>45315</v>
      </c>
      <c r="BG1445" s="518">
        <v>45329</v>
      </c>
      <c r="BH1445" s="517" t="s">
        <v>527</v>
      </c>
      <c r="BI1445" s="517"/>
    </row>
    <row r="1446" spans="31:61" ht="15" customHeight="1" x14ac:dyDescent="0.2">
      <c r="AE1446" s="517">
        <v>1527</v>
      </c>
      <c r="AF1446" s="517" t="s">
        <v>527</v>
      </c>
      <c r="AG1446" s="517" t="s">
        <v>949</v>
      </c>
      <c r="AH1446" s="517" t="s">
        <v>517</v>
      </c>
      <c r="AI1446" s="517">
        <v>232</v>
      </c>
      <c r="AJ1446" s="517" t="s">
        <v>1316</v>
      </c>
      <c r="AK1446" s="515" t="s">
        <v>956</v>
      </c>
      <c r="AL1446" s="517" t="s">
        <v>1323</v>
      </c>
      <c r="AM1446" s="517" t="s">
        <v>1324</v>
      </c>
      <c r="AN1446" s="517" t="s">
        <v>1363</v>
      </c>
      <c r="AO1446" s="517" t="s">
        <v>1364</v>
      </c>
      <c r="AP1446" s="517" t="s">
        <v>1365</v>
      </c>
      <c r="AQ1446" s="517" t="s">
        <v>924</v>
      </c>
      <c r="AR1446" s="517" t="s">
        <v>910</v>
      </c>
      <c r="AS1446" s="517" t="s">
        <v>910</v>
      </c>
      <c r="AT1446" s="517" t="s">
        <v>945</v>
      </c>
      <c r="AU1446" s="517" t="s">
        <v>913</v>
      </c>
      <c r="AV1446" s="517" t="s">
        <v>527</v>
      </c>
      <c r="AW1446" s="517" t="s">
        <v>527</v>
      </c>
      <c r="AX1446" s="517" t="s">
        <v>527</v>
      </c>
      <c r="AY1446" s="517" t="s">
        <v>527</v>
      </c>
      <c r="AZ1446" s="517" t="s">
        <v>527</v>
      </c>
      <c r="BA1446" s="517">
        <v>13</v>
      </c>
      <c r="BB1446" s="517">
        <v>4.0980000000000001E-3</v>
      </c>
      <c r="BC1446" s="517" t="s">
        <v>914</v>
      </c>
      <c r="BD1446" s="517" t="s">
        <v>915</v>
      </c>
      <c r="BE1446" s="517" t="s">
        <v>1232</v>
      </c>
      <c r="BF1446" s="518">
        <v>45315</v>
      </c>
      <c r="BG1446" s="518">
        <v>45329</v>
      </c>
      <c r="BH1446" s="517" t="s">
        <v>527</v>
      </c>
      <c r="BI1446" s="517"/>
    </row>
    <row r="1447" spans="31:61" ht="15" customHeight="1" x14ac:dyDescent="0.2">
      <c r="AE1447" s="517">
        <v>1528</v>
      </c>
      <c r="AF1447" s="517" t="s">
        <v>527</v>
      </c>
      <c r="AG1447" s="517" t="s">
        <v>949</v>
      </c>
      <c r="AH1447" s="517" t="s">
        <v>517</v>
      </c>
      <c r="AI1447" s="517">
        <v>232</v>
      </c>
      <c r="AJ1447" s="517" t="s">
        <v>1316</v>
      </c>
      <c r="AK1447" s="515" t="s">
        <v>956</v>
      </c>
      <c r="AL1447" s="517" t="s">
        <v>1323</v>
      </c>
      <c r="AM1447" s="517" t="s">
        <v>1380</v>
      </c>
      <c r="AN1447" s="517" t="s">
        <v>1507</v>
      </c>
      <c r="AO1447" s="517" t="s">
        <v>1758</v>
      </c>
      <c r="AP1447" s="517" t="s">
        <v>1759</v>
      </c>
      <c r="AQ1447" s="517" t="s">
        <v>924</v>
      </c>
      <c r="AR1447" s="517" t="s">
        <v>910</v>
      </c>
      <c r="AS1447" s="517" t="s">
        <v>910</v>
      </c>
      <c r="AT1447" s="517" t="s">
        <v>945</v>
      </c>
      <c r="AU1447" s="517" t="s">
        <v>913</v>
      </c>
      <c r="AV1447" s="517" t="s">
        <v>527</v>
      </c>
      <c r="AW1447" s="517" t="s">
        <v>527</v>
      </c>
      <c r="AX1447" s="517" t="s">
        <v>527</v>
      </c>
      <c r="AY1447" s="517" t="s">
        <v>527</v>
      </c>
      <c r="AZ1447" s="517" t="s">
        <v>527</v>
      </c>
      <c r="BA1447" s="517">
        <v>3</v>
      </c>
      <c r="BB1447" s="517">
        <v>9.4600000000000001E-4</v>
      </c>
      <c r="BC1447" s="517" t="s">
        <v>914</v>
      </c>
      <c r="BD1447" s="517" t="s">
        <v>914</v>
      </c>
      <c r="BE1447" s="517" t="s">
        <v>1195</v>
      </c>
      <c r="BF1447" s="518">
        <v>45315</v>
      </c>
      <c r="BG1447" s="518">
        <v>45329</v>
      </c>
      <c r="BH1447" s="517" t="s">
        <v>527</v>
      </c>
      <c r="BI1447" s="517"/>
    </row>
    <row r="1448" spans="31:61" ht="15" customHeight="1" x14ac:dyDescent="0.2">
      <c r="AE1448" s="517">
        <v>1529</v>
      </c>
      <c r="AF1448" s="517" t="s">
        <v>527</v>
      </c>
      <c r="AG1448" s="517" t="s">
        <v>949</v>
      </c>
      <c r="AH1448" s="517" t="s">
        <v>517</v>
      </c>
      <c r="AI1448" s="517">
        <v>232</v>
      </c>
      <c r="AJ1448" s="517" t="s">
        <v>1316</v>
      </c>
      <c r="AK1448" s="515" t="s">
        <v>956</v>
      </c>
      <c r="AL1448" s="517" t="s">
        <v>1323</v>
      </c>
      <c r="AM1448" s="517" t="s">
        <v>1324</v>
      </c>
      <c r="AN1448" s="517" t="s">
        <v>1325</v>
      </c>
      <c r="AO1448" s="517" t="s">
        <v>1326</v>
      </c>
      <c r="AP1448" s="517" t="s">
        <v>1327</v>
      </c>
      <c r="AQ1448" s="517" t="s">
        <v>924</v>
      </c>
      <c r="AR1448" s="517" t="s">
        <v>910</v>
      </c>
      <c r="AS1448" s="517" t="s">
        <v>910</v>
      </c>
      <c r="AT1448" s="517" t="s">
        <v>961</v>
      </c>
      <c r="AU1448" s="517" t="s">
        <v>913</v>
      </c>
      <c r="AV1448" s="517" t="s">
        <v>527</v>
      </c>
      <c r="AW1448" s="517" t="s">
        <v>527</v>
      </c>
      <c r="AX1448" s="517" t="s">
        <v>527</v>
      </c>
      <c r="AY1448" s="517" t="s">
        <v>527</v>
      </c>
      <c r="AZ1448" s="517" t="s">
        <v>527</v>
      </c>
      <c r="BA1448" s="517">
        <v>87</v>
      </c>
      <c r="BB1448" s="517">
        <v>2.7427E-2</v>
      </c>
      <c r="BC1448" s="517" t="s">
        <v>914</v>
      </c>
      <c r="BD1448" s="517" t="s">
        <v>915</v>
      </c>
      <c r="BE1448" s="517" t="s">
        <v>1328</v>
      </c>
      <c r="BF1448" s="518">
        <v>45315</v>
      </c>
      <c r="BG1448" s="518">
        <v>45329</v>
      </c>
      <c r="BH1448" s="517" t="s">
        <v>527</v>
      </c>
      <c r="BI1448" s="517"/>
    </row>
    <row r="1449" spans="31:61" ht="15" customHeight="1" x14ac:dyDescent="0.2">
      <c r="AE1449" s="517">
        <v>1530</v>
      </c>
      <c r="AF1449" s="517" t="s">
        <v>527</v>
      </c>
      <c r="AG1449" s="517" t="s">
        <v>949</v>
      </c>
      <c r="AH1449" s="517" t="s">
        <v>517</v>
      </c>
      <c r="AI1449" s="517">
        <v>232</v>
      </c>
      <c r="AJ1449" s="517" t="s">
        <v>1316</v>
      </c>
      <c r="AK1449" s="515" t="s">
        <v>956</v>
      </c>
      <c r="AL1449" s="517" t="s">
        <v>1323</v>
      </c>
      <c r="AM1449" s="517" t="s">
        <v>1324</v>
      </c>
      <c r="AN1449" s="517" t="s">
        <v>1325</v>
      </c>
      <c r="AO1449" s="517" t="s">
        <v>1326</v>
      </c>
      <c r="AP1449" s="517" t="s">
        <v>1327</v>
      </c>
      <c r="AQ1449" s="517" t="s">
        <v>924</v>
      </c>
      <c r="AR1449" s="517" t="s">
        <v>910</v>
      </c>
      <c r="AS1449" s="517" t="s">
        <v>910</v>
      </c>
      <c r="AT1449" s="517" t="s">
        <v>961</v>
      </c>
      <c r="AU1449" s="517" t="s">
        <v>913</v>
      </c>
      <c r="AV1449" s="517" t="s">
        <v>527</v>
      </c>
      <c r="AW1449" s="517" t="s">
        <v>527</v>
      </c>
      <c r="AX1449" s="517" t="s">
        <v>527</v>
      </c>
      <c r="AY1449" s="517" t="s">
        <v>527</v>
      </c>
      <c r="AZ1449" s="517" t="s">
        <v>527</v>
      </c>
      <c r="BA1449" s="517">
        <v>87</v>
      </c>
      <c r="BB1449" s="517">
        <v>2.7427E-2</v>
      </c>
      <c r="BC1449" s="517" t="s">
        <v>914</v>
      </c>
      <c r="BD1449" s="517" t="s">
        <v>915</v>
      </c>
      <c r="BE1449" s="517" t="s">
        <v>1328</v>
      </c>
      <c r="BF1449" s="518">
        <v>45315</v>
      </c>
      <c r="BG1449" s="518">
        <v>45329</v>
      </c>
      <c r="BH1449" s="517" t="s">
        <v>527</v>
      </c>
      <c r="BI1449" s="517"/>
    </row>
    <row r="1450" spans="31:61" ht="15" customHeight="1" x14ac:dyDescent="0.2">
      <c r="AE1450" s="517">
        <v>1531</v>
      </c>
      <c r="AF1450" s="517" t="s">
        <v>527</v>
      </c>
      <c r="AG1450" s="517" t="s">
        <v>949</v>
      </c>
      <c r="AH1450" s="517" t="s">
        <v>517</v>
      </c>
      <c r="AI1450" s="517">
        <v>232</v>
      </c>
      <c r="AJ1450" s="517" t="s">
        <v>1316</v>
      </c>
      <c r="AK1450" s="515" t="s">
        <v>956</v>
      </c>
      <c r="AL1450" s="517" t="s">
        <v>1323</v>
      </c>
      <c r="AM1450" s="517" t="s">
        <v>1324</v>
      </c>
      <c r="AN1450" s="517" t="s">
        <v>1492</v>
      </c>
      <c r="AO1450" s="517" t="s">
        <v>1493</v>
      </c>
      <c r="AP1450" s="517" t="s">
        <v>1494</v>
      </c>
      <c r="AQ1450" s="517" t="s">
        <v>924</v>
      </c>
      <c r="AR1450" s="517" t="s">
        <v>910</v>
      </c>
      <c r="AS1450" s="517" t="s">
        <v>910</v>
      </c>
      <c r="AT1450" s="517" t="s">
        <v>945</v>
      </c>
      <c r="AU1450" s="517" t="s">
        <v>913</v>
      </c>
      <c r="AV1450" s="517" t="s">
        <v>527</v>
      </c>
      <c r="AW1450" s="517" t="s">
        <v>527</v>
      </c>
      <c r="AX1450" s="517" t="s">
        <v>527</v>
      </c>
      <c r="AY1450" s="517" t="s">
        <v>527</v>
      </c>
      <c r="AZ1450" s="517" t="s">
        <v>527</v>
      </c>
      <c r="BA1450" s="517">
        <v>7</v>
      </c>
      <c r="BB1450" s="517">
        <v>2.2070000000000002E-3</v>
      </c>
      <c r="BC1450" s="517" t="s">
        <v>914</v>
      </c>
      <c r="BD1450" s="517" t="s">
        <v>915</v>
      </c>
      <c r="BE1450" s="517" t="s">
        <v>1195</v>
      </c>
      <c r="BF1450" s="518">
        <v>45315</v>
      </c>
      <c r="BG1450" s="518">
        <v>45329</v>
      </c>
      <c r="BH1450" s="517" t="s">
        <v>527</v>
      </c>
      <c r="BI1450" s="517"/>
    </row>
    <row r="1451" spans="31:61" ht="15" customHeight="1" x14ac:dyDescent="0.2">
      <c r="AE1451" s="517">
        <v>1532</v>
      </c>
      <c r="AF1451" s="517" t="s">
        <v>527</v>
      </c>
      <c r="AG1451" s="517" t="s">
        <v>949</v>
      </c>
      <c r="AH1451" s="517" t="s">
        <v>517</v>
      </c>
      <c r="AI1451" s="517">
        <v>232</v>
      </c>
      <c r="AJ1451" s="517" t="s">
        <v>1316</v>
      </c>
      <c r="AK1451" s="515" t="s">
        <v>956</v>
      </c>
      <c r="AL1451" s="517" t="s">
        <v>1571</v>
      </c>
      <c r="AM1451" s="517" t="s">
        <v>1572</v>
      </c>
      <c r="AN1451" s="517" t="s">
        <v>1573</v>
      </c>
      <c r="AO1451" s="517" t="s">
        <v>1574</v>
      </c>
      <c r="AP1451" s="517" t="s">
        <v>1575</v>
      </c>
      <c r="AQ1451" s="517" t="s">
        <v>924</v>
      </c>
      <c r="AR1451" s="517" t="s">
        <v>910</v>
      </c>
      <c r="AS1451" s="517" t="s">
        <v>910</v>
      </c>
      <c r="AT1451" s="517" t="s">
        <v>945</v>
      </c>
      <c r="AU1451" s="517" t="s">
        <v>913</v>
      </c>
      <c r="AV1451" s="517" t="s">
        <v>527</v>
      </c>
      <c r="AW1451" s="517" t="s">
        <v>527</v>
      </c>
      <c r="AX1451" s="517" t="s">
        <v>527</v>
      </c>
      <c r="AY1451" s="517" t="s">
        <v>527</v>
      </c>
      <c r="AZ1451" s="517" t="s">
        <v>527</v>
      </c>
      <c r="BA1451" s="517">
        <v>37</v>
      </c>
      <c r="BB1451" s="517">
        <v>1.1665E-2</v>
      </c>
      <c r="BC1451" s="517" t="s">
        <v>914</v>
      </c>
      <c r="BD1451" s="517" t="s">
        <v>915</v>
      </c>
      <c r="BE1451" s="517" t="s">
        <v>1441</v>
      </c>
      <c r="BF1451" s="518">
        <v>45315</v>
      </c>
      <c r="BG1451" s="518">
        <v>45329</v>
      </c>
      <c r="BH1451" s="517" t="s">
        <v>527</v>
      </c>
      <c r="BI1451" s="517"/>
    </row>
    <row r="1452" spans="31:61" ht="15" customHeight="1" x14ac:dyDescent="0.2">
      <c r="AE1452" s="517">
        <v>1533</v>
      </c>
      <c r="AF1452" s="517" t="s">
        <v>527</v>
      </c>
      <c r="AG1452" s="517" t="s">
        <v>949</v>
      </c>
      <c r="AH1452" s="517" t="s">
        <v>517</v>
      </c>
      <c r="AI1452" s="517">
        <v>232</v>
      </c>
      <c r="AJ1452" s="517" t="s">
        <v>1316</v>
      </c>
      <c r="AK1452" s="515" t="s">
        <v>956</v>
      </c>
      <c r="AL1452" s="517" t="s">
        <v>1571</v>
      </c>
      <c r="AM1452" s="517" t="s">
        <v>1572</v>
      </c>
      <c r="AN1452" s="517" t="s">
        <v>1573</v>
      </c>
      <c r="AO1452" s="517" t="s">
        <v>1574</v>
      </c>
      <c r="AP1452" s="517" t="s">
        <v>1575</v>
      </c>
      <c r="AQ1452" s="517" t="s">
        <v>924</v>
      </c>
      <c r="AR1452" s="517" t="s">
        <v>910</v>
      </c>
      <c r="AS1452" s="517" t="s">
        <v>910</v>
      </c>
      <c r="AT1452" s="517" t="s">
        <v>945</v>
      </c>
      <c r="AU1452" s="517" t="s">
        <v>913</v>
      </c>
      <c r="AV1452" s="517" t="s">
        <v>527</v>
      </c>
      <c r="AW1452" s="517" t="s">
        <v>527</v>
      </c>
      <c r="AX1452" s="517" t="s">
        <v>527</v>
      </c>
      <c r="AY1452" s="517" t="s">
        <v>527</v>
      </c>
      <c r="AZ1452" s="517" t="s">
        <v>527</v>
      </c>
      <c r="BA1452" s="517">
        <v>37</v>
      </c>
      <c r="BB1452" s="517">
        <v>1.1665E-2</v>
      </c>
      <c r="BC1452" s="517" t="s">
        <v>914</v>
      </c>
      <c r="BD1452" s="517" t="s">
        <v>915</v>
      </c>
      <c r="BE1452" s="517" t="s">
        <v>1441</v>
      </c>
      <c r="BF1452" s="518">
        <v>45315</v>
      </c>
      <c r="BG1452" s="518">
        <v>45329</v>
      </c>
      <c r="BH1452" s="517" t="s">
        <v>527</v>
      </c>
      <c r="BI1452" s="517"/>
    </row>
    <row r="1453" spans="31:61" ht="15" customHeight="1" x14ac:dyDescent="0.2">
      <c r="AE1453" s="517">
        <v>1534</v>
      </c>
      <c r="AF1453" s="517" t="s">
        <v>527</v>
      </c>
      <c r="AG1453" s="517" t="s">
        <v>949</v>
      </c>
      <c r="AH1453" s="517" t="s">
        <v>517</v>
      </c>
      <c r="AI1453" s="517">
        <v>232</v>
      </c>
      <c r="AJ1453" s="517" t="s">
        <v>1316</v>
      </c>
      <c r="AK1453" s="515" t="s">
        <v>956</v>
      </c>
      <c r="AL1453" s="517" t="s">
        <v>1571</v>
      </c>
      <c r="AM1453" s="517" t="s">
        <v>1572</v>
      </c>
      <c r="AN1453" s="517" t="s">
        <v>1573</v>
      </c>
      <c r="AO1453" s="517" t="s">
        <v>1574</v>
      </c>
      <c r="AP1453" s="517" t="s">
        <v>1575</v>
      </c>
      <c r="AQ1453" s="517" t="s">
        <v>924</v>
      </c>
      <c r="AR1453" s="517" t="s">
        <v>910</v>
      </c>
      <c r="AS1453" s="517" t="s">
        <v>910</v>
      </c>
      <c r="AT1453" s="517" t="s">
        <v>945</v>
      </c>
      <c r="AU1453" s="517" t="s">
        <v>913</v>
      </c>
      <c r="AV1453" s="517" t="s">
        <v>527</v>
      </c>
      <c r="AW1453" s="517" t="s">
        <v>527</v>
      </c>
      <c r="AX1453" s="517" t="s">
        <v>527</v>
      </c>
      <c r="AY1453" s="517" t="s">
        <v>527</v>
      </c>
      <c r="AZ1453" s="517" t="s">
        <v>527</v>
      </c>
      <c r="BA1453" s="517">
        <v>37</v>
      </c>
      <c r="BB1453" s="517">
        <v>1.1665E-2</v>
      </c>
      <c r="BC1453" s="517" t="s">
        <v>914</v>
      </c>
      <c r="BD1453" s="517" t="s">
        <v>915</v>
      </c>
      <c r="BE1453" s="517" t="s">
        <v>1441</v>
      </c>
      <c r="BF1453" s="518">
        <v>45315</v>
      </c>
      <c r="BG1453" s="518">
        <v>45329</v>
      </c>
      <c r="BH1453" s="517" t="s">
        <v>527</v>
      </c>
      <c r="BI1453" s="517"/>
    </row>
    <row r="1454" spans="31:61" ht="15" customHeight="1" x14ac:dyDescent="0.2">
      <c r="AE1454" s="517">
        <v>1535</v>
      </c>
      <c r="AF1454" s="517" t="s">
        <v>527</v>
      </c>
      <c r="AG1454" s="517" t="s">
        <v>949</v>
      </c>
      <c r="AH1454" s="517" t="s">
        <v>517</v>
      </c>
      <c r="AI1454" s="517">
        <v>232</v>
      </c>
      <c r="AJ1454" s="517" t="s">
        <v>1316</v>
      </c>
      <c r="AK1454" s="515" t="s">
        <v>956</v>
      </c>
      <c r="AL1454" s="517" t="s">
        <v>1571</v>
      </c>
      <c r="AM1454" s="517" t="s">
        <v>1572</v>
      </c>
      <c r="AN1454" s="517" t="s">
        <v>1573</v>
      </c>
      <c r="AO1454" s="517" t="s">
        <v>1574</v>
      </c>
      <c r="AP1454" s="517" t="s">
        <v>1575</v>
      </c>
      <c r="AQ1454" s="517" t="s">
        <v>924</v>
      </c>
      <c r="AR1454" s="517" t="s">
        <v>910</v>
      </c>
      <c r="AS1454" s="517" t="s">
        <v>910</v>
      </c>
      <c r="AT1454" s="517" t="s">
        <v>945</v>
      </c>
      <c r="AU1454" s="517" t="s">
        <v>913</v>
      </c>
      <c r="AV1454" s="517" t="s">
        <v>527</v>
      </c>
      <c r="AW1454" s="517" t="s">
        <v>527</v>
      </c>
      <c r="AX1454" s="517" t="s">
        <v>527</v>
      </c>
      <c r="AY1454" s="517" t="s">
        <v>527</v>
      </c>
      <c r="AZ1454" s="517" t="s">
        <v>527</v>
      </c>
      <c r="BA1454" s="517">
        <v>37</v>
      </c>
      <c r="BB1454" s="517">
        <v>1.1665E-2</v>
      </c>
      <c r="BC1454" s="517" t="s">
        <v>914</v>
      </c>
      <c r="BD1454" s="517" t="s">
        <v>915</v>
      </c>
      <c r="BE1454" s="517" t="s">
        <v>1441</v>
      </c>
      <c r="BF1454" s="518">
        <v>45315</v>
      </c>
      <c r="BG1454" s="518">
        <v>45329</v>
      </c>
      <c r="BH1454" s="517" t="s">
        <v>527</v>
      </c>
      <c r="BI1454" s="517"/>
    </row>
    <row r="1455" spans="31:61" ht="15" customHeight="1" x14ac:dyDescent="0.2">
      <c r="AE1455" s="517">
        <v>1536</v>
      </c>
      <c r="AF1455" s="517" t="s">
        <v>527</v>
      </c>
      <c r="AG1455" s="517" t="s">
        <v>949</v>
      </c>
      <c r="AH1455" s="517" t="s">
        <v>517</v>
      </c>
      <c r="AI1455" s="517">
        <v>232</v>
      </c>
      <c r="AJ1455" s="517" t="s">
        <v>1316</v>
      </c>
      <c r="AK1455" s="515" t="s">
        <v>956</v>
      </c>
      <c r="AL1455" s="517" t="s">
        <v>1571</v>
      </c>
      <c r="AM1455" s="517" t="s">
        <v>1572</v>
      </c>
      <c r="AN1455" s="517" t="s">
        <v>1573</v>
      </c>
      <c r="AO1455" s="517" t="s">
        <v>1574</v>
      </c>
      <c r="AP1455" s="517" t="s">
        <v>1575</v>
      </c>
      <c r="AQ1455" s="517" t="s">
        <v>924</v>
      </c>
      <c r="AR1455" s="517" t="s">
        <v>910</v>
      </c>
      <c r="AS1455" s="517" t="s">
        <v>910</v>
      </c>
      <c r="AT1455" s="517" t="s">
        <v>945</v>
      </c>
      <c r="AU1455" s="517" t="s">
        <v>913</v>
      </c>
      <c r="AV1455" s="517" t="s">
        <v>527</v>
      </c>
      <c r="AW1455" s="517" t="s">
        <v>527</v>
      </c>
      <c r="AX1455" s="517" t="s">
        <v>527</v>
      </c>
      <c r="AY1455" s="517" t="s">
        <v>527</v>
      </c>
      <c r="AZ1455" s="517" t="s">
        <v>527</v>
      </c>
      <c r="BA1455" s="517">
        <v>37</v>
      </c>
      <c r="BB1455" s="517">
        <v>1.1665E-2</v>
      </c>
      <c r="BC1455" s="517" t="s">
        <v>914</v>
      </c>
      <c r="BD1455" s="517" t="s">
        <v>915</v>
      </c>
      <c r="BE1455" s="517" t="s">
        <v>1441</v>
      </c>
      <c r="BF1455" s="518">
        <v>45315</v>
      </c>
      <c r="BG1455" s="518">
        <v>45329</v>
      </c>
      <c r="BH1455" s="517" t="s">
        <v>527</v>
      </c>
      <c r="BI1455" s="517"/>
    </row>
    <row r="1456" spans="31:61" ht="15" customHeight="1" x14ac:dyDescent="0.2">
      <c r="AE1456" s="517">
        <v>1537</v>
      </c>
      <c r="AF1456" s="517" t="s">
        <v>527</v>
      </c>
      <c r="AG1456" s="517" t="s">
        <v>949</v>
      </c>
      <c r="AH1456" s="517" t="s">
        <v>525</v>
      </c>
      <c r="AI1456" s="517">
        <v>314</v>
      </c>
      <c r="AJ1456" s="517" t="s">
        <v>1316</v>
      </c>
      <c r="AK1456" s="515" t="s">
        <v>956</v>
      </c>
      <c r="AL1456" s="517" t="s">
        <v>1418</v>
      </c>
      <c r="AM1456" s="517" t="s">
        <v>1419</v>
      </c>
      <c r="AN1456" s="517" t="s">
        <v>1760</v>
      </c>
      <c r="AO1456" s="517" t="s">
        <v>1761</v>
      </c>
      <c r="AP1456" s="517" t="s">
        <v>1762</v>
      </c>
      <c r="AQ1456" s="517" t="s">
        <v>909</v>
      </c>
      <c r="AR1456" s="517" t="s">
        <v>910</v>
      </c>
      <c r="AS1456" s="517" t="s">
        <v>910</v>
      </c>
      <c r="AT1456" s="517" t="s">
        <v>945</v>
      </c>
      <c r="AU1456" s="517" t="s">
        <v>913</v>
      </c>
      <c r="AV1456" s="517" t="s">
        <v>527</v>
      </c>
      <c r="AW1456" s="517" t="s">
        <v>527</v>
      </c>
      <c r="AX1456" s="517" t="s">
        <v>527</v>
      </c>
      <c r="AY1456" s="517" t="s">
        <v>527</v>
      </c>
      <c r="AZ1456" s="517" t="s">
        <v>527</v>
      </c>
      <c r="BA1456" s="517">
        <v>2</v>
      </c>
      <c r="BB1456" s="517">
        <v>6.3100000000000005E-4</v>
      </c>
      <c r="BC1456" s="517" t="s">
        <v>914</v>
      </c>
      <c r="BD1456" s="517" t="s">
        <v>1060</v>
      </c>
      <c r="BE1456" s="517" t="s">
        <v>1247</v>
      </c>
      <c r="BF1456" s="518">
        <v>45315</v>
      </c>
      <c r="BG1456" s="518">
        <v>45329</v>
      </c>
      <c r="BH1456" s="517" t="s">
        <v>527</v>
      </c>
      <c r="BI1456" s="517"/>
    </row>
    <row r="1457" spans="31:61" ht="15" customHeight="1" x14ac:dyDescent="0.2">
      <c r="AE1457" s="517">
        <v>1538</v>
      </c>
      <c r="AF1457" s="517" t="s">
        <v>527</v>
      </c>
      <c r="AG1457" s="517" t="s">
        <v>949</v>
      </c>
      <c r="AH1457" s="517" t="s">
        <v>525</v>
      </c>
      <c r="AI1457" s="517">
        <v>314</v>
      </c>
      <c r="AJ1457" s="517" t="s">
        <v>1316</v>
      </c>
      <c r="AK1457" s="515" t="s">
        <v>956</v>
      </c>
      <c r="AL1457" s="517" t="s">
        <v>1323</v>
      </c>
      <c r="AM1457" s="517" t="s">
        <v>1596</v>
      </c>
      <c r="AN1457" s="517" t="s">
        <v>1597</v>
      </c>
      <c r="AO1457" s="517" t="s">
        <v>1598</v>
      </c>
      <c r="AP1457" s="517" t="s">
        <v>1599</v>
      </c>
      <c r="AQ1457" s="517" t="s">
        <v>924</v>
      </c>
      <c r="AR1457" s="517" t="s">
        <v>910</v>
      </c>
      <c r="AS1457" s="517" t="s">
        <v>910</v>
      </c>
      <c r="AT1457" s="517" t="s">
        <v>945</v>
      </c>
      <c r="AU1457" s="517" t="s">
        <v>913</v>
      </c>
      <c r="AV1457" s="517" t="s">
        <v>527</v>
      </c>
      <c r="AW1457" s="517" t="s">
        <v>527</v>
      </c>
      <c r="AX1457" s="517" t="s">
        <v>527</v>
      </c>
      <c r="AY1457" s="517" t="s">
        <v>527</v>
      </c>
      <c r="AZ1457" s="517" t="s">
        <v>527</v>
      </c>
      <c r="BA1457" s="517">
        <v>25</v>
      </c>
      <c r="BB1457" s="517">
        <v>7.8810000000000009E-3</v>
      </c>
      <c r="BC1457" s="517" t="s">
        <v>914</v>
      </c>
      <c r="BD1457" s="517" t="s">
        <v>1227</v>
      </c>
      <c r="BE1457" s="517" t="s">
        <v>1338</v>
      </c>
      <c r="BF1457" s="518">
        <v>45315</v>
      </c>
      <c r="BG1457" s="518">
        <v>45329</v>
      </c>
      <c r="BH1457" s="517" t="s">
        <v>527</v>
      </c>
      <c r="BI1457" s="517"/>
    </row>
    <row r="1458" spans="31:61" ht="15" customHeight="1" x14ac:dyDescent="0.2">
      <c r="AE1458" s="517">
        <v>1539</v>
      </c>
      <c r="AF1458" s="517" t="s">
        <v>527</v>
      </c>
      <c r="AG1458" s="517" t="s">
        <v>949</v>
      </c>
      <c r="AH1458" s="517" t="s">
        <v>525</v>
      </c>
      <c r="AI1458" s="517">
        <v>314</v>
      </c>
      <c r="AJ1458" s="517" t="s">
        <v>1316</v>
      </c>
      <c r="AK1458" s="515" t="s">
        <v>956</v>
      </c>
      <c r="AL1458" s="517" t="s">
        <v>1323</v>
      </c>
      <c r="AM1458" s="517" t="s">
        <v>1596</v>
      </c>
      <c r="AN1458" s="517" t="s">
        <v>1597</v>
      </c>
      <c r="AO1458" s="517" t="s">
        <v>1598</v>
      </c>
      <c r="AP1458" s="517" t="s">
        <v>1599</v>
      </c>
      <c r="AQ1458" s="517" t="s">
        <v>924</v>
      </c>
      <c r="AR1458" s="517" t="s">
        <v>910</v>
      </c>
      <c r="AS1458" s="517" t="s">
        <v>910</v>
      </c>
      <c r="AT1458" s="517" t="s">
        <v>945</v>
      </c>
      <c r="AU1458" s="517" t="s">
        <v>913</v>
      </c>
      <c r="AV1458" s="517" t="s">
        <v>527</v>
      </c>
      <c r="AW1458" s="517" t="s">
        <v>527</v>
      </c>
      <c r="AX1458" s="517" t="s">
        <v>527</v>
      </c>
      <c r="AY1458" s="517" t="s">
        <v>527</v>
      </c>
      <c r="AZ1458" s="517" t="s">
        <v>527</v>
      </c>
      <c r="BA1458" s="517">
        <v>25</v>
      </c>
      <c r="BB1458" s="517">
        <v>7.8810000000000009E-3</v>
      </c>
      <c r="BC1458" s="517" t="s">
        <v>914</v>
      </c>
      <c r="BD1458" s="517" t="s">
        <v>1227</v>
      </c>
      <c r="BE1458" s="517" t="s">
        <v>1338</v>
      </c>
      <c r="BF1458" s="518">
        <v>45315</v>
      </c>
      <c r="BG1458" s="518">
        <v>45329</v>
      </c>
      <c r="BH1458" s="517" t="s">
        <v>527</v>
      </c>
      <c r="BI1458" s="517"/>
    </row>
    <row r="1459" spans="31:61" ht="15" customHeight="1" x14ac:dyDescent="0.2">
      <c r="AE1459" s="517">
        <v>1540</v>
      </c>
      <c r="AF1459" s="517" t="s">
        <v>527</v>
      </c>
      <c r="AG1459" s="517" t="s">
        <v>949</v>
      </c>
      <c r="AH1459" s="517" t="s">
        <v>525</v>
      </c>
      <c r="AI1459" s="517">
        <v>314</v>
      </c>
      <c r="AJ1459" s="517" t="s">
        <v>1316</v>
      </c>
      <c r="AK1459" s="515" t="s">
        <v>956</v>
      </c>
      <c r="AL1459" s="517" t="s">
        <v>1576</v>
      </c>
      <c r="AM1459" s="517" t="s">
        <v>1697</v>
      </c>
      <c r="AN1459" s="517" t="s">
        <v>1698</v>
      </c>
      <c r="AO1459" s="517" t="s">
        <v>1699</v>
      </c>
      <c r="AP1459" s="517" t="s">
        <v>1700</v>
      </c>
      <c r="AQ1459" s="517" t="s">
        <v>924</v>
      </c>
      <c r="AR1459" s="517" t="s">
        <v>910</v>
      </c>
      <c r="AS1459" s="517" t="s">
        <v>910</v>
      </c>
      <c r="AT1459" s="517" t="s">
        <v>945</v>
      </c>
      <c r="AU1459" s="517" t="s">
        <v>913</v>
      </c>
      <c r="AV1459" s="517" t="s">
        <v>527</v>
      </c>
      <c r="AW1459" s="517" t="s">
        <v>527</v>
      </c>
      <c r="AX1459" s="517" t="s">
        <v>527</v>
      </c>
      <c r="AY1459" s="517" t="s">
        <v>527</v>
      </c>
      <c r="AZ1459" s="517" t="s">
        <v>527</v>
      </c>
      <c r="BA1459" s="517">
        <v>82</v>
      </c>
      <c r="BB1459" s="517">
        <v>2.5850999999999999E-2</v>
      </c>
      <c r="BC1459" s="517" t="s">
        <v>914</v>
      </c>
      <c r="BD1459" s="517" t="s">
        <v>1019</v>
      </c>
      <c r="BE1459" s="517" t="s">
        <v>1491</v>
      </c>
      <c r="BF1459" s="518">
        <v>45315</v>
      </c>
      <c r="BG1459" s="518">
        <v>45329</v>
      </c>
      <c r="BH1459" s="517" t="s">
        <v>527</v>
      </c>
      <c r="BI1459" s="517"/>
    </row>
    <row r="1460" spans="31:61" ht="15" customHeight="1" x14ac:dyDescent="0.2">
      <c r="AE1460" s="517">
        <v>1541</v>
      </c>
      <c r="AF1460" s="517" t="s">
        <v>527</v>
      </c>
      <c r="AG1460" s="517" t="s">
        <v>949</v>
      </c>
      <c r="AH1460" s="517" t="s">
        <v>525</v>
      </c>
      <c r="AI1460" s="517">
        <v>314</v>
      </c>
      <c r="AJ1460" s="517" t="s">
        <v>1316</v>
      </c>
      <c r="AK1460" s="515" t="s">
        <v>956</v>
      </c>
      <c r="AL1460" s="517" t="s">
        <v>1576</v>
      </c>
      <c r="AM1460" s="517" t="s">
        <v>1697</v>
      </c>
      <c r="AN1460" s="517" t="s">
        <v>1698</v>
      </c>
      <c r="AO1460" s="517" t="s">
        <v>1699</v>
      </c>
      <c r="AP1460" s="517" t="s">
        <v>1700</v>
      </c>
      <c r="AQ1460" s="517" t="s">
        <v>924</v>
      </c>
      <c r="AR1460" s="517" t="s">
        <v>910</v>
      </c>
      <c r="AS1460" s="517" t="s">
        <v>910</v>
      </c>
      <c r="AT1460" s="517" t="s">
        <v>945</v>
      </c>
      <c r="AU1460" s="517" t="s">
        <v>913</v>
      </c>
      <c r="AV1460" s="517" t="s">
        <v>527</v>
      </c>
      <c r="AW1460" s="517" t="s">
        <v>527</v>
      </c>
      <c r="AX1460" s="517" t="s">
        <v>527</v>
      </c>
      <c r="AY1460" s="517" t="s">
        <v>527</v>
      </c>
      <c r="AZ1460" s="517" t="s">
        <v>527</v>
      </c>
      <c r="BA1460" s="517">
        <v>82</v>
      </c>
      <c r="BB1460" s="517">
        <v>2.5850999999999999E-2</v>
      </c>
      <c r="BC1460" s="517" t="s">
        <v>914</v>
      </c>
      <c r="BD1460" s="517" t="s">
        <v>1019</v>
      </c>
      <c r="BE1460" s="517" t="s">
        <v>1491</v>
      </c>
      <c r="BF1460" s="518">
        <v>45315</v>
      </c>
      <c r="BG1460" s="518">
        <v>45329</v>
      </c>
      <c r="BH1460" s="517" t="s">
        <v>527</v>
      </c>
      <c r="BI1460" s="517"/>
    </row>
    <row r="1461" spans="31:61" ht="15" customHeight="1" x14ac:dyDescent="0.2">
      <c r="AE1461" s="517">
        <v>1542</v>
      </c>
      <c r="AF1461" s="517" t="s">
        <v>527</v>
      </c>
      <c r="AG1461" s="517" t="s">
        <v>949</v>
      </c>
      <c r="AH1461" s="517" t="s">
        <v>525</v>
      </c>
      <c r="AI1461" s="517">
        <v>314</v>
      </c>
      <c r="AJ1461" s="517" t="s">
        <v>1316</v>
      </c>
      <c r="AK1461" s="515" t="s">
        <v>956</v>
      </c>
      <c r="AL1461" s="517" t="s">
        <v>1576</v>
      </c>
      <c r="AM1461" s="517" t="s">
        <v>1697</v>
      </c>
      <c r="AN1461" s="517" t="s">
        <v>1698</v>
      </c>
      <c r="AO1461" s="517" t="s">
        <v>1699</v>
      </c>
      <c r="AP1461" s="517" t="s">
        <v>1700</v>
      </c>
      <c r="AQ1461" s="517" t="s">
        <v>924</v>
      </c>
      <c r="AR1461" s="517" t="s">
        <v>910</v>
      </c>
      <c r="AS1461" s="517" t="s">
        <v>910</v>
      </c>
      <c r="AT1461" s="517" t="s">
        <v>945</v>
      </c>
      <c r="AU1461" s="517" t="s">
        <v>913</v>
      </c>
      <c r="AV1461" s="517" t="s">
        <v>527</v>
      </c>
      <c r="AW1461" s="517" t="s">
        <v>527</v>
      </c>
      <c r="AX1461" s="517" t="s">
        <v>527</v>
      </c>
      <c r="AY1461" s="517" t="s">
        <v>527</v>
      </c>
      <c r="AZ1461" s="517" t="s">
        <v>527</v>
      </c>
      <c r="BA1461" s="517">
        <v>82</v>
      </c>
      <c r="BB1461" s="517">
        <v>2.5850999999999999E-2</v>
      </c>
      <c r="BC1461" s="517" t="s">
        <v>914</v>
      </c>
      <c r="BD1461" s="517" t="s">
        <v>1019</v>
      </c>
      <c r="BE1461" s="517" t="s">
        <v>1491</v>
      </c>
      <c r="BF1461" s="518">
        <v>45315</v>
      </c>
      <c r="BG1461" s="518">
        <v>45329</v>
      </c>
      <c r="BH1461" s="517" t="s">
        <v>527</v>
      </c>
      <c r="BI1461" s="517"/>
    </row>
    <row r="1462" spans="31:61" ht="15" customHeight="1" x14ac:dyDescent="0.2">
      <c r="AE1462" s="517">
        <v>1543</v>
      </c>
      <c r="AF1462" s="517" t="s">
        <v>527</v>
      </c>
      <c r="AG1462" s="517" t="s">
        <v>949</v>
      </c>
      <c r="AH1462" s="517" t="s">
        <v>525</v>
      </c>
      <c r="AI1462" s="517">
        <v>314</v>
      </c>
      <c r="AJ1462" s="517" t="s">
        <v>1316</v>
      </c>
      <c r="AK1462" s="515" t="s">
        <v>956</v>
      </c>
      <c r="AL1462" s="517" t="s">
        <v>1576</v>
      </c>
      <c r="AM1462" s="517" t="s">
        <v>1697</v>
      </c>
      <c r="AN1462" s="517" t="s">
        <v>1698</v>
      </c>
      <c r="AO1462" s="517" t="s">
        <v>1699</v>
      </c>
      <c r="AP1462" s="517" t="s">
        <v>1700</v>
      </c>
      <c r="AQ1462" s="517" t="s">
        <v>924</v>
      </c>
      <c r="AR1462" s="517" t="s">
        <v>910</v>
      </c>
      <c r="AS1462" s="517" t="s">
        <v>910</v>
      </c>
      <c r="AT1462" s="517" t="s">
        <v>945</v>
      </c>
      <c r="AU1462" s="517" t="s">
        <v>913</v>
      </c>
      <c r="AV1462" s="517" t="s">
        <v>527</v>
      </c>
      <c r="AW1462" s="517" t="s">
        <v>527</v>
      </c>
      <c r="AX1462" s="517" t="s">
        <v>527</v>
      </c>
      <c r="AY1462" s="517" t="s">
        <v>527</v>
      </c>
      <c r="AZ1462" s="517" t="s">
        <v>527</v>
      </c>
      <c r="BA1462" s="517">
        <v>82</v>
      </c>
      <c r="BB1462" s="517">
        <v>2.5850999999999999E-2</v>
      </c>
      <c r="BC1462" s="517" t="s">
        <v>914</v>
      </c>
      <c r="BD1462" s="517" t="s">
        <v>1019</v>
      </c>
      <c r="BE1462" s="517" t="s">
        <v>1491</v>
      </c>
      <c r="BF1462" s="518">
        <v>45315</v>
      </c>
      <c r="BG1462" s="518">
        <v>45329</v>
      </c>
      <c r="BH1462" s="517" t="s">
        <v>527</v>
      </c>
      <c r="BI1462" s="517"/>
    </row>
    <row r="1463" spans="31:61" ht="15" customHeight="1" x14ac:dyDescent="0.2">
      <c r="AE1463" s="517">
        <v>1544</v>
      </c>
      <c r="AF1463" s="517" t="s">
        <v>527</v>
      </c>
      <c r="AG1463" s="517" t="s">
        <v>949</v>
      </c>
      <c r="AH1463" s="517" t="s">
        <v>519</v>
      </c>
      <c r="AI1463" s="517">
        <v>231</v>
      </c>
      <c r="AJ1463" s="517" t="s">
        <v>1316</v>
      </c>
      <c r="AK1463" s="515" t="s">
        <v>956</v>
      </c>
      <c r="AL1463" s="517" t="s">
        <v>1323</v>
      </c>
      <c r="AM1463" s="517" t="s">
        <v>1324</v>
      </c>
      <c r="AN1463" s="517" t="s">
        <v>1325</v>
      </c>
      <c r="AO1463" s="517" t="s">
        <v>1535</v>
      </c>
      <c r="AP1463" s="517" t="s">
        <v>1536</v>
      </c>
      <c r="AQ1463" s="517" t="s">
        <v>924</v>
      </c>
      <c r="AR1463" s="517" t="s">
        <v>910</v>
      </c>
      <c r="AS1463" s="517" t="s">
        <v>910</v>
      </c>
      <c r="AT1463" s="517" t="s">
        <v>961</v>
      </c>
      <c r="AU1463" s="517" t="s">
        <v>1236</v>
      </c>
      <c r="AV1463" s="517" t="s">
        <v>1354</v>
      </c>
      <c r="AW1463" s="517" t="s">
        <v>527</v>
      </c>
      <c r="AX1463" s="517" t="s">
        <v>527</v>
      </c>
      <c r="AY1463" s="517" t="s">
        <v>527</v>
      </c>
      <c r="AZ1463" s="517" t="s">
        <v>527</v>
      </c>
      <c r="BA1463" s="517">
        <v>15</v>
      </c>
      <c r="BB1463" s="517">
        <v>4.7289999999999997E-3</v>
      </c>
      <c r="BC1463" s="517" t="s">
        <v>914</v>
      </c>
      <c r="BD1463" s="517" t="s">
        <v>915</v>
      </c>
      <c r="BE1463" s="517" t="s">
        <v>1199</v>
      </c>
      <c r="BF1463" s="518">
        <v>45315</v>
      </c>
      <c r="BG1463" s="518">
        <v>45329</v>
      </c>
      <c r="BH1463" s="517" t="s">
        <v>527</v>
      </c>
      <c r="BI1463" s="517"/>
    </row>
    <row r="1464" spans="31:61" ht="15" customHeight="1" x14ac:dyDescent="0.2">
      <c r="AE1464" s="517">
        <v>1545</v>
      </c>
      <c r="AF1464" s="517" t="s">
        <v>527</v>
      </c>
      <c r="AG1464" s="517" t="s">
        <v>949</v>
      </c>
      <c r="AH1464" s="517" t="s">
        <v>519</v>
      </c>
      <c r="AI1464" s="517">
        <v>231</v>
      </c>
      <c r="AJ1464" s="517" t="s">
        <v>1316</v>
      </c>
      <c r="AK1464" s="515" t="s">
        <v>956</v>
      </c>
      <c r="AL1464" s="517" t="s">
        <v>1366</v>
      </c>
      <c r="AM1464" s="517" t="s">
        <v>1367</v>
      </c>
      <c r="AN1464" s="517" t="s">
        <v>1541</v>
      </c>
      <c r="AO1464" s="517" t="s">
        <v>1542</v>
      </c>
      <c r="AP1464" s="517" t="s">
        <v>1543</v>
      </c>
      <c r="AQ1464" s="517" t="s">
        <v>924</v>
      </c>
      <c r="AR1464" s="517" t="s">
        <v>910</v>
      </c>
      <c r="AS1464" s="517" t="s">
        <v>910</v>
      </c>
      <c r="AT1464" s="517" t="s">
        <v>945</v>
      </c>
      <c r="AU1464" s="517" t="s">
        <v>913</v>
      </c>
      <c r="AV1464" s="517" t="s">
        <v>527</v>
      </c>
      <c r="AW1464" s="517" t="s">
        <v>527</v>
      </c>
      <c r="AX1464" s="517" t="s">
        <v>527</v>
      </c>
      <c r="AY1464" s="517" t="s">
        <v>527</v>
      </c>
      <c r="AZ1464" s="517" t="s">
        <v>527</v>
      </c>
      <c r="BA1464" s="517">
        <v>47</v>
      </c>
      <c r="BB1464" s="517">
        <v>1.4817E-2</v>
      </c>
      <c r="BC1464" s="517" t="s">
        <v>914</v>
      </c>
      <c r="BD1464" s="517" t="s">
        <v>914</v>
      </c>
      <c r="BE1464" s="517" t="s">
        <v>1544</v>
      </c>
      <c r="BF1464" s="518">
        <v>45315</v>
      </c>
      <c r="BG1464" s="518">
        <v>45329</v>
      </c>
      <c r="BH1464" s="517" t="s">
        <v>527</v>
      </c>
      <c r="BI1464" s="517"/>
    </row>
    <row r="1465" spans="31:61" ht="15" customHeight="1" x14ac:dyDescent="0.2">
      <c r="AE1465" s="517">
        <v>1546</v>
      </c>
      <c r="AF1465" s="517" t="s">
        <v>527</v>
      </c>
      <c r="AG1465" s="517" t="s">
        <v>949</v>
      </c>
      <c r="AH1465" s="517" t="s">
        <v>519</v>
      </c>
      <c r="AI1465" s="517">
        <v>231</v>
      </c>
      <c r="AJ1465" s="517" t="s">
        <v>1316</v>
      </c>
      <c r="AK1465" s="515" t="s">
        <v>956</v>
      </c>
      <c r="AL1465" s="517" t="s">
        <v>1571</v>
      </c>
      <c r="AM1465" s="517" t="s">
        <v>1572</v>
      </c>
      <c r="AN1465" s="517" t="s">
        <v>1573</v>
      </c>
      <c r="AO1465" s="517" t="s">
        <v>1763</v>
      </c>
      <c r="AP1465" s="517" t="s">
        <v>1764</v>
      </c>
      <c r="AQ1465" s="517" t="s">
        <v>924</v>
      </c>
      <c r="AR1465" s="517" t="s">
        <v>910</v>
      </c>
      <c r="AS1465" s="517" t="s">
        <v>910</v>
      </c>
      <c r="AT1465" s="517" t="s">
        <v>945</v>
      </c>
      <c r="AU1465" s="517" t="s">
        <v>913</v>
      </c>
      <c r="AV1465" s="517" t="s">
        <v>527</v>
      </c>
      <c r="AW1465" s="517" t="s">
        <v>527</v>
      </c>
      <c r="AX1465" s="517" t="s">
        <v>527</v>
      </c>
      <c r="AY1465" s="517" t="s">
        <v>527</v>
      </c>
      <c r="AZ1465" s="517" t="s">
        <v>527</v>
      </c>
      <c r="BA1465" s="517">
        <v>14</v>
      </c>
      <c r="BB1465" s="517">
        <v>4.4140000000000004E-3</v>
      </c>
      <c r="BC1465" s="517" t="s">
        <v>914</v>
      </c>
      <c r="BD1465" s="517" t="s">
        <v>915</v>
      </c>
      <c r="BE1465" s="517" t="s">
        <v>1491</v>
      </c>
      <c r="BF1465" s="518">
        <v>45315</v>
      </c>
      <c r="BG1465" s="518">
        <v>45329</v>
      </c>
      <c r="BH1465" s="517" t="s">
        <v>527</v>
      </c>
      <c r="BI1465" s="517"/>
    </row>
    <row r="1466" spans="31:61" ht="15" customHeight="1" x14ac:dyDescent="0.2">
      <c r="AE1466" s="517">
        <v>1547</v>
      </c>
      <c r="AF1466" s="517" t="s">
        <v>527</v>
      </c>
      <c r="AG1466" s="517" t="s">
        <v>949</v>
      </c>
      <c r="AH1466" s="517" t="s">
        <v>519</v>
      </c>
      <c r="AI1466" s="517">
        <v>231</v>
      </c>
      <c r="AJ1466" s="517" t="s">
        <v>1316</v>
      </c>
      <c r="AK1466" s="515" t="s">
        <v>956</v>
      </c>
      <c r="AL1466" s="517" t="s">
        <v>1323</v>
      </c>
      <c r="AM1466" s="517" t="s">
        <v>1380</v>
      </c>
      <c r="AN1466" s="517" t="s">
        <v>1398</v>
      </c>
      <c r="AO1466" s="517" t="s">
        <v>1399</v>
      </c>
      <c r="AP1466" s="517" t="s">
        <v>1400</v>
      </c>
      <c r="AQ1466" s="517" t="s">
        <v>924</v>
      </c>
      <c r="AR1466" s="517" t="s">
        <v>910</v>
      </c>
      <c r="AS1466" s="517" t="s">
        <v>910</v>
      </c>
      <c r="AT1466" s="517" t="s">
        <v>945</v>
      </c>
      <c r="AU1466" s="517" t="s">
        <v>913</v>
      </c>
      <c r="AV1466" s="517" t="s">
        <v>527</v>
      </c>
      <c r="AW1466" s="517" t="s">
        <v>527</v>
      </c>
      <c r="AX1466" s="517" t="s">
        <v>527</v>
      </c>
      <c r="AY1466" s="517" t="s">
        <v>527</v>
      </c>
      <c r="AZ1466" s="517" t="s">
        <v>527</v>
      </c>
      <c r="BA1466" s="517">
        <v>145</v>
      </c>
      <c r="BB1466" s="517">
        <v>4.5712000000000003E-2</v>
      </c>
      <c r="BC1466" s="517" t="s">
        <v>914</v>
      </c>
      <c r="BD1466" s="517" t="s">
        <v>914</v>
      </c>
      <c r="BE1466" s="517" t="s">
        <v>1209</v>
      </c>
      <c r="BF1466" s="518">
        <v>45315</v>
      </c>
      <c r="BG1466" s="518">
        <v>45329</v>
      </c>
      <c r="BH1466" s="517" t="s">
        <v>527</v>
      </c>
      <c r="BI1466" s="517"/>
    </row>
    <row r="1467" spans="31:61" ht="15" customHeight="1" x14ac:dyDescent="0.2">
      <c r="AE1467" s="517">
        <v>1548</v>
      </c>
      <c r="AF1467" s="517" t="s">
        <v>527</v>
      </c>
      <c r="AG1467" s="517" t="s">
        <v>949</v>
      </c>
      <c r="AH1467" s="517" t="s">
        <v>519</v>
      </c>
      <c r="AI1467" s="517">
        <v>231</v>
      </c>
      <c r="AJ1467" s="517" t="s">
        <v>1316</v>
      </c>
      <c r="AK1467" s="515" t="s">
        <v>956</v>
      </c>
      <c r="AL1467" s="517" t="s">
        <v>1323</v>
      </c>
      <c r="AM1467" s="517" t="s">
        <v>1380</v>
      </c>
      <c r="AN1467" s="517" t="s">
        <v>1398</v>
      </c>
      <c r="AO1467" s="517" t="s">
        <v>1399</v>
      </c>
      <c r="AP1467" s="517" t="s">
        <v>1400</v>
      </c>
      <c r="AQ1467" s="517" t="s">
        <v>924</v>
      </c>
      <c r="AR1467" s="517" t="s">
        <v>910</v>
      </c>
      <c r="AS1467" s="517" t="s">
        <v>910</v>
      </c>
      <c r="AT1467" s="517" t="s">
        <v>945</v>
      </c>
      <c r="AU1467" s="517" t="s">
        <v>913</v>
      </c>
      <c r="AV1467" s="517" t="s">
        <v>527</v>
      </c>
      <c r="AW1467" s="517" t="s">
        <v>527</v>
      </c>
      <c r="AX1467" s="517" t="s">
        <v>527</v>
      </c>
      <c r="AY1467" s="517" t="s">
        <v>527</v>
      </c>
      <c r="AZ1467" s="517" t="s">
        <v>527</v>
      </c>
      <c r="BA1467" s="517">
        <v>145</v>
      </c>
      <c r="BB1467" s="517">
        <v>4.5712000000000003E-2</v>
      </c>
      <c r="BC1467" s="517" t="s">
        <v>914</v>
      </c>
      <c r="BD1467" s="517" t="s">
        <v>914</v>
      </c>
      <c r="BE1467" s="517" t="s">
        <v>1209</v>
      </c>
      <c r="BF1467" s="518">
        <v>45315</v>
      </c>
      <c r="BG1467" s="518">
        <v>45329</v>
      </c>
      <c r="BH1467" s="517" t="s">
        <v>527</v>
      </c>
      <c r="BI1467" s="517"/>
    </row>
    <row r="1468" spans="31:61" ht="15" customHeight="1" x14ac:dyDescent="0.2">
      <c r="AE1468" s="517">
        <v>1549</v>
      </c>
      <c r="AF1468" s="517" t="s">
        <v>527</v>
      </c>
      <c r="AG1468" s="517" t="s">
        <v>949</v>
      </c>
      <c r="AH1468" s="517" t="s">
        <v>517</v>
      </c>
      <c r="AI1468" s="517">
        <v>232</v>
      </c>
      <c r="AJ1468" s="517" t="s">
        <v>1316</v>
      </c>
      <c r="AK1468" s="515" t="s">
        <v>956</v>
      </c>
      <c r="AL1468" s="517" t="s">
        <v>1513</v>
      </c>
      <c r="AM1468" s="517" t="s">
        <v>1514</v>
      </c>
      <c r="AN1468" s="517" t="s">
        <v>1593</v>
      </c>
      <c r="AO1468" s="517" t="s">
        <v>1594</v>
      </c>
      <c r="AP1468" s="517" t="s">
        <v>1595</v>
      </c>
      <c r="AQ1468" s="517" t="s">
        <v>924</v>
      </c>
      <c r="AR1468" s="517" t="s">
        <v>910</v>
      </c>
      <c r="AS1468" s="517" t="s">
        <v>910</v>
      </c>
      <c r="AT1468" s="517" t="s">
        <v>945</v>
      </c>
      <c r="AU1468" s="517" t="s">
        <v>913</v>
      </c>
      <c r="AV1468" s="517" t="s">
        <v>527</v>
      </c>
      <c r="AW1468" s="517" t="s">
        <v>527</v>
      </c>
      <c r="AX1468" s="517" t="s">
        <v>527</v>
      </c>
      <c r="AY1468" s="517" t="s">
        <v>527</v>
      </c>
      <c r="AZ1468" s="517" t="s">
        <v>527</v>
      </c>
      <c r="BA1468" s="517">
        <v>36</v>
      </c>
      <c r="BB1468" s="517">
        <v>1.1349E-2</v>
      </c>
      <c r="BC1468" s="517" t="s">
        <v>914</v>
      </c>
      <c r="BD1468" s="517" t="s">
        <v>915</v>
      </c>
      <c r="BE1468" s="517" t="s">
        <v>1232</v>
      </c>
      <c r="BF1468" s="518">
        <v>45315</v>
      </c>
      <c r="BG1468" s="518">
        <v>45329</v>
      </c>
      <c r="BH1468" s="517" t="s">
        <v>527</v>
      </c>
      <c r="BI1468" s="517"/>
    </row>
    <row r="1469" spans="31:61" ht="15" customHeight="1" x14ac:dyDescent="0.2">
      <c r="AE1469" s="517">
        <v>1550</v>
      </c>
      <c r="AF1469" s="517" t="s">
        <v>527</v>
      </c>
      <c r="AG1469" s="517" t="s">
        <v>949</v>
      </c>
      <c r="AH1469" s="517" t="s">
        <v>517</v>
      </c>
      <c r="AI1469" s="517">
        <v>232</v>
      </c>
      <c r="AJ1469" s="517" t="s">
        <v>1316</v>
      </c>
      <c r="AK1469" s="515" t="s">
        <v>956</v>
      </c>
      <c r="AL1469" s="517" t="s">
        <v>1513</v>
      </c>
      <c r="AM1469" s="517" t="s">
        <v>1514</v>
      </c>
      <c r="AN1469" s="517" t="s">
        <v>1593</v>
      </c>
      <c r="AO1469" s="517" t="s">
        <v>1594</v>
      </c>
      <c r="AP1469" s="517" t="s">
        <v>1595</v>
      </c>
      <c r="AQ1469" s="517" t="s">
        <v>924</v>
      </c>
      <c r="AR1469" s="517" t="s">
        <v>910</v>
      </c>
      <c r="AS1469" s="517" t="s">
        <v>910</v>
      </c>
      <c r="AT1469" s="517" t="s">
        <v>945</v>
      </c>
      <c r="AU1469" s="517" t="s">
        <v>913</v>
      </c>
      <c r="AV1469" s="517" t="s">
        <v>527</v>
      </c>
      <c r="AW1469" s="517" t="s">
        <v>527</v>
      </c>
      <c r="AX1469" s="517" t="s">
        <v>527</v>
      </c>
      <c r="AY1469" s="517" t="s">
        <v>527</v>
      </c>
      <c r="AZ1469" s="517" t="s">
        <v>527</v>
      </c>
      <c r="BA1469" s="517">
        <v>36</v>
      </c>
      <c r="BB1469" s="517">
        <v>1.1349E-2</v>
      </c>
      <c r="BC1469" s="517" t="s">
        <v>914</v>
      </c>
      <c r="BD1469" s="517" t="s">
        <v>915</v>
      </c>
      <c r="BE1469" s="517" t="s">
        <v>1232</v>
      </c>
      <c r="BF1469" s="518">
        <v>45315</v>
      </c>
      <c r="BG1469" s="518">
        <v>45329</v>
      </c>
      <c r="BH1469" s="517" t="s">
        <v>527</v>
      </c>
      <c r="BI1469" s="517"/>
    </row>
    <row r="1470" spans="31:61" ht="15" customHeight="1" x14ac:dyDescent="0.2">
      <c r="AE1470" s="517">
        <v>1551</v>
      </c>
      <c r="AF1470" s="517" t="s">
        <v>527</v>
      </c>
      <c r="AG1470" s="517" t="s">
        <v>949</v>
      </c>
      <c r="AH1470" s="517" t="s">
        <v>517</v>
      </c>
      <c r="AI1470" s="517">
        <v>232</v>
      </c>
      <c r="AJ1470" s="517" t="s">
        <v>1316</v>
      </c>
      <c r="AK1470" s="515" t="s">
        <v>956</v>
      </c>
      <c r="AL1470" s="517" t="s">
        <v>1418</v>
      </c>
      <c r="AM1470" s="517" t="s">
        <v>1419</v>
      </c>
      <c r="AN1470" s="517" t="s">
        <v>1565</v>
      </c>
      <c r="AO1470" s="517" t="s">
        <v>1566</v>
      </c>
      <c r="AP1470" s="517" t="s">
        <v>1567</v>
      </c>
      <c r="AQ1470" s="517" t="s">
        <v>909</v>
      </c>
      <c r="AR1470" s="517" t="s">
        <v>910</v>
      </c>
      <c r="AS1470" s="517" t="s">
        <v>910</v>
      </c>
      <c r="AT1470" s="517" t="s">
        <v>945</v>
      </c>
      <c r="AU1470" s="517" t="s">
        <v>913</v>
      </c>
      <c r="AV1470" s="517" t="s">
        <v>527</v>
      </c>
      <c r="AW1470" s="517" t="s">
        <v>527</v>
      </c>
      <c r="AX1470" s="517" t="s">
        <v>527</v>
      </c>
      <c r="AY1470" s="517" t="s">
        <v>527</v>
      </c>
      <c r="AZ1470" s="517" t="s">
        <v>527</v>
      </c>
      <c r="BA1470" s="517">
        <v>32</v>
      </c>
      <c r="BB1470" s="517">
        <v>1.0088E-2</v>
      </c>
      <c r="BC1470" s="517" t="s">
        <v>914</v>
      </c>
      <c r="BD1470" s="517" t="s">
        <v>1060</v>
      </c>
      <c r="BE1470" s="517" t="s">
        <v>1409</v>
      </c>
      <c r="BF1470" s="518">
        <v>45315</v>
      </c>
      <c r="BG1470" s="518">
        <v>45329</v>
      </c>
      <c r="BH1470" s="517" t="s">
        <v>527</v>
      </c>
      <c r="BI1470" s="517"/>
    </row>
    <row r="1471" spans="31:61" ht="15" customHeight="1" x14ac:dyDescent="0.2">
      <c r="AE1471" s="517">
        <v>1552</v>
      </c>
      <c r="AF1471" s="517" t="s">
        <v>527</v>
      </c>
      <c r="AG1471" s="517" t="s">
        <v>949</v>
      </c>
      <c r="AH1471" s="517" t="s">
        <v>517</v>
      </c>
      <c r="AI1471" s="517">
        <v>232</v>
      </c>
      <c r="AJ1471" s="517" t="s">
        <v>1316</v>
      </c>
      <c r="AK1471" s="515" t="s">
        <v>956</v>
      </c>
      <c r="AL1471" s="517" t="s">
        <v>1513</v>
      </c>
      <c r="AM1471" s="517" t="s">
        <v>1514</v>
      </c>
      <c r="AN1471" s="517" t="s">
        <v>1590</v>
      </c>
      <c r="AO1471" s="517" t="s">
        <v>1591</v>
      </c>
      <c r="AP1471" s="517" t="s">
        <v>1592</v>
      </c>
      <c r="AQ1471" s="517" t="s">
        <v>924</v>
      </c>
      <c r="AR1471" s="517" t="s">
        <v>910</v>
      </c>
      <c r="AS1471" s="517" t="s">
        <v>910</v>
      </c>
      <c r="AT1471" s="517" t="s">
        <v>945</v>
      </c>
      <c r="AU1471" s="517" t="s">
        <v>913</v>
      </c>
      <c r="AV1471" s="517" t="s">
        <v>527</v>
      </c>
      <c r="AW1471" s="517" t="s">
        <v>527</v>
      </c>
      <c r="AX1471" s="517" t="s">
        <v>527</v>
      </c>
      <c r="AY1471" s="517" t="s">
        <v>527</v>
      </c>
      <c r="AZ1471" s="517" t="s">
        <v>527</v>
      </c>
      <c r="BA1471" s="517">
        <v>6</v>
      </c>
      <c r="BB1471" s="517">
        <v>1.892E-3</v>
      </c>
      <c r="BC1471" s="517" t="s">
        <v>914</v>
      </c>
      <c r="BD1471" s="517" t="s">
        <v>915</v>
      </c>
      <c r="BE1471" s="517" t="s">
        <v>1322</v>
      </c>
      <c r="BF1471" s="518">
        <v>45315</v>
      </c>
      <c r="BG1471" s="518">
        <v>45329</v>
      </c>
      <c r="BH1471" s="517" t="s">
        <v>527</v>
      </c>
      <c r="BI1471" s="517"/>
    </row>
    <row r="1472" spans="31:61" ht="15" customHeight="1" x14ac:dyDescent="0.2">
      <c r="AE1472" s="517">
        <v>1553</v>
      </c>
      <c r="AF1472" s="517" t="s">
        <v>527</v>
      </c>
      <c r="AG1472" s="517" t="s">
        <v>949</v>
      </c>
      <c r="AH1472" s="517" t="s">
        <v>517</v>
      </c>
      <c r="AI1472" s="517">
        <v>232</v>
      </c>
      <c r="AJ1472" s="517" t="s">
        <v>1316</v>
      </c>
      <c r="AK1472" s="515" t="s">
        <v>956</v>
      </c>
      <c r="AL1472" s="517" t="s">
        <v>1323</v>
      </c>
      <c r="AM1472" s="517" t="s">
        <v>1380</v>
      </c>
      <c r="AN1472" s="517" t="s">
        <v>1507</v>
      </c>
      <c r="AO1472" s="517" t="s">
        <v>1671</v>
      </c>
      <c r="AP1472" s="517" t="s">
        <v>1672</v>
      </c>
      <c r="AQ1472" s="517" t="s">
        <v>924</v>
      </c>
      <c r="AR1472" s="517" t="s">
        <v>910</v>
      </c>
      <c r="AS1472" s="517" t="s">
        <v>910</v>
      </c>
      <c r="AT1472" s="517" t="s">
        <v>945</v>
      </c>
      <c r="AU1472" s="517" t="s">
        <v>913</v>
      </c>
      <c r="AV1472" s="517" t="s">
        <v>527</v>
      </c>
      <c r="AW1472" s="517" t="s">
        <v>527</v>
      </c>
      <c r="AX1472" s="517" t="s">
        <v>527</v>
      </c>
      <c r="AY1472" s="517" t="s">
        <v>527</v>
      </c>
      <c r="AZ1472" s="517" t="s">
        <v>527</v>
      </c>
      <c r="BA1472" s="517">
        <v>21</v>
      </c>
      <c r="BB1472" s="517">
        <v>6.62E-3</v>
      </c>
      <c r="BC1472" s="517" t="s">
        <v>914</v>
      </c>
      <c r="BD1472" s="517" t="s">
        <v>914</v>
      </c>
      <c r="BE1472" s="517" t="s">
        <v>1195</v>
      </c>
      <c r="BF1472" s="518">
        <v>45315</v>
      </c>
      <c r="BG1472" s="518">
        <v>45329</v>
      </c>
      <c r="BH1472" s="517" t="s">
        <v>527</v>
      </c>
      <c r="BI1472" s="517"/>
    </row>
    <row r="1473" spans="31:61" ht="15" customHeight="1" x14ac:dyDescent="0.2">
      <c r="AE1473" s="517">
        <v>1554</v>
      </c>
      <c r="AF1473" s="517" t="s">
        <v>527</v>
      </c>
      <c r="AG1473" s="517" t="s">
        <v>949</v>
      </c>
      <c r="AH1473" s="517" t="s">
        <v>525</v>
      </c>
      <c r="AI1473" s="517">
        <v>314</v>
      </c>
      <c r="AJ1473" s="517" t="s">
        <v>1316</v>
      </c>
      <c r="AK1473" s="515" t="s">
        <v>956</v>
      </c>
      <c r="AL1473" s="517" t="s">
        <v>1323</v>
      </c>
      <c r="AM1473" s="517" t="s">
        <v>1596</v>
      </c>
      <c r="AN1473" s="517" t="s">
        <v>1597</v>
      </c>
      <c r="AO1473" s="517" t="s">
        <v>1598</v>
      </c>
      <c r="AP1473" s="517" t="s">
        <v>1599</v>
      </c>
      <c r="AQ1473" s="517" t="s">
        <v>924</v>
      </c>
      <c r="AR1473" s="517" t="s">
        <v>910</v>
      </c>
      <c r="AS1473" s="517" t="s">
        <v>910</v>
      </c>
      <c r="AT1473" s="517" t="s">
        <v>945</v>
      </c>
      <c r="AU1473" s="517" t="s">
        <v>913</v>
      </c>
      <c r="AV1473" s="517" t="s">
        <v>527</v>
      </c>
      <c r="AW1473" s="517" t="s">
        <v>527</v>
      </c>
      <c r="AX1473" s="517" t="s">
        <v>527</v>
      </c>
      <c r="AY1473" s="517" t="s">
        <v>527</v>
      </c>
      <c r="AZ1473" s="517" t="s">
        <v>527</v>
      </c>
      <c r="BA1473" s="517">
        <v>25</v>
      </c>
      <c r="BB1473" s="517">
        <v>7.8810000000000009E-3</v>
      </c>
      <c r="BC1473" s="517" t="s">
        <v>914</v>
      </c>
      <c r="BD1473" s="517" t="s">
        <v>1227</v>
      </c>
      <c r="BE1473" s="517" t="s">
        <v>1338</v>
      </c>
      <c r="BF1473" s="518">
        <v>45315</v>
      </c>
      <c r="BG1473" s="518">
        <v>45329</v>
      </c>
      <c r="BH1473" s="517" t="s">
        <v>527</v>
      </c>
      <c r="BI1473" s="517"/>
    </row>
    <row r="1474" spans="31:61" ht="15" customHeight="1" x14ac:dyDescent="0.2">
      <c r="AE1474" s="517">
        <v>1555</v>
      </c>
      <c r="AF1474" s="517" t="s">
        <v>527</v>
      </c>
      <c r="AG1474" s="517" t="s">
        <v>949</v>
      </c>
      <c r="AH1474" s="517" t="s">
        <v>525</v>
      </c>
      <c r="AI1474" s="517">
        <v>314</v>
      </c>
      <c r="AJ1474" s="517" t="s">
        <v>1316</v>
      </c>
      <c r="AK1474" s="515" t="s">
        <v>956</v>
      </c>
      <c r="AL1474" s="517" t="s">
        <v>1323</v>
      </c>
      <c r="AM1474" s="517" t="s">
        <v>1596</v>
      </c>
      <c r="AN1474" s="517" t="s">
        <v>1597</v>
      </c>
      <c r="AO1474" s="517" t="s">
        <v>1598</v>
      </c>
      <c r="AP1474" s="517" t="s">
        <v>1599</v>
      </c>
      <c r="AQ1474" s="517" t="s">
        <v>924</v>
      </c>
      <c r="AR1474" s="517" t="s">
        <v>910</v>
      </c>
      <c r="AS1474" s="517" t="s">
        <v>910</v>
      </c>
      <c r="AT1474" s="517" t="s">
        <v>945</v>
      </c>
      <c r="AU1474" s="517" t="s">
        <v>913</v>
      </c>
      <c r="AV1474" s="517" t="s">
        <v>527</v>
      </c>
      <c r="AW1474" s="517" t="s">
        <v>527</v>
      </c>
      <c r="AX1474" s="517" t="s">
        <v>527</v>
      </c>
      <c r="AY1474" s="517" t="s">
        <v>527</v>
      </c>
      <c r="AZ1474" s="517" t="s">
        <v>527</v>
      </c>
      <c r="BA1474" s="517">
        <v>25</v>
      </c>
      <c r="BB1474" s="517">
        <v>7.8810000000000009E-3</v>
      </c>
      <c r="BC1474" s="517" t="s">
        <v>914</v>
      </c>
      <c r="BD1474" s="517" t="s">
        <v>1227</v>
      </c>
      <c r="BE1474" s="517" t="s">
        <v>1338</v>
      </c>
      <c r="BF1474" s="518">
        <v>45315</v>
      </c>
      <c r="BG1474" s="518">
        <v>45329</v>
      </c>
      <c r="BH1474" s="517" t="s">
        <v>527</v>
      </c>
      <c r="BI1474" s="517"/>
    </row>
    <row r="1475" spans="31:61" ht="15" customHeight="1" x14ac:dyDescent="0.2">
      <c r="AE1475" s="517">
        <v>1556</v>
      </c>
      <c r="AF1475" s="517" t="s">
        <v>527</v>
      </c>
      <c r="AG1475" s="517" t="s">
        <v>949</v>
      </c>
      <c r="AH1475" s="517" t="s">
        <v>525</v>
      </c>
      <c r="AI1475" s="517">
        <v>314</v>
      </c>
      <c r="AJ1475" s="517" t="s">
        <v>1316</v>
      </c>
      <c r="AK1475" s="515" t="s">
        <v>956</v>
      </c>
      <c r="AL1475" s="517" t="s">
        <v>1323</v>
      </c>
      <c r="AM1475" s="517" t="s">
        <v>1380</v>
      </c>
      <c r="AN1475" s="517" t="s">
        <v>1391</v>
      </c>
      <c r="AO1475" s="517" t="s">
        <v>1392</v>
      </c>
      <c r="AP1475" s="517" t="s">
        <v>1393</v>
      </c>
      <c r="AQ1475" s="517" t="s">
        <v>924</v>
      </c>
      <c r="AR1475" s="517" t="s">
        <v>910</v>
      </c>
      <c r="AS1475" s="517" t="s">
        <v>910</v>
      </c>
      <c r="AT1475" s="517" t="s">
        <v>945</v>
      </c>
      <c r="AU1475" s="517" t="s">
        <v>913</v>
      </c>
      <c r="AV1475" s="517" t="s">
        <v>527</v>
      </c>
      <c r="AW1475" s="517" t="s">
        <v>527</v>
      </c>
      <c r="AX1475" s="517" t="s">
        <v>527</v>
      </c>
      <c r="AY1475" s="517" t="s">
        <v>527</v>
      </c>
      <c r="AZ1475" s="517" t="s">
        <v>527</v>
      </c>
      <c r="BA1475" s="517">
        <v>130</v>
      </c>
      <c r="BB1475" s="517">
        <v>4.0984E-2</v>
      </c>
      <c r="BC1475" s="517" t="s">
        <v>1347</v>
      </c>
      <c r="BD1475" s="517" t="s">
        <v>1227</v>
      </c>
      <c r="BE1475" s="517" t="s">
        <v>1209</v>
      </c>
      <c r="BF1475" s="518">
        <v>45315</v>
      </c>
      <c r="BG1475" s="518">
        <v>45329</v>
      </c>
      <c r="BH1475" s="517" t="s">
        <v>527</v>
      </c>
      <c r="BI1475" s="517"/>
    </row>
    <row r="1476" spans="31:61" ht="15" customHeight="1" x14ac:dyDescent="0.2">
      <c r="AE1476" s="517">
        <v>1557</v>
      </c>
      <c r="AF1476" s="517" t="s">
        <v>527</v>
      </c>
      <c r="AG1476" s="517" t="s">
        <v>949</v>
      </c>
      <c r="AH1476" s="517" t="s">
        <v>525</v>
      </c>
      <c r="AI1476" s="517">
        <v>314</v>
      </c>
      <c r="AJ1476" s="517" t="s">
        <v>1316</v>
      </c>
      <c r="AK1476" s="515" t="s">
        <v>956</v>
      </c>
      <c r="AL1476" s="517" t="s">
        <v>1323</v>
      </c>
      <c r="AM1476" s="517" t="s">
        <v>1380</v>
      </c>
      <c r="AN1476" s="517" t="s">
        <v>1391</v>
      </c>
      <c r="AO1476" s="517" t="s">
        <v>1392</v>
      </c>
      <c r="AP1476" s="517" t="s">
        <v>1393</v>
      </c>
      <c r="AQ1476" s="517" t="s">
        <v>924</v>
      </c>
      <c r="AR1476" s="517" t="s">
        <v>910</v>
      </c>
      <c r="AS1476" s="517" t="s">
        <v>910</v>
      </c>
      <c r="AT1476" s="517" t="s">
        <v>945</v>
      </c>
      <c r="AU1476" s="517" t="s">
        <v>913</v>
      </c>
      <c r="AV1476" s="517" t="s">
        <v>527</v>
      </c>
      <c r="AW1476" s="517" t="s">
        <v>527</v>
      </c>
      <c r="AX1476" s="517" t="s">
        <v>527</v>
      </c>
      <c r="AY1476" s="517" t="s">
        <v>527</v>
      </c>
      <c r="AZ1476" s="517" t="s">
        <v>527</v>
      </c>
      <c r="BA1476" s="517">
        <v>130</v>
      </c>
      <c r="BB1476" s="517">
        <v>4.0984E-2</v>
      </c>
      <c r="BC1476" s="517" t="s">
        <v>1347</v>
      </c>
      <c r="BD1476" s="517" t="s">
        <v>1227</v>
      </c>
      <c r="BE1476" s="517" t="s">
        <v>1209</v>
      </c>
      <c r="BF1476" s="518">
        <v>45315</v>
      </c>
      <c r="BG1476" s="518">
        <v>45329</v>
      </c>
      <c r="BH1476" s="517" t="s">
        <v>527</v>
      </c>
      <c r="BI1476" s="517"/>
    </row>
    <row r="1477" spans="31:61" ht="15" customHeight="1" x14ac:dyDescent="0.2">
      <c r="AE1477" s="517">
        <v>1558</v>
      </c>
      <c r="AF1477" s="517" t="s">
        <v>527</v>
      </c>
      <c r="AG1477" s="517" t="s">
        <v>949</v>
      </c>
      <c r="AH1477" s="517" t="s">
        <v>525</v>
      </c>
      <c r="AI1477" s="517">
        <v>314</v>
      </c>
      <c r="AJ1477" s="517" t="s">
        <v>1316</v>
      </c>
      <c r="AK1477" s="515" t="s">
        <v>956</v>
      </c>
      <c r="AL1477" s="517" t="s">
        <v>1385</v>
      </c>
      <c r="AM1477" s="517" t="s">
        <v>1386</v>
      </c>
      <c r="AN1477" s="517" t="s">
        <v>1518</v>
      </c>
      <c r="AO1477" s="517" t="s">
        <v>1519</v>
      </c>
      <c r="AP1477" s="517" t="s">
        <v>1520</v>
      </c>
      <c r="AQ1477" s="517" t="s">
        <v>909</v>
      </c>
      <c r="AR1477" s="517" t="s">
        <v>910</v>
      </c>
      <c r="AS1477" s="517" t="s">
        <v>910</v>
      </c>
      <c r="AT1477" s="517" t="s">
        <v>945</v>
      </c>
      <c r="AU1477" s="517" t="s">
        <v>913</v>
      </c>
      <c r="AV1477" s="517" t="s">
        <v>527</v>
      </c>
      <c r="AW1477" s="517" t="s">
        <v>527</v>
      </c>
      <c r="AX1477" s="517" t="s">
        <v>527</v>
      </c>
      <c r="AY1477" s="517" t="s">
        <v>527</v>
      </c>
      <c r="AZ1477" s="517" t="s">
        <v>527</v>
      </c>
      <c r="BA1477" s="517">
        <v>11</v>
      </c>
      <c r="BB1477" s="517">
        <v>3.4680000000000002E-3</v>
      </c>
      <c r="BC1477" s="517" t="s">
        <v>914</v>
      </c>
      <c r="BD1477" s="517" t="s">
        <v>1227</v>
      </c>
      <c r="BE1477" s="517" t="s">
        <v>1449</v>
      </c>
      <c r="BF1477" s="518">
        <v>45315</v>
      </c>
      <c r="BG1477" s="518">
        <v>45329</v>
      </c>
      <c r="BH1477" s="517" t="s">
        <v>527</v>
      </c>
      <c r="BI1477" s="517"/>
    </row>
    <row r="1478" spans="31:61" ht="15" customHeight="1" x14ac:dyDescent="0.2">
      <c r="AE1478" s="517">
        <v>1559</v>
      </c>
      <c r="AF1478" s="517" t="s">
        <v>527</v>
      </c>
      <c r="AG1478" s="517" t="s">
        <v>949</v>
      </c>
      <c r="AH1478" s="517" t="s">
        <v>525</v>
      </c>
      <c r="AI1478" s="517">
        <v>314</v>
      </c>
      <c r="AJ1478" s="517" t="s">
        <v>1316</v>
      </c>
      <c r="AK1478" s="515" t="s">
        <v>956</v>
      </c>
      <c r="AL1478" s="517" t="s">
        <v>1385</v>
      </c>
      <c r="AM1478" s="517" t="s">
        <v>1386</v>
      </c>
      <c r="AN1478" s="517" t="s">
        <v>1765</v>
      </c>
      <c r="AO1478" s="517" t="s">
        <v>1766</v>
      </c>
      <c r="AP1478" s="517" t="s">
        <v>1767</v>
      </c>
      <c r="AQ1478" s="517" t="s">
        <v>909</v>
      </c>
      <c r="AR1478" s="517" t="s">
        <v>910</v>
      </c>
      <c r="AS1478" s="517" t="s">
        <v>910</v>
      </c>
      <c r="AT1478" s="517" t="s">
        <v>945</v>
      </c>
      <c r="AU1478" s="517" t="s">
        <v>913</v>
      </c>
      <c r="AV1478" s="517" t="s">
        <v>527</v>
      </c>
      <c r="AW1478" s="517" t="s">
        <v>527</v>
      </c>
      <c r="AX1478" s="517" t="s">
        <v>527</v>
      </c>
      <c r="AY1478" s="517" t="s">
        <v>527</v>
      </c>
      <c r="AZ1478" s="517" t="s">
        <v>527</v>
      </c>
      <c r="BA1478" s="517">
        <v>3</v>
      </c>
      <c r="BB1478" s="517">
        <v>9.4600000000000001E-4</v>
      </c>
      <c r="BC1478" s="517" t="s">
        <v>914</v>
      </c>
      <c r="BD1478" s="517" t="s">
        <v>1227</v>
      </c>
      <c r="BE1478" s="517" t="s">
        <v>1241</v>
      </c>
      <c r="BF1478" s="518">
        <v>45315</v>
      </c>
      <c r="BG1478" s="518">
        <v>45329</v>
      </c>
      <c r="BH1478" s="517" t="s">
        <v>527</v>
      </c>
      <c r="BI1478" s="517"/>
    </row>
    <row r="1479" spans="31:61" ht="15" customHeight="1" x14ac:dyDescent="0.2">
      <c r="AE1479" s="517">
        <v>1560</v>
      </c>
      <c r="AF1479" s="517" t="s">
        <v>527</v>
      </c>
      <c r="AG1479" s="517" t="s">
        <v>949</v>
      </c>
      <c r="AH1479" s="517" t="s">
        <v>525</v>
      </c>
      <c r="AI1479" s="517">
        <v>314</v>
      </c>
      <c r="AJ1479" s="517" t="s">
        <v>1316</v>
      </c>
      <c r="AK1479" s="515" t="s">
        <v>956</v>
      </c>
      <c r="AL1479" s="517" t="s">
        <v>1323</v>
      </c>
      <c r="AM1479" s="517" t="s">
        <v>1356</v>
      </c>
      <c r="AN1479" s="517" t="s">
        <v>1742</v>
      </c>
      <c r="AO1479" s="517" t="s">
        <v>1743</v>
      </c>
      <c r="AP1479" s="517" t="s">
        <v>1744</v>
      </c>
      <c r="AQ1479" s="517" t="s">
        <v>924</v>
      </c>
      <c r="AR1479" s="517" t="s">
        <v>910</v>
      </c>
      <c r="AS1479" s="517" t="s">
        <v>910</v>
      </c>
      <c r="AT1479" s="517" t="s">
        <v>961</v>
      </c>
      <c r="AU1479" s="517" t="s">
        <v>1236</v>
      </c>
      <c r="AV1479" s="517" t="s">
        <v>1354</v>
      </c>
      <c r="AW1479" s="517" t="s">
        <v>527</v>
      </c>
      <c r="AX1479" s="517" t="s">
        <v>527</v>
      </c>
      <c r="AY1479" s="517" t="s">
        <v>527</v>
      </c>
      <c r="AZ1479" s="517" t="s">
        <v>527</v>
      </c>
      <c r="BA1479" s="517">
        <v>6</v>
      </c>
      <c r="BB1479" s="517">
        <v>1.892E-3</v>
      </c>
      <c r="BC1479" s="517" t="s">
        <v>914</v>
      </c>
      <c r="BD1479" s="517" t="s">
        <v>915</v>
      </c>
      <c r="BE1479" s="517" t="s">
        <v>1209</v>
      </c>
      <c r="BF1479" s="518">
        <v>45315</v>
      </c>
      <c r="BG1479" s="518">
        <v>45329</v>
      </c>
      <c r="BH1479" s="517" t="s">
        <v>527</v>
      </c>
      <c r="BI1479" s="517"/>
    </row>
    <row r="1480" spans="31:61" ht="15" customHeight="1" x14ac:dyDescent="0.2">
      <c r="AE1480" s="517">
        <v>1561</v>
      </c>
      <c r="AF1480" s="517" t="s">
        <v>527</v>
      </c>
      <c r="AG1480" s="517" t="s">
        <v>949</v>
      </c>
      <c r="AH1480" s="517" t="s">
        <v>525</v>
      </c>
      <c r="AI1480" s="517">
        <v>314</v>
      </c>
      <c r="AJ1480" s="517" t="s">
        <v>1316</v>
      </c>
      <c r="AK1480" s="515" t="s">
        <v>956</v>
      </c>
      <c r="AL1480" s="517" t="s">
        <v>1323</v>
      </c>
      <c r="AM1480" s="517" t="s">
        <v>1380</v>
      </c>
      <c r="AN1480" s="517" t="s">
        <v>1636</v>
      </c>
      <c r="AO1480" s="517" t="s">
        <v>1637</v>
      </c>
      <c r="AP1480" s="517" t="s">
        <v>1638</v>
      </c>
      <c r="AQ1480" s="517" t="s">
        <v>924</v>
      </c>
      <c r="AR1480" s="517" t="s">
        <v>910</v>
      </c>
      <c r="AS1480" s="517" t="s">
        <v>910</v>
      </c>
      <c r="AT1480" s="517" t="s">
        <v>935</v>
      </c>
      <c r="AU1480" s="517" t="s">
        <v>913</v>
      </c>
      <c r="AV1480" s="517" t="s">
        <v>527</v>
      </c>
      <c r="AW1480" s="517" t="s">
        <v>527</v>
      </c>
      <c r="AX1480" s="517" t="s">
        <v>527</v>
      </c>
      <c r="AY1480" s="517" t="s">
        <v>527</v>
      </c>
      <c r="AZ1480" s="517" t="s">
        <v>527</v>
      </c>
      <c r="BA1480" s="517">
        <v>26</v>
      </c>
      <c r="BB1480" s="517">
        <v>8.1969999999999994E-3</v>
      </c>
      <c r="BC1480" s="517" t="s">
        <v>914</v>
      </c>
      <c r="BD1480" s="517" t="s">
        <v>1227</v>
      </c>
      <c r="BE1480" s="517" t="s">
        <v>1219</v>
      </c>
      <c r="BF1480" s="518">
        <v>45315</v>
      </c>
      <c r="BG1480" s="518">
        <v>45329</v>
      </c>
      <c r="BH1480" s="517" t="s">
        <v>527</v>
      </c>
      <c r="BI1480" s="517"/>
    </row>
    <row r="1481" spans="31:61" ht="15" customHeight="1" x14ac:dyDescent="0.2">
      <c r="AE1481" s="517">
        <v>1562</v>
      </c>
      <c r="AF1481" s="517" t="s">
        <v>527</v>
      </c>
      <c r="AG1481" s="517" t="s">
        <v>949</v>
      </c>
      <c r="AH1481" s="517" t="s">
        <v>525</v>
      </c>
      <c r="AI1481" s="517">
        <v>314</v>
      </c>
      <c r="AJ1481" s="517" t="s">
        <v>1316</v>
      </c>
      <c r="AK1481" s="515" t="s">
        <v>956</v>
      </c>
      <c r="AL1481" s="517" t="s">
        <v>1323</v>
      </c>
      <c r="AM1481" s="517" t="s">
        <v>1380</v>
      </c>
      <c r="AN1481" s="517" t="s">
        <v>1636</v>
      </c>
      <c r="AO1481" s="517" t="s">
        <v>1637</v>
      </c>
      <c r="AP1481" s="517" t="s">
        <v>1638</v>
      </c>
      <c r="AQ1481" s="517" t="s">
        <v>924</v>
      </c>
      <c r="AR1481" s="517" t="s">
        <v>910</v>
      </c>
      <c r="AS1481" s="517" t="s">
        <v>910</v>
      </c>
      <c r="AT1481" s="517" t="s">
        <v>935</v>
      </c>
      <c r="AU1481" s="517" t="s">
        <v>913</v>
      </c>
      <c r="AV1481" s="517" t="s">
        <v>527</v>
      </c>
      <c r="AW1481" s="517" t="s">
        <v>527</v>
      </c>
      <c r="AX1481" s="517" t="s">
        <v>527</v>
      </c>
      <c r="AY1481" s="517" t="s">
        <v>527</v>
      </c>
      <c r="AZ1481" s="517" t="s">
        <v>527</v>
      </c>
      <c r="BA1481" s="517">
        <v>26</v>
      </c>
      <c r="BB1481" s="517">
        <v>8.1969999999999994E-3</v>
      </c>
      <c r="BC1481" s="517" t="s">
        <v>914</v>
      </c>
      <c r="BD1481" s="517" t="s">
        <v>1227</v>
      </c>
      <c r="BE1481" s="517" t="s">
        <v>1219</v>
      </c>
      <c r="BF1481" s="518">
        <v>45315</v>
      </c>
      <c r="BG1481" s="518">
        <v>45329</v>
      </c>
      <c r="BH1481" s="517" t="s">
        <v>527</v>
      </c>
      <c r="BI1481" s="517"/>
    </row>
    <row r="1482" spans="31:61" ht="15" customHeight="1" x14ac:dyDescent="0.2">
      <c r="AE1482" s="517">
        <v>1563</v>
      </c>
      <c r="AF1482" s="517" t="s">
        <v>527</v>
      </c>
      <c r="AG1482" s="517" t="s">
        <v>949</v>
      </c>
      <c r="AH1482" s="517" t="s">
        <v>525</v>
      </c>
      <c r="AI1482" s="517">
        <v>314</v>
      </c>
      <c r="AJ1482" s="517" t="s">
        <v>1316</v>
      </c>
      <c r="AK1482" s="515" t="s">
        <v>956</v>
      </c>
      <c r="AL1482" s="517" t="s">
        <v>1323</v>
      </c>
      <c r="AM1482" s="517" t="s">
        <v>1380</v>
      </c>
      <c r="AN1482" s="517" t="s">
        <v>1636</v>
      </c>
      <c r="AO1482" s="517" t="s">
        <v>1637</v>
      </c>
      <c r="AP1482" s="517" t="s">
        <v>1638</v>
      </c>
      <c r="AQ1482" s="517" t="s">
        <v>924</v>
      </c>
      <c r="AR1482" s="517" t="s">
        <v>910</v>
      </c>
      <c r="AS1482" s="517" t="s">
        <v>910</v>
      </c>
      <c r="AT1482" s="517" t="s">
        <v>935</v>
      </c>
      <c r="AU1482" s="517" t="s">
        <v>913</v>
      </c>
      <c r="AV1482" s="517" t="s">
        <v>527</v>
      </c>
      <c r="AW1482" s="517" t="s">
        <v>527</v>
      </c>
      <c r="AX1482" s="517" t="s">
        <v>527</v>
      </c>
      <c r="AY1482" s="517" t="s">
        <v>527</v>
      </c>
      <c r="AZ1482" s="517" t="s">
        <v>527</v>
      </c>
      <c r="BA1482" s="517">
        <v>26</v>
      </c>
      <c r="BB1482" s="517">
        <v>8.1969999999999994E-3</v>
      </c>
      <c r="BC1482" s="517" t="s">
        <v>914</v>
      </c>
      <c r="BD1482" s="517" t="s">
        <v>1227</v>
      </c>
      <c r="BE1482" s="517" t="s">
        <v>1219</v>
      </c>
      <c r="BF1482" s="518">
        <v>45315</v>
      </c>
      <c r="BG1482" s="518">
        <v>45329</v>
      </c>
      <c r="BH1482" s="517" t="s">
        <v>527</v>
      </c>
      <c r="BI1482" s="517"/>
    </row>
    <row r="1483" spans="31:61" ht="15" customHeight="1" x14ac:dyDescent="0.2">
      <c r="AE1483" s="517">
        <v>1564</v>
      </c>
      <c r="AF1483" s="517" t="s">
        <v>527</v>
      </c>
      <c r="AG1483" s="517" t="s">
        <v>949</v>
      </c>
      <c r="AH1483" s="517" t="s">
        <v>525</v>
      </c>
      <c r="AI1483" s="517">
        <v>314</v>
      </c>
      <c r="AJ1483" s="517" t="s">
        <v>1316</v>
      </c>
      <c r="AK1483" s="515" t="s">
        <v>956</v>
      </c>
      <c r="AL1483" s="517" t="s">
        <v>1323</v>
      </c>
      <c r="AM1483" s="517" t="s">
        <v>1324</v>
      </c>
      <c r="AN1483" s="517" t="s">
        <v>1325</v>
      </c>
      <c r="AO1483" s="517" t="s">
        <v>1326</v>
      </c>
      <c r="AP1483" s="517" t="s">
        <v>1327</v>
      </c>
      <c r="AQ1483" s="517" t="s">
        <v>924</v>
      </c>
      <c r="AR1483" s="517" t="s">
        <v>910</v>
      </c>
      <c r="AS1483" s="517" t="s">
        <v>910</v>
      </c>
      <c r="AT1483" s="517" t="s">
        <v>961</v>
      </c>
      <c r="AU1483" s="517" t="s">
        <v>913</v>
      </c>
      <c r="AV1483" s="517" t="s">
        <v>527</v>
      </c>
      <c r="AW1483" s="517" t="s">
        <v>527</v>
      </c>
      <c r="AX1483" s="517" t="s">
        <v>527</v>
      </c>
      <c r="AY1483" s="517" t="s">
        <v>527</v>
      </c>
      <c r="AZ1483" s="517" t="s">
        <v>527</v>
      </c>
      <c r="BA1483" s="517">
        <v>87</v>
      </c>
      <c r="BB1483" s="517">
        <v>2.7427E-2</v>
      </c>
      <c r="BC1483" s="517" t="s">
        <v>914</v>
      </c>
      <c r="BD1483" s="517" t="s">
        <v>915</v>
      </c>
      <c r="BE1483" s="517" t="s">
        <v>1328</v>
      </c>
      <c r="BF1483" s="518">
        <v>45315</v>
      </c>
      <c r="BG1483" s="518">
        <v>45329</v>
      </c>
      <c r="BH1483" s="517" t="s">
        <v>527</v>
      </c>
      <c r="BI1483" s="517"/>
    </row>
    <row r="1484" spans="31:61" ht="15" customHeight="1" x14ac:dyDescent="0.2">
      <c r="AE1484" s="517">
        <v>1565</v>
      </c>
      <c r="AF1484" s="517" t="s">
        <v>527</v>
      </c>
      <c r="AG1484" s="517" t="s">
        <v>949</v>
      </c>
      <c r="AH1484" s="517" t="s">
        <v>525</v>
      </c>
      <c r="AI1484" s="517">
        <v>314</v>
      </c>
      <c r="AJ1484" s="517" t="s">
        <v>1316</v>
      </c>
      <c r="AK1484" s="515" t="s">
        <v>956</v>
      </c>
      <c r="AL1484" s="517" t="s">
        <v>1323</v>
      </c>
      <c r="AM1484" s="517" t="s">
        <v>1324</v>
      </c>
      <c r="AN1484" s="517" t="s">
        <v>1325</v>
      </c>
      <c r="AO1484" s="517" t="s">
        <v>1326</v>
      </c>
      <c r="AP1484" s="517" t="s">
        <v>1327</v>
      </c>
      <c r="AQ1484" s="517" t="s">
        <v>924</v>
      </c>
      <c r="AR1484" s="517" t="s">
        <v>910</v>
      </c>
      <c r="AS1484" s="517" t="s">
        <v>910</v>
      </c>
      <c r="AT1484" s="517" t="s">
        <v>961</v>
      </c>
      <c r="AU1484" s="517" t="s">
        <v>913</v>
      </c>
      <c r="AV1484" s="517" t="s">
        <v>527</v>
      </c>
      <c r="AW1484" s="517" t="s">
        <v>527</v>
      </c>
      <c r="AX1484" s="517" t="s">
        <v>527</v>
      </c>
      <c r="AY1484" s="517" t="s">
        <v>527</v>
      </c>
      <c r="AZ1484" s="517" t="s">
        <v>527</v>
      </c>
      <c r="BA1484" s="517">
        <v>87</v>
      </c>
      <c r="BB1484" s="517">
        <v>2.7427E-2</v>
      </c>
      <c r="BC1484" s="517" t="s">
        <v>914</v>
      </c>
      <c r="BD1484" s="517" t="s">
        <v>915</v>
      </c>
      <c r="BE1484" s="517" t="s">
        <v>1328</v>
      </c>
      <c r="BF1484" s="518">
        <v>45315</v>
      </c>
      <c r="BG1484" s="518">
        <v>45329</v>
      </c>
      <c r="BH1484" s="517" t="s">
        <v>527</v>
      </c>
      <c r="BI1484" s="517"/>
    </row>
    <row r="1485" spans="31:61" ht="15" customHeight="1" x14ac:dyDescent="0.2">
      <c r="AE1485" s="517">
        <v>1566</v>
      </c>
      <c r="AF1485" s="517" t="s">
        <v>527</v>
      </c>
      <c r="AG1485" s="517" t="s">
        <v>949</v>
      </c>
      <c r="AH1485" s="517" t="s">
        <v>525</v>
      </c>
      <c r="AI1485" s="517">
        <v>314</v>
      </c>
      <c r="AJ1485" s="517" t="s">
        <v>1316</v>
      </c>
      <c r="AK1485" s="515" t="s">
        <v>956</v>
      </c>
      <c r="AL1485" s="517" t="s">
        <v>1323</v>
      </c>
      <c r="AM1485" s="517" t="s">
        <v>1324</v>
      </c>
      <c r="AN1485" s="517" t="s">
        <v>1503</v>
      </c>
      <c r="AO1485" s="517" t="s">
        <v>1623</v>
      </c>
      <c r="AP1485" s="517" t="s">
        <v>1624</v>
      </c>
      <c r="AQ1485" s="517" t="s">
        <v>924</v>
      </c>
      <c r="AR1485" s="517" t="s">
        <v>910</v>
      </c>
      <c r="AS1485" s="517" t="s">
        <v>910</v>
      </c>
      <c r="AT1485" s="517" t="s">
        <v>945</v>
      </c>
      <c r="AU1485" s="517" t="s">
        <v>913</v>
      </c>
      <c r="AV1485" s="517" t="s">
        <v>527</v>
      </c>
      <c r="AW1485" s="517" t="s">
        <v>527</v>
      </c>
      <c r="AX1485" s="517" t="s">
        <v>527</v>
      </c>
      <c r="AY1485" s="517" t="s">
        <v>527</v>
      </c>
      <c r="AZ1485" s="517" t="s">
        <v>527</v>
      </c>
      <c r="BA1485" s="517">
        <v>26</v>
      </c>
      <c r="BB1485" s="517">
        <v>8.1969999999999994E-3</v>
      </c>
      <c r="BC1485" s="517" t="s">
        <v>914</v>
      </c>
      <c r="BD1485" s="517" t="s">
        <v>915</v>
      </c>
      <c r="BE1485" s="517" t="s">
        <v>1219</v>
      </c>
      <c r="BF1485" s="518">
        <v>45315</v>
      </c>
      <c r="BG1485" s="518">
        <v>45329</v>
      </c>
      <c r="BH1485" s="517" t="s">
        <v>527</v>
      </c>
      <c r="BI1485" s="517"/>
    </row>
    <row r="1486" spans="31:61" ht="15" customHeight="1" x14ac:dyDescent="0.2">
      <c r="AE1486" s="517">
        <v>1567</v>
      </c>
      <c r="AF1486" s="517" t="s">
        <v>527</v>
      </c>
      <c r="AG1486" s="517" t="s">
        <v>949</v>
      </c>
      <c r="AH1486" s="517" t="s">
        <v>525</v>
      </c>
      <c r="AI1486" s="517">
        <v>314</v>
      </c>
      <c r="AJ1486" s="517" t="s">
        <v>1316</v>
      </c>
      <c r="AK1486" s="515" t="s">
        <v>956</v>
      </c>
      <c r="AL1486" s="517" t="s">
        <v>1323</v>
      </c>
      <c r="AM1486" s="517" t="s">
        <v>1324</v>
      </c>
      <c r="AN1486" s="517" t="s">
        <v>1503</v>
      </c>
      <c r="AO1486" s="517" t="s">
        <v>1623</v>
      </c>
      <c r="AP1486" s="517" t="s">
        <v>1624</v>
      </c>
      <c r="AQ1486" s="517" t="s">
        <v>924</v>
      </c>
      <c r="AR1486" s="517" t="s">
        <v>910</v>
      </c>
      <c r="AS1486" s="517" t="s">
        <v>910</v>
      </c>
      <c r="AT1486" s="517" t="s">
        <v>945</v>
      </c>
      <c r="AU1486" s="517" t="s">
        <v>913</v>
      </c>
      <c r="AV1486" s="517" t="s">
        <v>527</v>
      </c>
      <c r="AW1486" s="517" t="s">
        <v>527</v>
      </c>
      <c r="AX1486" s="517" t="s">
        <v>527</v>
      </c>
      <c r="AY1486" s="517" t="s">
        <v>527</v>
      </c>
      <c r="AZ1486" s="517" t="s">
        <v>527</v>
      </c>
      <c r="BA1486" s="517">
        <v>26</v>
      </c>
      <c r="BB1486" s="517">
        <v>8.1969999999999994E-3</v>
      </c>
      <c r="BC1486" s="517" t="s">
        <v>914</v>
      </c>
      <c r="BD1486" s="517" t="s">
        <v>915</v>
      </c>
      <c r="BE1486" s="517" t="s">
        <v>1219</v>
      </c>
      <c r="BF1486" s="518">
        <v>45315</v>
      </c>
      <c r="BG1486" s="518">
        <v>45329</v>
      </c>
      <c r="BH1486" s="517" t="s">
        <v>527</v>
      </c>
      <c r="BI1486" s="517"/>
    </row>
    <row r="1487" spans="31:61" ht="15" customHeight="1" x14ac:dyDescent="0.2">
      <c r="AE1487" s="517">
        <v>1568</v>
      </c>
      <c r="AF1487" s="517" t="s">
        <v>527</v>
      </c>
      <c r="AG1487" s="517" t="s">
        <v>949</v>
      </c>
      <c r="AH1487" s="517" t="s">
        <v>525</v>
      </c>
      <c r="AI1487" s="517">
        <v>314</v>
      </c>
      <c r="AJ1487" s="517" t="s">
        <v>1316</v>
      </c>
      <c r="AK1487" s="515" t="s">
        <v>956</v>
      </c>
      <c r="AL1487" s="517" t="s">
        <v>1323</v>
      </c>
      <c r="AM1487" s="517" t="s">
        <v>1324</v>
      </c>
      <c r="AN1487" s="517" t="s">
        <v>1363</v>
      </c>
      <c r="AO1487" s="517" t="s">
        <v>1364</v>
      </c>
      <c r="AP1487" s="517" t="s">
        <v>1365</v>
      </c>
      <c r="AQ1487" s="517" t="s">
        <v>924</v>
      </c>
      <c r="AR1487" s="517" t="s">
        <v>910</v>
      </c>
      <c r="AS1487" s="517" t="s">
        <v>910</v>
      </c>
      <c r="AT1487" s="517" t="s">
        <v>945</v>
      </c>
      <c r="AU1487" s="517" t="s">
        <v>913</v>
      </c>
      <c r="AV1487" s="517" t="s">
        <v>527</v>
      </c>
      <c r="AW1487" s="517" t="s">
        <v>527</v>
      </c>
      <c r="AX1487" s="517" t="s">
        <v>527</v>
      </c>
      <c r="AY1487" s="517" t="s">
        <v>527</v>
      </c>
      <c r="AZ1487" s="517" t="s">
        <v>527</v>
      </c>
      <c r="BA1487" s="517">
        <v>13</v>
      </c>
      <c r="BB1487" s="517">
        <v>4.0980000000000001E-3</v>
      </c>
      <c r="BC1487" s="517" t="s">
        <v>914</v>
      </c>
      <c r="BD1487" s="517" t="s">
        <v>915</v>
      </c>
      <c r="BE1487" s="517" t="s">
        <v>1232</v>
      </c>
      <c r="BF1487" s="518">
        <v>45315</v>
      </c>
      <c r="BG1487" s="518">
        <v>45329</v>
      </c>
      <c r="BH1487" s="517" t="s">
        <v>527</v>
      </c>
      <c r="BI1487" s="517"/>
    </row>
    <row r="1488" spans="31:61" ht="15" customHeight="1" x14ac:dyDescent="0.2">
      <c r="AE1488" s="517">
        <v>1569</v>
      </c>
      <c r="AF1488" s="517" t="s">
        <v>527</v>
      </c>
      <c r="AG1488" s="517" t="s">
        <v>949</v>
      </c>
      <c r="AH1488" s="517" t="s">
        <v>525</v>
      </c>
      <c r="AI1488" s="517">
        <v>314</v>
      </c>
      <c r="AJ1488" s="517" t="s">
        <v>1316</v>
      </c>
      <c r="AK1488" s="515" t="s">
        <v>956</v>
      </c>
      <c r="AL1488" s="517" t="s">
        <v>1323</v>
      </c>
      <c r="AM1488" s="517" t="s">
        <v>1433</v>
      </c>
      <c r="AN1488" s="517" t="s">
        <v>1526</v>
      </c>
      <c r="AO1488" s="517" t="s">
        <v>1527</v>
      </c>
      <c r="AP1488" s="517" t="s">
        <v>1528</v>
      </c>
      <c r="AQ1488" s="517" t="s">
        <v>924</v>
      </c>
      <c r="AR1488" s="517" t="s">
        <v>910</v>
      </c>
      <c r="AS1488" s="517" t="s">
        <v>910</v>
      </c>
      <c r="AT1488" s="517" t="s">
        <v>945</v>
      </c>
      <c r="AU1488" s="517" t="s">
        <v>913</v>
      </c>
      <c r="AV1488" s="517" t="s">
        <v>527</v>
      </c>
      <c r="AW1488" s="517" t="s">
        <v>527</v>
      </c>
      <c r="AX1488" s="517" t="s">
        <v>527</v>
      </c>
      <c r="AY1488" s="517" t="s">
        <v>527</v>
      </c>
      <c r="AZ1488" s="517" t="s">
        <v>527</v>
      </c>
      <c r="BA1488" s="517">
        <v>15</v>
      </c>
      <c r="BB1488" s="517">
        <v>4.7289999999999997E-3</v>
      </c>
      <c r="BC1488" s="517" t="s">
        <v>914</v>
      </c>
      <c r="BD1488" s="517" t="s">
        <v>915</v>
      </c>
      <c r="BE1488" s="517" t="s">
        <v>1183</v>
      </c>
      <c r="BF1488" s="518">
        <v>45315</v>
      </c>
      <c r="BG1488" s="518">
        <v>45329</v>
      </c>
      <c r="BH1488" s="517" t="s">
        <v>527</v>
      </c>
      <c r="BI1488" s="517"/>
    </row>
    <row r="1489" spans="31:61" ht="15" customHeight="1" x14ac:dyDescent="0.2">
      <c r="AE1489" s="517">
        <v>1570</v>
      </c>
      <c r="AF1489" s="517" t="s">
        <v>527</v>
      </c>
      <c r="AG1489" s="517" t="s">
        <v>949</v>
      </c>
      <c r="AH1489" s="517" t="s">
        <v>525</v>
      </c>
      <c r="AI1489" s="517">
        <v>314</v>
      </c>
      <c r="AJ1489" s="517" t="s">
        <v>1316</v>
      </c>
      <c r="AK1489" s="515" t="s">
        <v>956</v>
      </c>
      <c r="AL1489" s="517" t="s">
        <v>1323</v>
      </c>
      <c r="AM1489" s="517" t="s">
        <v>1433</v>
      </c>
      <c r="AN1489" s="517" t="s">
        <v>1526</v>
      </c>
      <c r="AO1489" s="517" t="s">
        <v>1527</v>
      </c>
      <c r="AP1489" s="517" t="s">
        <v>1528</v>
      </c>
      <c r="AQ1489" s="517" t="s">
        <v>924</v>
      </c>
      <c r="AR1489" s="517" t="s">
        <v>910</v>
      </c>
      <c r="AS1489" s="517" t="s">
        <v>910</v>
      </c>
      <c r="AT1489" s="517" t="s">
        <v>945</v>
      </c>
      <c r="AU1489" s="517" t="s">
        <v>913</v>
      </c>
      <c r="AV1489" s="517" t="s">
        <v>527</v>
      </c>
      <c r="AW1489" s="517" t="s">
        <v>527</v>
      </c>
      <c r="AX1489" s="517" t="s">
        <v>527</v>
      </c>
      <c r="AY1489" s="517" t="s">
        <v>527</v>
      </c>
      <c r="AZ1489" s="517" t="s">
        <v>527</v>
      </c>
      <c r="BA1489" s="517">
        <v>15</v>
      </c>
      <c r="BB1489" s="517">
        <v>4.7289999999999997E-3</v>
      </c>
      <c r="BC1489" s="517" t="s">
        <v>914</v>
      </c>
      <c r="BD1489" s="517" t="s">
        <v>915</v>
      </c>
      <c r="BE1489" s="517" t="s">
        <v>1183</v>
      </c>
      <c r="BF1489" s="518">
        <v>45315</v>
      </c>
      <c r="BG1489" s="518">
        <v>45329</v>
      </c>
      <c r="BH1489" s="517" t="s">
        <v>527</v>
      </c>
      <c r="BI1489" s="517"/>
    </row>
    <row r="1490" spans="31:61" ht="15" customHeight="1" x14ac:dyDescent="0.2">
      <c r="AE1490" s="517">
        <v>1571</v>
      </c>
      <c r="AF1490" s="517" t="s">
        <v>527</v>
      </c>
      <c r="AG1490" s="517" t="s">
        <v>949</v>
      </c>
      <c r="AH1490" s="517" t="s">
        <v>525</v>
      </c>
      <c r="AI1490" s="517">
        <v>314</v>
      </c>
      <c r="AJ1490" s="517" t="s">
        <v>1316</v>
      </c>
      <c r="AK1490" s="515" t="s">
        <v>956</v>
      </c>
      <c r="AL1490" s="517" t="s">
        <v>1323</v>
      </c>
      <c r="AM1490" s="517" t="s">
        <v>1433</v>
      </c>
      <c r="AN1490" s="517" t="s">
        <v>1526</v>
      </c>
      <c r="AO1490" s="517" t="s">
        <v>1527</v>
      </c>
      <c r="AP1490" s="517" t="s">
        <v>1528</v>
      </c>
      <c r="AQ1490" s="517" t="s">
        <v>924</v>
      </c>
      <c r="AR1490" s="517" t="s">
        <v>910</v>
      </c>
      <c r="AS1490" s="517" t="s">
        <v>910</v>
      </c>
      <c r="AT1490" s="517" t="s">
        <v>945</v>
      </c>
      <c r="AU1490" s="517" t="s">
        <v>913</v>
      </c>
      <c r="AV1490" s="517" t="s">
        <v>527</v>
      </c>
      <c r="AW1490" s="517" t="s">
        <v>527</v>
      </c>
      <c r="AX1490" s="517" t="s">
        <v>527</v>
      </c>
      <c r="AY1490" s="517" t="s">
        <v>527</v>
      </c>
      <c r="AZ1490" s="517" t="s">
        <v>527</v>
      </c>
      <c r="BA1490" s="517">
        <v>15</v>
      </c>
      <c r="BB1490" s="517">
        <v>4.7289999999999997E-3</v>
      </c>
      <c r="BC1490" s="517" t="s">
        <v>914</v>
      </c>
      <c r="BD1490" s="517" t="s">
        <v>915</v>
      </c>
      <c r="BE1490" s="517" t="s">
        <v>1183</v>
      </c>
      <c r="BF1490" s="518">
        <v>45315</v>
      </c>
      <c r="BG1490" s="518">
        <v>45329</v>
      </c>
      <c r="BH1490" s="517" t="s">
        <v>527</v>
      </c>
      <c r="BI1490" s="517"/>
    </row>
    <row r="1491" spans="31:61" ht="15" customHeight="1" x14ac:dyDescent="0.2">
      <c r="AE1491" s="517">
        <v>1572</v>
      </c>
      <c r="AF1491" s="517" t="s">
        <v>527</v>
      </c>
      <c r="AG1491" s="517" t="s">
        <v>949</v>
      </c>
      <c r="AH1491" s="517" t="s">
        <v>525</v>
      </c>
      <c r="AI1491" s="517">
        <v>314</v>
      </c>
      <c r="AJ1491" s="517" t="s">
        <v>1316</v>
      </c>
      <c r="AK1491" s="515" t="s">
        <v>956</v>
      </c>
      <c r="AL1491" s="517" t="s">
        <v>1339</v>
      </c>
      <c r="AM1491" s="517" t="s">
        <v>1340</v>
      </c>
      <c r="AN1491" s="517" t="s">
        <v>1344</v>
      </c>
      <c r="AO1491" s="517" t="s">
        <v>1345</v>
      </c>
      <c r="AP1491" s="517" t="s">
        <v>1346</v>
      </c>
      <c r="AQ1491" s="517" t="s">
        <v>909</v>
      </c>
      <c r="AR1491" s="517" t="s">
        <v>910</v>
      </c>
      <c r="AS1491" s="517" t="s">
        <v>910</v>
      </c>
      <c r="AT1491" s="517" t="s">
        <v>945</v>
      </c>
      <c r="AU1491" s="517" t="s">
        <v>913</v>
      </c>
      <c r="AV1491" s="517" t="s">
        <v>527</v>
      </c>
      <c r="AW1491" s="517" t="s">
        <v>527</v>
      </c>
      <c r="AX1491" s="517" t="s">
        <v>527</v>
      </c>
      <c r="AY1491" s="517" t="s">
        <v>527</v>
      </c>
      <c r="AZ1491" s="517" t="s">
        <v>527</v>
      </c>
      <c r="BA1491" s="517">
        <v>198</v>
      </c>
      <c r="BB1491" s="517">
        <v>6.2420999999999997E-2</v>
      </c>
      <c r="BC1491" s="517" t="s">
        <v>1347</v>
      </c>
      <c r="BD1491" s="517" t="s">
        <v>1227</v>
      </c>
      <c r="BE1491" s="517" t="s">
        <v>1254</v>
      </c>
      <c r="BF1491" s="518">
        <v>45315</v>
      </c>
      <c r="BG1491" s="518">
        <v>45329</v>
      </c>
      <c r="BH1491" s="517" t="s">
        <v>527</v>
      </c>
      <c r="BI1491" s="517"/>
    </row>
    <row r="1492" spans="31:61" ht="15" customHeight="1" x14ac:dyDescent="0.2">
      <c r="AE1492" s="517">
        <v>1573</v>
      </c>
      <c r="AF1492" s="517" t="s">
        <v>527</v>
      </c>
      <c r="AG1492" s="517" t="s">
        <v>949</v>
      </c>
      <c r="AH1492" s="517" t="s">
        <v>525</v>
      </c>
      <c r="AI1492" s="517">
        <v>314</v>
      </c>
      <c r="AJ1492" s="517" t="s">
        <v>1316</v>
      </c>
      <c r="AK1492" s="515" t="s">
        <v>956</v>
      </c>
      <c r="AL1492" s="517" t="s">
        <v>1339</v>
      </c>
      <c r="AM1492" s="517" t="s">
        <v>1340</v>
      </c>
      <c r="AN1492" s="517" t="s">
        <v>1344</v>
      </c>
      <c r="AO1492" s="517" t="s">
        <v>1345</v>
      </c>
      <c r="AP1492" s="517" t="s">
        <v>1346</v>
      </c>
      <c r="AQ1492" s="517" t="s">
        <v>909</v>
      </c>
      <c r="AR1492" s="517" t="s">
        <v>910</v>
      </c>
      <c r="AS1492" s="517" t="s">
        <v>910</v>
      </c>
      <c r="AT1492" s="517" t="s">
        <v>945</v>
      </c>
      <c r="AU1492" s="517" t="s">
        <v>913</v>
      </c>
      <c r="AV1492" s="517" t="s">
        <v>527</v>
      </c>
      <c r="AW1492" s="517" t="s">
        <v>527</v>
      </c>
      <c r="AX1492" s="517" t="s">
        <v>527</v>
      </c>
      <c r="AY1492" s="517" t="s">
        <v>527</v>
      </c>
      <c r="AZ1492" s="517" t="s">
        <v>527</v>
      </c>
      <c r="BA1492" s="517">
        <v>198</v>
      </c>
      <c r="BB1492" s="517">
        <v>6.2420999999999997E-2</v>
      </c>
      <c r="BC1492" s="517" t="s">
        <v>1347</v>
      </c>
      <c r="BD1492" s="517" t="s">
        <v>1227</v>
      </c>
      <c r="BE1492" s="517" t="s">
        <v>1254</v>
      </c>
      <c r="BF1492" s="518">
        <v>45315</v>
      </c>
      <c r="BG1492" s="518">
        <v>45329</v>
      </c>
      <c r="BH1492" s="517" t="s">
        <v>527</v>
      </c>
      <c r="BI1492" s="517"/>
    </row>
    <row r="1493" spans="31:61" ht="15" customHeight="1" x14ac:dyDescent="0.2">
      <c r="AE1493" s="517">
        <v>1574</v>
      </c>
      <c r="AF1493" s="517" t="s">
        <v>527</v>
      </c>
      <c r="AG1493" s="517" t="s">
        <v>949</v>
      </c>
      <c r="AH1493" s="517" t="s">
        <v>525</v>
      </c>
      <c r="AI1493" s="517">
        <v>314</v>
      </c>
      <c r="AJ1493" s="517" t="s">
        <v>1316</v>
      </c>
      <c r="AK1493" s="515" t="s">
        <v>956</v>
      </c>
      <c r="AL1493" s="517" t="s">
        <v>1339</v>
      </c>
      <c r="AM1493" s="517" t="s">
        <v>1340</v>
      </c>
      <c r="AN1493" s="517" t="s">
        <v>1344</v>
      </c>
      <c r="AO1493" s="517" t="s">
        <v>1345</v>
      </c>
      <c r="AP1493" s="517" t="s">
        <v>1346</v>
      </c>
      <c r="AQ1493" s="517" t="s">
        <v>909</v>
      </c>
      <c r="AR1493" s="517" t="s">
        <v>910</v>
      </c>
      <c r="AS1493" s="517" t="s">
        <v>910</v>
      </c>
      <c r="AT1493" s="517" t="s">
        <v>945</v>
      </c>
      <c r="AU1493" s="517" t="s">
        <v>913</v>
      </c>
      <c r="AV1493" s="517" t="s">
        <v>527</v>
      </c>
      <c r="AW1493" s="517" t="s">
        <v>527</v>
      </c>
      <c r="AX1493" s="517" t="s">
        <v>527</v>
      </c>
      <c r="AY1493" s="517" t="s">
        <v>527</v>
      </c>
      <c r="AZ1493" s="517" t="s">
        <v>527</v>
      </c>
      <c r="BA1493" s="517">
        <v>198</v>
      </c>
      <c r="BB1493" s="517">
        <v>6.2420999999999997E-2</v>
      </c>
      <c r="BC1493" s="517" t="s">
        <v>1347</v>
      </c>
      <c r="BD1493" s="517" t="s">
        <v>1227</v>
      </c>
      <c r="BE1493" s="517" t="s">
        <v>1254</v>
      </c>
      <c r="BF1493" s="518">
        <v>45315</v>
      </c>
      <c r="BG1493" s="518">
        <v>45329</v>
      </c>
      <c r="BH1493" s="517" t="s">
        <v>527</v>
      </c>
      <c r="BI1493" s="517"/>
    </row>
    <row r="1494" spans="31:61" ht="15" customHeight="1" x14ac:dyDescent="0.2">
      <c r="AE1494" s="517">
        <v>1575</v>
      </c>
      <c r="AF1494" s="517" t="s">
        <v>527</v>
      </c>
      <c r="AG1494" s="517" t="s">
        <v>949</v>
      </c>
      <c r="AH1494" s="517" t="s">
        <v>525</v>
      </c>
      <c r="AI1494" s="517">
        <v>314</v>
      </c>
      <c r="AJ1494" s="517" t="s">
        <v>1316</v>
      </c>
      <c r="AK1494" s="515" t="s">
        <v>956</v>
      </c>
      <c r="AL1494" s="517" t="s">
        <v>1339</v>
      </c>
      <c r="AM1494" s="517" t="s">
        <v>1340</v>
      </c>
      <c r="AN1494" s="517" t="s">
        <v>1344</v>
      </c>
      <c r="AO1494" s="517" t="s">
        <v>1345</v>
      </c>
      <c r="AP1494" s="517" t="s">
        <v>1346</v>
      </c>
      <c r="AQ1494" s="517" t="s">
        <v>909</v>
      </c>
      <c r="AR1494" s="517" t="s">
        <v>910</v>
      </c>
      <c r="AS1494" s="517" t="s">
        <v>910</v>
      </c>
      <c r="AT1494" s="517" t="s">
        <v>945</v>
      </c>
      <c r="AU1494" s="517" t="s">
        <v>913</v>
      </c>
      <c r="AV1494" s="517" t="s">
        <v>527</v>
      </c>
      <c r="AW1494" s="517" t="s">
        <v>527</v>
      </c>
      <c r="AX1494" s="517" t="s">
        <v>527</v>
      </c>
      <c r="AY1494" s="517" t="s">
        <v>527</v>
      </c>
      <c r="AZ1494" s="517" t="s">
        <v>527</v>
      </c>
      <c r="BA1494" s="517">
        <v>198</v>
      </c>
      <c r="BB1494" s="517">
        <v>6.2420999999999997E-2</v>
      </c>
      <c r="BC1494" s="517" t="s">
        <v>1347</v>
      </c>
      <c r="BD1494" s="517" t="s">
        <v>1227</v>
      </c>
      <c r="BE1494" s="517" t="s">
        <v>1254</v>
      </c>
      <c r="BF1494" s="518">
        <v>45315</v>
      </c>
      <c r="BG1494" s="518">
        <v>45329</v>
      </c>
      <c r="BH1494" s="517" t="s">
        <v>527</v>
      </c>
      <c r="BI1494" s="517"/>
    </row>
    <row r="1495" spans="31:61" ht="15" customHeight="1" x14ac:dyDescent="0.2">
      <c r="AE1495" s="517">
        <v>1576</v>
      </c>
      <c r="AF1495" s="517" t="s">
        <v>527</v>
      </c>
      <c r="AG1495" s="517" t="s">
        <v>949</v>
      </c>
      <c r="AH1495" s="517" t="s">
        <v>525</v>
      </c>
      <c r="AI1495" s="517">
        <v>314</v>
      </c>
      <c r="AJ1495" s="517" t="s">
        <v>1316</v>
      </c>
      <c r="AK1495" s="515" t="s">
        <v>956</v>
      </c>
      <c r="AL1495" s="517" t="s">
        <v>1418</v>
      </c>
      <c r="AM1495" s="517" t="s">
        <v>1419</v>
      </c>
      <c r="AN1495" s="517" t="s">
        <v>1420</v>
      </c>
      <c r="AO1495" s="517" t="s">
        <v>1421</v>
      </c>
      <c r="AP1495" s="517" t="s">
        <v>1422</v>
      </c>
      <c r="AQ1495" s="517" t="s">
        <v>909</v>
      </c>
      <c r="AR1495" s="517" t="s">
        <v>910</v>
      </c>
      <c r="AS1495" s="517" t="s">
        <v>910</v>
      </c>
      <c r="AT1495" s="517" t="s">
        <v>945</v>
      </c>
      <c r="AU1495" s="517" t="s">
        <v>913</v>
      </c>
      <c r="AV1495" s="517" t="s">
        <v>527</v>
      </c>
      <c r="AW1495" s="517" t="s">
        <v>527</v>
      </c>
      <c r="AX1495" s="517" t="s">
        <v>527</v>
      </c>
      <c r="AY1495" s="517" t="s">
        <v>527</v>
      </c>
      <c r="AZ1495" s="517" t="s">
        <v>527</v>
      </c>
      <c r="BA1495" s="517">
        <v>30</v>
      </c>
      <c r="BB1495" s="517">
        <v>9.4579999999999994E-3</v>
      </c>
      <c r="BC1495" s="517" t="s">
        <v>914</v>
      </c>
      <c r="BD1495" s="517" t="s">
        <v>1060</v>
      </c>
      <c r="BE1495" s="517" t="s">
        <v>1355</v>
      </c>
      <c r="BF1495" s="518">
        <v>45315</v>
      </c>
      <c r="BG1495" s="518">
        <v>45329</v>
      </c>
      <c r="BH1495" s="517" t="s">
        <v>527</v>
      </c>
      <c r="BI1495" s="517"/>
    </row>
    <row r="1496" spans="31:61" ht="15" customHeight="1" x14ac:dyDescent="0.2">
      <c r="AE1496" s="517">
        <v>1577</v>
      </c>
      <c r="AF1496" s="517" t="s">
        <v>527</v>
      </c>
      <c r="AG1496" s="517" t="s">
        <v>949</v>
      </c>
      <c r="AH1496" s="517" t="s">
        <v>525</v>
      </c>
      <c r="AI1496" s="517">
        <v>314</v>
      </c>
      <c r="AJ1496" s="517" t="s">
        <v>1316</v>
      </c>
      <c r="AK1496" s="515" t="s">
        <v>956</v>
      </c>
      <c r="AL1496" s="517" t="s">
        <v>1418</v>
      </c>
      <c r="AM1496" s="517" t="s">
        <v>1419</v>
      </c>
      <c r="AN1496" s="517" t="s">
        <v>1420</v>
      </c>
      <c r="AO1496" s="517" t="s">
        <v>1421</v>
      </c>
      <c r="AP1496" s="517" t="s">
        <v>1422</v>
      </c>
      <c r="AQ1496" s="517" t="s">
        <v>909</v>
      </c>
      <c r="AR1496" s="517" t="s">
        <v>910</v>
      </c>
      <c r="AS1496" s="517" t="s">
        <v>910</v>
      </c>
      <c r="AT1496" s="517" t="s">
        <v>945</v>
      </c>
      <c r="AU1496" s="517" t="s">
        <v>913</v>
      </c>
      <c r="AV1496" s="517" t="s">
        <v>527</v>
      </c>
      <c r="AW1496" s="517" t="s">
        <v>527</v>
      </c>
      <c r="AX1496" s="517" t="s">
        <v>527</v>
      </c>
      <c r="AY1496" s="517" t="s">
        <v>527</v>
      </c>
      <c r="AZ1496" s="517" t="s">
        <v>527</v>
      </c>
      <c r="BA1496" s="517">
        <v>30</v>
      </c>
      <c r="BB1496" s="517">
        <v>9.4579999999999994E-3</v>
      </c>
      <c r="BC1496" s="517" t="s">
        <v>914</v>
      </c>
      <c r="BD1496" s="517" t="s">
        <v>1060</v>
      </c>
      <c r="BE1496" s="517" t="s">
        <v>1355</v>
      </c>
      <c r="BF1496" s="518">
        <v>45315</v>
      </c>
      <c r="BG1496" s="518">
        <v>45329</v>
      </c>
      <c r="BH1496" s="517" t="s">
        <v>527</v>
      </c>
      <c r="BI1496" s="517"/>
    </row>
    <row r="1497" spans="31:61" ht="15" customHeight="1" x14ac:dyDescent="0.2">
      <c r="AE1497" s="517">
        <v>1578</v>
      </c>
      <c r="AF1497" s="517" t="s">
        <v>527</v>
      </c>
      <c r="AG1497" s="517" t="s">
        <v>949</v>
      </c>
      <c r="AH1497" s="517" t="s">
        <v>525</v>
      </c>
      <c r="AI1497" s="517">
        <v>314</v>
      </c>
      <c r="AJ1497" s="517" t="s">
        <v>1316</v>
      </c>
      <c r="AK1497" s="515" t="s">
        <v>956</v>
      </c>
      <c r="AL1497" s="517" t="s">
        <v>1418</v>
      </c>
      <c r="AM1497" s="517" t="s">
        <v>1419</v>
      </c>
      <c r="AN1497" s="517" t="s">
        <v>1420</v>
      </c>
      <c r="AO1497" s="517" t="s">
        <v>1421</v>
      </c>
      <c r="AP1497" s="517" t="s">
        <v>1422</v>
      </c>
      <c r="AQ1497" s="517" t="s">
        <v>909</v>
      </c>
      <c r="AR1497" s="517" t="s">
        <v>910</v>
      </c>
      <c r="AS1497" s="517" t="s">
        <v>910</v>
      </c>
      <c r="AT1497" s="517" t="s">
        <v>945</v>
      </c>
      <c r="AU1497" s="517" t="s">
        <v>913</v>
      </c>
      <c r="AV1497" s="517" t="s">
        <v>527</v>
      </c>
      <c r="AW1497" s="517" t="s">
        <v>527</v>
      </c>
      <c r="AX1497" s="517" t="s">
        <v>527</v>
      </c>
      <c r="AY1497" s="517" t="s">
        <v>527</v>
      </c>
      <c r="AZ1497" s="517" t="s">
        <v>527</v>
      </c>
      <c r="BA1497" s="517">
        <v>30</v>
      </c>
      <c r="BB1497" s="517">
        <v>9.4579999999999994E-3</v>
      </c>
      <c r="BC1497" s="517" t="s">
        <v>914</v>
      </c>
      <c r="BD1497" s="517" t="s">
        <v>1060</v>
      </c>
      <c r="BE1497" s="517" t="s">
        <v>1355</v>
      </c>
      <c r="BF1497" s="518">
        <v>45315</v>
      </c>
      <c r="BG1497" s="518">
        <v>45329</v>
      </c>
      <c r="BH1497" s="517" t="s">
        <v>527</v>
      </c>
      <c r="BI1497" s="517"/>
    </row>
    <row r="1498" spans="31:61" ht="15" customHeight="1" x14ac:dyDescent="0.2">
      <c r="AE1498" s="517">
        <v>1579</v>
      </c>
      <c r="AF1498" s="517" t="s">
        <v>527</v>
      </c>
      <c r="AG1498" s="517" t="s">
        <v>949</v>
      </c>
      <c r="AH1498" s="517" t="s">
        <v>525</v>
      </c>
      <c r="AI1498" s="517">
        <v>314</v>
      </c>
      <c r="AJ1498" s="517" t="s">
        <v>1316</v>
      </c>
      <c r="AK1498" s="515" t="s">
        <v>956</v>
      </c>
      <c r="AL1498" s="517" t="s">
        <v>1323</v>
      </c>
      <c r="AM1498" s="517" t="s">
        <v>1495</v>
      </c>
      <c r="AN1498" s="517" t="s">
        <v>1496</v>
      </c>
      <c r="AO1498" s="517" t="s">
        <v>1497</v>
      </c>
      <c r="AP1498" s="517" t="s">
        <v>1498</v>
      </c>
      <c r="AQ1498" s="517" t="s">
        <v>924</v>
      </c>
      <c r="AR1498" s="517" t="s">
        <v>910</v>
      </c>
      <c r="AS1498" s="517" t="s">
        <v>910</v>
      </c>
      <c r="AT1498" s="517" t="s">
        <v>945</v>
      </c>
      <c r="AU1498" s="517" t="s">
        <v>913</v>
      </c>
      <c r="AV1498" s="517" t="s">
        <v>527</v>
      </c>
      <c r="AW1498" s="517" t="s">
        <v>527</v>
      </c>
      <c r="AX1498" s="517" t="s">
        <v>527</v>
      </c>
      <c r="AY1498" s="517" t="s">
        <v>527</v>
      </c>
      <c r="AZ1498" s="517" t="s">
        <v>527</v>
      </c>
      <c r="BA1498" s="517">
        <v>33</v>
      </c>
      <c r="BB1498" s="517">
        <v>1.0404E-2</v>
      </c>
      <c r="BC1498" s="517" t="s">
        <v>914</v>
      </c>
      <c r="BD1498" s="517" t="s">
        <v>1227</v>
      </c>
      <c r="BE1498" s="517" t="s">
        <v>1241</v>
      </c>
      <c r="BF1498" s="518">
        <v>45315</v>
      </c>
      <c r="BG1498" s="518">
        <v>45329</v>
      </c>
      <c r="BH1498" s="517" t="s">
        <v>527</v>
      </c>
      <c r="BI1498" s="517"/>
    </row>
    <row r="1499" spans="31:61" ht="15" customHeight="1" x14ac:dyDescent="0.2">
      <c r="AE1499" s="517">
        <v>1580</v>
      </c>
      <c r="AF1499" s="517" t="s">
        <v>527</v>
      </c>
      <c r="AG1499" s="517" t="s">
        <v>949</v>
      </c>
      <c r="AH1499" s="517" t="s">
        <v>525</v>
      </c>
      <c r="AI1499" s="517">
        <v>314</v>
      </c>
      <c r="AJ1499" s="517" t="s">
        <v>1316</v>
      </c>
      <c r="AK1499" s="515" t="s">
        <v>956</v>
      </c>
      <c r="AL1499" s="517" t="s">
        <v>1323</v>
      </c>
      <c r="AM1499" s="517" t="s">
        <v>1495</v>
      </c>
      <c r="AN1499" s="517" t="s">
        <v>1496</v>
      </c>
      <c r="AO1499" s="517" t="s">
        <v>1497</v>
      </c>
      <c r="AP1499" s="517" t="s">
        <v>1498</v>
      </c>
      <c r="AQ1499" s="517" t="s">
        <v>924</v>
      </c>
      <c r="AR1499" s="517" t="s">
        <v>910</v>
      </c>
      <c r="AS1499" s="517" t="s">
        <v>910</v>
      </c>
      <c r="AT1499" s="517" t="s">
        <v>945</v>
      </c>
      <c r="AU1499" s="517" t="s">
        <v>913</v>
      </c>
      <c r="AV1499" s="517" t="s">
        <v>527</v>
      </c>
      <c r="AW1499" s="517" t="s">
        <v>527</v>
      </c>
      <c r="AX1499" s="517" t="s">
        <v>527</v>
      </c>
      <c r="AY1499" s="517" t="s">
        <v>527</v>
      </c>
      <c r="AZ1499" s="517" t="s">
        <v>527</v>
      </c>
      <c r="BA1499" s="517">
        <v>33</v>
      </c>
      <c r="BB1499" s="517">
        <v>1.0404E-2</v>
      </c>
      <c r="BC1499" s="517" t="s">
        <v>914</v>
      </c>
      <c r="BD1499" s="517" t="s">
        <v>1227</v>
      </c>
      <c r="BE1499" s="517" t="s">
        <v>1241</v>
      </c>
      <c r="BF1499" s="518">
        <v>45315</v>
      </c>
      <c r="BG1499" s="518">
        <v>45329</v>
      </c>
      <c r="BH1499" s="517" t="s">
        <v>527</v>
      </c>
      <c r="BI1499" s="517"/>
    </row>
    <row r="1500" spans="31:61" ht="15" customHeight="1" x14ac:dyDescent="0.2">
      <c r="AE1500" s="517">
        <v>1581</v>
      </c>
      <c r="AF1500" s="517" t="s">
        <v>527</v>
      </c>
      <c r="AG1500" s="517" t="s">
        <v>949</v>
      </c>
      <c r="AH1500" s="517" t="s">
        <v>525</v>
      </c>
      <c r="AI1500" s="517">
        <v>314</v>
      </c>
      <c r="AJ1500" s="517" t="s">
        <v>1316</v>
      </c>
      <c r="AK1500" s="515" t="s">
        <v>956</v>
      </c>
      <c r="AL1500" s="517" t="s">
        <v>1333</v>
      </c>
      <c r="AM1500" s="517" t="s">
        <v>1768</v>
      </c>
      <c r="AN1500" s="517" t="s">
        <v>1769</v>
      </c>
      <c r="AO1500" s="517" t="s">
        <v>1770</v>
      </c>
      <c r="AP1500" s="517" t="s">
        <v>1771</v>
      </c>
      <c r="AQ1500" s="517" t="s">
        <v>924</v>
      </c>
      <c r="AR1500" s="517" t="s">
        <v>910</v>
      </c>
      <c r="AS1500" s="517" t="s">
        <v>910</v>
      </c>
      <c r="AT1500" s="517" t="s">
        <v>961</v>
      </c>
      <c r="AU1500" s="517" t="s">
        <v>913</v>
      </c>
      <c r="AV1500" s="517" t="s">
        <v>527</v>
      </c>
      <c r="AW1500" s="517" t="s">
        <v>527</v>
      </c>
      <c r="AX1500" s="517" t="s">
        <v>527</v>
      </c>
      <c r="AY1500" s="517" t="s">
        <v>527</v>
      </c>
      <c r="AZ1500" s="517" t="s">
        <v>527</v>
      </c>
      <c r="BA1500" s="517">
        <v>2</v>
      </c>
      <c r="BB1500" s="517">
        <v>6.3100000000000005E-4</v>
      </c>
      <c r="BC1500" s="517" t="s">
        <v>914</v>
      </c>
      <c r="BD1500" s="517" t="s">
        <v>1060</v>
      </c>
      <c r="BE1500" s="517" t="s">
        <v>1241</v>
      </c>
      <c r="BF1500" s="518">
        <v>45315</v>
      </c>
      <c r="BG1500" s="518">
        <v>45329</v>
      </c>
      <c r="BH1500" s="517" t="s">
        <v>527</v>
      </c>
      <c r="BI1500" s="517"/>
    </row>
    <row r="1501" spans="31:61" ht="15" customHeight="1" x14ac:dyDescent="0.2">
      <c r="AE1501" s="517">
        <v>1582</v>
      </c>
      <c r="AF1501" s="517" t="s">
        <v>527</v>
      </c>
      <c r="AG1501" s="517" t="s">
        <v>949</v>
      </c>
      <c r="AH1501" s="517" t="s">
        <v>525</v>
      </c>
      <c r="AI1501" s="517">
        <v>314</v>
      </c>
      <c r="AJ1501" s="517" t="s">
        <v>1316</v>
      </c>
      <c r="AK1501" s="515" t="s">
        <v>956</v>
      </c>
      <c r="AL1501" s="517" t="s">
        <v>1333</v>
      </c>
      <c r="AM1501" s="517" t="s">
        <v>1768</v>
      </c>
      <c r="AN1501" s="517" t="s">
        <v>1769</v>
      </c>
      <c r="AO1501" s="517" t="s">
        <v>1770</v>
      </c>
      <c r="AP1501" s="517" t="s">
        <v>1771</v>
      </c>
      <c r="AQ1501" s="517" t="s">
        <v>924</v>
      </c>
      <c r="AR1501" s="517" t="s">
        <v>910</v>
      </c>
      <c r="AS1501" s="517" t="s">
        <v>910</v>
      </c>
      <c r="AT1501" s="517" t="s">
        <v>961</v>
      </c>
      <c r="AU1501" s="517" t="s">
        <v>913</v>
      </c>
      <c r="AV1501" s="517" t="s">
        <v>527</v>
      </c>
      <c r="AW1501" s="517" t="s">
        <v>527</v>
      </c>
      <c r="AX1501" s="517" t="s">
        <v>527</v>
      </c>
      <c r="AY1501" s="517" t="s">
        <v>527</v>
      </c>
      <c r="AZ1501" s="517" t="s">
        <v>527</v>
      </c>
      <c r="BA1501" s="517">
        <v>2</v>
      </c>
      <c r="BB1501" s="517">
        <v>6.3100000000000005E-4</v>
      </c>
      <c r="BC1501" s="517" t="s">
        <v>914</v>
      </c>
      <c r="BD1501" s="517" t="s">
        <v>1060</v>
      </c>
      <c r="BE1501" s="517" t="s">
        <v>1241</v>
      </c>
      <c r="BF1501" s="518">
        <v>45315</v>
      </c>
      <c r="BG1501" s="518">
        <v>45329</v>
      </c>
      <c r="BH1501" s="517" t="s">
        <v>527</v>
      </c>
      <c r="BI1501" s="517"/>
    </row>
    <row r="1502" spans="31:61" ht="15" customHeight="1" x14ac:dyDescent="0.2">
      <c r="AE1502" s="517">
        <v>1583</v>
      </c>
      <c r="AF1502" s="517" t="s">
        <v>527</v>
      </c>
      <c r="AG1502" s="517" t="s">
        <v>949</v>
      </c>
      <c r="AH1502" s="517" t="s">
        <v>525</v>
      </c>
      <c r="AI1502" s="517">
        <v>314</v>
      </c>
      <c r="AJ1502" s="517" t="s">
        <v>1316</v>
      </c>
      <c r="AK1502" s="515" t="s">
        <v>956</v>
      </c>
      <c r="AL1502" s="517" t="s">
        <v>1339</v>
      </c>
      <c r="AM1502" s="517" t="s">
        <v>1340</v>
      </c>
      <c r="AN1502" s="517" t="s">
        <v>1344</v>
      </c>
      <c r="AO1502" s="517" t="s">
        <v>1345</v>
      </c>
      <c r="AP1502" s="517" t="s">
        <v>1346</v>
      </c>
      <c r="AQ1502" s="517" t="s">
        <v>909</v>
      </c>
      <c r="AR1502" s="517" t="s">
        <v>910</v>
      </c>
      <c r="AS1502" s="517" t="s">
        <v>910</v>
      </c>
      <c r="AT1502" s="517" t="s">
        <v>945</v>
      </c>
      <c r="AU1502" s="517" t="s">
        <v>913</v>
      </c>
      <c r="AV1502" s="517" t="s">
        <v>527</v>
      </c>
      <c r="AW1502" s="517" t="s">
        <v>527</v>
      </c>
      <c r="AX1502" s="517" t="s">
        <v>527</v>
      </c>
      <c r="AY1502" s="517" t="s">
        <v>527</v>
      </c>
      <c r="AZ1502" s="517" t="s">
        <v>527</v>
      </c>
      <c r="BA1502" s="517">
        <v>198</v>
      </c>
      <c r="BB1502" s="517">
        <v>6.2420999999999997E-2</v>
      </c>
      <c r="BC1502" s="517" t="s">
        <v>1347</v>
      </c>
      <c r="BD1502" s="517" t="s">
        <v>1227</v>
      </c>
      <c r="BE1502" s="517" t="s">
        <v>1254</v>
      </c>
      <c r="BF1502" s="518">
        <v>45315</v>
      </c>
      <c r="BG1502" s="518">
        <v>45329</v>
      </c>
      <c r="BH1502" s="517" t="s">
        <v>527</v>
      </c>
      <c r="BI1502" s="517"/>
    </row>
    <row r="1503" spans="31:61" ht="15" customHeight="1" x14ac:dyDescent="0.2">
      <c r="AE1503" s="517">
        <v>1584</v>
      </c>
      <c r="AF1503" s="517" t="s">
        <v>527</v>
      </c>
      <c r="AG1503" s="517" t="s">
        <v>949</v>
      </c>
      <c r="AH1503" s="517" t="s">
        <v>525</v>
      </c>
      <c r="AI1503" s="517">
        <v>314</v>
      </c>
      <c r="AJ1503" s="517" t="s">
        <v>1316</v>
      </c>
      <c r="AK1503" s="515" t="s">
        <v>956</v>
      </c>
      <c r="AL1503" s="517" t="s">
        <v>1576</v>
      </c>
      <c r="AM1503" s="517" t="s">
        <v>1577</v>
      </c>
      <c r="AN1503" s="517" t="s">
        <v>1578</v>
      </c>
      <c r="AO1503" s="517" t="s">
        <v>1579</v>
      </c>
      <c r="AP1503" s="517" t="s">
        <v>1580</v>
      </c>
      <c r="AQ1503" s="517" t="s">
        <v>924</v>
      </c>
      <c r="AR1503" s="517" t="s">
        <v>910</v>
      </c>
      <c r="AS1503" s="517" t="s">
        <v>910</v>
      </c>
      <c r="AT1503" s="517" t="s">
        <v>961</v>
      </c>
      <c r="AU1503" s="517" t="s">
        <v>913</v>
      </c>
      <c r="AV1503" s="517" t="s">
        <v>527</v>
      </c>
      <c r="AW1503" s="517" t="s">
        <v>527</v>
      </c>
      <c r="AX1503" s="517" t="s">
        <v>527</v>
      </c>
      <c r="AY1503" s="517" t="s">
        <v>527</v>
      </c>
      <c r="AZ1503" s="517" t="s">
        <v>527</v>
      </c>
      <c r="BA1503" s="517">
        <v>5</v>
      </c>
      <c r="BB1503" s="517">
        <v>1.5759999999999999E-3</v>
      </c>
      <c r="BC1503" s="517" t="s">
        <v>914</v>
      </c>
      <c r="BD1503" s="517" t="s">
        <v>1060</v>
      </c>
      <c r="BE1503" s="517" t="s">
        <v>1241</v>
      </c>
      <c r="BF1503" s="518">
        <v>45315</v>
      </c>
      <c r="BG1503" s="518">
        <v>45329</v>
      </c>
      <c r="BH1503" s="517" t="s">
        <v>527</v>
      </c>
      <c r="BI1503" s="517"/>
    </row>
    <row r="1504" spans="31:61" ht="15" customHeight="1" x14ac:dyDescent="0.2">
      <c r="AE1504" s="517">
        <v>1585</v>
      </c>
      <c r="AF1504" s="517" t="s">
        <v>527</v>
      </c>
      <c r="AG1504" s="517" t="s">
        <v>949</v>
      </c>
      <c r="AH1504" s="517" t="s">
        <v>525</v>
      </c>
      <c r="AI1504" s="517">
        <v>314</v>
      </c>
      <c r="AJ1504" s="517" t="s">
        <v>1316</v>
      </c>
      <c r="AK1504" s="515" t="s">
        <v>956</v>
      </c>
      <c r="AL1504" s="517" t="s">
        <v>1323</v>
      </c>
      <c r="AM1504" s="517" t="s">
        <v>1772</v>
      </c>
      <c r="AN1504" s="517" t="s">
        <v>1773</v>
      </c>
      <c r="AO1504" s="517" t="s">
        <v>1774</v>
      </c>
      <c r="AP1504" s="517" t="s">
        <v>1775</v>
      </c>
      <c r="AQ1504" s="517" t="s">
        <v>924</v>
      </c>
      <c r="AR1504" s="517" t="s">
        <v>910</v>
      </c>
      <c r="AS1504" s="517" t="s">
        <v>910</v>
      </c>
      <c r="AT1504" s="517" t="s">
        <v>945</v>
      </c>
      <c r="AU1504" s="517" t="s">
        <v>913</v>
      </c>
      <c r="AV1504" s="517" t="s">
        <v>527</v>
      </c>
      <c r="AW1504" s="517" t="s">
        <v>527</v>
      </c>
      <c r="AX1504" s="517" t="s">
        <v>527</v>
      </c>
      <c r="AY1504" s="517" t="s">
        <v>527</v>
      </c>
      <c r="AZ1504" s="517" t="s">
        <v>527</v>
      </c>
      <c r="BA1504" s="517">
        <v>2</v>
      </c>
      <c r="BB1504" s="517">
        <v>6.3100000000000005E-4</v>
      </c>
      <c r="BC1504" s="517" t="s">
        <v>914</v>
      </c>
      <c r="BD1504" s="517" t="s">
        <v>1227</v>
      </c>
      <c r="BE1504" s="517" t="s">
        <v>1506</v>
      </c>
      <c r="BF1504" s="518">
        <v>45315</v>
      </c>
      <c r="BG1504" s="518">
        <v>45329</v>
      </c>
      <c r="BH1504" s="517" t="s">
        <v>527</v>
      </c>
      <c r="BI1504" s="517"/>
    </row>
    <row r="1505" spans="31:61" ht="15" customHeight="1" x14ac:dyDescent="0.2">
      <c r="AE1505" s="517">
        <v>1586</v>
      </c>
      <c r="AF1505" s="517" t="s">
        <v>527</v>
      </c>
      <c r="AG1505" s="517" t="s">
        <v>949</v>
      </c>
      <c r="AH1505" s="517" t="s">
        <v>525</v>
      </c>
      <c r="AI1505" s="517">
        <v>314</v>
      </c>
      <c r="AJ1505" s="517" t="s">
        <v>1316</v>
      </c>
      <c r="AK1505" s="515" t="s">
        <v>956</v>
      </c>
      <c r="AL1505" s="517" t="s">
        <v>1323</v>
      </c>
      <c r="AM1505" s="517" t="s">
        <v>1356</v>
      </c>
      <c r="AN1505" s="517" t="s">
        <v>1742</v>
      </c>
      <c r="AO1505" s="517" t="s">
        <v>1743</v>
      </c>
      <c r="AP1505" s="517" t="s">
        <v>1744</v>
      </c>
      <c r="AQ1505" s="517" t="s">
        <v>924</v>
      </c>
      <c r="AR1505" s="517" t="s">
        <v>910</v>
      </c>
      <c r="AS1505" s="517" t="s">
        <v>910</v>
      </c>
      <c r="AT1505" s="517" t="s">
        <v>961</v>
      </c>
      <c r="AU1505" s="517" t="s">
        <v>1236</v>
      </c>
      <c r="AV1505" s="517" t="s">
        <v>1354</v>
      </c>
      <c r="AW1505" s="517" t="s">
        <v>527</v>
      </c>
      <c r="AX1505" s="517" t="s">
        <v>527</v>
      </c>
      <c r="AY1505" s="517" t="s">
        <v>527</v>
      </c>
      <c r="AZ1505" s="517" t="s">
        <v>527</v>
      </c>
      <c r="BA1505" s="517">
        <v>6</v>
      </c>
      <c r="BB1505" s="517">
        <v>1.892E-3</v>
      </c>
      <c r="BC1505" s="517" t="s">
        <v>914</v>
      </c>
      <c r="BD1505" s="517" t="s">
        <v>915</v>
      </c>
      <c r="BE1505" s="517" t="s">
        <v>1209</v>
      </c>
      <c r="BF1505" s="518">
        <v>45315</v>
      </c>
      <c r="BG1505" s="518">
        <v>45329</v>
      </c>
      <c r="BH1505" s="517" t="s">
        <v>527</v>
      </c>
      <c r="BI1505" s="517"/>
    </row>
    <row r="1506" spans="31:61" ht="15" customHeight="1" x14ac:dyDescent="0.2">
      <c r="AE1506" s="517">
        <v>1587</v>
      </c>
      <c r="AF1506" s="517" t="s">
        <v>527</v>
      </c>
      <c r="AG1506" s="517" t="s">
        <v>949</v>
      </c>
      <c r="AH1506" s="517" t="s">
        <v>525</v>
      </c>
      <c r="AI1506" s="517">
        <v>314</v>
      </c>
      <c r="AJ1506" s="517" t="s">
        <v>1316</v>
      </c>
      <c r="AK1506" s="515" t="s">
        <v>956</v>
      </c>
      <c r="AL1506" s="517" t="s">
        <v>1323</v>
      </c>
      <c r="AM1506" s="517" t="s">
        <v>1596</v>
      </c>
      <c r="AN1506" s="517" t="s">
        <v>1597</v>
      </c>
      <c r="AO1506" s="517" t="s">
        <v>1598</v>
      </c>
      <c r="AP1506" s="517" t="s">
        <v>1599</v>
      </c>
      <c r="AQ1506" s="517" t="s">
        <v>924</v>
      </c>
      <c r="AR1506" s="517" t="s">
        <v>910</v>
      </c>
      <c r="AS1506" s="517" t="s">
        <v>910</v>
      </c>
      <c r="AT1506" s="517" t="s">
        <v>945</v>
      </c>
      <c r="AU1506" s="517" t="s">
        <v>913</v>
      </c>
      <c r="AV1506" s="517" t="s">
        <v>527</v>
      </c>
      <c r="AW1506" s="517" t="s">
        <v>527</v>
      </c>
      <c r="AX1506" s="517" t="s">
        <v>527</v>
      </c>
      <c r="AY1506" s="517" t="s">
        <v>527</v>
      </c>
      <c r="AZ1506" s="517" t="s">
        <v>527</v>
      </c>
      <c r="BA1506" s="517">
        <v>25</v>
      </c>
      <c r="BB1506" s="517">
        <v>7.8810000000000009E-3</v>
      </c>
      <c r="BC1506" s="517" t="s">
        <v>914</v>
      </c>
      <c r="BD1506" s="517" t="s">
        <v>1227</v>
      </c>
      <c r="BE1506" s="517" t="s">
        <v>1338</v>
      </c>
      <c r="BF1506" s="518">
        <v>45315</v>
      </c>
      <c r="BG1506" s="518">
        <v>45329</v>
      </c>
      <c r="BH1506" s="517" t="s">
        <v>527</v>
      </c>
      <c r="BI1506" s="517"/>
    </row>
    <row r="1507" spans="31:61" ht="15" customHeight="1" x14ac:dyDescent="0.2">
      <c r="AE1507" s="517">
        <v>1588</v>
      </c>
      <c r="AF1507" s="517" t="s">
        <v>527</v>
      </c>
      <c r="AG1507" s="517" t="s">
        <v>949</v>
      </c>
      <c r="AH1507" s="517" t="s">
        <v>525</v>
      </c>
      <c r="AI1507" s="517">
        <v>314</v>
      </c>
      <c r="AJ1507" s="517" t="s">
        <v>1316</v>
      </c>
      <c r="AK1507" s="515" t="s">
        <v>956</v>
      </c>
      <c r="AL1507" s="517" t="s">
        <v>1323</v>
      </c>
      <c r="AM1507" s="517" t="s">
        <v>1356</v>
      </c>
      <c r="AN1507" s="517" t="s">
        <v>1446</v>
      </c>
      <c r="AO1507" s="517" t="s">
        <v>1447</v>
      </c>
      <c r="AP1507" s="517" t="s">
        <v>1448</v>
      </c>
      <c r="AQ1507" s="517" t="s">
        <v>924</v>
      </c>
      <c r="AR1507" s="517" t="s">
        <v>910</v>
      </c>
      <c r="AS1507" s="517" t="s">
        <v>910</v>
      </c>
      <c r="AT1507" s="517" t="s">
        <v>945</v>
      </c>
      <c r="AU1507" s="517" t="s">
        <v>913</v>
      </c>
      <c r="AV1507" s="517" t="s">
        <v>527</v>
      </c>
      <c r="AW1507" s="517" t="s">
        <v>527</v>
      </c>
      <c r="AX1507" s="517" t="s">
        <v>527</v>
      </c>
      <c r="AY1507" s="517" t="s">
        <v>527</v>
      </c>
      <c r="AZ1507" s="517" t="s">
        <v>527</v>
      </c>
      <c r="BA1507" s="517">
        <v>36</v>
      </c>
      <c r="BB1507" s="517">
        <v>1.1349E-2</v>
      </c>
      <c r="BC1507" s="517" t="s">
        <v>914</v>
      </c>
      <c r="BD1507" s="517" t="s">
        <v>915</v>
      </c>
      <c r="BE1507" s="517" t="s">
        <v>1449</v>
      </c>
      <c r="BF1507" s="518">
        <v>45315</v>
      </c>
      <c r="BG1507" s="518">
        <v>45329</v>
      </c>
      <c r="BH1507" s="517" t="s">
        <v>527</v>
      </c>
      <c r="BI1507" s="517"/>
    </row>
    <row r="1508" spans="31:61" ht="15" customHeight="1" x14ac:dyDescent="0.2">
      <c r="AE1508" s="517">
        <v>1589</v>
      </c>
      <c r="AF1508" s="517" t="s">
        <v>527</v>
      </c>
      <c r="AG1508" s="517" t="s">
        <v>949</v>
      </c>
      <c r="AH1508" s="517" t="s">
        <v>525</v>
      </c>
      <c r="AI1508" s="517">
        <v>314</v>
      </c>
      <c r="AJ1508" s="517" t="s">
        <v>1316</v>
      </c>
      <c r="AK1508" s="515" t="s">
        <v>956</v>
      </c>
      <c r="AL1508" s="517" t="s">
        <v>1323</v>
      </c>
      <c r="AM1508" s="517" t="s">
        <v>1356</v>
      </c>
      <c r="AN1508" s="517" t="s">
        <v>1446</v>
      </c>
      <c r="AO1508" s="517" t="s">
        <v>1447</v>
      </c>
      <c r="AP1508" s="517" t="s">
        <v>1448</v>
      </c>
      <c r="AQ1508" s="517" t="s">
        <v>924</v>
      </c>
      <c r="AR1508" s="517" t="s">
        <v>910</v>
      </c>
      <c r="AS1508" s="517" t="s">
        <v>910</v>
      </c>
      <c r="AT1508" s="517" t="s">
        <v>945</v>
      </c>
      <c r="AU1508" s="517" t="s">
        <v>913</v>
      </c>
      <c r="AV1508" s="517" t="s">
        <v>527</v>
      </c>
      <c r="AW1508" s="517" t="s">
        <v>527</v>
      </c>
      <c r="AX1508" s="517" t="s">
        <v>527</v>
      </c>
      <c r="AY1508" s="517" t="s">
        <v>527</v>
      </c>
      <c r="AZ1508" s="517" t="s">
        <v>527</v>
      </c>
      <c r="BA1508" s="517">
        <v>36</v>
      </c>
      <c r="BB1508" s="517">
        <v>1.1349E-2</v>
      </c>
      <c r="BC1508" s="517" t="s">
        <v>914</v>
      </c>
      <c r="BD1508" s="517" t="s">
        <v>915</v>
      </c>
      <c r="BE1508" s="517" t="s">
        <v>1449</v>
      </c>
      <c r="BF1508" s="518">
        <v>45315</v>
      </c>
      <c r="BG1508" s="518">
        <v>45329</v>
      </c>
      <c r="BH1508" s="517" t="s">
        <v>527</v>
      </c>
      <c r="BI1508" s="517"/>
    </row>
    <row r="1509" spans="31:61" ht="15" customHeight="1" x14ac:dyDescent="0.2">
      <c r="AE1509" s="517">
        <v>1590</v>
      </c>
      <c r="AF1509" s="517" t="s">
        <v>527</v>
      </c>
      <c r="AG1509" s="517" t="s">
        <v>949</v>
      </c>
      <c r="AH1509" s="517" t="s">
        <v>525</v>
      </c>
      <c r="AI1509" s="517">
        <v>314</v>
      </c>
      <c r="AJ1509" s="517" t="s">
        <v>1316</v>
      </c>
      <c r="AK1509" s="515" t="s">
        <v>956</v>
      </c>
      <c r="AL1509" s="517" t="s">
        <v>1323</v>
      </c>
      <c r="AM1509" s="517" t="s">
        <v>1356</v>
      </c>
      <c r="AN1509" s="517" t="s">
        <v>1446</v>
      </c>
      <c r="AO1509" s="517" t="s">
        <v>1447</v>
      </c>
      <c r="AP1509" s="517" t="s">
        <v>1448</v>
      </c>
      <c r="AQ1509" s="517" t="s">
        <v>924</v>
      </c>
      <c r="AR1509" s="517" t="s">
        <v>910</v>
      </c>
      <c r="AS1509" s="517" t="s">
        <v>910</v>
      </c>
      <c r="AT1509" s="517" t="s">
        <v>945</v>
      </c>
      <c r="AU1509" s="517" t="s">
        <v>913</v>
      </c>
      <c r="AV1509" s="517" t="s">
        <v>527</v>
      </c>
      <c r="AW1509" s="517" t="s">
        <v>527</v>
      </c>
      <c r="AX1509" s="517" t="s">
        <v>527</v>
      </c>
      <c r="AY1509" s="517" t="s">
        <v>527</v>
      </c>
      <c r="AZ1509" s="517" t="s">
        <v>527</v>
      </c>
      <c r="BA1509" s="517">
        <v>36</v>
      </c>
      <c r="BB1509" s="517">
        <v>1.1349E-2</v>
      </c>
      <c r="BC1509" s="517" t="s">
        <v>914</v>
      </c>
      <c r="BD1509" s="517" t="s">
        <v>915</v>
      </c>
      <c r="BE1509" s="517" t="s">
        <v>1449</v>
      </c>
      <c r="BF1509" s="518">
        <v>45315</v>
      </c>
      <c r="BG1509" s="518">
        <v>45329</v>
      </c>
      <c r="BH1509" s="517" t="s">
        <v>527</v>
      </c>
      <c r="BI1509" s="517"/>
    </row>
    <row r="1510" spans="31:61" ht="15" customHeight="1" x14ac:dyDescent="0.2">
      <c r="AE1510" s="517">
        <v>1591</v>
      </c>
      <c r="AF1510" s="517" t="s">
        <v>527</v>
      </c>
      <c r="AG1510" s="517" t="s">
        <v>949</v>
      </c>
      <c r="AH1510" s="517" t="s">
        <v>525</v>
      </c>
      <c r="AI1510" s="517">
        <v>314</v>
      </c>
      <c r="AJ1510" s="517" t="s">
        <v>1316</v>
      </c>
      <c r="AK1510" s="515" t="s">
        <v>956</v>
      </c>
      <c r="AL1510" s="517" t="s">
        <v>1323</v>
      </c>
      <c r="AM1510" s="517" t="s">
        <v>1356</v>
      </c>
      <c r="AN1510" s="517" t="s">
        <v>1446</v>
      </c>
      <c r="AO1510" s="517" t="s">
        <v>1447</v>
      </c>
      <c r="AP1510" s="517" t="s">
        <v>1448</v>
      </c>
      <c r="AQ1510" s="517" t="s">
        <v>924</v>
      </c>
      <c r="AR1510" s="517" t="s">
        <v>910</v>
      </c>
      <c r="AS1510" s="517" t="s">
        <v>910</v>
      </c>
      <c r="AT1510" s="517" t="s">
        <v>945</v>
      </c>
      <c r="AU1510" s="517" t="s">
        <v>913</v>
      </c>
      <c r="AV1510" s="517" t="s">
        <v>527</v>
      </c>
      <c r="AW1510" s="517" t="s">
        <v>527</v>
      </c>
      <c r="AX1510" s="517" t="s">
        <v>527</v>
      </c>
      <c r="AY1510" s="517" t="s">
        <v>527</v>
      </c>
      <c r="AZ1510" s="517" t="s">
        <v>527</v>
      </c>
      <c r="BA1510" s="517">
        <v>36</v>
      </c>
      <c r="BB1510" s="517">
        <v>1.1349E-2</v>
      </c>
      <c r="BC1510" s="517" t="s">
        <v>914</v>
      </c>
      <c r="BD1510" s="517" t="s">
        <v>915</v>
      </c>
      <c r="BE1510" s="517" t="s">
        <v>1449</v>
      </c>
      <c r="BF1510" s="518">
        <v>45315</v>
      </c>
      <c r="BG1510" s="518">
        <v>45329</v>
      </c>
      <c r="BH1510" s="517" t="s">
        <v>527</v>
      </c>
      <c r="BI1510" s="517"/>
    </row>
    <row r="1511" spans="31:61" ht="15" customHeight="1" x14ac:dyDescent="0.2">
      <c r="AE1511" s="517">
        <v>1592</v>
      </c>
      <c r="AF1511" s="517" t="s">
        <v>527</v>
      </c>
      <c r="AG1511" s="517" t="s">
        <v>949</v>
      </c>
      <c r="AH1511" s="517" t="s">
        <v>525</v>
      </c>
      <c r="AI1511" s="517">
        <v>314</v>
      </c>
      <c r="AJ1511" s="517" t="s">
        <v>1316</v>
      </c>
      <c r="AK1511" s="515" t="s">
        <v>956</v>
      </c>
      <c r="AL1511" s="517" t="s">
        <v>1323</v>
      </c>
      <c r="AM1511" s="517" t="s">
        <v>1356</v>
      </c>
      <c r="AN1511" s="517" t="s">
        <v>1446</v>
      </c>
      <c r="AO1511" s="517" t="s">
        <v>1447</v>
      </c>
      <c r="AP1511" s="517" t="s">
        <v>1448</v>
      </c>
      <c r="AQ1511" s="517" t="s">
        <v>924</v>
      </c>
      <c r="AR1511" s="517" t="s">
        <v>910</v>
      </c>
      <c r="AS1511" s="517" t="s">
        <v>910</v>
      </c>
      <c r="AT1511" s="517" t="s">
        <v>945</v>
      </c>
      <c r="AU1511" s="517" t="s">
        <v>913</v>
      </c>
      <c r="AV1511" s="517" t="s">
        <v>527</v>
      </c>
      <c r="AW1511" s="517" t="s">
        <v>527</v>
      </c>
      <c r="AX1511" s="517" t="s">
        <v>527</v>
      </c>
      <c r="AY1511" s="517" t="s">
        <v>527</v>
      </c>
      <c r="AZ1511" s="517" t="s">
        <v>527</v>
      </c>
      <c r="BA1511" s="517">
        <v>36</v>
      </c>
      <c r="BB1511" s="517">
        <v>1.1349E-2</v>
      </c>
      <c r="BC1511" s="517" t="s">
        <v>914</v>
      </c>
      <c r="BD1511" s="517" t="s">
        <v>915</v>
      </c>
      <c r="BE1511" s="517" t="s">
        <v>1449</v>
      </c>
      <c r="BF1511" s="518">
        <v>45315</v>
      </c>
      <c r="BG1511" s="518">
        <v>45329</v>
      </c>
      <c r="BH1511" s="517" t="s">
        <v>527</v>
      </c>
      <c r="BI1511" s="517"/>
    </row>
    <row r="1512" spans="31:61" ht="15" customHeight="1" x14ac:dyDescent="0.2">
      <c r="AE1512" s="517">
        <v>1593</v>
      </c>
      <c r="AF1512" s="517" t="s">
        <v>527</v>
      </c>
      <c r="AG1512" s="517" t="s">
        <v>949</v>
      </c>
      <c r="AH1512" s="517" t="s">
        <v>525</v>
      </c>
      <c r="AI1512" s="517">
        <v>314</v>
      </c>
      <c r="AJ1512" s="517" t="s">
        <v>1316</v>
      </c>
      <c r="AK1512" s="515" t="s">
        <v>956</v>
      </c>
      <c r="AL1512" s="517" t="s">
        <v>1323</v>
      </c>
      <c r="AM1512" s="517" t="s">
        <v>1356</v>
      </c>
      <c r="AN1512" s="517" t="s">
        <v>1446</v>
      </c>
      <c r="AO1512" s="517" t="s">
        <v>1447</v>
      </c>
      <c r="AP1512" s="517" t="s">
        <v>1448</v>
      </c>
      <c r="AQ1512" s="517" t="s">
        <v>924</v>
      </c>
      <c r="AR1512" s="517" t="s">
        <v>910</v>
      </c>
      <c r="AS1512" s="517" t="s">
        <v>910</v>
      </c>
      <c r="AT1512" s="517" t="s">
        <v>945</v>
      </c>
      <c r="AU1512" s="517" t="s">
        <v>913</v>
      </c>
      <c r="AV1512" s="517" t="s">
        <v>527</v>
      </c>
      <c r="AW1512" s="517" t="s">
        <v>527</v>
      </c>
      <c r="AX1512" s="517" t="s">
        <v>527</v>
      </c>
      <c r="AY1512" s="517" t="s">
        <v>527</v>
      </c>
      <c r="AZ1512" s="517" t="s">
        <v>527</v>
      </c>
      <c r="BA1512" s="517">
        <v>36</v>
      </c>
      <c r="BB1512" s="517">
        <v>1.1349E-2</v>
      </c>
      <c r="BC1512" s="517" t="s">
        <v>914</v>
      </c>
      <c r="BD1512" s="517" t="s">
        <v>915</v>
      </c>
      <c r="BE1512" s="517" t="s">
        <v>1449</v>
      </c>
      <c r="BF1512" s="518">
        <v>45315</v>
      </c>
      <c r="BG1512" s="518">
        <v>45329</v>
      </c>
      <c r="BH1512" s="517" t="s">
        <v>527</v>
      </c>
      <c r="BI1512" s="517"/>
    </row>
    <row r="1513" spans="31:61" ht="15" customHeight="1" x14ac:dyDescent="0.2">
      <c r="AE1513" s="517">
        <v>1594</v>
      </c>
      <c r="AF1513" s="517" t="s">
        <v>527</v>
      </c>
      <c r="AG1513" s="517" t="s">
        <v>949</v>
      </c>
      <c r="AH1513" s="517" t="s">
        <v>525</v>
      </c>
      <c r="AI1513" s="517">
        <v>314</v>
      </c>
      <c r="AJ1513" s="517" t="s">
        <v>1316</v>
      </c>
      <c r="AK1513" s="515" t="s">
        <v>956</v>
      </c>
      <c r="AL1513" s="517" t="s">
        <v>1323</v>
      </c>
      <c r="AM1513" s="517" t="s">
        <v>1356</v>
      </c>
      <c r="AN1513" s="517" t="s">
        <v>1446</v>
      </c>
      <c r="AO1513" s="517" t="s">
        <v>1447</v>
      </c>
      <c r="AP1513" s="517" t="s">
        <v>1448</v>
      </c>
      <c r="AQ1513" s="517" t="s">
        <v>924</v>
      </c>
      <c r="AR1513" s="517" t="s">
        <v>910</v>
      </c>
      <c r="AS1513" s="517" t="s">
        <v>910</v>
      </c>
      <c r="AT1513" s="517" t="s">
        <v>945</v>
      </c>
      <c r="AU1513" s="517" t="s">
        <v>913</v>
      </c>
      <c r="AV1513" s="517" t="s">
        <v>527</v>
      </c>
      <c r="AW1513" s="517" t="s">
        <v>527</v>
      </c>
      <c r="AX1513" s="517" t="s">
        <v>527</v>
      </c>
      <c r="AY1513" s="517" t="s">
        <v>527</v>
      </c>
      <c r="AZ1513" s="517" t="s">
        <v>527</v>
      </c>
      <c r="BA1513" s="517">
        <v>36</v>
      </c>
      <c r="BB1513" s="517">
        <v>1.1349E-2</v>
      </c>
      <c r="BC1513" s="517" t="s">
        <v>914</v>
      </c>
      <c r="BD1513" s="517" t="s">
        <v>915</v>
      </c>
      <c r="BE1513" s="517" t="s">
        <v>1449</v>
      </c>
      <c r="BF1513" s="518">
        <v>45315</v>
      </c>
      <c r="BG1513" s="518">
        <v>45329</v>
      </c>
      <c r="BH1513" s="517" t="s">
        <v>527</v>
      </c>
      <c r="BI1513" s="517"/>
    </row>
    <row r="1514" spans="31:61" ht="15" customHeight="1" x14ac:dyDescent="0.2">
      <c r="AE1514" s="517">
        <v>1595</v>
      </c>
      <c r="AF1514" s="517" t="s">
        <v>527</v>
      </c>
      <c r="AG1514" s="517" t="s">
        <v>949</v>
      </c>
      <c r="AH1514" s="517" t="s">
        <v>525</v>
      </c>
      <c r="AI1514" s="517">
        <v>314</v>
      </c>
      <c r="AJ1514" s="517" t="s">
        <v>1316</v>
      </c>
      <c r="AK1514" s="515" t="s">
        <v>956</v>
      </c>
      <c r="AL1514" s="517" t="s">
        <v>1323</v>
      </c>
      <c r="AM1514" s="517" t="s">
        <v>1356</v>
      </c>
      <c r="AN1514" s="517" t="s">
        <v>1446</v>
      </c>
      <c r="AO1514" s="517" t="s">
        <v>1447</v>
      </c>
      <c r="AP1514" s="517" t="s">
        <v>1448</v>
      </c>
      <c r="AQ1514" s="517" t="s">
        <v>924</v>
      </c>
      <c r="AR1514" s="517" t="s">
        <v>910</v>
      </c>
      <c r="AS1514" s="517" t="s">
        <v>910</v>
      </c>
      <c r="AT1514" s="517" t="s">
        <v>945</v>
      </c>
      <c r="AU1514" s="517" t="s">
        <v>913</v>
      </c>
      <c r="AV1514" s="517" t="s">
        <v>527</v>
      </c>
      <c r="AW1514" s="517" t="s">
        <v>527</v>
      </c>
      <c r="AX1514" s="517" t="s">
        <v>527</v>
      </c>
      <c r="AY1514" s="517" t="s">
        <v>527</v>
      </c>
      <c r="AZ1514" s="517" t="s">
        <v>527</v>
      </c>
      <c r="BA1514" s="517">
        <v>36</v>
      </c>
      <c r="BB1514" s="517">
        <v>1.1349E-2</v>
      </c>
      <c r="BC1514" s="517" t="s">
        <v>914</v>
      </c>
      <c r="BD1514" s="517" t="s">
        <v>915</v>
      </c>
      <c r="BE1514" s="517" t="s">
        <v>1449</v>
      </c>
      <c r="BF1514" s="518">
        <v>45315</v>
      </c>
      <c r="BG1514" s="518">
        <v>45329</v>
      </c>
      <c r="BH1514" s="517" t="s">
        <v>527</v>
      </c>
      <c r="BI1514" s="517"/>
    </row>
    <row r="1515" spans="31:61" ht="15" customHeight="1" x14ac:dyDescent="0.2">
      <c r="AE1515" s="517">
        <v>1596</v>
      </c>
      <c r="AF1515" s="517" t="s">
        <v>527</v>
      </c>
      <c r="AG1515" s="517" t="s">
        <v>949</v>
      </c>
      <c r="AH1515" s="517" t="s">
        <v>525</v>
      </c>
      <c r="AI1515" s="517">
        <v>314</v>
      </c>
      <c r="AJ1515" s="517" t="s">
        <v>1316</v>
      </c>
      <c r="AK1515" s="515" t="s">
        <v>956</v>
      </c>
      <c r="AL1515" s="517" t="s">
        <v>1323</v>
      </c>
      <c r="AM1515" s="517" t="s">
        <v>1356</v>
      </c>
      <c r="AN1515" s="517" t="s">
        <v>1446</v>
      </c>
      <c r="AO1515" s="517" t="s">
        <v>1447</v>
      </c>
      <c r="AP1515" s="517" t="s">
        <v>1448</v>
      </c>
      <c r="AQ1515" s="517" t="s">
        <v>924</v>
      </c>
      <c r="AR1515" s="517" t="s">
        <v>910</v>
      </c>
      <c r="AS1515" s="517" t="s">
        <v>910</v>
      </c>
      <c r="AT1515" s="517" t="s">
        <v>945</v>
      </c>
      <c r="AU1515" s="517" t="s">
        <v>913</v>
      </c>
      <c r="AV1515" s="517" t="s">
        <v>527</v>
      </c>
      <c r="AW1515" s="517" t="s">
        <v>527</v>
      </c>
      <c r="AX1515" s="517" t="s">
        <v>527</v>
      </c>
      <c r="AY1515" s="517" t="s">
        <v>527</v>
      </c>
      <c r="AZ1515" s="517" t="s">
        <v>527</v>
      </c>
      <c r="BA1515" s="517">
        <v>36</v>
      </c>
      <c r="BB1515" s="517">
        <v>1.1349E-2</v>
      </c>
      <c r="BC1515" s="517" t="s">
        <v>914</v>
      </c>
      <c r="BD1515" s="517" t="s">
        <v>915</v>
      </c>
      <c r="BE1515" s="517" t="s">
        <v>1449</v>
      </c>
      <c r="BF1515" s="518">
        <v>45315</v>
      </c>
      <c r="BG1515" s="518">
        <v>45329</v>
      </c>
      <c r="BH1515" s="517" t="s">
        <v>527</v>
      </c>
      <c r="BI1515" s="517"/>
    </row>
    <row r="1516" spans="31:61" ht="15" customHeight="1" x14ac:dyDescent="0.2">
      <c r="AE1516" s="517">
        <v>1597</v>
      </c>
      <c r="AF1516" s="517" t="s">
        <v>527</v>
      </c>
      <c r="AG1516" s="517" t="s">
        <v>949</v>
      </c>
      <c r="AH1516" s="517" t="s">
        <v>525</v>
      </c>
      <c r="AI1516" s="517">
        <v>314</v>
      </c>
      <c r="AJ1516" s="517" t="s">
        <v>1316</v>
      </c>
      <c r="AK1516" s="515" t="s">
        <v>956</v>
      </c>
      <c r="AL1516" s="517" t="s">
        <v>1323</v>
      </c>
      <c r="AM1516" s="517" t="s">
        <v>1356</v>
      </c>
      <c r="AN1516" s="517" t="s">
        <v>1446</v>
      </c>
      <c r="AO1516" s="517" t="s">
        <v>1447</v>
      </c>
      <c r="AP1516" s="517" t="s">
        <v>1448</v>
      </c>
      <c r="AQ1516" s="517" t="s">
        <v>924</v>
      </c>
      <c r="AR1516" s="517" t="s">
        <v>910</v>
      </c>
      <c r="AS1516" s="517" t="s">
        <v>910</v>
      </c>
      <c r="AT1516" s="517" t="s">
        <v>945</v>
      </c>
      <c r="AU1516" s="517" t="s">
        <v>913</v>
      </c>
      <c r="AV1516" s="517" t="s">
        <v>527</v>
      </c>
      <c r="AW1516" s="517" t="s">
        <v>527</v>
      </c>
      <c r="AX1516" s="517" t="s">
        <v>527</v>
      </c>
      <c r="AY1516" s="517" t="s">
        <v>527</v>
      </c>
      <c r="AZ1516" s="517" t="s">
        <v>527</v>
      </c>
      <c r="BA1516" s="517">
        <v>36</v>
      </c>
      <c r="BB1516" s="517">
        <v>1.1349E-2</v>
      </c>
      <c r="BC1516" s="517" t="s">
        <v>914</v>
      </c>
      <c r="BD1516" s="517" t="s">
        <v>915</v>
      </c>
      <c r="BE1516" s="517" t="s">
        <v>1449</v>
      </c>
      <c r="BF1516" s="518">
        <v>45315</v>
      </c>
      <c r="BG1516" s="518">
        <v>45329</v>
      </c>
      <c r="BH1516" s="517" t="s">
        <v>527</v>
      </c>
      <c r="BI1516" s="517"/>
    </row>
    <row r="1517" spans="31:61" ht="15" customHeight="1" x14ac:dyDescent="0.2">
      <c r="AE1517" s="517">
        <v>1598</v>
      </c>
      <c r="AF1517" s="517" t="s">
        <v>527</v>
      </c>
      <c r="AG1517" s="517" t="s">
        <v>949</v>
      </c>
      <c r="AH1517" s="517" t="s">
        <v>525</v>
      </c>
      <c r="AI1517" s="517">
        <v>314</v>
      </c>
      <c r="AJ1517" s="517" t="s">
        <v>1316</v>
      </c>
      <c r="AK1517" s="515" t="s">
        <v>956</v>
      </c>
      <c r="AL1517" s="517" t="s">
        <v>1323</v>
      </c>
      <c r="AM1517" s="517" t="s">
        <v>1356</v>
      </c>
      <c r="AN1517" s="517" t="s">
        <v>1446</v>
      </c>
      <c r="AO1517" s="517" t="s">
        <v>1447</v>
      </c>
      <c r="AP1517" s="517" t="s">
        <v>1448</v>
      </c>
      <c r="AQ1517" s="517" t="s">
        <v>924</v>
      </c>
      <c r="AR1517" s="517" t="s">
        <v>910</v>
      </c>
      <c r="AS1517" s="517" t="s">
        <v>910</v>
      </c>
      <c r="AT1517" s="517" t="s">
        <v>945</v>
      </c>
      <c r="AU1517" s="517" t="s">
        <v>913</v>
      </c>
      <c r="AV1517" s="517" t="s">
        <v>527</v>
      </c>
      <c r="AW1517" s="517" t="s">
        <v>527</v>
      </c>
      <c r="AX1517" s="517" t="s">
        <v>527</v>
      </c>
      <c r="AY1517" s="517" t="s">
        <v>527</v>
      </c>
      <c r="AZ1517" s="517" t="s">
        <v>527</v>
      </c>
      <c r="BA1517" s="517">
        <v>36</v>
      </c>
      <c r="BB1517" s="517">
        <v>1.1349E-2</v>
      </c>
      <c r="BC1517" s="517" t="s">
        <v>914</v>
      </c>
      <c r="BD1517" s="517" t="s">
        <v>915</v>
      </c>
      <c r="BE1517" s="517" t="s">
        <v>1449</v>
      </c>
      <c r="BF1517" s="518">
        <v>45315</v>
      </c>
      <c r="BG1517" s="518">
        <v>45329</v>
      </c>
      <c r="BH1517" s="517" t="s">
        <v>527</v>
      </c>
      <c r="BI1517" s="517"/>
    </row>
    <row r="1518" spans="31:61" ht="15" customHeight="1" x14ac:dyDescent="0.2">
      <c r="AE1518" s="517">
        <v>1599</v>
      </c>
      <c r="AF1518" s="517" t="s">
        <v>527</v>
      </c>
      <c r="AG1518" s="517" t="s">
        <v>949</v>
      </c>
      <c r="AH1518" s="517" t="s">
        <v>525</v>
      </c>
      <c r="AI1518" s="517">
        <v>314</v>
      </c>
      <c r="AJ1518" s="517" t="s">
        <v>1316</v>
      </c>
      <c r="AK1518" s="515" t="s">
        <v>956</v>
      </c>
      <c r="AL1518" s="517" t="s">
        <v>1333</v>
      </c>
      <c r="AM1518" s="517" t="s">
        <v>1768</v>
      </c>
      <c r="AN1518" s="517" t="s">
        <v>1776</v>
      </c>
      <c r="AO1518" s="517" t="s">
        <v>1777</v>
      </c>
      <c r="AP1518" s="517" t="s">
        <v>1778</v>
      </c>
      <c r="AQ1518" s="517" t="s">
        <v>924</v>
      </c>
      <c r="AR1518" s="517" t="s">
        <v>910</v>
      </c>
      <c r="AS1518" s="517" t="s">
        <v>910</v>
      </c>
      <c r="AT1518" s="517" t="s">
        <v>961</v>
      </c>
      <c r="AU1518" s="517" t="s">
        <v>913</v>
      </c>
      <c r="AV1518" s="517" t="s">
        <v>527</v>
      </c>
      <c r="AW1518" s="517" t="s">
        <v>527</v>
      </c>
      <c r="AX1518" s="517" t="s">
        <v>527</v>
      </c>
      <c r="AY1518" s="517" t="s">
        <v>527</v>
      </c>
      <c r="AZ1518" s="517" t="s">
        <v>527</v>
      </c>
      <c r="BA1518" s="517">
        <v>1</v>
      </c>
      <c r="BB1518" s="517">
        <v>3.1500000000000001E-4</v>
      </c>
      <c r="BC1518" s="517" t="s">
        <v>914</v>
      </c>
      <c r="BD1518" s="517" t="s">
        <v>1060</v>
      </c>
      <c r="BE1518" s="517" t="s">
        <v>1544</v>
      </c>
      <c r="BF1518" s="518">
        <v>45315</v>
      </c>
      <c r="BG1518" s="518">
        <v>45329</v>
      </c>
      <c r="BH1518" s="517" t="s">
        <v>527</v>
      </c>
      <c r="BI1518" s="517"/>
    </row>
    <row r="1519" spans="31:61" ht="15" customHeight="1" x14ac:dyDescent="0.2">
      <c r="AE1519" s="517">
        <v>1600</v>
      </c>
      <c r="AF1519" s="517" t="s">
        <v>527</v>
      </c>
      <c r="AG1519" s="517" t="s">
        <v>949</v>
      </c>
      <c r="AH1519" s="517" t="s">
        <v>525</v>
      </c>
      <c r="AI1519" s="517">
        <v>314</v>
      </c>
      <c r="AJ1519" s="517" t="s">
        <v>1316</v>
      </c>
      <c r="AK1519" s="515" t="s">
        <v>956</v>
      </c>
      <c r="AL1519" s="517" t="s">
        <v>1323</v>
      </c>
      <c r="AM1519" s="517" t="s">
        <v>1380</v>
      </c>
      <c r="AN1519" s="517" t="s">
        <v>1381</v>
      </c>
      <c r="AO1519" s="517" t="s">
        <v>1692</v>
      </c>
      <c r="AP1519" s="517" t="s">
        <v>1693</v>
      </c>
      <c r="AQ1519" s="517" t="s">
        <v>924</v>
      </c>
      <c r="AR1519" s="517" t="s">
        <v>910</v>
      </c>
      <c r="AS1519" s="517" t="s">
        <v>910</v>
      </c>
      <c r="AT1519" s="517" t="s">
        <v>945</v>
      </c>
      <c r="AU1519" s="517" t="s">
        <v>913</v>
      </c>
      <c r="AV1519" s="517" t="s">
        <v>527</v>
      </c>
      <c r="AW1519" s="517" t="s">
        <v>527</v>
      </c>
      <c r="AX1519" s="517" t="s">
        <v>527</v>
      </c>
      <c r="AY1519" s="517" t="s">
        <v>527</v>
      </c>
      <c r="AZ1519" s="517" t="s">
        <v>527</v>
      </c>
      <c r="BA1519" s="517">
        <v>6</v>
      </c>
      <c r="BB1519" s="517">
        <v>1.892E-3</v>
      </c>
      <c r="BC1519" s="517" t="s">
        <v>914</v>
      </c>
      <c r="BD1519" s="517" t="s">
        <v>1227</v>
      </c>
      <c r="BE1519" s="517" t="s">
        <v>1247</v>
      </c>
      <c r="BF1519" s="518">
        <v>45315</v>
      </c>
      <c r="BG1519" s="518">
        <v>45329</v>
      </c>
      <c r="BH1519" s="517" t="s">
        <v>527</v>
      </c>
      <c r="BI1519" s="517"/>
    </row>
    <row r="1520" spans="31:61" ht="15" customHeight="1" x14ac:dyDescent="0.2">
      <c r="AE1520" s="517">
        <v>1601</v>
      </c>
      <c r="AF1520" s="517" t="s">
        <v>527</v>
      </c>
      <c r="AG1520" s="517" t="s">
        <v>949</v>
      </c>
      <c r="AH1520" s="517" t="s">
        <v>525</v>
      </c>
      <c r="AI1520" s="517">
        <v>314</v>
      </c>
      <c r="AJ1520" s="517" t="s">
        <v>1316</v>
      </c>
      <c r="AK1520" s="515" t="s">
        <v>956</v>
      </c>
      <c r="AL1520" s="517" t="s">
        <v>1323</v>
      </c>
      <c r="AM1520" s="517" t="s">
        <v>1380</v>
      </c>
      <c r="AN1520" s="517" t="s">
        <v>1381</v>
      </c>
      <c r="AO1520" s="517" t="s">
        <v>1692</v>
      </c>
      <c r="AP1520" s="517" t="s">
        <v>1693</v>
      </c>
      <c r="AQ1520" s="517" t="s">
        <v>924</v>
      </c>
      <c r="AR1520" s="517" t="s">
        <v>910</v>
      </c>
      <c r="AS1520" s="517" t="s">
        <v>910</v>
      </c>
      <c r="AT1520" s="517" t="s">
        <v>945</v>
      </c>
      <c r="AU1520" s="517" t="s">
        <v>913</v>
      </c>
      <c r="AV1520" s="517" t="s">
        <v>527</v>
      </c>
      <c r="AW1520" s="517" t="s">
        <v>527</v>
      </c>
      <c r="AX1520" s="517" t="s">
        <v>527</v>
      </c>
      <c r="AY1520" s="517" t="s">
        <v>527</v>
      </c>
      <c r="AZ1520" s="517" t="s">
        <v>527</v>
      </c>
      <c r="BA1520" s="517">
        <v>6</v>
      </c>
      <c r="BB1520" s="517">
        <v>1.892E-3</v>
      </c>
      <c r="BC1520" s="517" t="s">
        <v>914</v>
      </c>
      <c r="BD1520" s="517" t="s">
        <v>1227</v>
      </c>
      <c r="BE1520" s="517" t="s">
        <v>1247</v>
      </c>
      <c r="BF1520" s="518">
        <v>45315</v>
      </c>
      <c r="BG1520" s="518">
        <v>45329</v>
      </c>
      <c r="BH1520" s="517" t="s">
        <v>527</v>
      </c>
      <c r="BI1520" s="517"/>
    </row>
    <row r="1521" spans="31:61" ht="15" customHeight="1" x14ac:dyDescent="0.2">
      <c r="AE1521" s="517">
        <v>1602</v>
      </c>
      <c r="AF1521" s="517" t="s">
        <v>527</v>
      </c>
      <c r="AG1521" s="517" t="s">
        <v>949</v>
      </c>
      <c r="AH1521" s="517" t="s">
        <v>525</v>
      </c>
      <c r="AI1521" s="517">
        <v>314</v>
      </c>
      <c r="AJ1521" s="517" t="s">
        <v>1316</v>
      </c>
      <c r="AK1521" s="515" t="s">
        <v>956</v>
      </c>
      <c r="AL1521" s="517" t="s">
        <v>1323</v>
      </c>
      <c r="AM1521" s="517" t="s">
        <v>1537</v>
      </c>
      <c r="AN1521" s="517" t="s">
        <v>1538</v>
      </c>
      <c r="AO1521" s="517" t="s">
        <v>1539</v>
      </c>
      <c r="AP1521" s="517" t="s">
        <v>1540</v>
      </c>
      <c r="AQ1521" s="517" t="s">
        <v>924</v>
      </c>
      <c r="AR1521" s="517" t="s">
        <v>910</v>
      </c>
      <c r="AS1521" s="517" t="s">
        <v>910</v>
      </c>
      <c r="AT1521" s="517" t="s">
        <v>945</v>
      </c>
      <c r="AU1521" s="517" t="s">
        <v>913</v>
      </c>
      <c r="AV1521" s="517" t="s">
        <v>527</v>
      </c>
      <c r="AW1521" s="517" t="s">
        <v>527</v>
      </c>
      <c r="AX1521" s="517" t="s">
        <v>527</v>
      </c>
      <c r="AY1521" s="517" t="s">
        <v>527</v>
      </c>
      <c r="AZ1521" s="517" t="s">
        <v>527</v>
      </c>
      <c r="BA1521" s="517">
        <v>13</v>
      </c>
      <c r="BB1521" s="517">
        <v>4.0980000000000001E-3</v>
      </c>
      <c r="BC1521" s="517" t="s">
        <v>914</v>
      </c>
      <c r="BD1521" s="517" t="s">
        <v>915</v>
      </c>
      <c r="BE1521" s="517" t="s">
        <v>1328</v>
      </c>
      <c r="BF1521" s="518">
        <v>45315</v>
      </c>
      <c r="BG1521" s="518">
        <v>45329</v>
      </c>
      <c r="BH1521" s="517" t="s">
        <v>527</v>
      </c>
      <c r="BI1521" s="517"/>
    </row>
    <row r="1522" spans="31:61" ht="15" customHeight="1" x14ac:dyDescent="0.2">
      <c r="AE1522" s="517">
        <v>1603</v>
      </c>
      <c r="AF1522" s="517" t="s">
        <v>527</v>
      </c>
      <c r="AG1522" s="517" t="s">
        <v>949</v>
      </c>
      <c r="AH1522" s="517" t="s">
        <v>525</v>
      </c>
      <c r="AI1522" s="517">
        <v>314</v>
      </c>
      <c r="AJ1522" s="517" t="s">
        <v>1316</v>
      </c>
      <c r="AK1522" s="515" t="s">
        <v>956</v>
      </c>
      <c r="AL1522" s="517" t="s">
        <v>1323</v>
      </c>
      <c r="AM1522" s="517" t="s">
        <v>1356</v>
      </c>
      <c r="AN1522" s="517" t="s">
        <v>1742</v>
      </c>
      <c r="AO1522" s="517" t="s">
        <v>1743</v>
      </c>
      <c r="AP1522" s="517" t="s">
        <v>1744</v>
      </c>
      <c r="AQ1522" s="517" t="s">
        <v>924</v>
      </c>
      <c r="AR1522" s="517" t="s">
        <v>910</v>
      </c>
      <c r="AS1522" s="517" t="s">
        <v>910</v>
      </c>
      <c r="AT1522" s="517" t="s">
        <v>961</v>
      </c>
      <c r="AU1522" s="517" t="s">
        <v>1236</v>
      </c>
      <c r="AV1522" s="517" t="s">
        <v>1354</v>
      </c>
      <c r="AW1522" s="517" t="s">
        <v>527</v>
      </c>
      <c r="AX1522" s="517" t="s">
        <v>527</v>
      </c>
      <c r="AY1522" s="517" t="s">
        <v>527</v>
      </c>
      <c r="AZ1522" s="517" t="s">
        <v>527</v>
      </c>
      <c r="BA1522" s="517">
        <v>6</v>
      </c>
      <c r="BB1522" s="517">
        <v>1.892E-3</v>
      </c>
      <c r="BC1522" s="517" t="s">
        <v>914</v>
      </c>
      <c r="BD1522" s="517" t="s">
        <v>915</v>
      </c>
      <c r="BE1522" s="517" t="s">
        <v>1209</v>
      </c>
      <c r="BF1522" s="518">
        <v>45315</v>
      </c>
      <c r="BG1522" s="518">
        <v>45329</v>
      </c>
      <c r="BH1522" s="517" t="s">
        <v>527</v>
      </c>
      <c r="BI1522" s="517"/>
    </row>
    <row r="1523" spans="31:61" ht="15" customHeight="1" x14ac:dyDescent="0.2">
      <c r="AE1523" s="517">
        <v>1604</v>
      </c>
      <c r="AF1523" s="517" t="s">
        <v>527</v>
      </c>
      <c r="AG1523" s="517" t="s">
        <v>949</v>
      </c>
      <c r="AH1523" s="517" t="s">
        <v>525</v>
      </c>
      <c r="AI1523" s="517">
        <v>314</v>
      </c>
      <c r="AJ1523" s="517" t="s">
        <v>1316</v>
      </c>
      <c r="AK1523" s="515" t="s">
        <v>956</v>
      </c>
      <c r="AL1523" s="517" t="s">
        <v>1323</v>
      </c>
      <c r="AM1523" s="517" t="s">
        <v>1356</v>
      </c>
      <c r="AN1523" s="517" t="s">
        <v>1742</v>
      </c>
      <c r="AO1523" s="517" t="s">
        <v>1743</v>
      </c>
      <c r="AP1523" s="517" t="s">
        <v>1744</v>
      </c>
      <c r="AQ1523" s="517" t="s">
        <v>924</v>
      </c>
      <c r="AR1523" s="517" t="s">
        <v>910</v>
      </c>
      <c r="AS1523" s="517" t="s">
        <v>910</v>
      </c>
      <c r="AT1523" s="517" t="s">
        <v>961</v>
      </c>
      <c r="AU1523" s="517" t="s">
        <v>1236</v>
      </c>
      <c r="AV1523" s="517" t="s">
        <v>1354</v>
      </c>
      <c r="AW1523" s="517" t="s">
        <v>527</v>
      </c>
      <c r="AX1523" s="517" t="s">
        <v>527</v>
      </c>
      <c r="AY1523" s="517" t="s">
        <v>527</v>
      </c>
      <c r="AZ1523" s="517" t="s">
        <v>527</v>
      </c>
      <c r="BA1523" s="517">
        <v>6</v>
      </c>
      <c r="BB1523" s="517">
        <v>1.892E-3</v>
      </c>
      <c r="BC1523" s="517" t="s">
        <v>914</v>
      </c>
      <c r="BD1523" s="517" t="s">
        <v>915</v>
      </c>
      <c r="BE1523" s="517" t="s">
        <v>1209</v>
      </c>
      <c r="BF1523" s="518">
        <v>45315</v>
      </c>
      <c r="BG1523" s="518">
        <v>45329</v>
      </c>
      <c r="BH1523" s="517" t="s">
        <v>527</v>
      </c>
      <c r="BI1523" s="517"/>
    </row>
    <row r="1524" spans="31:61" ht="15" customHeight="1" x14ac:dyDescent="0.2">
      <c r="AE1524" s="517">
        <v>1605</v>
      </c>
      <c r="AF1524" s="517" t="s">
        <v>527</v>
      </c>
      <c r="AG1524" s="517" t="s">
        <v>949</v>
      </c>
      <c r="AH1524" s="517" t="s">
        <v>525</v>
      </c>
      <c r="AI1524" s="517">
        <v>314</v>
      </c>
      <c r="AJ1524" s="517" t="s">
        <v>1316</v>
      </c>
      <c r="AK1524" s="515" t="s">
        <v>956</v>
      </c>
      <c r="AL1524" s="517" t="s">
        <v>1323</v>
      </c>
      <c r="AM1524" s="517" t="s">
        <v>1356</v>
      </c>
      <c r="AN1524" s="517" t="s">
        <v>1446</v>
      </c>
      <c r="AO1524" s="517" t="s">
        <v>1447</v>
      </c>
      <c r="AP1524" s="517" t="s">
        <v>1448</v>
      </c>
      <c r="AQ1524" s="517" t="s">
        <v>924</v>
      </c>
      <c r="AR1524" s="517" t="s">
        <v>910</v>
      </c>
      <c r="AS1524" s="517" t="s">
        <v>910</v>
      </c>
      <c r="AT1524" s="517" t="s">
        <v>945</v>
      </c>
      <c r="AU1524" s="517" t="s">
        <v>913</v>
      </c>
      <c r="AV1524" s="517" t="s">
        <v>527</v>
      </c>
      <c r="AW1524" s="517" t="s">
        <v>527</v>
      </c>
      <c r="AX1524" s="517" t="s">
        <v>527</v>
      </c>
      <c r="AY1524" s="517" t="s">
        <v>527</v>
      </c>
      <c r="AZ1524" s="517" t="s">
        <v>527</v>
      </c>
      <c r="BA1524" s="517">
        <v>36</v>
      </c>
      <c r="BB1524" s="517">
        <v>1.1349E-2</v>
      </c>
      <c r="BC1524" s="517" t="s">
        <v>914</v>
      </c>
      <c r="BD1524" s="517" t="s">
        <v>915</v>
      </c>
      <c r="BE1524" s="517" t="s">
        <v>1449</v>
      </c>
      <c r="BF1524" s="518">
        <v>45315</v>
      </c>
      <c r="BG1524" s="518">
        <v>45329</v>
      </c>
      <c r="BH1524" s="517" t="s">
        <v>527</v>
      </c>
      <c r="BI1524" s="517"/>
    </row>
    <row r="1525" spans="31:61" ht="15" customHeight="1" x14ac:dyDescent="0.2">
      <c r="AE1525" s="517">
        <v>1606</v>
      </c>
      <c r="AF1525" s="517" t="s">
        <v>527</v>
      </c>
      <c r="AG1525" s="517" t="s">
        <v>949</v>
      </c>
      <c r="AH1525" s="517" t="s">
        <v>525</v>
      </c>
      <c r="AI1525" s="517">
        <v>314</v>
      </c>
      <c r="AJ1525" s="517" t="s">
        <v>1316</v>
      </c>
      <c r="AK1525" s="515" t="s">
        <v>956</v>
      </c>
      <c r="AL1525" s="517" t="s">
        <v>1323</v>
      </c>
      <c r="AM1525" s="517" t="s">
        <v>1356</v>
      </c>
      <c r="AN1525" s="517" t="s">
        <v>1446</v>
      </c>
      <c r="AO1525" s="517" t="s">
        <v>1447</v>
      </c>
      <c r="AP1525" s="517" t="s">
        <v>1448</v>
      </c>
      <c r="AQ1525" s="517" t="s">
        <v>924</v>
      </c>
      <c r="AR1525" s="517" t="s">
        <v>910</v>
      </c>
      <c r="AS1525" s="517" t="s">
        <v>910</v>
      </c>
      <c r="AT1525" s="517" t="s">
        <v>945</v>
      </c>
      <c r="AU1525" s="517" t="s">
        <v>913</v>
      </c>
      <c r="AV1525" s="517" t="s">
        <v>527</v>
      </c>
      <c r="AW1525" s="517" t="s">
        <v>527</v>
      </c>
      <c r="AX1525" s="517" t="s">
        <v>527</v>
      </c>
      <c r="AY1525" s="517" t="s">
        <v>527</v>
      </c>
      <c r="AZ1525" s="517" t="s">
        <v>527</v>
      </c>
      <c r="BA1525" s="517">
        <v>36</v>
      </c>
      <c r="BB1525" s="517">
        <v>1.1349E-2</v>
      </c>
      <c r="BC1525" s="517" t="s">
        <v>914</v>
      </c>
      <c r="BD1525" s="517" t="s">
        <v>915</v>
      </c>
      <c r="BE1525" s="517" t="s">
        <v>1449</v>
      </c>
      <c r="BF1525" s="518">
        <v>45315</v>
      </c>
      <c r="BG1525" s="518">
        <v>45329</v>
      </c>
      <c r="BH1525" s="517" t="s">
        <v>527</v>
      </c>
      <c r="BI1525" s="517"/>
    </row>
    <row r="1526" spans="31:61" ht="15" customHeight="1" x14ac:dyDescent="0.2">
      <c r="AE1526" s="517">
        <v>1607</v>
      </c>
      <c r="AF1526" s="517" t="s">
        <v>527</v>
      </c>
      <c r="AG1526" s="517" t="s">
        <v>949</v>
      </c>
      <c r="AH1526" s="517" t="s">
        <v>525</v>
      </c>
      <c r="AI1526" s="517">
        <v>314</v>
      </c>
      <c r="AJ1526" s="517" t="s">
        <v>1316</v>
      </c>
      <c r="AK1526" s="515" t="s">
        <v>956</v>
      </c>
      <c r="AL1526" s="517" t="s">
        <v>1323</v>
      </c>
      <c r="AM1526" s="517" t="s">
        <v>1772</v>
      </c>
      <c r="AN1526" s="517" t="s">
        <v>1773</v>
      </c>
      <c r="AO1526" s="517" t="s">
        <v>1774</v>
      </c>
      <c r="AP1526" s="517" t="s">
        <v>1775</v>
      </c>
      <c r="AQ1526" s="517" t="s">
        <v>924</v>
      </c>
      <c r="AR1526" s="517" t="s">
        <v>910</v>
      </c>
      <c r="AS1526" s="517" t="s">
        <v>910</v>
      </c>
      <c r="AT1526" s="517" t="s">
        <v>945</v>
      </c>
      <c r="AU1526" s="517" t="s">
        <v>913</v>
      </c>
      <c r="AV1526" s="517" t="s">
        <v>527</v>
      </c>
      <c r="AW1526" s="517" t="s">
        <v>527</v>
      </c>
      <c r="AX1526" s="517" t="s">
        <v>527</v>
      </c>
      <c r="AY1526" s="517" t="s">
        <v>527</v>
      </c>
      <c r="AZ1526" s="517" t="s">
        <v>527</v>
      </c>
      <c r="BA1526" s="517">
        <v>2</v>
      </c>
      <c r="BB1526" s="517">
        <v>6.3100000000000005E-4</v>
      </c>
      <c r="BC1526" s="517" t="s">
        <v>914</v>
      </c>
      <c r="BD1526" s="517" t="s">
        <v>1227</v>
      </c>
      <c r="BE1526" s="517" t="s">
        <v>1506</v>
      </c>
      <c r="BF1526" s="518">
        <v>45315</v>
      </c>
      <c r="BG1526" s="518">
        <v>45329</v>
      </c>
      <c r="BH1526" s="517" t="s">
        <v>527</v>
      </c>
      <c r="BI1526" s="517"/>
    </row>
    <row r="1527" spans="31:61" ht="15" customHeight="1" x14ac:dyDescent="0.2">
      <c r="AE1527" s="517">
        <v>1608</v>
      </c>
      <c r="AF1527" s="517" t="s">
        <v>527</v>
      </c>
      <c r="AG1527" s="517" t="s">
        <v>949</v>
      </c>
      <c r="AH1527" s="517" t="s">
        <v>517</v>
      </c>
      <c r="AI1527" s="517">
        <v>232</v>
      </c>
      <c r="AJ1527" s="517" t="s">
        <v>1316</v>
      </c>
      <c r="AK1527" s="515" t="s">
        <v>956</v>
      </c>
      <c r="AL1527" s="517" t="s">
        <v>1323</v>
      </c>
      <c r="AM1527" s="517" t="s">
        <v>1429</v>
      </c>
      <c r="AN1527" s="517" t="s">
        <v>1430</v>
      </c>
      <c r="AO1527" s="517" t="s">
        <v>1431</v>
      </c>
      <c r="AP1527" s="517" t="s">
        <v>1432</v>
      </c>
      <c r="AQ1527" s="517" t="s">
        <v>924</v>
      </c>
      <c r="AR1527" s="517" t="s">
        <v>910</v>
      </c>
      <c r="AS1527" s="517" t="s">
        <v>910</v>
      </c>
      <c r="AT1527" s="517" t="s">
        <v>945</v>
      </c>
      <c r="AU1527" s="517" t="s">
        <v>913</v>
      </c>
      <c r="AV1527" s="517" t="s">
        <v>527</v>
      </c>
      <c r="AW1527" s="517" t="s">
        <v>527</v>
      </c>
      <c r="AX1527" s="517" t="s">
        <v>527</v>
      </c>
      <c r="AY1527" s="517" t="s">
        <v>527</v>
      </c>
      <c r="AZ1527" s="517" t="s">
        <v>527</v>
      </c>
      <c r="BA1527" s="517">
        <v>52</v>
      </c>
      <c r="BB1527" s="517">
        <v>1.6393000000000001E-2</v>
      </c>
      <c r="BC1527" s="517" t="s">
        <v>914</v>
      </c>
      <c r="BD1527" s="517" t="s">
        <v>1227</v>
      </c>
      <c r="BE1527" s="517" t="s">
        <v>1195</v>
      </c>
      <c r="BF1527" s="518">
        <v>45315</v>
      </c>
      <c r="BG1527" s="518">
        <v>45329</v>
      </c>
      <c r="BH1527" s="517" t="s">
        <v>527</v>
      </c>
      <c r="BI1527" s="517"/>
    </row>
    <row r="1528" spans="31:61" ht="15" customHeight="1" x14ac:dyDescent="0.2">
      <c r="AE1528" s="517">
        <v>1609</v>
      </c>
      <c r="AF1528" s="517" t="s">
        <v>527</v>
      </c>
      <c r="AG1528" s="517" t="s">
        <v>949</v>
      </c>
      <c r="AH1528" s="517" t="s">
        <v>517</v>
      </c>
      <c r="AI1528" s="517">
        <v>232</v>
      </c>
      <c r="AJ1528" s="517" t="s">
        <v>1316</v>
      </c>
      <c r="AK1528" s="515" t="s">
        <v>956</v>
      </c>
      <c r="AL1528" s="517" t="s">
        <v>1576</v>
      </c>
      <c r="AM1528" s="517" t="s">
        <v>1577</v>
      </c>
      <c r="AN1528" s="517" t="s">
        <v>1779</v>
      </c>
      <c r="AO1528" s="517" t="s">
        <v>1780</v>
      </c>
      <c r="AP1528" s="517" t="s">
        <v>1781</v>
      </c>
      <c r="AQ1528" s="517" t="s">
        <v>924</v>
      </c>
      <c r="AR1528" s="517" t="s">
        <v>910</v>
      </c>
      <c r="AS1528" s="517" t="s">
        <v>910</v>
      </c>
      <c r="AT1528" s="517" t="s">
        <v>945</v>
      </c>
      <c r="AU1528" s="517" t="s">
        <v>913</v>
      </c>
      <c r="AV1528" s="517" t="s">
        <v>527</v>
      </c>
      <c r="AW1528" s="517" t="s">
        <v>527</v>
      </c>
      <c r="AX1528" s="517" t="s">
        <v>527</v>
      </c>
      <c r="AY1528" s="517" t="s">
        <v>527</v>
      </c>
      <c r="AZ1528" s="517" t="s">
        <v>527</v>
      </c>
      <c r="BA1528" s="517">
        <v>1</v>
      </c>
      <c r="BB1528" s="517">
        <v>3.1500000000000001E-4</v>
      </c>
      <c r="BC1528" s="517" t="s">
        <v>914</v>
      </c>
      <c r="BD1528" s="517" t="s">
        <v>1060</v>
      </c>
      <c r="BE1528" s="517" t="s">
        <v>1619</v>
      </c>
      <c r="BF1528" s="518">
        <v>45315</v>
      </c>
      <c r="BG1528" s="518">
        <v>45329</v>
      </c>
      <c r="BH1528" s="517" t="s">
        <v>527</v>
      </c>
      <c r="BI1528" s="517"/>
    </row>
    <row r="1529" spans="31:61" ht="15" customHeight="1" x14ac:dyDescent="0.2">
      <c r="AE1529" s="517">
        <v>1610</v>
      </c>
      <c r="AF1529" s="517" t="s">
        <v>527</v>
      </c>
      <c r="AG1529" s="517" t="s">
        <v>949</v>
      </c>
      <c r="AH1529" s="517" t="s">
        <v>517</v>
      </c>
      <c r="AI1529" s="517">
        <v>232</v>
      </c>
      <c r="AJ1529" s="517" t="s">
        <v>1316</v>
      </c>
      <c r="AK1529" s="515" t="s">
        <v>956</v>
      </c>
      <c r="AL1529" s="517" t="s">
        <v>1576</v>
      </c>
      <c r="AM1529" s="517" t="s">
        <v>1697</v>
      </c>
      <c r="AN1529" s="517" t="s">
        <v>1698</v>
      </c>
      <c r="AO1529" s="517" t="s">
        <v>1699</v>
      </c>
      <c r="AP1529" s="517" t="s">
        <v>1700</v>
      </c>
      <c r="AQ1529" s="517" t="s">
        <v>924</v>
      </c>
      <c r="AR1529" s="517" t="s">
        <v>910</v>
      </c>
      <c r="AS1529" s="517" t="s">
        <v>910</v>
      </c>
      <c r="AT1529" s="517" t="s">
        <v>945</v>
      </c>
      <c r="AU1529" s="517" t="s">
        <v>913</v>
      </c>
      <c r="AV1529" s="517" t="s">
        <v>527</v>
      </c>
      <c r="AW1529" s="517" t="s">
        <v>527</v>
      </c>
      <c r="AX1529" s="517" t="s">
        <v>527</v>
      </c>
      <c r="AY1529" s="517" t="s">
        <v>527</v>
      </c>
      <c r="AZ1529" s="517" t="s">
        <v>527</v>
      </c>
      <c r="BA1529" s="517">
        <v>82</v>
      </c>
      <c r="BB1529" s="517">
        <v>2.5850999999999999E-2</v>
      </c>
      <c r="BC1529" s="517" t="s">
        <v>914</v>
      </c>
      <c r="BD1529" s="517" t="s">
        <v>1019</v>
      </c>
      <c r="BE1529" s="517" t="s">
        <v>1491</v>
      </c>
      <c r="BF1529" s="518">
        <v>45315</v>
      </c>
      <c r="BG1529" s="518">
        <v>45329</v>
      </c>
      <c r="BH1529" s="517" t="s">
        <v>527</v>
      </c>
      <c r="BI1529" s="517"/>
    </row>
    <row r="1530" spans="31:61" ht="15" customHeight="1" x14ac:dyDescent="0.2">
      <c r="AE1530" s="517">
        <v>1611</v>
      </c>
      <c r="AF1530" s="517" t="s">
        <v>527</v>
      </c>
      <c r="AG1530" s="517" t="s">
        <v>949</v>
      </c>
      <c r="AH1530" s="517" t="s">
        <v>517</v>
      </c>
      <c r="AI1530" s="517">
        <v>232</v>
      </c>
      <c r="AJ1530" s="517" t="s">
        <v>1316</v>
      </c>
      <c r="AK1530" s="515" t="s">
        <v>956</v>
      </c>
      <c r="AL1530" s="517" t="s">
        <v>1323</v>
      </c>
      <c r="AM1530" s="517" t="s">
        <v>1324</v>
      </c>
      <c r="AN1530" s="517" t="s">
        <v>1532</v>
      </c>
      <c r="AO1530" s="517" t="s">
        <v>1533</v>
      </c>
      <c r="AP1530" s="517" t="s">
        <v>1534</v>
      </c>
      <c r="AQ1530" s="517" t="s">
        <v>924</v>
      </c>
      <c r="AR1530" s="517" t="s">
        <v>910</v>
      </c>
      <c r="AS1530" s="517" t="s">
        <v>910</v>
      </c>
      <c r="AT1530" s="517" t="s">
        <v>945</v>
      </c>
      <c r="AU1530" s="517" t="s">
        <v>913</v>
      </c>
      <c r="AV1530" s="517" t="s">
        <v>527</v>
      </c>
      <c r="AW1530" s="517" t="s">
        <v>527</v>
      </c>
      <c r="AX1530" s="517" t="s">
        <v>527</v>
      </c>
      <c r="AY1530" s="517" t="s">
        <v>527</v>
      </c>
      <c r="AZ1530" s="517" t="s">
        <v>527</v>
      </c>
      <c r="BA1530" s="517">
        <v>79</v>
      </c>
      <c r="BB1530" s="517">
        <v>2.4905E-2</v>
      </c>
      <c r="BC1530" s="517" t="s">
        <v>914</v>
      </c>
      <c r="BD1530" s="517" t="s">
        <v>915</v>
      </c>
      <c r="BE1530" s="517" t="s">
        <v>1209</v>
      </c>
      <c r="BF1530" s="518">
        <v>45315</v>
      </c>
      <c r="BG1530" s="518">
        <v>45329</v>
      </c>
      <c r="BH1530" s="517" t="s">
        <v>527</v>
      </c>
      <c r="BI1530" s="517"/>
    </row>
    <row r="1531" spans="31:61" ht="15" customHeight="1" x14ac:dyDescent="0.2">
      <c r="AE1531" s="517">
        <v>1612</v>
      </c>
      <c r="AF1531" s="517" t="s">
        <v>527</v>
      </c>
      <c r="AG1531" s="517" t="s">
        <v>949</v>
      </c>
      <c r="AH1531" s="517" t="s">
        <v>517</v>
      </c>
      <c r="AI1531" s="517">
        <v>232</v>
      </c>
      <c r="AJ1531" s="517" t="s">
        <v>1316</v>
      </c>
      <c r="AK1531" s="515" t="s">
        <v>956</v>
      </c>
      <c r="AL1531" s="517" t="s">
        <v>1323</v>
      </c>
      <c r="AM1531" s="517" t="s">
        <v>1324</v>
      </c>
      <c r="AN1531" s="517" t="s">
        <v>1532</v>
      </c>
      <c r="AO1531" s="517" t="s">
        <v>1533</v>
      </c>
      <c r="AP1531" s="517" t="s">
        <v>1534</v>
      </c>
      <c r="AQ1531" s="517" t="s">
        <v>924</v>
      </c>
      <c r="AR1531" s="517" t="s">
        <v>910</v>
      </c>
      <c r="AS1531" s="517" t="s">
        <v>910</v>
      </c>
      <c r="AT1531" s="517" t="s">
        <v>945</v>
      </c>
      <c r="AU1531" s="517" t="s">
        <v>913</v>
      </c>
      <c r="AV1531" s="517" t="s">
        <v>527</v>
      </c>
      <c r="AW1531" s="517" t="s">
        <v>527</v>
      </c>
      <c r="AX1531" s="517" t="s">
        <v>527</v>
      </c>
      <c r="AY1531" s="517" t="s">
        <v>527</v>
      </c>
      <c r="AZ1531" s="517" t="s">
        <v>527</v>
      </c>
      <c r="BA1531" s="517">
        <v>79</v>
      </c>
      <c r="BB1531" s="517">
        <v>2.4905E-2</v>
      </c>
      <c r="BC1531" s="517" t="s">
        <v>914</v>
      </c>
      <c r="BD1531" s="517" t="s">
        <v>915</v>
      </c>
      <c r="BE1531" s="517" t="s">
        <v>1209</v>
      </c>
      <c r="BF1531" s="518">
        <v>45315</v>
      </c>
      <c r="BG1531" s="518">
        <v>45329</v>
      </c>
      <c r="BH1531" s="517" t="s">
        <v>527</v>
      </c>
      <c r="BI1531" s="517"/>
    </row>
    <row r="1532" spans="31:61" ht="15" customHeight="1" x14ac:dyDescent="0.2">
      <c r="AE1532" s="517">
        <v>1613</v>
      </c>
      <c r="AF1532" s="517" t="s">
        <v>527</v>
      </c>
      <c r="AG1532" s="517" t="s">
        <v>949</v>
      </c>
      <c r="AH1532" s="517" t="s">
        <v>517</v>
      </c>
      <c r="AI1532" s="517">
        <v>232</v>
      </c>
      <c r="AJ1532" s="517" t="s">
        <v>1316</v>
      </c>
      <c r="AK1532" s="515" t="s">
        <v>956</v>
      </c>
      <c r="AL1532" s="517" t="s">
        <v>1323</v>
      </c>
      <c r="AM1532" s="517" t="s">
        <v>1324</v>
      </c>
      <c r="AN1532" s="517" t="s">
        <v>1532</v>
      </c>
      <c r="AO1532" s="517" t="s">
        <v>1533</v>
      </c>
      <c r="AP1532" s="517" t="s">
        <v>1534</v>
      </c>
      <c r="AQ1532" s="517" t="s">
        <v>924</v>
      </c>
      <c r="AR1532" s="517" t="s">
        <v>910</v>
      </c>
      <c r="AS1532" s="517" t="s">
        <v>910</v>
      </c>
      <c r="AT1532" s="517" t="s">
        <v>945</v>
      </c>
      <c r="AU1532" s="517" t="s">
        <v>913</v>
      </c>
      <c r="AV1532" s="517" t="s">
        <v>527</v>
      </c>
      <c r="AW1532" s="517" t="s">
        <v>527</v>
      </c>
      <c r="AX1532" s="517" t="s">
        <v>527</v>
      </c>
      <c r="AY1532" s="517" t="s">
        <v>527</v>
      </c>
      <c r="AZ1532" s="517" t="s">
        <v>527</v>
      </c>
      <c r="BA1532" s="517">
        <v>79</v>
      </c>
      <c r="BB1532" s="517">
        <v>2.4905E-2</v>
      </c>
      <c r="BC1532" s="517" t="s">
        <v>914</v>
      </c>
      <c r="BD1532" s="517" t="s">
        <v>915</v>
      </c>
      <c r="BE1532" s="517" t="s">
        <v>1209</v>
      </c>
      <c r="BF1532" s="518">
        <v>45315</v>
      </c>
      <c r="BG1532" s="518">
        <v>45329</v>
      </c>
      <c r="BH1532" s="517" t="s">
        <v>527</v>
      </c>
      <c r="BI1532" s="517"/>
    </row>
    <row r="1533" spans="31:61" ht="15" customHeight="1" x14ac:dyDescent="0.2">
      <c r="AE1533" s="517">
        <v>1614</v>
      </c>
      <c r="AF1533" s="517" t="s">
        <v>527</v>
      </c>
      <c r="AG1533" s="517" t="s">
        <v>949</v>
      </c>
      <c r="AH1533" s="517" t="s">
        <v>517</v>
      </c>
      <c r="AI1533" s="517">
        <v>232</v>
      </c>
      <c r="AJ1533" s="517" t="s">
        <v>1316</v>
      </c>
      <c r="AK1533" s="515" t="s">
        <v>956</v>
      </c>
      <c r="AL1533" s="517" t="s">
        <v>1323</v>
      </c>
      <c r="AM1533" s="517" t="s">
        <v>1324</v>
      </c>
      <c r="AN1533" s="517" t="s">
        <v>1532</v>
      </c>
      <c r="AO1533" s="517" t="s">
        <v>1533</v>
      </c>
      <c r="AP1533" s="517" t="s">
        <v>1534</v>
      </c>
      <c r="AQ1533" s="517" t="s">
        <v>924</v>
      </c>
      <c r="AR1533" s="517" t="s">
        <v>910</v>
      </c>
      <c r="AS1533" s="517" t="s">
        <v>910</v>
      </c>
      <c r="AT1533" s="517" t="s">
        <v>945</v>
      </c>
      <c r="AU1533" s="517" t="s">
        <v>913</v>
      </c>
      <c r="AV1533" s="517" t="s">
        <v>527</v>
      </c>
      <c r="AW1533" s="517" t="s">
        <v>527</v>
      </c>
      <c r="AX1533" s="517" t="s">
        <v>527</v>
      </c>
      <c r="AY1533" s="517" t="s">
        <v>527</v>
      </c>
      <c r="AZ1533" s="517" t="s">
        <v>527</v>
      </c>
      <c r="BA1533" s="517">
        <v>79</v>
      </c>
      <c r="BB1533" s="517">
        <v>2.4905E-2</v>
      </c>
      <c r="BC1533" s="517" t="s">
        <v>914</v>
      </c>
      <c r="BD1533" s="517" t="s">
        <v>915</v>
      </c>
      <c r="BE1533" s="517" t="s">
        <v>1209</v>
      </c>
      <c r="BF1533" s="518">
        <v>45315</v>
      </c>
      <c r="BG1533" s="518">
        <v>45329</v>
      </c>
      <c r="BH1533" s="517" t="s">
        <v>527</v>
      </c>
      <c r="BI1533" s="517"/>
    </row>
    <row r="1534" spans="31:61" ht="15" customHeight="1" x14ac:dyDescent="0.2">
      <c r="AE1534" s="517">
        <v>1615</v>
      </c>
      <c r="AF1534" s="517" t="s">
        <v>527</v>
      </c>
      <c r="AG1534" s="517" t="s">
        <v>949</v>
      </c>
      <c r="AH1534" s="517" t="s">
        <v>517</v>
      </c>
      <c r="AI1534" s="517">
        <v>232</v>
      </c>
      <c r="AJ1534" s="517" t="s">
        <v>1316</v>
      </c>
      <c r="AK1534" s="515" t="s">
        <v>956</v>
      </c>
      <c r="AL1534" s="517" t="s">
        <v>1323</v>
      </c>
      <c r="AM1534" s="517" t="s">
        <v>1324</v>
      </c>
      <c r="AN1534" s="517" t="s">
        <v>1532</v>
      </c>
      <c r="AO1534" s="517" t="s">
        <v>1533</v>
      </c>
      <c r="AP1534" s="517" t="s">
        <v>1534</v>
      </c>
      <c r="AQ1534" s="517" t="s">
        <v>924</v>
      </c>
      <c r="AR1534" s="517" t="s">
        <v>910</v>
      </c>
      <c r="AS1534" s="517" t="s">
        <v>910</v>
      </c>
      <c r="AT1534" s="517" t="s">
        <v>945</v>
      </c>
      <c r="AU1534" s="517" t="s">
        <v>913</v>
      </c>
      <c r="AV1534" s="517" t="s">
        <v>527</v>
      </c>
      <c r="AW1534" s="517" t="s">
        <v>527</v>
      </c>
      <c r="AX1534" s="517" t="s">
        <v>527</v>
      </c>
      <c r="AY1534" s="517" t="s">
        <v>527</v>
      </c>
      <c r="AZ1534" s="517" t="s">
        <v>527</v>
      </c>
      <c r="BA1534" s="517">
        <v>79</v>
      </c>
      <c r="BB1534" s="517">
        <v>2.4905E-2</v>
      </c>
      <c r="BC1534" s="517" t="s">
        <v>914</v>
      </c>
      <c r="BD1534" s="517" t="s">
        <v>915</v>
      </c>
      <c r="BE1534" s="517" t="s">
        <v>1209</v>
      </c>
      <c r="BF1534" s="518">
        <v>45315</v>
      </c>
      <c r="BG1534" s="518">
        <v>45329</v>
      </c>
      <c r="BH1534" s="517" t="s">
        <v>527</v>
      </c>
      <c r="BI1534" s="517"/>
    </row>
    <row r="1535" spans="31:61" ht="15" customHeight="1" x14ac:dyDescent="0.2">
      <c r="AE1535" s="517">
        <v>1616</v>
      </c>
      <c r="AF1535" s="517" t="s">
        <v>527</v>
      </c>
      <c r="AG1535" s="517" t="s">
        <v>949</v>
      </c>
      <c r="AH1535" s="517" t="s">
        <v>517</v>
      </c>
      <c r="AI1535" s="517">
        <v>232</v>
      </c>
      <c r="AJ1535" s="517" t="s">
        <v>1316</v>
      </c>
      <c r="AK1535" s="515" t="s">
        <v>956</v>
      </c>
      <c r="AL1535" s="517" t="s">
        <v>1323</v>
      </c>
      <c r="AM1535" s="517" t="s">
        <v>1324</v>
      </c>
      <c r="AN1535" s="517" t="s">
        <v>1532</v>
      </c>
      <c r="AO1535" s="517" t="s">
        <v>1533</v>
      </c>
      <c r="AP1535" s="517" t="s">
        <v>1534</v>
      </c>
      <c r="AQ1535" s="517" t="s">
        <v>924</v>
      </c>
      <c r="AR1535" s="517" t="s">
        <v>910</v>
      </c>
      <c r="AS1535" s="517" t="s">
        <v>910</v>
      </c>
      <c r="AT1535" s="517" t="s">
        <v>945</v>
      </c>
      <c r="AU1535" s="517" t="s">
        <v>913</v>
      </c>
      <c r="AV1535" s="517" t="s">
        <v>527</v>
      </c>
      <c r="AW1535" s="517" t="s">
        <v>527</v>
      </c>
      <c r="AX1535" s="517" t="s">
        <v>527</v>
      </c>
      <c r="AY1535" s="517" t="s">
        <v>527</v>
      </c>
      <c r="AZ1535" s="517" t="s">
        <v>527</v>
      </c>
      <c r="BA1535" s="517">
        <v>79</v>
      </c>
      <c r="BB1535" s="517">
        <v>2.4905E-2</v>
      </c>
      <c r="BC1535" s="517" t="s">
        <v>914</v>
      </c>
      <c r="BD1535" s="517" t="s">
        <v>915</v>
      </c>
      <c r="BE1535" s="517" t="s">
        <v>1209</v>
      </c>
      <c r="BF1535" s="518">
        <v>45315</v>
      </c>
      <c r="BG1535" s="518">
        <v>45329</v>
      </c>
      <c r="BH1535" s="517" t="s">
        <v>527</v>
      </c>
      <c r="BI1535" s="517"/>
    </row>
    <row r="1536" spans="31:61" ht="15" customHeight="1" x14ac:dyDescent="0.2">
      <c r="AE1536" s="517">
        <v>1617</v>
      </c>
      <c r="AF1536" s="517" t="s">
        <v>527</v>
      </c>
      <c r="AG1536" s="517" t="s">
        <v>949</v>
      </c>
      <c r="AH1536" s="517" t="s">
        <v>517</v>
      </c>
      <c r="AI1536" s="517">
        <v>232</v>
      </c>
      <c r="AJ1536" s="517" t="s">
        <v>1316</v>
      </c>
      <c r="AK1536" s="515" t="s">
        <v>956</v>
      </c>
      <c r="AL1536" s="517" t="s">
        <v>1366</v>
      </c>
      <c r="AM1536" s="517" t="s">
        <v>1367</v>
      </c>
      <c r="AN1536" s="517" t="s">
        <v>1426</v>
      </c>
      <c r="AO1536" s="517" t="s">
        <v>1427</v>
      </c>
      <c r="AP1536" s="517" t="s">
        <v>1428</v>
      </c>
      <c r="AQ1536" s="517" t="s">
        <v>924</v>
      </c>
      <c r="AR1536" s="517" t="s">
        <v>910</v>
      </c>
      <c r="AS1536" s="517" t="s">
        <v>910</v>
      </c>
      <c r="AT1536" s="517" t="s">
        <v>945</v>
      </c>
      <c r="AU1536" s="517" t="s">
        <v>913</v>
      </c>
      <c r="AV1536" s="517" t="s">
        <v>527</v>
      </c>
      <c r="AW1536" s="517" t="s">
        <v>527</v>
      </c>
      <c r="AX1536" s="517" t="s">
        <v>527</v>
      </c>
      <c r="AY1536" s="517" t="s">
        <v>527</v>
      </c>
      <c r="AZ1536" s="517" t="s">
        <v>527</v>
      </c>
      <c r="BA1536" s="517">
        <v>32</v>
      </c>
      <c r="BB1536" s="517">
        <v>1.0088E-2</v>
      </c>
      <c r="BC1536" s="517" t="s">
        <v>914</v>
      </c>
      <c r="BD1536" s="517" t="s">
        <v>914</v>
      </c>
      <c r="BE1536" s="517" t="s">
        <v>1328</v>
      </c>
      <c r="BF1536" s="518">
        <v>45315</v>
      </c>
      <c r="BG1536" s="518">
        <v>45329</v>
      </c>
      <c r="BH1536" s="517" t="s">
        <v>527</v>
      </c>
      <c r="BI1536" s="517"/>
    </row>
    <row r="1537" spans="31:61" ht="15" customHeight="1" x14ac:dyDescent="0.2">
      <c r="AE1537" s="517">
        <v>1618</v>
      </c>
      <c r="AF1537" s="517" t="s">
        <v>527</v>
      </c>
      <c r="AG1537" s="517" t="s">
        <v>949</v>
      </c>
      <c r="AH1537" s="517" t="s">
        <v>517</v>
      </c>
      <c r="AI1537" s="517">
        <v>232</v>
      </c>
      <c r="AJ1537" s="517" t="s">
        <v>1316</v>
      </c>
      <c r="AK1537" s="515" t="s">
        <v>956</v>
      </c>
      <c r="AL1537" s="517" t="s">
        <v>1323</v>
      </c>
      <c r="AM1537" s="517" t="s">
        <v>1380</v>
      </c>
      <c r="AN1537" s="517" t="s">
        <v>1636</v>
      </c>
      <c r="AO1537" s="517" t="s">
        <v>1637</v>
      </c>
      <c r="AP1537" s="517" t="s">
        <v>1638</v>
      </c>
      <c r="AQ1537" s="517" t="s">
        <v>924</v>
      </c>
      <c r="AR1537" s="517" t="s">
        <v>910</v>
      </c>
      <c r="AS1537" s="517" t="s">
        <v>910</v>
      </c>
      <c r="AT1537" s="517" t="s">
        <v>935</v>
      </c>
      <c r="AU1537" s="517" t="s">
        <v>913</v>
      </c>
      <c r="AV1537" s="517" t="s">
        <v>527</v>
      </c>
      <c r="AW1537" s="517" t="s">
        <v>527</v>
      </c>
      <c r="AX1537" s="517" t="s">
        <v>527</v>
      </c>
      <c r="AY1537" s="517" t="s">
        <v>527</v>
      </c>
      <c r="AZ1537" s="517" t="s">
        <v>527</v>
      </c>
      <c r="BA1537" s="517">
        <v>26</v>
      </c>
      <c r="BB1537" s="517">
        <v>8.1969999999999994E-3</v>
      </c>
      <c r="BC1537" s="517" t="s">
        <v>914</v>
      </c>
      <c r="BD1537" s="517" t="s">
        <v>1227</v>
      </c>
      <c r="BE1537" s="517" t="s">
        <v>1219</v>
      </c>
      <c r="BF1537" s="518">
        <v>45315</v>
      </c>
      <c r="BG1537" s="518">
        <v>45329</v>
      </c>
      <c r="BH1537" s="517" t="s">
        <v>527</v>
      </c>
      <c r="BI1537" s="517"/>
    </row>
    <row r="1538" spans="31:61" ht="15" customHeight="1" x14ac:dyDescent="0.2">
      <c r="AE1538" s="517">
        <v>1619</v>
      </c>
      <c r="AF1538" s="517" t="s">
        <v>527</v>
      </c>
      <c r="AG1538" s="517" t="s">
        <v>949</v>
      </c>
      <c r="AH1538" s="517" t="s">
        <v>517</v>
      </c>
      <c r="AI1538" s="517">
        <v>232</v>
      </c>
      <c r="AJ1538" s="517" t="s">
        <v>1316</v>
      </c>
      <c r="AK1538" s="515" t="s">
        <v>956</v>
      </c>
      <c r="AL1538" s="517" t="s">
        <v>1323</v>
      </c>
      <c r="AM1538" s="517" t="s">
        <v>1380</v>
      </c>
      <c r="AN1538" s="517" t="s">
        <v>1636</v>
      </c>
      <c r="AO1538" s="517" t="s">
        <v>1637</v>
      </c>
      <c r="AP1538" s="517" t="s">
        <v>1638</v>
      </c>
      <c r="AQ1538" s="517" t="s">
        <v>924</v>
      </c>
      <c r="AR1538" s="517" t="s">
        <v>910</v>
      </c>
      <c r="AS1538" s="517" t="s">
        <v>910</v>
      </c>
      <c r="AT1538" s="517" t="s">
        <v>935</v>
      </c>
      <c r="AU1538" s="517" t="s">
        <v>913</v>
      </c>
      <c r="AV1538" s="517" t="s">
        <v>527</v>
      </c>
      <c r="AW1538" s="517" t="s">
        <v>527</v>
      </c>
      <c r="AX1538" s="517" t="s">
        <v>527</v>
      </c>
      <c r="AY1538" s="517" t="s">
        <v>527</v>
      </c>
      <c r="AZ1538" s="517" t="s">
        <v>527</v>
      </c>
      <c r="BA1538" s="517">
        <v>26</v>
      </c>
      <c r="BB1538" s="517">
        <v>8.1969999999999994E-3</v>
      </c>
      <c r="BC1538" s="517" t="s">
        <v>914</v>
      </c>
      <c r="BD1538" s="517" t="s">
        <v>1227</v>
      </c>
      <c r="BE1538" s="517" t="s">
        <v>1219</v>
      </c>
      <c r="BF1538" s="518">
        <v>45315</v>
      </c>
      <c r="BG1538" s="518">
        <v>45329</v>
      </c>
      <c r="BH1538" s="517" t="s">
        <v>527</v>
      </c>
      <c r="BI1538" s="517"/>
    </row>
    <row r="1539" spans="31:61" ht="15" customHeight="1" x14ac:dyDescent="0.2">
      <c r="AE1539" s="517">
        <v>1620</v>
      </c>
      <c r="AF1539" s="517" t="s">
        <v>527</v>
      </c>
      <c r="AG1539" s="517" t="s">
        <v>949</v>
      </c>
      <c r="AH1539" s="517" t="s">
        <v>517</v>
      </c>
      <c r="AI1539" s="517">
        <v>232</v>
      </c>
      <c r="AJ1539" s="517" t="s">
        <v>1316</v>
      </c>
      <c r="AK1539" s="515" t="s">
        <v>956</v>
      </c>
      <c r="AL1539" s="517" t="s">
        <v>1323</v>
      </c>
      <c r="AM1539" s="517" t="s">
        <v>1463</v>
      </c>
      <c r="AN1539" s="517" t="s">
        <v>1464</v>
      </c>
      <c r="AO1539" s="517" t="s">
        <v>1465</v>
      </c>
      <c r="AP1539" s="517" t="s">
        <v>1466</v>
      </c>
      <c r="AQ1539" s="517" t="s">
        <v>924</v>
      </c>
      <c r="AR1539" s="517" t="s">
        <v>910</v>
      </c>
      <c r="AS1539" s="517" t="s">
        <v>910</v>
      </c>
      <c r="AT1539" s="517" t="s">
        <v>945</v>
      </c>
      <c r="AU1539" s="517" t="s">
        <v>913</v>
      </c>
      <c r="AV1539" s="517" t="s">
        <v>527</v>
      </c>
      <c r="AW1539" s="517" t="s">
        <v>527</v>
      </c>
      <c r="AX1539" s="517" t="s">
        <v>527</v>
      </c>
      <c r="AY1539" s="517" t="s">
        <v>527</v>
      </c>
      <c r="AZ1539" s="517" t="s">
        <v>527</v>
      </c>
      <c r="BA1539" s="517">
        <v>49</v>
      </c>
      <c r="BB1539" s="517">
        <v>1.5448E-2</v>
      </c>
      <c r="BC1539" s="517" t="s">
        <v>914</v>
      </c>
      <c r="BD1539" s="517" t="s">
        <v>915</v>
      </c>
      <c r="BE1539" s="517" t="s">
        <v>1254</v>
      </c>
      <c r="BF1539" s="518">
        <v>45315</v>
      </c>
      <c r="BG1539" s="518">
        <v>45329</v>
      </c>
      <c r="BH1539" s="517" t="s">
        <v>527</v>
      </c>
      <c r="BI1539" s="517"/>
    </row>
    <row r="1540" spans="31:61" ht="15" customHeight="1" x14ac:dyDescent="0.2">
      <c r="AE1540" s="517">
        <v>1621</v>
      </c>
      <c r="AF1540" s="517" t="s">
        <v>527</v>
      </c>
      <c r="AG1540" s="517" t="s">
        <v>949</v>
      </c>
      <c r="AH1540" s="517" t="s">
        <v>517</v>
      </c>
      <c r="AI1540" s="517">
        <v>232</v>
      </c>
      <c r="AJ1540" s="517" t="s">
        <v>1316</v>
      </c>
      <c r="AK1540" s="515" t="s">
        <v>956</v>
      </c>
      <c r="AL1540" s="517" t="s">
        <v>1476</v>
      </c>
      <c r="AM1540" s="517" t="s">
        <v>1477</v>
      </c>
      <c r="AN1540" s="517" t="s">
        <v>1499</v>
      </c>
      <c r="AO1540" s="517" t="s">
        <v>1500</v>
      </c>
      <c r="AP1540" s="517" t="s">
        <v>1501</v>
      </c>
      <c r="AQ1540" s="517" t="s">
        <v>924</v>
      </c>
      <c r="AR1540" s="517" t="s">
        <v>910</v>
      </c>
      <c r="AS1540" s="517" t="s">
        <v>910</v>
      </c>
      <c r="AT1540" s="517" t="s">
        <v>945</v>
      </c>
      <c r="AU1540" s="517" t="s">
        <v>913</v>
      </c>
      <c r="AV1540" s="517" t="s">
        <v>527</v>
      </c>
      <c r="AW1540" s="517" t="s">
        <v>527</v>
      </c>
      <c r="AX1540" s="517" t="s">
        <v>527</v>
      </c>
      <c r="AY1540" s="517" t="s">
        <v>527</v>
      </c>
      <c r="AZ1540" s="517" t="s">
        <v>527</v>
      </c>
      <c r="BA1540" s="517">
        <v>50</v>
      </c>
      <c r="BB1540" s="517">
        <v>1.5762999999999999E-2</v>
      </c>
      <c r="BC1540" s="517" t="s">
        <v>1142</v>
      </c>
      <c r="BD1540" s="517" t="s">
        <v>914</v>
      </c>
      <c r="BE1540" s="517" t="s">
        <v>1502</v>
      </c>
      <c r="BF1540" s="518">
        <v>45315</v>
      </c>
      <c r="BG1540" s="518">
        <v>45329</v>
      </c>
      <c r="BH1540" s="517" t="s">
        <v>527</v>
      </c>
      <c r="BI1540" s="517"/>
    </row>
    <row r="1541" spans="31:61" ht="15" customHeight="1" x14ac:dyDescent="0.2">
      <c r="AE1541" s="517">
        <v>1622</v>
      </c>
      <c r="AF1541" s="517" t="s">
        <v>527</v>
      </c>
      <c r="AG1541" s="517" t="s">
        <v>949</v>
      </c>
      <c r="AH1541" s="517" t="s">
        <v>517</v>
      </c>
      <c r="AI1541" s="517">
        <v>232</v>
      </c>
      <c r="AJ1541" s="517" t="s">
        <v>1316</v>
      </c>
      <c r="AK1541" s="515" t="s">
        <v>956</v>
      </c>
      <c r="AL1541" s="517" t="s">
        <v>1476</v>
      </c>
      <c r="AM1541" s="517" t="s">
        <v>1477</v>
      </c>
      <c r="AN1541" s="517" t="s">
        <v>1499</v>
      </c>
      <c r="AO1541" s="517" t="s">
        <v>1500</v>
      </c>
      <c r="AP1541" s="517" t="s">
        <v>1501</v>
      </c>
      <c r="AQ1541" s="517" t="s">
        <v>924</v>
      </c>
      <c r="AR1541" s="517" t="s">
        <v>910</v>
      </c>
      <c r="AS1541" s="517" t="s">
        <v>910</v>
      </c>
      <c r="AT1541" s="517" t="s">
        <v>945</v>
      </c>
      <c r="AU1541" s="517" t="s">
        <v>913</v>
      </c>
      <c r="AV1541" s="517" t="s">
        <v>527</v>
      </c>
      <c r="AW1541" s="517" t="s">
        <v>527</v>
      </c>
      <c r="AX1541" s="517" t="s">
        <v>527</v>
      </c>
      <c r="AY1541" s="517" t="s">
        <v>527</v>
      </c>
      <c r="AZ1541" s="517" t="s">
        <v>527</v>
      </c>
      <c r="BA1541" s="517">
        <v>50</v>
      </c>
      <c r="BB1541" s="517">
        <v>1.5762999999999999E-2</v>
      </c>
      <c r="BC1541" s="517" t="s">
        <v>1142</v>
      </c>
      <c r="BD1541" s="517" t="s">
        <v>914</v>
      </c>
      <c r="BE1541" s="517" t="s">
        <v>1502</v>
      </c>
      <c r="BF1541" s="518">
        <v>45315</v>
      </c>
      <c r="BG1541" s="518">
        <v>45329</v>
      </c>
      <c r="BH1541" s="517" t="s">
        <v>527</v>
      </c>
      <c r="BI1541" s="517"/>
    </row>
    <row r="1542" spans="31:61" ht="15" customHeight="1" x14ac:dyDescent="0.2">
      <c r="AE1542" s="517">
        <v>1623</v>
      </c>
      <c r="AF1542" s="517" t="s">
        <v>527</v>
      </c>
      <c r="AG1542" s="517" t="s">
        <v>949</v>
      </c>
      <c r="AH1542" s="517" t="s">
        <v>517</v>
      </c>
      <c r="AI1542" s="517">
        <v>232</v>
      </c>
      <c r="AJ1542" s="517" t="s">
        <v>1316</v>
      </c>
      <c r="AK1542" s="515" t="s">
        <v>956</v>
      </c>
      <c r="AL1542" s="517" t="s">
        <v>1476</v>
      </c>
      <c r="AM1542" s="517" t="s">
        <v>1477</v>
      </c>
      <c r="AN1542" s="517" t="s">
        <v>1499</v>
      </c>
      <c r="AO1542" s="517" t="s">
        <v>1500</v>
      </c>
      <c r="AP1542" s="517" t="s">
        <v>1501</v>
      </c>
      <c r="AQ1542" s="517" t="s">
        <v>924</v>
      </c>
      <c r="AR1542" s="517" t="s">
        <v>910</v>
      </c>
      <c r="AS1542" s="517" t="s">
        <v>910</v>
      </c>
      <c r="AT1542" s="517" t="s">
        <v>945</v>
      </c>
      <c r="AU1542" s="517" t="s">
        <v>913</v>
      </c>
      <c r="AV1542" s="517" t="s">
        <v>527</v>
      </c>
      <c r="AW1542" s="517" t="s">
        <v>527</v>
      </c>
      <c r="AX1542" s="517" t="s">
        <v>527</v>
      </c>
      <c r="AY1542" s="517" t="s">
        <v>527</v>
      </c>
      <c r="AZ1542" s="517" t="s">
        <v>527</v>
      </c>
      <c r="BA1542" s="517">
        <v>50</v>
      </c>
      <c r="BB1542" s="517">
        <v>1.5762999999999999E-2</v>
      </c>
      <c r="BC1542" s="517" t="s">
        <v>1142</v>
      </c>
      <c r="BD1542" s="517" t="s">
        <v>914</v>
      </c>
      <c r="BE1542" s="517" t="s">
        <v>1502</v>
      </c>
      <c r="BF1542" s="518">
        <v>45315</v>
      </c>
      <c r="BG1542" s="518">
        <v>45329</v>
      </c>
      <c r="BH1542" s="517" t="s">
        <v>527</v>
      </c>
      <c r="BI1542" s="517"/>
    </row>
    <row r="1543" spans="31:61" ht="15" customHeight="1" x14ac:dyDescent="0.2">
      <c r="AE1543" s="517">
        <v>1624</v>
      </c>
      <c r="AF1543" s="517" t="s">
        <v>527</v>
      </c>
      <c r="AG1543" s="517" t="s">
        <v>949</v>
      </c>
      <c r="AH1543" s="517" t="s">
        <v>517</v>
      </c>
      <c r="AI1543" s="517">
        <v>232</v>
      </c>
      <c r="AJ1543" s="517" t="s">
        <v>1316</v>
      </c>
      <c r="AK1543" s="515" t="s">
        <v>956</v>
      </c>
      <c r="AL1543" s="517" t="s">
        <v>1476</v>
      </c>
      <c r="AM1543" s="517" t="s">
        <v>1477</v>
      </c>
      <c r="AN1543" s="517" t="s">
        <v>1499</v>
      </c>
      <c r="AO1543" s="517" t="s">
        <v>1500</v>
      </c>
      <c r="AP1543" s="517" t="s">
        <v>1501</v>
      </c>
      <c r="AQ1543" s="517" t="s">
        <v>924</v>
      </c>
      <c r="AR1543" s="517" t="s">
        <v>910</v>
      </c>
      <c r="AS1543" s="517" t="s">
        <v>910</v>
      </c>
      <c r="AT1543" s="517" t="s">
        <v>945</v>
      </c>
      <c r="AU1543" s="517" t="s">
        <v>913</v>
      </c>
      <c r="AV1543" s="517" t="s">
        <v>527</v>
      </c>
      <c r="AW1543" s="517" t="s">
        <v>527</v>
      </c>
      <c r="AX1543" s="517" t="s">
        <v>527</v>
      </c>
      <c r="AY1543" s="517" t="s">
        <v>527</v>
      </c>
      <c r="AZ1543" s="517" t="s">
        <v>527</v>
      </c>
      <c r="BA1543" s="517">
        <v>50</v>
      </c>
      <c r="BB1543" s="517">
        <v>1.5762999999999999E-2</v>
      </c>
      <c r="BC1543" s="517" t="s">
        <v>1142</v>
      </c>
      <c r="BD1543" s="517" t="s">
        <v>914</v>
      </c>
      <c r="BE1543" s="517" t="s">
        <v>1502</v>
      </c>
      <c r="BF1543" s="518">
        <v>45315</v>
      </c>
      <c r="BG1543" s="518">
        <v>45329</v>
      </c>
      <c r="BH1543" s="517" t="s">
        <v>527</v>
      </c>
      <c r="BI1543" s="517"/>
    </row>
    <row r="1544" spans="31:61" ht="15" customHeight="1" x14ac:dyDescent="0.2">
      <c r="AE1544" s="517">
        <v>1625</v>
      </c>
      <c r="AF1544" s="517" t="s">
        <v>527</v>
      </c>
      <c r="AG1544" s="517" t="s">
        <v>949</v>
      </c>
      <c r="AH1544" s="517" t="s">
        <v>517</v>
      </c>
      <c r="AI1544" s="517">
        <v>232</v>
      </c>
      <c r="AJ1544" s="517" t="s">
        <v>1316</v>
      </c>
      <c r="AK1544" s="515" t="s">
        <v>956</v>
      </c>
      <c r="AL1544" s="517" t="s">
        <v>1476</v>
      </c>
      <c r="AM1544" s="517" t="s">
        <v>1477</v>
      </c>
      <c r="AN1544" s="517" t="s">
        <v>1499</v>
      </c>
      <c r="AO1544" s="517" t="s">
        <v>1500</v>
      </c>
      <c r="AP1544" s="517" t="s">
        <v>1501</v>
      </c>
      <c r="AQ1544" s="517" t="s">
        <v>924</v>
      </c>
      <c r="AR1544" s="517" t="s">
        <v>910</v>
      </c>
      <c r="AS1544" s="517" t="s">
        <v>910</v>
      </c>
      <c r="AT1544" s="517" t="s">
        <v>945</v>
      </c>
      <c r="AU1544" s="517" t="s">
        <v>913</v>
      </c>
      <c r="AV1544" s="517" t="s">
        <v>527</v>
      </c>
      <c r="AW1544" s="517" t="s">
        <v>527</v>
      </c>
      <c r="AX1544" s="517" t="s">
        <v>527</v>
      </c>
      <c r="AY1544" s="517" t="s">
        <v>527</v>
      </c>
      <c r="AZ1544" s="517" t="s">
        <v>527</v>
      </c>
      <c r="BA1544" s="517">
        <v>50</v>
      </c>
      <c r="BB1544" s="517">
        <v>1.5762999999999999E-2</v>
      </c>
      <c r="BC1544" s="517" t="s">
        <v>1142</v>
      </c>
      <c r="BD1544" s="517" t="s">
        <v>914</v>
      </c>
      <c r="BE1544" s="517" t="s">
        <v>1502</v>
      </c>
      <c r="BF1544" s="518">
        <v>45315</v>
      </c>
      <c r="BG1544" s="518">
        <v>45329</v>
      </c>
      <c r="BH1544" s="517" t="s">
        <v>527</v>
      </c>
      <c r="BI1544" s="517"/>
    </row>
    <row r="1545" spans="31:61" ht="15" customHeight="1" x14ac:dyDescent="0.2">
      <c r="AE1545" s="517">
        <v>1626</v>
      </c>
      <c r="AF1545" s="517" t="s">
        <v>527</v>
      </c>
      <c r="AG1545" s="517" t="s">
        <v>949</v>
      </c>
      <c r="AH1545" s="517" t="s">
        <v>517</v>
      </c>
      <c r="AI1545" s="517">
        <v>232</v>
      </c>
      <c r="AJ1545" s="517" t="s">
        <v>1316</v>
      </c>
      <c r="AK1545" s="515" t="s">
        <v>956</v>
      </c>
      <c r="AL1545" s="517" t="s">
        <v>1476</v>
      </c>
      <c r="AM1545" s="517" t="s">
        <v>1477</v>
      </c>
      <c r="AN1545" s="517" t="s">
        <v>1499</v>
      </c>
      <c r="AO1545" s="517" t="s">
        <v>1500</v>
      </c>
      <c r="AP1545" s="517" t="s">
        <v>1501</v>
      </c>
      <c r="AQ1545" s="517" t="s">
        <v>924</v>
      </c>
      <c r="AR1545" s="517" t="s">
        <v>910</v>
      </c>
      <c r="AS1545" s="517" t="s">
        <v>910</v>
      </c>
      <c r="AT1545" s="517" t="s">
        <v>945</v>
      </c>
      <c r="AU1545" s="517" t="s">
        <v>913</v>
      </c>
      <c r="AV1545" s="517" t="s">
        <v>527</v>
      </c>
      <c r="AW1545" s="517" t="s">
        <v>527</v>
      </c>
      <c r="AX1545" s="517" t="s">
        <v>527</v>
      </c>
      <c r="AY1545" s="517" t="s">
        <v>527</v>
      </c>
      <c r="AZ1545" s="517" t="s">
        <v>527</v>
      </c>
      <c r="BA1545" s="517">
        <v>50</v>
      </c>
      <c r="BB1545" s="517">
        <v>1.5762999999999999E-2</v>
      </c>
      <c r="BC1545" s="517" t="s">
        <v>1142</v>
      </c>
      <c r="BD1545" s="517" t="s">
        <v>914</v>
      </c>
      <c r="BE1545" s="517" t="s">
        <v>1502</v>
      </c>
      <c r="BF1545" s="518">
        <v>45315</v>
      </c>
      <c r="BG1545" s="518">
        <v>45329</v>
      </c>
      <c r="BH1545" s="517" t="s">
        <v>527</v>
      </c>
      <c r="BI1545" s="517"/>
    </row>
    <row r="1546" spans="31:61" ht="15" customHeight="1" x14ac:dyDescent="0.2">
      <c r="AE1546" s="517">
        <v>1627</v>
      </c>
      <c r="AF1546" s="517" t="s">
        <v>527</v>
      </c>
      <c r="AG1546" s="517" t="s">
        <v>949</v>
      </c>
      <c r="AH1546" s="517" t="s">
        <v>525</v>
      </c>
      <c r="AI1546" s="517">
        <v>314</v>
      </c>
      <c r="AJ1546" s="517" t="s">
        <v>1316</v>
      </c>
      <c r="AK1546" s="515" t="s">
        <v>956</v>
      </c>
      <c r="AL1546" s="517" t="s">
        <v>1782</v>
      </c>
      <c r="AM1546" s="517" t="s">
        <v>1411</v>
      </c>
      <c r="AN1546" s="517" t="s">
        <v>1783</v>
      </c>
      <c r="AO1546" s="517" t="s">
        <v>1784</v>
      </c>
      <c r="AP1546" s="517" t="s">
        <v>1785</v>
      </c>
      <c r="AQ1546" s="517" t="s">
        <v>909</v>
      </c>
      <c r="AR1546" s="517" t="s">
        <v>910</v>
      </c>
      <c r="AS1546" s="517" t="s">
        <v>910</v>
      </c>
      <c r="AT1546" s="517" t="s">
        <v>945</v>
      </c>
      <c r="AU1546" s="517" t="s">
        <v>913</v>
      </c>
      <c r="AV1546" s="517" t="s">
        <v>527</v>
      </c>
      <c r="AW1546" s="517" t="s">
        <v>527</v>
      </c>
      <c r="AX1546" s="517" t="s">
        <v>527</v>
      </c>
      <c r="AY1546" s="517" t="s">
        <v>527</v>
      </c>
      <c r="AZ1546" s="517" t="s">
        <v>527</v>
      </c>
      <c r="BA1546" s="517">
        <v>1</v>
      </c>
      <c r="BB1546" s="517">
        <v>3.1500000000000001E-4</v>
      </c>
      <c r="BC1546" s="517" t="s">
        <v>914</v>
      </c>
      <c r="BD1546" s="517" t="s">
        <v>1060</v>
      </c>
      <c r="BE1546" s="517" t="s">
        <v>1209</v>
      </c>
      <c r="BF1546" s="518">
        <v>45315</v>
      </c>
      <c r="BG1546" s="518">
        <v>45329</v>
      </c>
      <c r="BH1546" s="517" t="s">
        <v>527</v>
      </c>
      <c r="BI1546" s="517"/>
    </row>
    <row r="1547" spans="31:61" ht="15" customHeight="1" x14ac:dyDescent="0.2">
      <c r="AE1547" s="517">
        <v>1628</v>
      </c>
      <c r="AF1547" s="517" t="s">
        <v>527</v>
      </c>
      <c r="AG1547" s="517" t="s">
        <v>949</v>
      </c>
      <c r="AH1547" s="517" t="s">
        <v>525</v>
      </c>
      <c r="AI1547" s="517">
        <v>314</v>
      </c>
      <c r="AJ1547" s="517" t="s">
        <v>1316</v>
      </c>
      <c r="AK1547" s="515" t="s">
        <v>956</v>
      </c>
      <c r="AL1547" s="517" t="s">
        <v>1323</v>
      </c>
      <c r="AM1547" s="517" t="s">
        <v>1324</v>
      </c>
      <c r="AN1547" s="517" t="s">
        <v>1325</v>
      </c>
      <c r="AO1547" s="517" t="s">
        <v>1326</v>
      </c>
      <c r="AP1547" s="517" t="s">
        <v>1327</v>
      </c>
      <c r="AQ1547" s="517" t="s">
        <v>924</v>
      </c>
      <c r="AR1547" s="517" t="s">
        <v>910</v>
      </c>
      <c r="AS1547" s="517" t="s">
        <v>910</v>
      </c>
      <c r="AT1547" s="517" t="s">
        <v>961</v>
      </c>
      <c r="AU1547" s="517" t="s">
        <v>913</v>
      </c>
      <c r="AV1547" s="517" t="s">
        <v>527</v>
      </c>
      <c r="AW1547" s="517" t="s">
        <v>527</v>
      </c>
      <c r="AX1547" s="517" t="s">
        <v>527</v>
      </c>
      <c r="AY1547" s="517" t="s">
        <v>527</v>
      </c>
      <c r="AZ1547" s="517" t="s">
        <v>527</v>
      </c>
      <c r="BA1547" s="517">
        <v>87</v>
      </c>
      <c r="BB1547" s="517">
        <v>2.7427E-2</v>
      </c>
      <c r="BC1547" s="517" t="s">
        <v>914</v>
      </c>
      <c r="BD1547" s="517" t="s">
        <v>915</v>
      </c>
      <c r="BE1547" s="517" t="s">
        <v>1328</v>
      </c>
      <c r="BF1547" s="518">
        <v>45315</v>
      </c>
      <c r="BG1547" s="518">
        <v>45329</v>
      </c>
      <c r="BH1547" s="517" t="s">
        <v>527</v>
      </c>
      <c r="BI1547" s="517"/>
    </row>
    <row r="1548" spans="31:61" ht="15" customHeight="1" x14ac:dyDescent="0.2">
      <c r="AE1548" s="517">
        <v>1629</v>
      </c>
      <c r="AF1548" s="517" t="s">
        <v>527</v>
      </c>
      <c r="AG1548" s="517" t="s">
        <v>949</v>
      </c>
      <c r="AH1548" s="517" t="s">
        <v>525</v>
      </c>
      <c r="AI1548" s="517">
        <v>314</v>
      </c>
      <c r="AJ1548" s="517" t="s">
        <v>1316</v>
      </c>
      <c r="AK1548" s="515" t="s">
        <v>956</v>
      </c>
      <c r="AL1548" s="517" t="s">
        <v>1323</v>
      </c>
      <c r="AM1548" s="517" t="s">
        <v>1324</v>
      </c>
      <c r="AN1548" s="517" t="s">
        <v>1325</v>
      </c>
      <c r="AO1548" s="517" t="s">
        <v>1326</v>
      </c>
      <c r="AP1548" s="517" t="s">
        <v>1327</v>
      </c>
      <c r="AQ1548" s="517" t="s">
        <v>924</v>
      </c>
      <c r="AR1548" s="517" t="s">
        <v>910</v>
      </c>
      <c r="AS1548" s="517" t="s">
        <v>910</v>
      </c>
      <c r="AT1548" s="517" t="s">
        <v>961</v>
      </c>
      <c r="AU1548" s="517" t="s">
        <v>913</v>
      </c>
      <c r="AV1548" s="517" t="s">
        <v>527</v>
      </c>
      <c r="AW1548" s="517" t="s">
        <v>527</v>
      </c>
      <c r="AX1548" s="517" t="s">
        <v>527</v>
      </c>
      <c r="AY1548" s="517" t="s">
        <v>527</v>
      </c>
      <c r="AZ1548" s="517" t="s">
        <v>527</v>
      </c>
      <c r="BA1548" s="517">
        <v>87</v>
      </c>
      <c r="BB1548" s="517">
        <v>2.7427E-2</v>
      </c>
      <c r="BC1548" s="517" t="s">
        <v>914</v>
      </c>
      <c r="BD1548" s="517" t="s">
        <v>915</v>
      </c>
      <c r="BE1548" s="517" t="s">
        <v>1328</v>
      </c>
      <c r="BF1548" s="518">
        <v>45315</v>
      </c>
      <c r="BG1548" s="518">
        <v>45329</v>
      </c>
      <c r="BH1548" s="517" t="s">
        <v>527</v>
      </c>
      <c r="BI1548" s="517"/>
    </row>
    <row r="1549" spans="31:61" ht="15" customHeight="1" x14ac:dyDescent="0.2">
      <c r="AE1549" s="517">
        <v>1630</v>
      </c>
      <c r="AF1549" s="517" t="s">
        <v>527</v>
      </c>
      <c r="AG1549" s="517" t="s">
        <v>949</v>
      </c>
      <c r="AH1549" s="517" t="s">
        <v>525</v>
      </c>
      <c r="AI1549" s="517">
        <v>314</v>
      </c>
      <c r="AJ1549" s="517" t="s">
        <v>1316</v>
      </c>
      <c r="AK1549" s="515" t="s">
        <v>956</v>
      </c>
      <c r="AL1549" s="517" t="s">
        <v>1323</v>
      </c>
      <c r="AM1549" s="517" t="s">
        <v>1380</v>
      </c>
      <c r="AN1549" s="517" t="s">
        <v>1391</v>
      </c>
      <c r="AO1549" s="517" t="s">
        <v>1392</v>
      </c>
      <c r="AP1549" s="517" t="s">
        <v>1393</v>
      </c>
      <c r="AQ1549" s="517" t="s">
        <v>924</v>
      </c>
      <c r="AR1549" s="517" t="s">
        <v>910</v>
      </c>
      <c r="AS1549" s="517" t="s">
        <v>910</v>
      </c>
      <c r="AT1549" s="517" t="s">
        <v>945</v>
      </c>
      <c r="AU1549" s="517" t="s">
        <v>913</v>
      </c>
      <c r="AV1549" s="517" t="s">
        <v>527</v>
      </c>
      <c r="AW1549" s="517" t="s">
        <v>527</v>
      </c>
      <c r="AX1549" s="517" t="s">
        <v>527</v>
      </c>
      <c r="AY1549" s="517" t="s">
        <v>527</v>
      </c>
      <c r="AZ1549" s="517" t="s">
        <v>527</v>
      </c>
      <c r="BA1549" s="517">
        <v>130</v>
      </c>
      <c r="BB1549" s="517">
        <v>4.0984E-2</v>
      </c>
      <c r="BC1549" s="517" t="s">
        <v>1347</v>
      </c>
      <c r="BD1549" s="517" t="s">
        <v>1227</v>
      </c>
      <c r="BE1549" s="517" t="s">
        <v>1209</v>
      </c>
      <c r="BF1549" s="518">
        <v>45315</v>
      </c>
      <c r="BG1549" s="518">
        <v>45329</v>
      </c>
      <c r="BH1549" s="517" t="s">
        <v>527</v>
      </c>
      <c r="BI1549" s="517"/>
    </row>
    <row r="1550" spans="31:61" ht="15" customHeight="1" x14ac:dyDescent="0.2">
      <c r="AE1550" s="517">
        <v>1631</v>
      </c>
      <c r="AF1550" s="517" t="s">
        <v>527</v>
      </c>
      <c r="AG1550" s="517" t="s">
        <v>949</v>
      </c>
      <c r="AH1550" s="517" t="s">
        <v>525</v>
      </c>
      <c r="AI1550" s="517">
        <v>314</v>
      </c>
      <c r="AJ1550" s="517" t="s">
        <v>1316</v>
      </c>
      <c r="AK1550" s="515" t="s">
        <v>956</v>
      </c>
      <c r="AL1550" s="517" t="s">
        <v>1323</v>
      </c>
      <c r="AM1550" s="517" t="s">
        <v>1380</v>
      </c>
      <c r="AN1550" s="517" t="s">
        <v>1391</v>
      </c>
      <c r="AO1550" s="517" t="s">
        <v>1392</v>
      </c>
      <c r="AP1550" s="517" t="s">
        <v>1393</v>
      </c>
      <c r="AQ1550" s="517" t="s">
        <v>924</v>
      </c>
      <c r="AR1550" s="517" t="s">
        <v>910</v>
      </c>
      <c r="AS1550" s="517" t="s">
        <v>910</v>
      </c>
      <c r="AT1550" s="517" t="s">
        <v>945</v>
      </c>
      <c r="AU1550" s="517" t="s">
        <v>913</v>
      </c>
      <c r="AV1550" s="517" t="s">
        <v>527</v>
      </c>
      <c r="AW1550" s="517" t="s">
        <v>527</v>
      </c>
      <c r="AX1550" s="517" t="s">
        <v>527</v>
      </c>
      <c r="AY1550" s="517" t="s">
        <v>527</v>
      </c>
      <c r="AZ1550" s="517" t="s">
        <v>527</v>
      </c>
      <c r="BA1550" s="517">
        <v>130</v>
      </c>
      <c r="BB1550" s="517">
        <v>4.0984E-2</v>
      </c>
      <c r="BC1550" s="517" t="s">
        <v>1347</v>
      </c>
      <c r="BD1550" s="517" t="s">
        <v>1227</v>
      </c>
      <c r="BE1550" s="517" t="s">
        <v>1209</v>
      </c>
      <c r="BF1550" s="518">
        <v>45315</v>
      </c>
      <c r="BG1550" s="518">
        <v>45329</v>
      </c>
      <c r="BH1550" s="517" t="s">
        <v>527</v>
      </c>
      <c r="BI1550" s="517"/>
    </row>
    <row r="1551" spans="31:61" ht="15" customHeight="1" x14ac:dyDescent="0.2">
      <c r="AE1551" s="517">
        <v>1632</v>
      </c>
      <c r="AF1551" s="517" t="s">
        <v>527</v>
      </c>
      <c r="AG1551" s="517" t="s">
        <v>949</v>
      </c>
      <c r="AH1551" s="517" t="s">
        <v>525</v>
      </c>
      <c r="AI1551" s="517">
        <v>314</v>
      </c>
      <c r="AJ1551" s="517" t="s">
        <v>1316</v>
      </c>
      <c r="AK1551" s="515" t="s">
        <v>956</v>
      </c>
      <c r="AL1551" s="517" t="s">
        <v>1323</v>
      </c>
      <c r="AM1551" s="517" t="s">
        <v>1596</v>
      </c>
      <c r="AN1551" s="517" t="s">
        <v>1597</v>
      </c>
      <c r="AO1551" s="517" t="s">
        <v>1598</v>
      </c>
      <c r="AP1551" s="517" t="s">
        <v>1599</v>
      </c>
      <c r="AQ1551" s="517" t="s">
        <v>924</v>
      </c>
      <c r="AR1551" s="517" t="s">
        <v>910</v>
      </c>
      <c r="AS1551" s="517" t="s">
        <v>910</v>
      </c>
      <c r="AT1551" s="517" t="s">
        <v>945</v>
      </c>
      <c r="AU1551" s="517" t="s">
        <v>913</v>
      </c>
      <c r="AV1551" s="517" t="s">
        <v>527</v>
      </c>
      <c r="AW1551" s="517" t="s">
        <v>527</v>
      </c>
      <c r="AX1551" s="517" t="s">
        <v>527</v>
      </c>
      <c r="AY1551" s="517" t="s">
        <v>527</v>
      </c>
      <c r="AZ1551" s="517" t="s">
        <v>527</v>
      </c>
      <c r="BA1551" s="517">
        <v>25</v>
      </c>
      <c r="BB1551" s="517">
        <v>7.8810000000000009E-3</v>
      </c>
      <c r="BC1551" s="517" t="s">
        <v>914</v>
      </c>
      <c r="BD1551" s="517" t="s">
        <v>1227</v>
      </c>
      <c r="BE1551" s="517" t="s">
        <v>1338</v>
      </c>
      <c r="BF1551" s="518">
        <v>45315</v>
      </c>
      <c r="BG1551" s="518">
        <v>45329</v>
      </c>
      <c r="BH1551" s="517" t="s">
        <v>527</v>
      </c>
      <c r="BI1551" s="517"/>
    </row>
    <row r="1552" spans="31:61" ht="15" customHeight="1" x14ac:dyDescent="0.2">
      <c r="AE1552" s="517">
        <v>1633</v>
      </c>
      <c r="AF1552" s="517" t="s">
        <v>527</v>
      </c>
      <c r="AG1552" s="517" t="s">
        <v>949</v>
      </c>
      <c r="AH1552" s="517" t="s">
        <v>519</v>
      </c>
      <c r="AI1552" s="517">
        <v>231</v>
      </c>
      <c r="AJ1552" s="517" t="s">
        <v>1316</v>
      </c>
      <c r="AK1552" s="515" t="s">
        <v>956</v>
      </c>
      <c r="AL1552" s="517" t="s">
        <v>1323</v>
      </c>
      <c r="AM1552" s="517" t="s">
        <v>1380</v>
      </c>
      <c r="AN1552" s="517" t="s">
        <v>1398</v>
      </c>
      <c r="AO1552" s="517" t="s">
        <v>1399</v>
      </c>
      <c r="AP1552" s="517" t="s">
        <v>1400</v>
      </c>
      <c r="AQ1552" s="517" t="s">
        <v>924</v>
      </c>
      <c r="AR1552" s="517" t="s">
        <v>910</v>
      </c>
      <c r="AS1552" s="517" t="s">
        <v>910</v>
      </c>
      <c r="AT1552" s="517" t="s">
        <v>945</v>
      </c>
      <c r="AU1552" s="517" t="s">
        <v>913</v>
      </c>
      <c r="AV1552" s="517" t="s">
        <v>527</v>
      </c>
      <c r="AW1552" s="517" t="s">
        <v>527</v>
      </c>
      <c r="AX1552" s="517" t="s">
        <v>527</v>
      </c>
      <c r="AY1552" s="517" t="s">
        <v>527</v>
      </c>
      <c r="AZ1552" s="517" t="s">
        <v>527</v>
      </c>
      <c r="BA1552" s="517">
        <v>145</v>
      </c>
      <c r="BB1552" s="517">
        <v>4.5712000000000003E-2</v>
      </c>
      <c r="BC1552" s="517" t="s">
        <v>914</v>
      </c>
      <c r="BD1552" s="517" t="s">
        <v>914</v>
      </c>
      <c r="BE1552" s="517" t="s">
        <v>1209</v>
      </c>
      <c r="BF1552" s="518">
        <v>45315</v>
      </c>
      <c r="BG1552" s="518">
        <v>45329</v>
      </c>
      <c r="BH1552" s="517" t="s">
        <v>527</v>
      </c>
      <c r="BI1552" s="517"/>
    </row>
    <row r="1553" spans="31:61" ht="15" customHeight="1" x14ac:dyDescent="0.2">
      <c r="AE1553" s="517">
        <v>1634</v>
      </c>
      <c r="AF1553" s="517" t="s">
        <v>527</v>
      </c>
      <c r="AG1553" s="517" t="s">
        <v>949</v>
      </c>
      <c r="AH1553" s="517" t="s">
        <v>519</v>
      </c>
      <c r="AI1553" s="517">
        <v>231</v>
      </c>
      <c r="AJ1553" s="517" t="s">
        <v>1316</v>
      </c>
      <c r="AK1553" s="515" t="s">
        <v>956</v>
      </c>
      <c r="AL1553" s="517" t="s">
        <v>1323</v>
      </c>
      <c r="AM1553" s="517" t="s">
        <v>1380</v>
      </c>
      <c r="AN1553" s="517" t="s">
        <v>1398</v>
      </c>
      <c r="AO1553" s="517" t="s">
        <v>1399</v>
      </c>
      <c r="AP1553" s="517" t="s">
        <v>1400</v>
      </c>
      <c r="AQ1553" s="517" t="s">
        <v>924</v>
      </c>
      <c r="AR1553" s="517" t="s">
        <v>910</v>
      </c>
      <c r="AS1553" s="517" t="s">
        <v>910</v>
      </c>
      <c r="AT1553" s="517" t="s">
        <v>945</v>
      </c>
      <c r="AU1553" s="517" t="s">
        <v>913</v>
      </c>
      <c r="AV1553" s="517" t="s">
        <v>527</v>
      </c>
      <c r="AW1553" s="517" t="s">
        <v>527</v>
      </c>
      <c r="AX1553" s="517" t="s">
        <v>527</v>
      </c>
      <c r="AY1553" s="517" t="s">
        <v>527</v>
      </c>
      <c r="AZ1553" s="517" t="s">
        <v>527</v>
      </c>
      <c r="BA1553" s="517">
        <v>145</v>
      </c>
      <c r="BB1553" s="517">
        <v>4.5712000000000003E-2</v>
      </c>
      <c r="BC1553" s="517" t="s">
        <v>914</v>
      </c>
      <c r="BD1553" s="517" t="s">
        <v>914</v>
      </c>
      <c r="BE1553" s="517" t="s">
        <v>1209</v>
      </c>
      <c r="BF1553" s="518">
        <v>45315</v>
      </c>
      <c r="BG1553" s="518">
        <v>45329</v>
      </c>
      <c r="BH1553" s="517" t="s">
        <v>527</v>
      </c>
      <c r="BI1553" s="517"/>
    </row>
    <row r="1554" spans="31:61" ht="15" customHeight="1" x14ac:dyDescent="0.2">
      <c r="AE1554" s="517">
        <v>1635</v>
      </c>
      <c r="AF1554" s="517" t="s">
        <v>527</v>
      </c>
      <c r="AG1554" s="517" t="s">
        <v>949</v>
      </c>
      <c r="AH1554" s="517" t="s">
        <v>519</v>
      </c>
      <c r="AI1554" s="517">
        <v>231</v>
      </c>
      <c r="AJ1554" s="517" t="s">
        <v>1316</v>
      </c>
      <c r="AK1554" s="515" t="s">
        <v>956</v>
      </c>
      <c r="AL1554" s="517" t="s">
        <v>1571</v>
      </c>
      <c r="AM1554" s="517" t="s">
        <v>1572</v>
      </c>
      <c r="AN1554" s="517" t="s">
        <v>1573</v>
      </c>
      <c r="AO1554" s="517" t="s">
        <v>1574</v>
      </c>
      <c r="AP1554" s="517" t="s">
        <v>1575</v>
      </c>
      <c r="AQ1554" s="517" t="s">
        <v>924</v>
      </c>
      <c r="AR1554" s="517" t="s">
        <v>910</v>
      </c>
      <c r="AS1554" s="517" t="s">
        <v>910</v>
      </c>
      <c r="AT1554" s="517" t="s">
        <v>945</v>
      </c>
      <c r="AU1554" s="517" t="s">
        <v>913</v>
      </c>
      <c r="AV1554" s="517" t="s">
        <v>527</v>
      </c>
      <c r="AW1554" s="517" t="s">
        <v>527</v>
      </c>
      <c r="AX1554" s="517" t="s">
        <v>527</v>
      </c>
      <c r="AY1554" s="517" t="s">
        <v>527</v>
      </c>
      <c r="AZ1554" s="517" t="s">
        <v>527</v>
      </c>
      <c r="BA1554" s="517">
        <v>37</v>
      </c>
      <c r="BB1554" s="517">
        <v>1.1665E-2</v>
      </c>
      <c r="BC1554" s="517" t="s">
        <v>914</v>
      </c>
      <c r="BD1554" s="517" t="s">
        <v>915</v>
      </c>
      <c r="BE1554" s="517" t="s">
        <v>1441</v>
      </c>
      <c r="BF1554" s="518">
        <v>45315</v>
      </c>
      <c r="BG1554" s="518">
        <v>45329</v>
      </c>
      <c r="BH1554" s="517" t="s">
        <v>527</v>
      </c>
      <c r="BI1554" s="517"/>
    </row>
    <row r="1555" spans="31:61" ht="15" customHeight="1" x14ac:dyDescent="0.2">
      <c r="AE1555" s="517">
        <v>1636</v>
      </c>
      <c r="AF1555" s="517" t="s">
        <v>527</v>
      </c>
      <c r="AG1555" s="517" t="s">
        <v>949</v>
      </c>
      <c r="AH1555" s="517" t="s">
        <v>519</v>
      </c>
      <c r="AI1555" s="517">
        <v>231</v>
      </c>
      <c r="AJ1555" s="517" t="s">
        <v>1316</v>
      </c>
      <c r="AK1555" s="515" t="s">
        <v>956</v>
      </c>
      <c r="AL1555" s="517" t="s">
        <v>1571</v>
      </c>
      <c r="AM1555" s="517" t="s">
        <v>1572</v>
      </c>
      <c r="AN1555" s="517" t="s">
        <v>1573</v>
      </c>
      <c r="AO1555" s="517" t="s">
        <v>1574</v>
      </c>
      <c r="AP1555" s="517" t="s">
        <v>1575</v>
      </c>
      <c r="AQ1555" s="517" t="s">
        <v>924</v>
      </c>
      <c r="AR1555" s="517" t="s">
        <v>910</v>
      </c>
      <c r="AS1555" s="517" t="s">
        <v>910</v>
      </c>
      <c r="AT1555" s="517" t="s">
        <v>945</v>
      </c>
      <c r="AU1555" s="517" t="s">
        <v>913</v>
      </c>
      <c r="AV1555" s="517" t="s">
        <v>527</v>
      </c>
      <c r="AW1555" s="517" t="s">
        <v>527</v>
      </c>
      <c r="AX1555" s="517" t="s">
        <v>527</v>
      </c>
      <c r="AY1555" s="517" t="s">
        <v>527</v>
      </c>
      <c r="AZ1555" s="517" t="s">
        <v>527</v>
      </c>
      <c r="BA1555" s="517">
        <v>37</v>
      </c>
      <c r="BB1555" s="517">
        <v>1.1665E-2</v>
      </c>
      <c r="BC1555" s="517" t="s">
        <v>914</v>
      </c>
      <c r="BD1555" s="517" t="s">
        <v>915</v>
      </c>
      <c r="BE1555" s="517" t="s">
        <v>1441</v>
      </c>
      <c r="BF1555" s="518">
        <v>45315</v>
      </c>
      <c r="BG1555" s="518">
        <v>45329</v>
      </c>
      <c r="BH1555" s="517" t="s">
        <v>527</v>
      </c>
      <c r="BI1555" s="517"/>
    </row>
    <row r="1556" spans="31:61" ht="15" customHeight="1" x14ac:dyDescent="0.2">
      <c r="AE1556" s="517">
        <v>1637</v>
      </c>
      <c r="AF1556" s="517" t="s">
        <v>527</v>
      </c>
      <c r="AG1556" s="517" t="s">
        <v>949</v>
      </c>
      <c r="AH1556" s="517" t="s">
        <v>519</v>
      </c>
      <c r="AI1556" s="517">
        <v>231</v>
      </c>
      <c r="AJ1556" s="517" t="s">
        <v>1316</v>
      </c>
      <c r="AK1556" s="515" t="s">
        <v>956</v>
      </c>
      <c r="AL1556" s="517" t="s">
        <v>1571</v>
      </c>
      <c r="AM1556" s="517" t="s">
        <v>1572</v>
      </c>
      <c r="AN1556" s="517" t="s">
        <v>1573</v>
      </c>
      <c r="AO1556" s="517" t="s">
        <v>1574</v>
      </c>
      <c r="AP1556" s="517" t="s">
        <v>1575</v>
      </c>
      <c r="AQ1556" s="517" t="s">
        <v>924</v>
      </c>
      <c r="AR1556" s="517" t="s">
        <v>910</v>
      </c>
      <c r="AS1556" s="517" t="s">
        <v>910</v>
      </c>
      <c r="AT1556" s="517" t="s">
        <v>945</v>
      </c>
      <c r="AU1556" s="517" t="s">
        <v>913</v>
      </c>
      <c r="AV1556" s="517" t="s">
        <v>527</v>
      </c>
      <c r="AW1556" s="517" t="s">
        <v>527</v>
      </c>
      <c r="AX1556" s="517" t="s">
        <v>527</v>
      </c>
      <c r="AY1556" s="517" t="s">
        <v>527</v>
      </c>
      <c r="AZ1556" s="517" t="s">
        <v>527</v>
      </c>
      <c r="BA1556" s="517">
        <v>37</v>
      </c>
      <c r="BB1556" s="517">
        <v>1.1665E-2</v>
      </c>
      <c r="BC1556" s="517" t="s">
        <v>914</v>
      </c>
      <c r="BD1556" s="517" t="s">
        <v>915</v>
      </c>
      <c r="BE1556" s="517" t="s">
        <v>1441</v>
      </c>
      <c r="BF1556" s="518">
        <v>45315</v>
      </c>
      <c r="BG1556" s="518">
        <v>45329</v>
      </c>
      <c r="BH1556" s="517" t="s">
        <v>527</v>
      </c>
      <c r="BI1556" s="517"/>
    </row>
    <row r="1557" spans="31:61" ht="15" customHeight="1" x14ac:dyDescent="0.2">
      <c r="AE1557" s="517">
        <v>1638</v>
      </c>
      <c r="AF1557" s="517" t="s">
        <v>527</v>
      </c>
      <c r="AG1557" s="517" t="s">
        <v>949</v>
      </c>
      <c r="AH1557" s="517" t="s">
        <v>519</v>
      </c>
      <c r="AI1557" s="517">
        <v>231</v>
      </c>
      <c r="AJ1557" s="517" t="s">
        <v>1316</v>
      </c>
      <c r="AK1557" s="515" t="s">
        <v>956</v>
      </c>
      <c r="AL1557" s="517" t="s">
        <v>1323</v>
      </c>
      <c r="AM1557" s="517" t="s">
        <v>1429</v>
      </c>
      <c r="AN1557" s="517" t="s">
        <v>1430</v>
      </c>
      <c r="AO1557" s="517" t="s">
        <v>1584</v>
      </c>
      <c r="AP1557" s="517" t="s">
        <v>1585</v>
      </c>
      <c r="AQ1557" s="517" t="s">
        <v>924</v>
      </c>
      <c r="AR1557" s="517" t="s">
        <v>910</v>
      </c>
      <c r="AS1557" s="517" t="s">
        <v>910</v>
      </c>
      <c r="AT1557" s="517" t="s">
        <v>912</v>
      </c>
      <c r="AU1557" s="517" t="s">
        <v>913</v>
      </c>
      <c r="AV1557" s="517" t="s">
        <v>527</v>
      </c>
      <c r="AW1557" s="517" t="s">
        <v>527</v>
      </c>
      <c r="AX1557" s="517" t="s">
        <v>527</v>
      </c>
      <c r="AY1557" s="517" t="s">
        <v>527</v>
      </c>
      <c r="AZ1557" s="517" t="s">
        <v>527</v>
      </c>
      <c r="BA1557" s="517">
        <v>14</v>
      </c>
      <c r="BB1557" s="517">
        <v>4.4140000000000004E-3</v>
      </c>
      <c r="BC1557" s="517" t="s">
        <v>914</v>
      </c>
      <c r="BD1557" s="517" t="s">
        <v>1227</v>
      </c>
      <c r="BE1557" s="517" t="s">
        <v>1586</v>
      </c>
      <c r="BF1557" s="518">
        <v>45315</v>
      </c>
      <c r="BG1557" s="518">
        <v>45329</v>
      </c>
      <c r="BH1557" s="517" t="s">
        <v>527</v>
      </c>
      <c r="BI1557" s="517"/>
    </row>
    <row r="1558" spans="31:61" ht="15" customHeight="1" x14ac:dyDescent="0.2">
      <c r="AE1558" s="517">
        <v>1639</v>
      </c>
      <c r="AF1558" s="517" t="s">
        <v>527</v>
      </c>
      <c r="AG1558" s="517" t="s">
        <v>949</v>
      </c>
      <c r="AH1558" s="517" t="s">
        <v>519</v>
      </c>
      <c r="AI1558" s="517">
        <v>231</v>
      </c>
      <c r="AJ1558" s="517" t="s">
        <v>1316</v>
      </c>
      <c r="AK1558" s="515" t="s">
        <v>956</v>
      </c>
      <c r="AL1558" s="517" t="s">
        <v>1323</v>
      </c>
      <c r="AM1558" s="517" t="s">
        <v>1429</v>
      </c>
      <c r="AN1558" s="517" t="s">
        <v>1430</v>
      </c>
      <c r="AO1558" s="517" t="s">
        <v>1584</v>
      </c>
      <c r="AP1558" s="517" t="s">
        <v>1585</v>
      </c>
      <c r="AQ1558" s="517" t="s">
        <v>924</v>
      </c>
      <c r="AR1558" s="517" t="s">
        <v>910</v>
      </c>
      <c r="AS1558" s="517" t="s">
        <v>910</v>
      </c>
      <c r="AT1558" s="517" t="s">
        <v>912</v>
      </c>
      <c r="AU1558" s="517" t="s">
        <v>913</v>
      </c>
      <c r="AV1558" s="517" t="s">
        <v>527</v>
      </c>
      <c r="AW1558" s="517" t="s">
        <v>527</v>
      </c>
      <c r="AX1558" s="517" t="s">
        <v>527</v>
      </c>
      <c r="AY1558" s="517" t="s">
        <v>527</v>
      </c>
      <c r="AZ1558" s="517" t="s">
        <v>527</v>
      </c>
      <c r="BA1558" s="517">
        <v>14</v>
      </c>
      <c r="BB1558" s="517">
        <v>4.4140000000000004E-3</v>
      </c>
      <c r="BC1558" s="517" t="s">
        <v>914</v>
      </c>
      <c r="BD1558" s="517" t="s">
        <v>1227</v>
      </c>
      <c r="BE1558" s="517" t="s">
        <v>1586</v>
      </c>
      <c r="BF1558" s="518">
        <v>45315</v>
      </c>
      <c r="BG1558" s="518">
        <v>45329</v>
      </c>
      <c r="BH1558" s="517" t="s">
        <v>527</v>
      </c>
      <c r="BI1558" s="517"/>
    </row>
    <row r="1559" spans="31:61" ht="15" customHeight="1" x14ac:dyDescent="0.2">
      <c r="AE1559" s="517">
        <v>1640</v>
      </c>
      <c r="AF1559" s="517" t="s">
        <v>527</v>
      </c>
      <c r="AG1559" s="517" t="s">
        <v>949</v>
      </c>
      <c r="AH1559" s="517" t="s">
        <v>519</v>
      </c>
      <c r="AI1559" s="517">
        <v>231</v>
      </c>
      <c r="AJ1559" s="517" t="s">
        <v>1316</v>
      </c>
      <c r="AK1559" s="515" t="s">
        <v>956</v>
      </c>
      <c r="AL1559" s="517" t="s">
        <v>1323</v>
      </c>
      <c r="AM1559" s="517" t="s">
        <v>1380</v>
      </c>
      <c r="AN1559" s="517" t="s">
        <v>1636</v>
      </c>
      <c r="AO1559" s="517" t="s">
        <v>1637</v>
      </c>
      <c r="AP1559" s="517" t="s">
        <v>1638</v>
      </c>
      <c r="AQ1559" s="517" t="s">
        <v>924</v>
      </c>
      <c r="AR1559" s="517" t="s">
        <v>910</v>
      </c>
      <c r="AS1559" s="517" t="s">
        <v>910</v>
      </c>
      <c r="AT1559" s="517" t="s">
        <v>935</v>
      </c>
      <c r="AU1559" s="517" t="s">
        <v>913</v>
      </c>
      <c r="AV1559" s="517" t="s">
        <v>527</v>
      </c>
      <c r="AW1559" s="517" t="s">
        <v>527</v>
      </c>
      <c r="AX1559" s="517" t="s">
        <v>527</v>
      </c>
      <c r="AY1559" s="517" t="s">
        <v>527</v>
      </c>
      <c r="AZ1559" s="517" t="s">
        <v>527</v>
      </c>
      <c r="BA1559" s="517">
        <v>26</v>
      </c>
      <c r="BB1559" s="517">
        <v>8.1969999999999994E-3</v>
      </c>
      <c r="BC1559" s="517" t="s">
        <v>914</v>
      </c>
      <c r="BD1559" s="517" t="s">
        <v>1227</v>
      </c>
      <c r="BE1559" s="517" t="s">
        <v>1219</v>
      </c>
      <c r="BF1559" s="518">
        <v>45315</v>
      </c>
      <c r="BG1559" s="518">
        <v>45329</v>
      </c>
      <c r="BH1559" s="517" t="s">
        <v>527</v>
      </c>
      <c r="BI1559" s="517"/>
    </row>
    <row r="1560" spans="31:61" ht="15" customHeight="1" x14ac:dyDescent="0.2">
      <c r="AE1560" s="517">
        <v>1641</v>
      </c>
      <c r="AF1560" s="517" t="s">
        <v>527</v>
      </c>
      <c r="AG1560" s="517" t="s">
        <v>949</v>
      </c>
      <c r="AH1560" s="517" t="s">
        <v>519</v>
      </c>
      <c r="AI1560" s="517">
        <v>231</v>
      </c>
      <c r="AJ1560" s="517" t="s">
        <v>1316</v>
      </c>
      <c r="AK1560" s="515" t="s">
        <v>956</v>
      </c>
      <c r="AL1560" s="517" t="s">
        <v>1410</v>
      </c>
      <c r="AM1560" s="517" t="s">
        <v>1411</v>
      </c>
      <c r="AN1560" s="517" t="s">
        <v>1786</v>
      </c>
      <c r="AO1560" s="517" t="s">
        <v>1787</v>
      </c>
      <c r="AP1560" s="517" t="s">
        <v>1788</v>
      </c>
      <c r="AQ1560" s="517" t="s">
        <v>909</v>
      </c>
      <c r="AR1560" s="517" t="s">
        <v>910</v>
      </c>
      <c r="AS1560" s="517" t="s">
        <v>910</v>
      </c>
      <c r="AT1560" s="517" t="s">
        <v>961</v>
      </c>
      <c r="AU1560" s="517" t="s">
        <v>913</v>
      </c>
      <c r="AV1560" s="517" t="s">
        <v>527</v>
      </c>
      <c r="AW1560" s="517" t="s">
        <v>527</v>
      </c>
      <c r="AX1560" s="517" t="s">
        <v>527</v>
      </c>
      <c r="AY1560" s="517" t="s">
        <v>527</v>
      </c>
      <c r="AZ1560" s="517" t="s">
        <v>527</v>
      </c>
      <c r="BA1560" s="517">
        <v>1</v>
      </c>
      <c r="BB1560" s="517">
        <v>3.1500000000000001E-4</v>
      </c>
      <c r="BC1560" s="517" t="s">
        <v>914</v>
      </c>
      <c r="BD1560" s="517" t="s">
        <v>1060</v>
      </c>
      <c r="BE1560" s="517" t="s">
        <v>1544</v>
      </c>
      <c r="BF1560" s="518">
        <v>45315</v>
      </c>
      <c r="BG1560" s="518">
        <v>45329</v>
      </c>
      <c r="BH1560" s="517" t="s">
        <v>527</v>
      </c>
      <c r="BI1560" s="517"/>
    </row>
    <row r="1561" spans="31:61" ht="15" customHeight="1" x14ac:dyDescent="0.2">
      <c r="AE1561" s="517">
        <v>1642</v>
      </c>
      <c r="AF1561" s="517" t="s">
        <v>527</v>
      </c>
      <c r="AG1561" s="517" t="s">
        <v>949</v>
      </c>
      <c r="AH1561" s="517" t="s">
        <v>519</v>
      </c>
      <c r="AI1561" s="517">
        <v>231</v>
      </c>
      <c r="AJ1561" s="517" t="s">
        <v>1316</v>
      </c>
      <c r="AK1561" s="515" t="s">
        <v>956</v>
      </c>
      <c r="AL1561" s="517" t="s">
        <v>1323</v>
      </c>
      <c r="AM1561" s="517" t="s">
        <v>1324</v>
      </c>
      <c r="AN1561" s="517" t="s">
        <v>1503</v>
      </c>
      <c r="AO1561" s="517" t="s">
        <v>1504</v>
      </c>
      <c r="AP1561" s="517" t="s">
        <v>1505</v>
      </c>
      <c r="AQ1561" s="517" t="s">
        <v>924</v>
      </c>
      <c r="AR1561" s="517" t="s">
        <v>910</v>
      </c>
      <c r="AS1561" s="517" t="s">
        <v>910</v>
      </c>
      <c r="AT1561" s="517" t="s">
        <v>945</v>
      </c>
      <c r="AU1561" s="517" t="s">
        <v>913</v>
      </c>
      <c r="AV1561" s="517" t="s">
        <v>527</v>
      </c>
      <c r="AW1561" s="517" t="s">
        <v>527</v>
      </c>
      <c r="AX1561" s="517" t="s">
        <v>527</v>
      </c>
      <c r="AY1561" s="517" t="s">
        <v>527</v>
      </c>
      <c r="AZ1561" s="517" t="s">
        <v>527</v>
      </c>
      <c r="BA1561" s="517">
        <v>32</v>
      </c>
      <c r="BB1561" s="517">
        <v>1.0088E-2</v>
      </c>
      <c r="BC1561" s="517" t="s">
        <v>914</v>
      </c>
      <c r="BD1561" s="517" t="s">
        <v>915</v>
      </c>
      <c r="BE1561" s="517" t="s">
        <v>1506</v>
      </c>
      <c r="BF1561" s="518">
        <v>45315</v>
      </c>
      <c r="BG1561" s="518">
        <v>45329</v>
      </c>
      <c r="BH1561" s="517" t="s">
        <v>527</v>
      </c>
      <c r="BI1561" s="517"/>
    </row>
    <row r="1562" spans="31:61" ht="15" customHeight="1" x14ac:dyDescent="0.2">
      <c r="AE1562" s="517">
        <v>1643</v>
      </c>
      <c r="AF1562" s="517" t="s">
        <v>527</v>
      </c>
      <c r="AG1562" s="517" t="s">
        <v>949</v>
      </c>
      <c r="AH1562" s="517" t="s">
        <v>519</v>
      </c>
      <c r="AI1562" s="517">
        <v>231</v>
      </c>
      <c r="AJ1562" s="517" t="s">
        <v>1316</v>
      </c>
      <c r="AK1562" s="515" t="s">
        <v>956</v>
      </c>
      <c r="AL1562" s="517" t="s">
        <v>1323</v>
      </c>
      <c r="AM1562" s="517" t="s">
        <v>1324</v>
      </c>
      <c r="AN1562" s="517" t="s">
        <v>1503</v>
      </c>
      <c r="AO1562" s="517" t="s">
        <v>1504</v>
      </c>
      <c r="AP1562" s="517" t="s">
        <v>1505</v>
      </c>
      <c r="AQ1562" s="517" t="s">
        <v>924</v>
      </c>
      <c r="AR1562" s="517" t="s">
        <v>910</v>
      </c>
      <c r="AS1562" s="517" t="s">
        <v>910</v>
      </c>
      <c r="AT1562" s="517" t="s">
        <v>945</v>
      </c>
      <c r="AU1562" s="517" t="s">
        <v>913</v>
      </c>
      <c r="AV1562" s="517" t="s">
        <v>527</v>
      </c>
      <c r="AW1562" s="517" t="s">
        <v>527</v>
      </c>
      <c r="AX1562" s="517" t="s">
        <v>527</v>
      </c>
      <c r="AY1562" s="517" t="s">
        <v>527</v>
      </c>
      <c r="AZ1562" s="517" t="s">
        <v>527</v>
      </c>
      <c r="BA1562" s="517">
        <v>32</v>
      </c>
      <c r="BB1562" s="517">
        <v>1.0088E-2</v>
      </c>
      <c r="BC1562" s="517" t="s">
        <v>914</v>
      </c>
      <c r="BD1562" s="517" t="s">
        <v>915</v>
      </c>
      <c r="BE1562" s="517" t="s">
        <v>1506</v>
      </c>
      <c r="BF1562" s="518">
        <v>45315</v>
      </c>
      <c r="BG1562" s="518">
        <v>45329</v>
      </c>
      <c r="BH1562" s="517" t="s">
        <v>527</v>
      </c>
      <c r="BI1562" s="517"/>
    </row>
    <row r="1563" spans="31:61" ht="15" customHeight="1" x14ac:dyDescent="0.2">
      <c r="AE1563" s="517">
        <v>1644</v>
      </c>
      <c r="AF1563" s="517" t="s">
        <v>527</v>
      </c>
      <c r="AG1563" s="517" t="s">
        <v>949</v>
      </c>
      <c r="AH1563" s="517" t="s">
        <v>525</v>
      </c>
      <c r="AI1563" s="517">
        <v>314</v>
      </c>
      <c r="AJ1563" s="517" t="s">
        <v>1316</v>
      </c>
      <c r="AK1563" s="515" t="s">
        <v>956</v>
      </c>
      <c r="AL1563" s="517" t="s">
        <v>1323</v>
      </c>
      <c r="AM1563" s="517" t="s">
        <v>1394</v>
      </c>
      <c r="AN1563" s="517" t="s">
        <v>1395</v>
      </c>
      <c r="AO1563" s="517" t="s">
        <v>1396</v>
      </c>
      <c r="AP1563" s="517" t="s">
        <v>1397</v>
      </c>
      <c r="AQ1563" s="517" t="s">
        <v>924</v>
      </c>
      <c r="AR1563" s="517" t="s">
        <v>910</v>
      </c>
      <c r="AS1563" s="517" t="s">
        <v>910</v>
      </c>
      <c r="AT1563" s="517" t="s">
        <v>945</v>
      </c>
      <c r="AU1563" s="517" t="s">
        <v>913</v>
      </c>
      <c r="AV1563" s="517" t="s">
        <v>527</v>
      </c>
      <c r="AW1563" s="517" t="s">
        <v>527</v>
      </c>
      <c r="AX1563" s="517" t="s">
        <v>527</v>
      </c>
      <c r="AY1563" s="517" t="s">
        <v>527</v>
      </c>
      <c r="AZ1563" s="517" t="s">
        <v>527</v>
      </c>
      <c r="BA1563" s="517">
        <v>22</v>
      </c>
      <c r="BB1563" s="517">
        <v>6.9360000000000003E-3</v>
      </c>
      <c r="BC1563" s="517" t="s">
        <v>914</v>
      </c>
      <c r="BD1563" s="517" t="s">
        <v>915</v>
      </c>
      <c r="BE1563" s="517" t="s">
        <v>1183</v>
      </c>
      <c r="BF1563" s="518">
        <v>45315</v>
      </c>
      <c r="BG1563" s="518">
        <v>45329</v>
      </c>
      <c r="BH1563" s="517" t="s">
        <v>527</v>
      </c>
      <c r="BI1563" s="517"/>
    </row>
    <row r="1564" spans="31:61" ht="15" customHeight="1" x14ac:dyDescent="0.2">
      <c r="AE1564" s="517">
        <v>1645</v>
      </c>
      <c r="AF1564" s="517" t="s">
        <v>527</v>
      </c>
      <c r="AG1564" s="517" t="s">
        <v>949</v>
      </c>
      <c r="AH1564" s="517" t="s">
        <v>519</v>
      </c>
      <c r="AI1564" s="517">
        <v>231</v>
      </c>
      <c r="AJ1564" s="517" t="s">
        <v>1316</v>
      </c>
      <c r="AK1564" s="515" t="s">
        <v>956</v>
      </c>
      <c r="AL1564" s="517" t="s">
        <v>1323</v>
      </c>
      <c r="AM1564" s="517" t="s">
        <v>1324</v>
      </c>
      <c r="AN1564" s="517" t="s">
        <v>1325</v>
      </c>
      <c r="AO1564" s="517" t="s">
        <v>1326</v>
      </c>
      <c r="AP1564" s="517" t="s">
        <v>1327</v>
      </c>
      <c r="AQ1564" s="517" t="s">
        <v>924</v>
      </c>
      <c r="AR1564" s="517" t="s">
        <v>910</v>
      </c>
      <c r="AS1564" s="517" t="s">
        <v>910</v>
      </c>
      <c r="AT1564" s="517" t="s">
        <v>961</v>
      </c>
      <c r="AU1564" s="517" t="s">
        <v>913</v>
      </c>
      <c r="AV1564" s="517" t="s">
        <v>527</v>
      </c>
      <c r="AW1564" s="517" t="s">
        <v>527</v>
      </c>
      <c r="AX1564" s="517" t="s">
        <v>527</v>
      </c>
      <c r="AY1564" s="517" t="s">
        <v>527</v>
      </c>
      <c r="AZ1564" s="517" t="s">
        <v>527</v>
      </c>
      <c r="BA1564" s="517">
        <v>87</v>
      </c>
      <c r="BB1564" s="517">
        <v>2.7427E-2</v>
      </c>
      <c r="BC1564" s="517" t="s">
        <v>914</v>
      </c>
      <c r="BD1564" s="517" t="s">
        <v>915</v>
      </c>
      <c r="BE1564" s="517" t="s">
        <v>1328</v>
      </c>
      <c r="BF1564" s="518">
        <v>45315</v>
      </c>
      <c r="BG1564" s="518">
        <v>45329</v>
      </c>
      <c r="BH1564" s="517" t="s">
        <v>527</v>
      </c>
      <c r="BI1564" s="517"/>
    </row>
    <row r="1565" spans="31:61" ht="15" customHeight="1" x14ac:dyDescent="0.2">
      <c r="AE1565" s="517">
        <v>1646</v>
      </c>
      <c r="AF1565" s="517" t="s">
        <v>527</v>
      </c>
      <c r="AG1565" s="517" t="s">
        <v>949</v>
      </c>
      <c r="AH1565" s="517" t="s">
        <v>519</v>
      </c>
      <c r="AI1565" s="517">
        <v>231</v>
      </c>
      <c r="AJ1565" s="517" t="s">
        <v>1316</v>
      </c>
      <c r="AK1565" s="515" t="s">
        <v>956</v>
      </c>
      <c r="AL1565" s="517" t="s">
        <v>1323</v>
      </c>
      <c r="AM1565" s="517" t="s">
        <v>1324</v>
      </c>
      <c r="AN1565" s="517" t="s">
        <v>1325</v>
      </c>
      <c r="AO1565" s="517" t="s">
        <v>1326</v>
      </c>
      <c r="AP1565" s="517" t="s">
        <v>1327</v>
      </c>
      <c r="AQ1565" s="517" t="s">
        <v>924</v>
      </c>
      <c r="AR1565" s="517" t="s">
        <v>910</v>
      </c>
      <c r="AS1565" s="517" t="s">
        <v>910</v>
      </c>
      <c r="AT1565" s="517" t="s">
        <v>961</v>
      </c>
      <c r="AU1565" s="517" t="s">
        <v>913</v>
      </c>
      <c r="AV1565" s="517" t="s">
        <v>527</v>
      </c>
      <c r="AW1565" s="517" t="s">
        <v>527</v>
      </c>
      <c r="AX1565" s="517" t="s">
        <v>527</v>
      </c>
      <c r="AY1565" s="517" t="s">
        <v>527</v>
      </c>
      <c r="AZ1565" s="517" t="s">
        <v>527</v>
      </c>
      <c r="BA1565" s="517">
        <v>87</v>
      </c>
      <c r="BB1565" s="517">
        <v>2.7427E-2</v>
      </c>
      <c r="BC1565" s="517" t="s">
        <v>914</v>
      </c>
      <c r="BD1565" s="517" t="s">
        <v>915</v>
      </c>
      <c r="BE1565" s="517" t="s">
        <v>1328</v>
      </c>
      <c r="BF1565" s="518">
        <v>45315</v>
      </c>
      <c r="BG1565" s="518">
        <v>45329</v>
      </c>
      <c r="BH1565" s="517" t="s">
        <v>527</v>
      </c>
      <c r="BI1565" s="517"/>
    </row>
    <row r="1566" spans="31:61" ht="15" customHeight="1" x14ac:dyDescent="0.2">
      <c r="AE1566" s="517">
        <v>1647</v>
      </c>
      <c r="AF1566" s="517" t="s">
        <v>527</v>
      </c>
      <c r="AG1566" s="517" t="s">
        <v>949</v>
      </c>
      <c r="AH1566" s="517" t="s">
        <v>519</v>
      </c>
      <c r="AI1566" s="517">
        <v>231</v>
      </c>
      <c r="AJ1566" s="517" t="s">
        <v>1316</v>
      </c>
      <c r="AK1566" s="515" t="s">
        <v>956</v>
      </c>
      <c r="AL1566" s="517" t="s">
        <v>1418</v>
      </c>
      <c r="AM1566" s="517" t="s">
        <v>1419</v>
      </c>
      <c r="AN1566" s="517" t="s">
        <v>1748</v>
      </c>
      <c r="AO1566" s="517" t="s">
        <v>1751</v>
      </c>
      <c r="AP1566" s="517" t="s">
        <v>1752</v>
      </c>
      <c r="AQ1566" s="517" t="s">
        <v>909</v>
      </c>
      <c r="AR1566" s="517" t="s">
        <v>910</v>
      </c>
      <c r="AS1566" s="517" t="s">
        <v>910</v>
      </c>
      <c r="AT1566" s="517" t="s">
        <v>945</v>
      </c>
      <c r="AU1566" s="517" t="s">
        <v>913</v>
      </c>
      <c r="AV1566" s="517" t="s">
        <v>527</v>
      </c>
      <c r="AW1566" s="517" t="s">
        <v>527</v>
      </c>
      <c r="AX1566" s="517" t="s">
        <v>527</v>
      </c>
      <c r="AY1566" s="517" t="s">
        <v>527</v>
      </c>
      <c r="AZ1566" s="517" t="s">
        <v>527</v>
      </c>
      <c r="BA1566" s="517">
        <v>2</v>
      </c>
      <c r="BB1566" s="517">
        <v>6.3100000000000005E-4</v>
      </c>
      <c r="BC1566" s="517" t="s">
        <v>914</v>
      </c>
      <c r="BD1566" s="517" t="s">
        <v>1060</v>
      </c>
      <c r="BE1566" s="517" t="s">
        <v>1199</v>
      </c>
      <c r="BF1566" s="518">
        <v>45315</v>
      </c>
      <c r="BG1566" s="518">
        <v>45329</v>
      </c>
      <c r="BH1566" s="517" t="s">
        <v>527</v>
      </c>
      <c r="BI1566" s="517"/>
    </row>
    <row r="1567" spans="31:61" ht="15" customHeight="1" x14ac:dyDescent="0.2">
      <c r="AE1567" s="517">
        <v>1648</v>
      </c>
      <c r="AF1567" s="517" t="s">
        <v>527</v>
      </c>
      <c r="AG1567" s="517" t="s">
        <v>949</v>
      </c>
      <c r="AH1567" s="517" t="s">
        <v>519</v>
      </c>
      <c r="AI1567" s="517">
        <v>231</v>
      </c>
      <c r="AJ1567" s="517" t="s">
        <v>1316</v>
      </c>
      <c r="AK1567" s="515" t="s">
        <v>956</v>
      </c>
      <c r="AL1567" s="517" t="s">
        <v>1571</v>
      </c>
      <c r="AM1567" s="517" t="s">
        <v>1572</v>
      </c>
      <c r="AN1567" s="517" t="s">
        <v>1573</v>
      </c>
      <c r="AO1567" s="517" t="s">
        <v>1763</v>
      </c>
      <c r="AP1567" s="517" t="s">
        <v>1764</v>
      </c>
      <c r="AQ1567" s="517" t="s">
        <v>924</v>
      </c>
      <c r="AR1567" s="517" t="s">
        <v>910</v>
      </c>
      <c r="AS1567" s="517" t="s">
        <v>910</v>
      </c>
      <c r="AT1567" s="517" t="s">
        <v>945</v>
      </c>
      <c r="AU1567" s="517" t="s">
        <v>913</v>
      </c>
      <c r="AV1567" s="517" t="s">
        <v>527</v>
      </c>
      <c r="AW1567" s="517" t="s">
        <v>527</v>
      </c>
      <c r="AX1567" s="517" t="s">
        <v>527</v>
      </c>
      <c r="AY1567" s="517" t="s">
        <v>527</v>
      </c>
      <c r="AZ1567" s="517" t="s">
        <v>527</v>
      </c>
      <c r="BA1567" s="517">
        <v>14</v>
      </c>
      <c r="BB1567" s="517">
        <v>4.4140000000000004E-3</v>
      </c>
      <c r="BC1567" s="517" t="s">
        <v>914</v>
      </c>
      <c r="BD1567" s="517" t="s">
        <v>915</v>
      </c>
      <c r="BE1567" s="517" t="s">
        <v>1491</v>
      </c>
      <c r="BF1567" s="518">
        <v>45315</v>
      </c>
      <c r="BG1567" s="518">
        <v>45329</v>
      </c>
      <c r="BH1567" s="517" t="s">
        <v>527</v>
      </c>
      <c r="BI1567" s="517"/>
    </row>
    <row r="1568" spans="31:61" ht="15" customHeight="1" x14ac:dyDescent="0.2">
      <c r="AE1568" s="517">
        <v>1649</v>
      </c>
      <c r="AF1568" s="517" t="s">
        <v>527</v>
      </c>
      <c r="AG1568" s="517" t="s">
        <v>949</v>
      </c>
      <c r="AH1568" s="517" t="s">
        <v>519</v>
      </c>
      <c r="AI1568" s="517">
        <v>231</v>
      </c>
      <c r="AJ1568" s="517" t="s">
        <v>1316</v>
      </c>
      <c r="AK1568" s="515" t="s">
        <v>956</v>
      </c>
      <c r="AL1568" s="517" t="s">
        <v>1782</v>
      </c>
      <c r="AM1568" s="517" t="s">
        <v>1411</v>
      </c>
      <c r="AN1568" s="517" t="s">
        <v>1789</v>
      </c>
      <c r="AO1568" s="517" t="s">
        <v>1790</v>
      </c>
      <c r="AP1568" s="517" t="s">
        <v>1791</v>
      </c>
      <c r="AQ1568" s="517" t="s">
        <v>909</v>
      </c>
      <c r="AR1568" s="517" t="s">
        <v>910</v>
      </c>
      <c r="AS1568" s="517" t="s">
        <v>910</v>
      </c>
      <c r="AT1568" s="517" t="s">
        <v>945</v>
      </c>
      <c r="AU1568" s="517" t="s">
        <v>913</v>
      </c>
      <c r="AV1568" s="517" t="s">
        <v>527</v>
      </c>
      <c r="AW1568" s="517" t="s">
        <v>527</v>
      </c>
      <c r="AX1568" s="517" t="s">
        <v>527</v>
      </c>
      <c r="AY1568" s="517" t="s">
        <v>527</v>
      </c>
      <c r="AZ1568" s="517" t="s">
        <v>527</v>
      </c>
      <c r="BA1568" s="517">
        <v>2</v>
      </c>
      <c r="BB1568" s="517">
        <v>6.3100000000000005E-4</v>
      </c>
      <c r="BC1568" s="517" t="s">
        <v>914</v>
      </c>
      <c r="BD1568" s="517" t="s">
        <v>1060</v>
      </c>
      <c r="BE1568" s="517" t="s">
        <v>1441</v>
      </c>
      <c r="BF1568" s="518">
        <v>45315</v>
      </c>
      <c r="BG1568" s="518">
        <v>45329</v>
      </c>
      <c r="BH1568" s="517" t="s">
        <v>527</v>
      </c>
      <c r="BI1568" s="517"/>
    </row>
    <row r="1569" spans="31:61" ht="15" customHeight="1" x14ac:dyDescent="0.2">
      <c r="AE1569" s="517">
        <v>1650</v>
      </c>
      <c r="AF1569" s="517" t="s">
        <v>527</v>
      </c>
      <c r="AG1569" s="517" t="s">
        <v>949</v>
      </c>
      <c r="AH1569" s="517" t="s">
        <v>519</v>
      </c>
      <c r="AI1569" s="517">
        <v>231</v>
      </c>
      <c r="AJ1569" s="517" t="s">
        <v>1316</v>
      </c>
      <c r="AK1569" s="515" t="s">
        <v>956</v>
      </c>
      <c r="AL1569" s="517" t="s">
        <v>1323</v>
      </c>
      <c r="AM1569" s="517" t="s">
        <v>1324</v>
      </c>
      <c r="AN1569" s="517" t="s">
        <v>1325</v>
      </c>
      <c r="AO1569" s="517" t="s">
        <v>1326</v>
      </c>
      <c r="AP1569" s="517" t="s">
        <v>1327</v>
      </c>
      <c r="AQ1569" s="517" t="s">
        <v>924</v>
      </c>
      <c r="AR1569" s="517" t="s">
        <v>910</v>
      </c>
      <c r="AS1569" s="517" t="s">
        <v>910</v>
      </c>
      <c r="AT1569" s="517" t="s">
        <v>961</v>
      </c>
      <c r="AU1569" s="517" t="s">
        <v>913</v>
      </c>
      <c r="AV1569" s="517" t="s">
        <v>527</v>
      </c>
      <c r="AW1569" s="517" t="s">
        <v>527</v>
      </c>
      <c r="AX1569" s="517" t="s">
        <v>527</v>
      </c>
      <c r="AY1569" s="517" t="s">
        <v>527</v>
      </c>
      <c r="AZ1569" s="517" t="s">
        <v>527</v>
      </c>
      <c r="BA1569" s="517">
        <v>87</v>
      </c>
      <c r="BB1569" s="517">
        <v>2.7427E-2</v>
      </c>
      <c r="BC1569" s="517" t="s">
        <v>914</v>
      </c>
      <c r="BD1569" s="517" t="s">
        <v>915</v>
      </c>
      <c r="BE1569" s="517" t="s">
        <v>1328</v>
      </c>
      <c r="BF1569" s="518">
        <v>45315</v>
      </c>
      <c r="BG1569" s="518">
        <v>45329</v>
      </c>
      <c r="BH1569" s="517" t="s">
        <v>527</v>
      </c>
      <c r="BI1569" s="517"/>
    </row>
    <row r="1570" spans="31:61" ht="15" customHeight="1" x14ac:dyDescent="0.2">
      <c r="AE1570" s="517">
        <v>1651</v>
      </c>
      <c r="AF1570" s="517" t="s">
        <v>527</v>
      </c>
      <c r="AG1570" s="517" t="s">
        <v>949</v>
      </c>
      <c r="AH1570" s="517" t="s">
        <v>519</v>
      </c>
      <c r="AI1570" s="517">
        <v>231</v>
      </c>
      <c r="AJ1570" s="517" t="s">
        <v>1316</v>
      </c>
      <c r="AK1570" s="515" t="s">
        <v>956</v>
      </c>
      <c r="AL1570" s="517" t="s">
        <v>1323</v>
      </c>
      <c r="AM1570" s="517" t="s">
        <v>1324</v>
      </c>
      <c r="AN1570" s="517" t="s">
        <v>1325</v>
      </c>
      <c r="AO1570" s="517" t="s">
        <v>1326</v>
      </c>
      <c r="AP1570" s="517" t="s">
        <v>1327</v>
      </c>
      <c r="AQ1570" s="517" t="s">
        <v>924</v>
      </c>
      <c r="AR1570" s="517" t="s">
        <v>910</v>
      </c>
      <c r="AS1570" s="517" t="s">
        <v>910</v>
      </c>
      <c r="AT1570" s="517" t="s">
        <v>961</v>
      </c>
      <c r="AU1570" s="517" t="s">
        <v>913</v>
      </c>
      <c r="AV1570" s="517" t="s">
        <v>527</v>
      </c>
      <c r="AW1570" s="517" t="s">
        <v>527</v>
      </c>
      <c r="AX1570" s="517" t="s">
        <v>527</v>
      </c>
      <c r="AY1570" s="517" t="s">
        <v>527</v>
      </c>
      <c r="AZ1570" s="517" t="s">
        <v>527</v>
      </c>
      <c r="BA1570" s="517">
        <v>87</v>
      </c>
      <c r="BB1570" s="517">
        <v>2.7427E-2</v>
      </c>
      <c r="BC1570" s="517" t="s">
        <v>914</v>
      </c>
      <c r="BD1570" s="517" t="s">
        <v>915</v>
      </c>
      <c r="BE1570" s="517" t="s">
        <v>1328</v>
      </c>
      <c r="BF1570" s="518">
        <v>45315</v>
      </c>
      <c r="BG1570" s="518">
        <v>45329</v>
      </c>
      <c r="BH1570" s="517" t="s">
        <v>527</v>
      </c>
      <c r="BI1570" s="517"/>
    </row>
    <row r="1571" spans="31:61" ht="15" customHeight="1" x14ac:dyDescent="0.2">
      <c r="AE1571" s="517">
        <v>1652</v>
      </c>
      <c r="AF1571" s="517" t="s">
        <v>527</v>
      </c>
      <c r="AG1571" s="517" t="s">
        <v>949</v>
      </c>
      <c r="AH1571" s="517" t="s">
        <v>519</v>
      </c>
      <c r="AI1571" s="517">
        <v>231</v>
      </c>
      <c r="AJ1571" s="517" t="s">
        <v>1316</v>
      </c>
      <c r="AK1571" s="515" t="s">
        <v>956</v>
      </c>
      <c r="AL1571" s="517" t="s">
        <v>1323</v>
      </c>
      <c r="AM1571" s="517" t="s">
        <v>1324</v>
      </c>
      <c r="AN1571" s="517" t="s">
        <v>1325</v>
      </c>
      <c r="AO1571" s="517" t="s">
        <v>1326</v>
      </c>
      <c r="AP1571" s="517" t="s">
        <v>1327</v>
      </c>
      <c r="AQ1571" s="517" t="s">
        <v>924</v>
      </c>
      <c r="AR1571" s="517" t="s">
        <v>910</v>
      </c>
      <c r="AS1571" s="517" t="s">
        <v>910</v>
      </c>
      <c r="AT1571" s="517" t="s">
        <v>961</v>
      </c>
      <c r="AU1571" s="517" t="s">
        <v>913</v>
      </c>
      <c r="AV1571" s="517" t="s">
        <v>527</v>
      </c>
      <c r="AW1571" s="517" t="s">
        <v>527</v>
      </c>
      <c r="AX1571" s="517" t="s">
        <v>527</v>
      </c>
      <c r="AY1571" s="517" t="s">
        <v>527</v>
      </c>
      <c r="AZ1571" s="517" t="s">
        <v>527</v>
      </c>
      <c r="BA1571" s="517">
        <v>87</v>
      </c>
      <c r="BB1571" s="517">
        <v>2.7427E-2</v>
      </c>
      <c r="BC1571" s="517" t="s">
        <v>914</v>
      </c>
      <c r="BD1571" s="517" t="s">
        <v>915</v>
      </c>
      <c r="BE1571" s="517" t="s">
        <v>1328</v>
      </c>
      <c r="BF1571" s="518">
        <v>45315</v>
      </c>
      <c r="BG1571" s="518">
        <v>45329</v>
      </c>
      <c r="BH1571" s="517" t="s">
        <v>527</v>
      </c>
      <c r="BI1571" s="517"/>
    </row>
    <row r="1572" spans="31:61" ht="15" customHeight="1" x14ac:dyDescent="0.2">
      <c r="AE1572" s="517">
        <v>1653</v>
      </c>
      <c r="AF1572" s="517" t="s">
        <v>527</v>
      </c>
      <c r="AG1572" s="517" t="s">
        <v>949</v>
      </c>
      <c r="AH1572" s="517" t="s">
        <v>519</v>
      </c>
      <c r="AI1572" s="517">
        <v>231</v>
      </c>
      <c r="AJ1572" s="517" t="s">
        <v>1316</v>
      </c>
      <c r="AK1572" s="515" t="s">
        <v>956</v>
      </c>
      <c r="AL1572" s="517" t="s">
        <v>1323</v>
      </c>
      <c r="AM1572" s="517" t="s">
        <v>1324</v>
      </c>
      <c r="AN1572" s="517" t="s">
        <v>1325</v>
      </c>
      <c r="AO1572" s="517" t="s">
        <v>1326</v>
      </c>
      <c r="AP1572" s="517" t="s">
        <v>1327</v>
      </c>
      <c r="AQ1572" s="517" t="s">
        <v>924</v>
      </c>
      <c r="AR1572" s="517" t="s">
        <v>910</v>
      </c>
      <c r="AS1572" s="517" t="s">
        <v>910</v>
      </c>
      <c r="AT1572" s="517" t="s">
        <v>961</v>
      </c>
      <c r="AU1572" s="517" t="s">
        <v>913</v>
      </c>
      <c r="AV1572" s="517" t="s">
        <v>527</v>
      </c>
      <c r="AW1572" s="517" t="s">
        <v>527</v>
      </c>
      <c r="AX1572" s="517" t="s">
        <v>527</v>
      </c>
      <c r="AY1572" s="517" t="s">
        <v>527</v>
      </c>
      <c r="AZ1572" s="517" t="s">
        <v>527</v>
      </c>
      <c r="BA1572" s="517">
        <v>87</v>
      </c>
      <c r="BB1572" s="517">
        <v>2.7427E-2</v>
      </c>
      <c r="BC1572" s="517" t="s">
        <v>914</v>
      </c>
      <c r="BD1572" s="517" t="s">
        <v>915</v>
      </c>
      <c r="BE1572" s="517" t="s">
        <v>1328</v>
      </c>
      <c r="BF1572" s="518">
        <v>45315</v>
      </c>
      <c r="BG1572" s="518">
        <v>45329</v>
      </c>
      <c r="BH1572" s="517" t="s">
        <v>527</v>
      </c>
      <c r="BI1572" s="517"/>
    </row>
    <row r="1573" spans="31:61" ht="15" customHeight="1" x14ac:dyDescent="0.2">
      <c r="AE1573" s="517">
        <v>1654</v>
      </c>
      <c r="AF1573" s="517" t="s">
        <v>527</v>
      </c>
      <c r="AG1573" s="517" t="s">
        <v>949</v>
      </c>
      <c r="AH1573" s="517" t="s">
        <v>519</v>
      </c>
      <c r="AI1573" s="517">
        <v>231</v>
      </c>
      <c r="AJ1573" s="517" t="s">
        <v>1316</v>
      </c>
      <c r="AK1573" s="515" t="s">
        <v>956</v>
      </c>
      <c r="AL1573" s="517" t="s">
        <v>1404</v>
      </c>
      <c r="AM1573" s="517" t="s">
        <v>1405</v>
      </c>
      <c r="AN1573" s="517" t="s">
        <v>1406</v>
      </c>
      <c r="AO1573" s="517" t="s">
        <v>1407</v>
      </c>
      <c r="AP1573" s="517" t="s">
        <v>1408</v>
      </c>
      <c r="AQ1573" s="517" t="s">
        <v>924</v>
      </c>
      <c r="AR1573" s="517" t="s">
        <v>910</v>
      </c>
      <c r="AS1573" s="517" t="s">
        <v>910</v>
      </c>
      <c r="AT1573" s="517" t="s">
        <v>945</v>
      </c>
      <c r="AU1573" s="517" t="s">
        <v>913</v>
      </c>
      <c r="AV1573" s="517" t="s">
        <v>527</v>
      </c>
      <c r="AW1573" s="517" t="s">
        <v>527</v>
      </c>
      <c r="AX1573" s="517" t="s">
        <v>527</v>
      </c>
      <c r="AY1573" s="517" t="s">
        <v>527</v>
      </c>
      <c r="AZ1573" s="517" t="s">
        <v>527</v>
      </c>
      <c r="BA1573" s="517">
        <v>108</v>
      </c>
      <c r="BB1573" s="517">
        <v>3.4048000000000002E-2</v>
      </c>
      <c r="BC1573" s="517" t="s">
        <v>914</v>
      </c>
      <c r="BD1573" s="517" t="s">
        <v>1019</v>
      </c>
      <c r="BE1573" s="517" t="s">
        <v>1409</v>
      </c>
      <c r="BF1573" s="518">
        <v>45315</v>
      </c>
      <c r="BG1573" s="518">
        <v>45329</v>
      </c>
      <c r="BH1573" s="517" t="s">
        <v>527</v>
      </c>
      <c r="BI1573" s="517"/>
    </row>
    <row r="1574" spans="31:61" ht="15" customHeight="1" x14ac:dyDescent="0.2">
      <c r="AE1574" s="517">
        <v>1655</v>
      </c>
      <c r="AF1574" s="517" t="s">
        <v>527</v>
      </c>
      <c r="AG1574" s="517" t="s">
        <v>949</v>
      </c>
      <c r="AH1574" s="517" t="s">
        <v>519</v>
      </c>
      <c r="AI1574" s="517">
        <v>231</v>
      </c>
      <c r="AJ1574" s="517" t="s">
        <v>1316</v>
      </c>
      <c r="AK1574" s="515" t="s">
        <v>956</v>
      </c>
      <c r="AL1574" s="517" t="s">
        <v>1476</v>
      </c>
      <c r="AM1574" s="517" t="s">
        <v>1477</v>
      </c>
      <c r="AN1574" s="517" t="s">
        <v>1478</v>
      </c>
      <c r="AO1574" s="517" t="s">
        <v>1479</v>
      </c>
      <c r="AP1574" s="517" t="s">
        <v>1480</v>
      </c>
      <c r="AQ1574" s="517" t="s">
        <v>924</v>
      </c>
      <c r="AR1574" s="517" t="s">
        <v>910</v>
      </c>
      <c r="AS1574" s="517" t="s">
        <v>910</v>
      </c>
      <c r="AT1574" s="517" t="s">
        <v>961</v>
      </c>
      <c r="AU1574" s="517" t="s">
        <v>913</v>
      </c>
      <c r="AV1574" s="517" t="s">
        <v>527</v>
      </c>
      <c r="AW1574" s="517" t="s">
        <v>527</v>
      </c>
      <c r="AX1574" s="517" t="s">
        <v>527</v>
      </c>
      <c r="AY1574" s="517" t="s">
        <v>527</v>
      </c>
      <c r="AZ1574" s="517" t="s">
        <v>527</v>
      </c>
      <c r="BA1574" s="517">
        <v>41</v>
      </c>
      <c r="BB1574" s="517">
        <v>1.2926E-2</v>
      </c>
      <c r="BC1574" s="517" t="s">
        <v>914</v>
      </c>
      <c r="BD1574" s="517" t="s">
        <v>914</v>
      </c>
      <c r="BE1574" s="517" t="s">
        <v>1209</v>
      </c>
      <c r="BF1574" s="518">
        <v>45315</v>
      </c>
      <c r="BG1574" s="518">
        <v>45329</v>
      </c>
      <c r="BH1574" s="517" t="s">
        <v>527</v>
      </c>
      <c r="BI1574" s="517"/>
    </row>
    <row r="1575" spans="31:61" ht="15" customHeight="1" x14ac:dyDescent="0.2">
      <c r="AE1575" s="517">
        <v>1656</v>
      </c>
      <c r="AF1575" s="517" t="s">
        <v>527</v>
      </c>
      <c r="AG1575" s="517" t="s">
        <v>949</v>
      </c>
      <c r="AH1575" s="517" t="s">
        <v>519</v>
      </c>
      <c r="AI1575" s="517">
        <v>231</v>
      </c>
      <c r="AJ1575" s="517" t="s">
        <v>1316</v>
      </c>
      <c r="AK1575" s="515" t="s">
        <v>956</v>
      </c>
      <c r="AL1575" s="517" t="s">
        <v>1476</v>
      </c>
      <c r="AM1575" s="517" t="s">
        <v>1477</v>
      </c>
      <c r="AN1575" s="517" t="s">
        <v>1478</v>
      </c>
      <c r="AO1575" s="517" t="s">
        <v>1479</v>
      </c>
      <c r="AP1575" s="517" t="s">
        <v>1480</v>
      </c>
      <c r="AQ1575" s="517" t="s">
        <v>924</v>
      </c>
      <c r="AR1575" s="517" t="s">
        <v>910</v>
      </c>
      <c r="AS1575" s="517" t="s">
        <v>910</v>
      </c>
      <c r="AT1575" s="517" t="s">
        <v>961</v>
      </c>
      <c r="AU1575" s="517" t="s">
        <v>913</v>
      </c>
      <c r="AV1575" s="517" t="s">
        <v>527</v>
      </c>
      <c r="AW1575" s="517" t="s">
        <v>527</v>
      </c>
      <c r="AX1575" s="517" t="s">
        <v>527</v>
      </c>
      <c r="AY1575" s="517" t="s">
        <v>527</v>
      </c>
      <c r="AZ1575" s="517" t="s">
        <v>527</v>
      </c>
      <c r="BA1575" s="517">
        <v>41</v>
      </c>
      <c r="BB1575" s="517">
        <v>1.2926E-2</v>
      </c>
      <c r="BC1575" s="517" t="s">
        <v>914</v>
      </c>
      <c r="BD1575" s="517" t="s">
        <v>914</v>
      </c>
      <c r="BE1575" s="517" t="s">
        <v>1209</v>
      </c>
      <c r="BF1575" s="518">
        <v>45315</v>
      </c>
      <c r="BG1575" s="518">
        <v>45329</v>
      </c>
      <c r="BH1575" s="517" t="s">
        <v>527</v>
      </c>
      <c r="BI1575" s="517"/>
    </row>
    <row r="1576" spans="31:61" ht="15" customHeight="1" x14ac:dyDescent="0.2">
      <c r="AE1576" s="517">
        <v>1657</v>
      </c>
      <c r="AF1576" s="517" t="s">
        <v>527</v>
      </c>
      <c r="AG1576" s="517" t="s">
        <v>949</v>
      </c>
      <c r="AH1576" s="517" t="s">
        <v>519</v>
      </c>
      <c r="AI1576" s="517">
        <v>231</v>
      </c>
      <c r="AJ1576" s="517" t="s">
        <v>1316</v>
      </c>
      <c r="AK1576" s="515" t="s">
        <v>956</v>
      </c>
      <c r="AL1576" s="517" t="s">
        <v>1476</v>
      </c>
      <c r="AM1576" s="517" t="s">
        <v>1477</v>
      </c>
      <c r="AN1576" s="517" t="s">
        <v>1478</v>
      </c>
      <c r="AO1576" s="517" t="s">
        <v>1479</v>
      </c>
      <c r="AP1576" s="517" t="s">
        <v>1480</v>
      </c>
      <c r="AQ1576" s="517" t="s">
        <v>924</v>
      </c>
      <c r="AR1576" s="517" t="s">
        <v>910</v>
      </c>
      <c r="AS1576" s="517" t="s">
        <v>910</v>
      </c>
      <c r="AT1576" s="517" t="s">
        <v>961</v>
      </c>
      <c r="AU1576" s="517" t="s">
        <v>913</v>
      </c>
      <c r="AV1576" s="517" t="s">
        <v>527</v>
      </c>
      <c r="AW1576" s="517" t="s">
        <v>527</v>
      </c>
      <c r="AX1576" s="517" t="s">
        <v>527</v>
      </c>
      <c r="AY1576" s="517" t="s">
        <v>527</v>
      </c>
      <c r="AZ1576" s="517" t="s">
        <v>527</v>
      </c>
      <c r="BA1576" s="517">
        <v>41</v>
      </c>
      <c r="BB1576" s="517">
        <v>1.2926E-2</v>
      </c>
      <c r="BC1576" s="517" t="s">
        <v>914</v>
      </c>
      <c r="BD1576" s="517" t="s">
        <v>914</v>
      </c>
      <c r="BE1576" s="517" t="s">
        <v>1209</v>
      </c>
      <c r="BF1576" s="518">
        <v>45315</v>
      </c>
      <c r="BG1576" s="518">
        <v>45329</v>
      </c>
      <c r="BH1576" s="517" t="s">
        <v>527</v>
      </c>
      <c r="BI1576" s="517"/>
    </row>
    <row r="1577" spans="31:61" ht="15" customHeight="1" x14ac:dyDescent="0.2">
      <c r="AE1577" s="517">
        <v>1658</v>
      </c>
      <c r="AF1577" s="517" t="s">
        <v>527</v>
      </c>
      <c r="AG1577" s="517" t="s">
        <v>949</v>
      </c>
      <c r="AH1577" s="517" t="s">
        <v>519</v>
      </c>
      <c r="AI1577" s="517">
        <v>231</v>
      </c>
      <c r="AJ1577" s="517" t="s">
        <v>1316</v>
      </c>
      <c r="AK1577" s="515" t="s">
        <v>956</v>
      </c>
      <c r="AL1577" s="517" t="s">
        <v>1476</v>
      </c>
      <c r="AM1577" s="517" t="s">
        <v>1477</v>
      </c>
      <c r="AN1577" s="517" t="s">
        <v>1478</v>
      </c>
      <c r="AO1577" s="517" t="s">
        <v>1479</v>
      </c>
      <c r="AP1577" s="517" t="s">
        <v>1480</v>
      </c>
      <c r="AQ1577" s="517" t="s">
        <v>924</v>
      </c>
      <c r="AR1577" s="517" t="s">
        <v>910</v>
      </c>
      <c r="AS1577" s="517" t="s">
        <v>910</v>
      </c>
      <c r="AT1577" s="517" t="s">
        <v>961</v>
      </c>
      <c r="AU1577" s="517" t="s">
        <v>913</v>
      </c>
      <c r="AV1577" s="517" t="s">
        <v>527</v>
      </c>
      <c r="AW1577" s="517" t="s">
        <v>527</v>
      </c>
      <c r="AX1577" s="517" t="s">
        <v>527</v>
      </c>
      <c r="AY1577" s="517" t="s">
        <v>527</v>
      </c>
      <c r="AZ1577" s="517" t="s">
        <v>527</v>
      </c>
      <c r="BA1577" s="517">
        <v>41</v>
      </c>
      <c r="BB1577" s="517">
        <v>1.2926E-2</v>
      </c>
      <c r="BC1577" s="517" t="s">
        <v>914</v>
      </c>
      <c r="BD1577" s="517" t="s">
        <v>914</v>
      </c>
      <c r="BE1577" s="517" t="s">
        <v>1209</v>
      </c>
      <c r="BF1577" s="518">
        <v>45315</v>
      </c>
      <c r="BG1577" s="518">
        <v>45329</v>
      </c>
      <c r="BH1577" s="517" t="s">
        <v>527</v>
      </c>
      <c r="BI1577" s="517"/>
    </row>
    <row r="1578" spans="31:61" ht="15" customHeight="1" x14ac:dyDescent="0.2">
      <c r="AE1578" s="517">
        <v>1659</v>
      </c>
      <c r="AF1578" s="517" t="s">
        <v>527</v>
      </c>
      <c r="AG1578" s="517" t="s">
        <v>949</v>
      </c>
      <c r="AH1578" s="517" t="s">
        <v>519</v>
      </c>
      <c r="AI1578" s="517">
        <v>231</v>
      </c>
      <c r="AJ1578" s="517" t="s">
        <v>1316</v>
      </c>
      <c r="AK1578" s="515" t="s">
        <v>956</v>
      </c>
      <c r="AL1578" s="517" t="s">
        <v>1366</v>
      </c>
      <c r="AM1578" s="517" t="s">
        <v>1367</v>
      </c>
      <c r="AN1578" s="517" t="s">
        <v>1541</v>
      </c>
      <c r="AO1578" s="517" t="s">
        <v>1542</v>
      </c>
      <c r="AP1578" s="517" t="s">
        <v>1543</v>
      </c>
      <c r="AQ1578" s="517" t="s">
        <v>924</v>
      </c>
      <c r="AR1578" s="517" t="s">
        <v>910</v>
      </c>
      <c r="AS1578" s="517" t="s">
        <v>910</v>
      </c>
      <c r="AT1578" s="517" t="s">
        <v>945</v>
      </c>
      <c r="AU1578" s="517" t="s">
        <v>913</v>
      </c>
      <c r="AV1578" s="517" t="s">
        <v>527</v>
      </c>
      <c r="AW1578" s="517" t="s">
        <v>527</v>
      </c>
      <c r="AX1578" s="517" t="s">
        <v>527</v>
      </c>
      <c r="AY1578" s="517" t="s">
        <v>527</v>
      </c>
      <c r="AZ1578" s="517" t="s">
        <v>527</v>
      </c>
      <c r="BA1578" s="517">
        <v>47</v>
      </c>
      <c r="BB1578" s="517">
        <v>1.4817E-2</v>
      </c>
      <c r="BC1578" s="517" t="s">
        <v>914</v>
      </c>
      <c r="BD1578" s="517" t="s">
        <v>914</v>
      </c>
      <c r="BE1578" s="517" t="s">
        <v>1544</v>
      </c>
      <c r="BF1578" s="518">
        <v>45315</v>
      </c>
      <c r="BG1578" s="518">
        <v>45329</v>
      </c>
      <c r="BH1578" s="517" t="s">
        <v>527</v>
      </c>
      <c r="BI1578" s="517"/>
    </row>
    <row r="1579" spans="31:61" ht="15" customHeight="1" x14ac:dyDescent="0.2">
      <c r="AE1579" s="517">
        <v>1660</v>
      </c>
      <c r="AF1579" s="517" t="s">
        <v>527</v>
      </c>
      <c r="AG1579" s="517" t="s">
        <v>949</v>
      </c>
      <c r="AH1579" s="517" t="s">
        <v>519</v>
      </c>
      <c r="AI1579" s="517">
        <v>231</v>
      </c>
      <c r="AJ1579" s="517" t="s">
        <v>1316</v>
      </c>
      <c r="AK1579" s="515" t="s">
        <v>956</v>
      </c>
      <c r="AL1579" s="517" t="s">
        <v>1366</v>
      </c>
      <c r="AM1579" s="517" t="s">
        <v>1367</v>
      </c>
      <c r="AN1579" s="517" t="s">
        <v>1541</v>
      </c>
      <c r="AO1579" s="517" t="s">
        <v>1542</v>
      </c>
      <c r="AP1579" s="517" t="s">
        <v>1543</v>
      </c>
      <c r="AQ1579" s="517" t="s">
        <v>924</v>
      </c>
      <c r="AR1579" s="517" t="s">
        <v>910</v>
      </c>
      <c r="AS1579" s="517" t="s">
        <v>910</v>
      </c>
      <c r="AT1579" s="517" t="s">
        <v>945</v>
      </c>
      <c r="AU1579" s="517" t="s">
        <v>913</v>
      </c>
      <c r="AV1579" s="517" t="s">
        <v>527</v>
      </c>
      <c r="AW1579" s="517" t="s">
        <v>527</v>
      </c>
      <c r="AX1579" s="517" t="s">
        <v>527</v>
      </c>
      <c r="AY1579" s="517" t="s">
        <v>527</v>
      </c>
      <c r="AZ1579" s="517" t="s">
        <v>527</v>
      </c>
      <c r="BA1579" s="517">
        <v>47</v>
      </c>
      <c r="BB1579" s="517">
        <v>1.4817E-2</v>
      </c>
      <c r="BC1579" s="517" t="s">
        <v>914</v>
      </c>
      <c r="BD1579" s="517" t="s">
        <v>914</v>
      </c>
      <c r="BE1579" s="517" t="s">
        <v>1544</v>
      </c>
      <c r="BF1579" s="518">
        <v>45315</v>
      </c>
      <c r="BG1579" s="518">
        <v>45329</v>
      </c>
      <c r="BH1579" s="517" t="s">
        <v>527</v>
      </c>
      <c r="BI1579" s="517"/>
    </row>
    <row r="1580" spans="31:61" ht="15" customHeight="1" x14ac:dyDescent="0.2">
      <c r="AE1580" s="517">
        <v>1661</v>
      </c>
      <c r="AF1580" s="517" t="s">
        <v>527</v>
      </c>
      <c r="AG1580" s="517" t="s">
        <v>949</v>
      </c>
      <c r="AH1580" s="517" t="s">
        <v>519</v>
      </c>
      <c r="AI1580" s="517">
        <v>231</v>
      </c>
      <c r="AJ1580" s="517" t="s">
        <v>1316</v>
      </c>
      <c r="AK1580" s="515" t="s">
        <v>956</v>
      </c>
      <c r="AL1580" s="517" t="s">
        <v>1366</v>
      </c>
      <c r="AM1580" s="517" t="s">
        <v>1367</v>
      </c>
      <c r="AN1580" s="517" t="s">
        <v>1541</v>
      </c>
      <c r="AO1580" s="517" t="s">
        <v>1542</v>
      </c>
      <c r="AP1580" s="517" t="s">
        <v>1543</v>
      </c>
      <c r="AQ1580" s="517" t="s">
        <v>924</v>
      </c>
      <c r="AR1580" s="517" t="s">
        <v>910</v>
      </c>
      <c r="AS1580" s="517" t="s">
        <v>910</v>
      </c>
      <c r="AT1580" s="517" t="s">
        <v>945</v>
      </c>
      <c r="AU1580" s="517" t="s">
        <v>913</v>
      </c>
      <c r="AV1580" s="517" t="s">
        <v>527</v>
      </c>
      <c r="AW1580" s="517" t="s">
        <v>527</v>
      </c>
      <c r="AX1580" s="517" t="s">
        <v>527</v>
      </c>
      <c r="AY1580" s="517" t="s">
        <v>527</v>
      </c>
      <c r="AZ1580" s="517" t="s">
        <v>527</v>
      </c>
      <c r="BA1580" s="517">
        <v>47</v>
      </c>
      <c r="BB1580" s="517">
        <v>1.4817E-2</v>
      </c>
      <c r="BC1580" s="517" t="s">
        <v>914</v>
      </c>
      <c r="BD1580" s="517" t="s">
        <v>914</v>
      </c>
      <c r="BE1580" s="517" t="s">
        <v>1544</v>
      </c>
      <c r="BF1580" s="518">
        <v>45315</v>
      </c>
      <c r="BG1580" s="518">
        <v>45329</v>
      </c>
      <c r="BH1580" s="517" t="s">
        <v>527</v>
      </c>
      <c r="BI1580" s="517"/>
    </row>
    <row r="1581" spans="31:61" ht="15" customHeight="1" x14ac:dyDescent="0.2">
      <c r="AE1581" s="517">
        <v>1662</v>
      </c>
      <c r="AF1581" s="517" t="s">
        <v>527</v>
      </c>
      <c r="AG1581" s="517" t="s">
        <v>949</v>
      </c>
      <c r="AH1581" s="517" t="s">
        <v>519</v>
      </c>
      <c r="AI1581" s="517">
        <v>231</v>
      </c>
      <c r="AJ1581" s="517" t="s">
        <v>1316</v>
      </c>
      <c r="AK1581" s="515" t="s">
        <v>956</v>
      </c>
      <c r="AL1581" s="517" t="s">
        <v>1476</v>
      </c>
      <c r="AM1581" s="517" t="s">
        <v>1477</v>
      </c>
      <c r="AN1581" s="517" t="s">
        <v>1499</v>
      </c>
      <c r="AO1581" s="517" t="s">
        <v>1500</v>
      </c>
      <c r="AP1581" s="517" t="s">
        <v>1501</v>
      </c>
      <c r="AQ1581" s="517" t="s">
        <v>924</v>
      </c>
      <c r="AR1581" s="517" t="s">
        <v>910</v>
      </c>
      <c r="AS1581" s="517" t="s">
        <v>910</v>
      </c>
      <c r="AT1581" s="517" t="s">
        <v>945</v>
      </c>
      <c r="AU1581" s="517" t="s">
        <v>913</v>
      </c>
      <c r="AV1581" s="517" t="s">
        <v>527</v>
      </c>
      <c r="AW1581" s="517" t="s">
        <v>527</v>
      </c>
      <c r="AX1581" s="517" t="s">
        <v>527</v>
      </c>
      <c r="AY1581" s="517" t="s">
        <v>527</v>
      </c>
      <c r="AZ1581" s="517" t="s">
        <v>527</v>
      </c>
      <c r="BA1581" s="517">
        <v>50</v>
      </c>
      <c r="BB1581" s="517">
        <v>1.5762999999999999E-2</v>
      </c>
      <c r="BC1581" s="517" t="s">
        <v>1142</v>
      </c>
      <c r="BD1581" s="517" t="s">
        <v>914</v>
      </c>
      <c r="BE1581" s="517" t="s">
        <v>1502</v>
      </c>
      <c r="BF1581" s="518">
        <v>45315</v>
      </c>
      <c r="BG1581" s="518">
        <v>45329</v>
      </c>
      <c r="BH1581" s="517" t="s">
        <v>527</v>
      </c>
      <c r="BI1581" s="517"/>
    </row>
    <row r="1582" spans="31:61" ht="15" customHeight="1" x14ac:dyDescent="0.2">
      <c r="AE1582" s="517">
        <v>1663</v>
      </c>
      <c r="AF1582" s="517" t="s">
        <v>527</v>
      </c>
      <c r="AG1582" s="517" t="s">
        <v>949</v>
      </c>
      <c r="AH1582" s="517" t="s">
        <v>519</v>
      </c>
      <c r="AI1582" s="517">
        <v>231</v>
      </c>
      <c r="AJ1582" s="517" t="s">
        <v>1316</v>
      </c>
      <c r="AK1582" s="515" t="s">
        <v>956</v>
      </c>
      <c r="AL1582" s="517" t="s">
        <v>1323</v>
      </c>
      <c r="AM1582" s="517" t="s">
        <v>1324</v>
      </c>
      <c r="AN1582" s="517" t="s">
        <v>1532</v>
      </c>
      <c r="AO1582" s="517" t="s">
        <v>1533</v>
      </c>
      <c r="AP1582" s="517" t="s">
        <v>1534</v>
      </c>
      <c r="AQ1582" s="517" t="s">
        <v>924</v>
      </c>
      <c r="AR1582" s="517" t="s">
        <v>910</v>
      </c>
      <c r="AS1582" s="517" t="s">
        <v>910</v>
      </c>
      <c r="AT1582" s="517" t="s">
        <v>945</v>
      </c>
      <c r="AU1582" s="517" t="s">
        <v>913</v>
      </c>
      <c r="AV1582" s="517" t="s">
        <v>527</v>
      </c>
      <c r="AW1582" s="517" t="s">
        <v>527</v>
      </c>
      <c r="AX1582" s="517" t="s">
        <v>527</v>
      </c>
      <c r="AY1582" s="517" t="s">
        <v>527</v>
      </c>
      <c r="AZ1582" s="517" t="s">
        <v>527</v>
      </c>
      <c r="BA1582" s="517">
        <v>79</v>
      </c>
      <c r="BB1582" s="517">
        <v>2.4905E-2</v>
      </c>
      <c r="BC1582" s="517" t="s">
        <v>914</v>
      </c>
      <c r="BD1582" s="517" t="s">
        <v>915</v>
      </c>
      <c r="BE1582" s="517" t="s">
        <v>1209</v>
      </c>
      <c r="BF1582" s="518">
        <v>45315</v>
      </c>
      <c r="BG1582" s="518">
        <v>45329</v>
      </c>
      <c r="BH1582" s="517" t="s">
        <v>527</v>
      </c>
      <c r="BI1582" s="517"/>
    </row>
    <row r="1583" spans="31:61" ht="15" customHeight="1" x14ac:dyDescent="0.2">
      <c r="AE1583" s="517">
        <v>1664</v>
      </c>
      <c r="AF1583" s="517" t="s">
        <v>527</v>
      </c>
      <c r="AG1583" s="517" t="s">
        <v>949</v>
      </c>
      <c r="AH1583" s="517" t="s">
        <v>519</v>
      </c>
      <c r="AI1583" s="517">
        <v>231</v>
      </c>
      <c r="AJ1583" s="517" t="s">
        <v>1316</v>
      </c>
      <c r="AK1583" s="515" t="s">
        <v>956</v>
      </c>
      <c r="AL1583" s="517" t="s">
        <v>1323</v>
      </c>
      <c r="AM1583" s="517" t="s">
        <v>1463</v>
      </c>
      <c r="AN1583" s="517" t="s">
        <v>1464</v>
      </c>
      <c r="AO1583" s="517" t="s">
        <v>1465</v>
      </c>
      <c r="AP1583" s="517" t="s">
        <v>1466</v>
      </c>
      <c r="AQ1583" s="517" t="s">
        <v>924</v>
      </c>
      <c r="AR1583" s="517" t="s">
        <v>910</v>
      </c>
      <c r="AS1583" s="517" t="s">
        <v>910</v>
      </c>
      <c r="AT1583" s="517" t="s">
        <v>945</v>
      </c>
      <c r="AU1583" s="517" t="s">
        <v>913</v>
      </c>
      <c r="AV1583" s="517" t="s">
        <v>527</v>
      </c>
      <c r="AW1583" s="517" t="s">
        <v>527</v>
      </c>
      <c r="AX1583" s="517" t="s">
        <v>527</v>
      </c>
      <c r="AY1583" s="517" t="s">
        <v>527</v>
      </c>
      <c r="AZ1583" s="517" t="s">
        <v>527</v>
      </c>
      <c r="BA1583" s="517">
        <v>49</v>
      </c>
      <c r="BB1583" s="517">
        <v>1.5448E-2</v>
      </c>
      <c r="BC1583" s="517" t="s">
        <v>914</v>
      </c>
      <c r="BD1583" s="517" t="s">
        <v>915</v>
      </c>
      <c r="BE1583" s="517" t="s">
        <v>1254</v>
      </c>
      <c r="BF1583" s="518">
        <v>45315</v>
      </c>
      <c r="BG1583" s="518">
        <v>45329</v>
      </c>
      <c r="BH1583" s="517" t="s">
        <v>527</v>
      </c>
      <c r="BI1583" s="517"/>
    </row>
    <row r="1584" spans="31:61" ht="15" customHeight="1" x14ac:dyDescent="0.2">
      <c r="AE1584" s="517">
        <v>1665</v>
      </c>
      <c r="AF1584" s="517" t="s">
        <v>527</v>
      </c>
      <c r="AG1584" s="517" t="s">
        <v>949</v>
      </c>
      <c r="AH1584" s="517" t="s">
        <v>519</v>
      </c>
      <c r="AI1584" s="517">
        <v>231</v>
      </c>
      <c r="AJ1584" s="517" t="s">
        <v>1316</v>
      </c>
      <c r="AK1584" s="515" t="s">
        <v>956</v>
      </c>
      <c r="AL1584" s="517" t="s">
        <v>1323</v>
      </c>
      <c r="AM1584" s="517" t="s">
        <v>1356</v>
      </c>
      <c r="AN1584" s="517" t="s">
        <v>1446</v>
      </c>
      <c r="AO1584" s="517" t="s">
        <v>1447</v>
      </c>
      <c r="AP1584" s="517" t="s">
        <v>1448</v>
      </c>
      <c r="AQ1584" s="517" t="s">
        <v>924</v>
      </c>
      <c r="AR1584" s="517" t="s">
        <v>910</v>
      </c>
      <c r="AS1584" s="517" t="s">
        <v>910</v>
      </c>
      <c r="AT1584" s="517" t="s">
        <v>945</v>
      </c>
      <c r="AU1584" s="517" t="s">
        <v>913</v>
      </c>
      <c r="AV1584" s="517" t="s">
        <v>527</v>
      </c>
      <c r="AW1584" s="517" t="s">
        <v>527</v>
      </c>
      <c r="AX1584" s="517" t="s">
        <v>527</v>
      </c>
      <c r="AY1584" s="517" t="s">
        <v>527</v>
      </c>
      <c r="AZ1584" s="517" t="s">
        <v>527</v>
      </c>
      <c r="BA1584" s="517">
        <v>36</v>
      </c>
      <c r="BB1584" s="517">
        <v>1.1349E-2</v>
      </c>
      <c r="BC1584" s="517" t="s">
        <v>914</v>
      </c>
      <c r="BD1584" s="517" t="s">
        <v>915</v>
      </c>
      <c r="BE1584" s="517" t="s">
        <v>1449</v>
      </c>
      <c r="BF1584" s="518">
        <v>45315</v>
      </c>
      <c r="BG1584" s="518">
        <v>45329</v>
      </c>
      <c r="BH1584" s="517" t="s">
        <v>527</v>
      </c>
      <c r="BI1584" s="517"/>
    </row>
    <row r="1585" spans="31:61" ht="15" customHeight="1" x14ac:dyDescent="0.2">
      <c r="AE1585" s="517">
        <v>1666</v>
      </c>
      <c r="AF1585" s="517" t="s">
        <v>527</v>
      </c>
      <c r="AG1585" s="517" t="s">
        <v>949</v>
      </c>
      <c r="AH1585" s="517" t="s">
        <v>519</v>
      </c>
      <c r="AI1585" s="517">
        <v>231</v>
      </c>
      <c r="AJ1585" s="517" t="s">
        <v>1316</v>
      </c>
      <c r="AK1585" s="515" t="s">
        <v>956</v>
      </c>
      <c r="AL1585" s="517" t="s">
        <v>1366</v>
      </c>
      <c r="AM1585" s="517" t="s">
        <v>1367</v>
      </c>
      <c r="AN1585" s="517" t="s">
        <v>1368</v>
      </c>
      <c r="AO1585" s="517" t="s">
        <v>1369</v>
      </c>
      <c r="AP1585" s="517" t="s">
        <v>1370</v>
      </c>
      <c r="AQ1585" s="517" t="s">
        <v>924</v>
      </c>
      <c r="AR1585" s="517" t="s">
        <v>910</v>
      </c>
      <c r="AS1585" s="517" t="s">
        <v>910</v>
      </c>
      <c r="AT1585" s="517" t="s">
        <v>945</v>
      </c>
      <c r="AU1585" s="517" t="s">
        <v>913</v>
      </c>
      <c r="AV1585" s="517" t="s">
        <v>527</v>
      </c>
      <c r="AW1585" s="517" t="s">
        <v>527</v>
      </c>
      <c r="AX1585" s="517" t="s">
        <v>527</v>
      </c>
      <c r="AY1585" s="517" t="s">
        <v>527</v>
      </c>
      <c r="AZ1585" s="517" t="s">
        <v>527</v>
      </c>
      <c r="BA1585" s="517">
        <v>167</v>
      </c>
      <c r="BB1585" s="517">
        <v>5.2648E-2</v>
      </c>
      <c r="BC1585" s="517" t="s">
        <v>914</v>
      </c>
      <c r="BD1585" s="517" t="s">
        <v>914</v>
      </c>
      <c r="BE1585" s="517" t="s">
        <v>1247</v>
      </c>
      <c r="BF1585" s="518">
        <v>45315</v>
      </c>
      <c r="BG1585" s="518">
        <v>45329</v>
      </c>
      <c r="BH1585" s="517" t="s">
        <v>527</v>
      </c>
      <c r="BI1585" s="517"/>
    </row>
    <row r="1586" spans="31:61" ht="15" customHeight="1" x14ac:dyDescent="0.2">
      <c r="AE1586" s="517">
        <v>1667</v>
      </c>
      <c r="AF1586" s="517" t="s">
        <v>527</v>
      </c>
      <c r="AG1586" s="517" t="s">
        <v>949</v>
      </c>
      <c r="AH1586" s="517" t="s">
        <v>519</v>
      </c>
      <c r="AI1586" s="517">
        <v>231</v>
      </c>
      <c r="AJ1586" s="517" t="s">
        <v>1316</v>
      </c>
      <c r="AK1586" s="515" t="s">
        <v>956</v>
      </c>
      <c r="AL1586" s="517" t="s">
        <v>1323</v>
      </c>
      <c r="AM1586" s="517" t="s">
        <v>1603</v>
      </c>
      <c r="AN1586" s="517" t="s">
        <v>1604</v>
      </c>
      <c r="AO1586" s="517" t="s">
        <v>1605</v>
      </c>
      <c r="AP1586" s="517" t="s">
        <v>1606</v>
      </c>
      <c r="AQ1586" s="517" t="s">
        <v>924</v>
      </c>
      <c r="AR1586" s="517" t="s">
        <v>910</v>
      </c>
      <c r="AS1586" s="517" t="s">
        <v>910</v>
      </c>
      <c r="AT1586" s="517" t="s">
        <v>945</v>
      </c>
      <c r="AU1586" s="517" t="s">
        <v>913</v>
      </c>
      <c r="AV1586" s="517" t="s">
        <v>527</v>
      </c>
      <c r="AW1586" s="517" t="s">
        <v>527</v>
      </c>
      <c r="AX1586" s="517" t="s">
        <v>527</v>
      </c>
      <c r="AY1586" s="517" t="s">
        <v>527</v>
      </c>
      <c r="AZ1586" s="517" t="s">
        <v>527</v>
      </c>
      <c r="BA1586" s="517">
        <v>12</v>
      </c>
      <c r="BB1586" s="517">
        <v>3.7829999999999999E-3</v>
      </c>
      <c r="BC1586" s="517" t="s">
        <v>914</v>
      </c>
      <c r="BD1586" s="517" t="s">
        <v>915</v>
      </c>
      <c r="BE1586" s="517" t="s">
        <v>1384</v>
      </c>
      <c r="BF1586" s="518">
        <v>45315</v>
      </c>
      <c r="BG1586" s="518">
        <v>45329</v>
      </c>
      <c r="BH1586" s="517" t="s">
        <v>527</v>
      </c>
      <c r="BI1586" s="517"/>
    </row>
    <row r="1587" spans="31:61" ht="15" customHeight="1" x14ac:dyDescent="0.2">
      <c r="AE1587" s="517">
        <v>1668</v>
      </c>
      <c r="AF1587" s="517" t="s">
        <v>527</v>
      </c>
      <c r="AG1587" s="517" t="s">
        <v>949</v>
      </c>
      <c r="AH1587" s="517" t="s">
        <v>519</v>
      </c>
      <c r="AI1587" s="517">
        <v>231</v>
      </c>
      <c r="AJ1587" s="517" t="s">
        <v>1316</v>
      </c>
      <c r="AK1587" s="515" t="s">
        <v>956</v>
      </c>
      <c r="AL1587" s="517" t="s">
        <v>1323</v>
      </c>
      <c r="AM1587" s="517" t="s">
        <v>1603</v>
      </c>
      <c r="AN1587" s="517" t="s">
        <v>1604</v>
      </c>
      <c r="AO1587" s="517" t="s">
        <v>1605</v>
      </c>
      <c r="AP1587" s="517" t="s">
        <v>1606</v>
      </c>
      <c r="AQ1587" s="517" t="s">
        <v>924</v>
      </c>
      <c r="AR1587" s="517" t="s">
        <v>910</v>
      </c>
      <c r="AS1587" s="517" t="s">
        <v>910</v>
      </c>
      <c r="AT1587" s="517" t="s">
        <v>945</v>
      </c>
      <c r="AU1587" s="517" t="s">
        <v>913</v>
      </c>
      <c r="AV1587" s="517" t="s">
        <v>527</v>
      </c>
      <c r="AW1587" s="517" t="s">
        <v>527</v>
      </c>
      <c r="AX1587" s="517" t="s">
        <v>527</v>
      </c>
      <c r="AY1587" s="517" t="s">
        <v>527</v>
      </c>
      <c r="AZ1587" s="517" t="s">
        <v>527</v>
      </c>
      <c r="BA1587" s="517">
        <v>12</v>
      </c>
      <c r="BB1587" s="517">
        <v>3.7829999999999999E-3</v>
      </c>
      <c r="BC1587" s="517" t="s">
        <v>914</v>
      </c>
      <c r="BD1587" s="517" t="s">
        <v>915</v>
      </c>
      <c r="BE1587" s="517" t="s">
        <v>1384</v>
      </c>
      <c r="BF1587" s="518">
        <v>45315</v>
      </c>
      <c r="BG1587" s="518">
        <v>45329</v>
      </c>
      <c r="BH1587" s="517" t="s">
        <v>527</v>
      </c>
      <c r="BI1587" s="517"/>
    </row>
    <row r="1588" spans="31:61" ht="15" customHeight="1" x14ac:dyDescent="0.2">
      <c r="AE1588" s="517">
        <v>1669</v>
      </c>
      <c r="AF1588" s="517" t="s">
        <v>527</v>
      </c>
      <c r="AG1588" s="517" t="s">
        <v>949</v>
      </c>
      <c r="AH1588" s="517" t="s">
        <v>519</v>
      </c>
      <c r="AI1588" s="517">
        <v>231</v>
      </c>
      <c r="AJ1588" s="517" t="s">
        <v>1316</v>
      </c>
      <c r="AK1588" s="515" t="s">
        <v>956</v>
      </c>
      <c r="AL1588" s="517" t="s">
        <v>1323</v>
      </c>
      <c r="AM1588" s="517" t="s">
        <v>1324</v>
      </c>
      <c r="AN1588" s="517" t="s">
        <v>1503</v>
      </c>
      <c r="AO1588" s="517" t="s">
        <v>1504</v>
      </c>
      <c r="AP1588" s="517" t="s">
        <v>1505</v>
      </c>
      <c r="AQ1588" s="517" t="s">
        <v>924</v>
      </c>
      <c r="AR1588" s="517" t="s">
        <v>910</v>
      </c>
      <c r="AS1588" s="517" t="s">
        <v>910</v>
      </c>
      <c r="AT1588" s="517" t="s">
        <v>945</v>
      </c>
      <c r="AU1588" s="517" t="s">
        <v>913</v>
      </c>
      <c r="AV1588" s="517" t="s">
        <v>527</v>
      </c>
      <c r="AW1588" s="517" t="s">
        <v>527</v>
      </c>
      <c r="AX1588" s="517" t="s">
        <v>527</v>
      </c>
      <c r="AY1588" s="517" t="s">
        <v>527</v>
      </c>
      <c r="AZ1588" s="517" t="s">
        <v>527</v>
      </c>
      <c r="BA1588" s="517">
        <v>32</v>
      </c>
      <c r="BB1588" s="517">
        <v>1.0088E-2</v>
      </c>
      <c r="BC1588" s="517" t="s">
        <v>914</v>
      </c>
      <c r="BD1588" s="517" t="s">
        <v>915</v>
      </c>
      <c r="BE1588" s="517" t="s">
        <v>1506</v>
      </c>
      <c r="BF1588" s="518">
        <v>45315</v>
      </c>
      <c r="BG1588" s="518">
        <v>45329</v>
      </c>
      <c r="BH1588" s="517" t="s">
        <v>527</v>
      </c>
      <c r="BI1588" s="517"/>
    </row>
    <row r="1589" spans="31:61" ht="15" customHeight="1" x14ac:dyDescent="0.2">
      <c r="AE1589" s="517">
        <v>1670</v>
      </c>
      <c r="AF1589" s="517" t="s">
        <v>527</v>
      </c>
      <c r="AG1589" s="517" t="s">
        <v>949</v>
      </c>
      <c r="AH1589" s="517" t="s">
        <v>519</v>
      </c>
      <c r="AI1589" s="517">
        <v>231</v>
      </c>
      <c r="AJ1589" s="517" t="s">
        <v>1316</v>
      </c>
      <c r="AK1589" s="515" t="s">
        <v>956</v>
      </c>
      <c r="AL1589" s="517" t="s">
        <v>1323</v>
      </c>
      <c r="AM1589" s="517" t="s">
        <v>1324</v>
      </c>
      <c r="AN1589" s="517" t="s">
        <v>1503</v>
      </c>
      <c r="AO1589" s="517" t="s">
        <v>1504</v>
      </c>
      <c r="AP1589" s="517" t="s">
        <v>1505</v>
      </c>
      <c r="AQ1589" s="517" t="s">
        <v>924</v>
      </c>
      <c r="AR1589" s="517" t="s">
        <v>910</v>
      </c>
      <c r="AS1589" s="517" t="s">
        <v>910</v>
      </c>
      <c r="AT1589" s="517" t="s">
        <v>945</v>
      </c>
      <c r="AU1589" s="517" t="s">
        <v>913</v>
      </c>
      <c r="AV1589" s="517" t="s">
        <v>527</v>
      </c>
      <c r="AW1589" s="517" t="s">
        <v>527</v>
      </c>
      <c r="AX1589" s="517" t="s">
        <v>527</v>
      </c>
      <c r="AY1589" s="517" t="s">
        <v>527</v>
      </c>
      <c r="AZ1589" s="517" t="s">
        <v>527</v>
      </c>
      <c r="BA1589" s="517">
        <v>32</v>
      </c>
      <c r="BB1589" s="517">
        <v>1.0088E-2</v>
      </c>
      <c r="BC1589" s="517" t="s">
        <v>914</v>
      </c>
      <c r="BD1589" s="517" t="s">
        <v>915</v>
      </c>
      <c r="BE1589" s="517" t="s">
        <v>1506</v>
      </c>
      <c r="BF1589" s="518">
        <v>45315</v>
      </c>
      <c r="BG1589" s="518">
        <v>45329</v>
      </c>
      <c r="BH1589" s="517" t="s">
        <v>527</v>
      </c>
      <c r="BI1589" s="517"/>
    </row>
    <row r="1590" spans="31:61" ht="15" customHeight="1" x14ac:dyDescent="0.2">
      <c r="AE1590" s="517">
        <v>1671</v>
      </c>
      <c r="AF1590" s="517" t="s">
        <v>527</v>
      </c>
      <c r="AG1590" s="517" t="s">
        <v>949</v>
      </c>
      <c r="AH1590" s="517" t="s">
        <v>519</v>
      </c>
      <c r="AI1590" s="517">
        <v>231</v>
      </c>
      <c r="AJ1590" s="517" t="s">
        <v>1316</v>
      </c>
      <c r="AK1590" s="515" t="s">
        <v>956</v>
      </c>
      <c r="AL1590" s="517" t="s">
        <v>1476</v>
      </c>
      <c r="AM1590" s="517" t="s">
        <v>1477</v>
      </c>
      <c r="AN1590" s="517" t="s">
        <v>1478</v>
      </c>
      <c r="AO1590" s="517" t="s">
        <v>1479</v>
      </c>
      <c r="AP1590" s="517" t="s">
        <v>1480</v>
      </c>
      <c r="AQ1590" s="517" t="s">
        <v>924</v>
      </c>
      <c r="AR1590" s="517" t="s">
        <v>910</v>
      </c>
      <c r="AS1590" s="517" t="s">
        <v>910</v>
      </c>
      <c r="AT1590" s="517" t="s">
        <v>961</v>
      </c>
      <c r="AU1590" s="517" t="s">
        <v>913</v>
      </c>
      <c r="AV1590" s="517" t="s">
        <v>527</v>
      </c>
      <c r="AW1590" s="517" t="s">
        <v>527</v>
      </c>
      <c r="AX1590" s="517" t="s">
        <v>527</v>
      </c>
      <c r="AY1590" s="517" t="s">
        <v>527</v>
      </c>
      <c r="AZ1590" s="517" t="s">
        <v>527</v>
      </c>
      <c r="BA1590" s="517">
        <v>41</v>
      </c>
      <c r="BB1590" s="517">
        <v>1.2926E-2</v>
      </c>
      <c r="BC1590" s="517" t="s">
        <v>914</v>
      </c>
      <c r="BD1590" s="517" t="s">
        <v>914</v>
      </c>
      <c r="BE1590" s="517" t="s">
        <v>1209</v>
      </c>
      <c r="BF1590" s="518">
        <v>45315</v>
      </c>
      <c r="BG1590" s="518">
        <v>45329</v>
      </c>
      <c r="BH1590" s="517" t="s">
        <v>527</v>
      </c>
      <c r="BI1590" s="517"/>
    </row>
    <row r="1591" spans="31:61" ht="15" customHeight="1" x14ac:dyDescent="0.2">
      <c r="AE1591" s="517">
        <v>1672</v>
      </c>
      <c r="AF1591" s="517" t="s">
        <v>527</v>
      </c>
      <c r="AG1591" s="517" t="s">
        <v>949</v>
      </c>
      <c r="AH1591" s="517" t="s">
        <v>519</v>
      </c>
      <c r="AI1591" s="517">
        <v>231</v>
      </c>
      <c r="AJ1591" s="517" t="s">
        <v>1316</v>
      </c>
      <c r="AK1591" s="515" t="s">
        <v>956</v>
      </c>
      <c r="AL1591" s="517" t="s">
        <v>1366</v>
      </c>
      <c r="AM1591" s="517" t="s">
        <v>1367</v>
      </c>
      <c r="AN1591" s="517" t="s">
        <v>1368</v>
      </c>
      <c r="AO1591" s="517" t="s">
        <v>1369</v>
      </c>
      <c r="AP1591" s="517" t="s">
        <v>1370</v>
      </c>
      <c r="AQ1591" s="517" t="s">
        <v>924</v>
      </c>
      <c r="AR1591" s="517" t="s">
        <v>910</v>
      </c>
      <c r="AS1591" s="517" t="s">
        <v>910</v>
      </c>
      <c r="AT1591" s="517" t="s">
        <v>945</v>
      </c>
      <c r="AU1591" s="517" t="s">
        <v>913</v>
      </c>
      <c r="AV1591" s="517" t="s">
        <v>527</v>
      </c>
      <c r="AW1591" s="517" t="s">
        <v>527</v>
      </c>
      <c r="AX1591" s="517" t="s">
        <v>527</v>
      </c>
      <c r="AY1591" s="517" t="s">
        <v>527</v>
      </c>
      <c r="AZ1591" s="517" t="s">
        <v>527</v>
      </c>
      <c r="BA1591" s="517">
        <v>167</v>
      </c>
      <c r="BB1591" s="517">
        <v>5.2648E-2</v>
      </c>
      <c r="BC1591" s="517" t="s">
        <v>914</v>
      </c>
      <c r="BD1591" s="517" t="s">
        <v>914</v>
      </c>
      <c r="BE1591" s="517" t="s">
        <v>1247</v>
      </c>
      <c r="BF1591" s="518">
        <v>45315</v>
      </c>
      <c r="BG1591" s="518">
        <v>45329</v>
      </c>
      <c r="BH1591" s="517" t="s">
        <v>527</v>
      </c>
      <c r="BI1591" s="517"/>
    </row>
    <row r="1592" spans="31:61" ht="15" customHeight="1" x14ac:dyDescent="0.2">
      <c r="AE1592" s="517">
        <v>1673</v>
      </c>
      <c r="AF1592" s="517" t="s">
        <v>527</v>
      </c>
      <c r="AG1592" s="517" t="s">
        <v>949</v>
      </c>
      <c r="AH1592" s="517" t="s">
        <v>519</v>
      </c>
      <c r="AI1592" s="517">
        <v>231</v>
      </c>
      <c r="AJ1592" s="517" t="s">
        <v>1316</v>
      </c>
      <c r="AK1592" s="515" t="s">
        <v>956</v>
      </c>
      <c r="AL1592" s="517" t="s">
        <v>1366</v>
      </c>
      <c r="AM1592" s="517" t="s">
        <v>1367</v>
      </c>
      <c r="AN1592" s="517" t="s">
        <v>1368</v>
      </c>
      <c r="AO1592" s="517" t="s">
        <v>1369</v>
      </c>
      <c r="AP1592" s="517" t="s">
        <v>1370</v>
      </c>
      <c r="AQ1592" s="517" t="s">
        <v>924</v>
      </c>
      <c r="AR1592" s="517" t="s">
        <v>910</v>
      </c>
      <c r="AS1592" s="517" t="s">
        <v>910</v>
      </c>
      <c r="AT1592" s="517" t="s">
        <v>945</v>
      </c>
      <c r="AU1592" s="517" t="s">
        <v>913</v>
      </c>
      <c r="AV1592" s="517" t="s">
        <v>527</v>
      </c>
      <c r="AW1592" s="517" t="s">
        <v>527</v>
      </c>
      <c r="AX1592" s="517" t="s">
        <v>527</v>
      </c>
      <c r="AY1592" s="517" t="s">
        <v>527</v>
      </c>
      <c r="AZ1592" s="517" t="s">
        <v>527</v>
      </c>
      <c r="BA1592" s="517">
        <v>167</v>
      </c>
      <c r="BB1592" s="517">
        <v>5.2648E-2</v>
      </c>
      <c r="BC1592" s="517" t="s">
        <v>914</v>
      </c>
      <c r="BD1592" s="517" t="s">
        <v>914</v>
      </c>
      <c r="BE1592" s="517" t="s">
        <v>1247</v>
      </c>
      <c r="BF1592" s="518">
        <v>45315</v>
      </c>
      <c r="BG1592" s="518">
        <v>45329</v>
      </c>
      <c r="BH1592" s="517" t="s">
        <v>527</v>
      </c>
      <c r="BI1592" s="517"/>
    </row>
    <row r="1593" spans="31:61" ht="15" customHeight="1" x14ac:dyDescent="0.2">
      <c r="AE1593" s="517">
        <v>1674</v>
      </c>
      <c r="AF1593" s="517" t="s">
        <v>527</v>
      </c>
      <c r="AG1593" s="517" t="s">
        <v>949</v>
      </c>
      <c r="AH1593" s="517" t="s">
        <v>519</v>
      </c>
      <c r="AI1593" s="517">
        <v>231</v>
      </c>
      <c r="AJ1593" s="517" t="s">
        <v>1316</v>
      </c>
      <c r="AK1593" s="515" t="s">
        <v>956</v>
      </c>
      <c r="AL1593" s="517" t="s">
        <v>1366</v>
      </c>
      <c r="AM1593" s="517" t="s">
        <v>1367</v>
      </c>
      <c r="AN1593" s="517" t="s">
        <v>1368</v>
      </c>
      <c r="AO1593" s="517" t="s">
        <v>1369</v>
      </c>
      <c r="AP1593" s="517" t="s">
        <v>1370</v>
      </c>
      <c r="AQ1593" s="517" t="s">
        <v>924</v>
      </c>
      <c r="AR1593" s="517" t="s">
        <v>910</v>
      </c>
      <c r="AS1593" s="517" t="s">
        <v>910</v>
      </c>
      <c r="AT1593" s="517" t="s">
        <v>945</v>
      </c>
      <c r="AU1593" s="517" t="s">
        <v>913</v>
      </c>
      <c r="AV1593" s="517" t="s">
        <v>527</v>
      </c>
      <c r="AW1593" s="517" t="s">
        <v>527</v>
      </c>
      <c r="AX1593" s="517" t="s">
        <v>527</v>
      </c>
      <c r="AY1593" s="517" t="s">
        <v>527</v>
      </c>
      <c r="AZ1593" s="517" t="s">
        <v>527</v>
      </c>
      <c r="BA1593" s="517">
        <v>167</v>
      </c>
      <c r="BB1593" s="517">
        <v>5.2648E-2</v>
      </c>
      <c r="BC1593" s="517" t="s">
        <v>914</v>
      </c>
      <c r="BD1593" s="517" t="s">
        <v>914</v>
      </c>
      <c r="BE1593" s="517" t="s">
        <v>1247</v>
      </c>
      <c r="BF1593" s="518">
        <v>45315</v>
      </c>
      <c r="BG1593" s="518">
        <v>45329</v>
      </c>
      <c r="BH1593" s="517" t="s">
        <v>527</v>
      </c>
      <c r="BI1593" s="517"/>
    </row>
    <row r="1594" spans="31:61" ht="15" customHeight="1" x14ac:dyDescent="0.2">
      <c r="AE1594" s="517">
        <v>1675</v>
      </c>
      <c r="AF1594" s="517" t="s">
        <v>527</v>
      </c>
      <c r="AG1594" s="517" t="s">
        <v>949</v>
      </c>
      <c r="AH1594" s="517" t="s">
        <v>519</v>
      </c>
      <c r="AI1594" s="517">
        <v>231</v>
      </c>
      <c r="AJ1594" s="517" t="s">
        <v>1316</v>
      </c>
      <c r="AK1594" s="515" t="s">
        <v>956</v>
      </c>
      <c r="AL1594" s="517" t="s">
        <v>1513</v>
      </c>
      <c r="AM1594" s="517" t="s">
        <v>1514</v>
      </c>
      <c r="AN1594" s="517" t="s">
        <v>1593</v>
      </c>
      <c r="AO1594" s="517" t="s">
        <v>1594</v>
      </c>
      <c r="AP1594" s="517" t="s">
        <v>1595</v>
      </c>
      <c r="AQ1594" s="517" t="s">
        <v>924</v>
      </c>
      <c r="AR1594" s="517" t="s">
        <v>910</v>
      </c>
      <c r="AS1594" s="517" t="s">
        <v>910</v>
      </c>
      <c r="AT1594" s="517" t="s">
        <v>945</v>
      </c>
      <c r="AU1594" s="517" t="s">
        <v>913</v>
      </c>
      <c r="AV1594" s="517" t="s">
        <v>527</v>
      </c>
      <c r="AW1594" s="517" t="s">
        <v>527</v>
      </c>
      <c r="AX1594" s="517" t="s">
        <v>527</v>
      </c>
      <c r="AY1594" s="517" t="s">
        <v>527</v>
      </c>
      <c r="AZ1594" s="517" t="s">
        <v>527</v>
      </c>
      <c r="BA1594" s="517">
        <v>36</v>
      </c>
      <c r="BB1594" s="517">
        <v>1.1349E-2</v>
      </c>
      <c r="BC1594" s="517" t="s">
        <v>914</v>
      </c>
      <c r="BD1594" s="517" t="s">
        <v>915</v>
      </c>
      <c r="BE1594" s="517" t="s">
        <v>1232</v>
      </c>
      <c r="BF1594" s="518">
        <v>45315</v>
      </c>
      <c r="BG1594" s="518">
        <v>45329</v>
      </c>
      <c r="BH1594" s="517" t="s">
        <v>527</v>
      </c>
      <c r="BI1594" s="517"/>
    </row>
    <row r="1595" spans="31:61" ht="15" customHeight="1" x14ac:dyDescent="0.2">
      <c r="AE1595" s="517">
        <v>1676</v>
      </c>
      <c r="AF1595" s="517" t="s">
        <v>527</v>
      </c>
      <c r="AG1595" s="517" t="s">
        <v>949</v>
      </c>
      <c r="AH1595" s="517" t="s">
        <v>525</v>
      </c>
      <c r="AI1595" s="517">
        <v>314</v>
      </c>
      <c r="AJ1595" s="517" t="s">
        <v>1316</v>
      </c>
      <c r="AK1595" s="515" t="s">
        <v>956</v>
      </c>
      <c r="AL1595" s="517" t="s">
        <v>1323</v>
      </c>
      <c r="AM1595" s="517" t="s">
        <v>1380</v>
      </c>
      <c r="AN1595" s="517" t="s">
        <v>1792</v>
      </c>
      <c r="AO1595" s="517" t="s">
        <v>1793</v>
      </c>
      <c r="AP1595" s="517" t="s">
        <v>1794</v>
      </c>
      <c r="AQ1595" s="517" t="s">
        <v>924</v>
      </c>
      <c r="AR1595" s="517" t="s">
        <v>910</v>
      </c>
      <c r="AS1595" s="517" t="s">
        <v>910</v>
      </c>
      <c r="AT1595" s="517" t="s">
        <v>945</v>
      </c>
      <c r="AU1595" s="517" t="s">
        <v>913</v>
      </c>
      <c r="AV1595" s="517" t="s">
        <v>527</v>
      </c>
      <c r="AW1595" s="517" t="s">
        <v>527</v>
      </c>
      <c r="AX1595" s="517" t="s">
        <v>527</v>
      </c>
      <c r="AY1595" s="517" t="s">
        <v>527</v>
      </c>
      <c r="AZ1595" s="517" t="s">
        <v>527</v>
      </c>
      <c r="BA1595" s="517">
        <v>2</v>
      </c>
      <c r="BB1595" s="517">
        <v>6.3100000000000005E-4</v>
      </c>
      <c r="BC1595" s="517" t="s">
        <v>914</v>
      </c>
      <c r="BD1595" s="517" t="s">
        <v>1227</v>
      </c>
      <c r="BE1595" s="517" t="s">
        <v>1506</v>
      </c>
      <c r="BF1595" s="518">
        <v>45315</v>
      </c>
      <c r="BG1595" s="518">
        <v>45329</v>
      </c>
      <c r="BH1595" s="517" t="s">
        <v>527</v>
      </c>
      <c r="BI1595" s="517"/>
    </row>
    <row r="1596" spans="31:61" ht="15" customHeight="1" x14ac:dyDescent="0.2">
      <c r="AE1596" s="517">
        <v>1677</v>
      </c>
      <c r="AF1596" s="517" t="s">
        <v>527</v>
      </c>
      <c r="AG1596" s="517" t="s">
        <v>949</v>
      </c>
      <c r="AH1596" s="517" t="s">
        <v>525</v>
      </c>
      <c r="AI1596" s="517">
        <v>314</v>
      </c>
      <c r="AJ1596" s="517" t="s">
        <v>1316</v>
      </c>
      <c r="AK1596" s="515" t="s">
        <v>956</v>
      </c>
      <c r="AL1596" s="517" t="s">
        <v>1323</v>
      </c>
      <c r="AM1596" s="517" t="s">
        <v>1380</v>
      </c>
      <c r="AN1596" s="517" t="s">
        <v>1792</v>
      </c>
      <c r="AO1596" s="517" t="s">
        <v>1793</v>
      </c>
      <c r="AP1596" s="517" t="s">
        <v>1794</v>
      </c>
      <c r="AQ1596" s="517" t="s">
        <v>924</v>
      </c>
      <c r="AR1596" s="517" t="s">
        <v>910</v>
      </c>
      <c r="AS1596" s="517" t="s">
        <v>910</v>
      </c>
      <c r="AT1596" s="517" t="s">
        <v>945</v>
      </c>
      <c r="AU1596" s="517" t="s">
        <v>913</v>
      </c>
      <c r="AV1596" s="517" t="s">
        <v>527</v>
      </c>
      <c r="AW1596" s="517" t="s">
        <v>527</v>
      </c>
      <c r="AX1596" s="517" t="s">
        <v>527</v>
      </c>
      <c r="AY1596" s="517" t="s">
        <v>527</v>
      </c>
      <c r="AZ1596" s="517" t="s">
        <v>527</v>
      </c>
      <c r="BA1596" s="517">
        <v>2</v>
      </c>
      <c r="BB1596" s="517">
        <v>6.3100000000000005E-4</v>
      </c>
      <c r="BC1596" s="517" t="s">
        <v>914</v>
      </c>
      <c r="BD1596" s="517" t="s">
        <v>1227</v>
      </c>
      <c r="BE1596" s="517" t="s">
        <v>1506</v>
      </c>
      <c r="BF1596" s="518">
        <v>45315</v>
      </c>
      <c r="BG1596" s="518">
        <v>45329</v>
      </c>
      <c r="BH1596" s="517" t="s">
        <v>527</v>
      </c>
      <c r="BI1596" s="517"/>
    </row>
    <row r="1597" spans="31:61" ht="15" customHeight="1" x14ac:dyDescent="0.2">
      <c r="AE1597" s="517">
        <v>1678</v>
      </c>
      <c r="AF1597" s="517" t="s">
        <v>527</v>
      </c>
      <c r="AG1597" s="517" t="s">
        <v>949</v>
      </c>
      <c r="AH1597" s="517" t="s">
        <v>525</v>
      </c>
      <c r="AI1597" s="517">
        <v>314</v>
      </c>
      <c r="AJ1597" s="517" t="s">
        <v>1316</v>
      </c>
      <c r="AK1597" s="515" t="s">
        <v>956</v>
      </c>
      <c r="AL1597" s="517" t="s">
        <v>1323</v>
      </c>
      <c r="AM1597" s="517" t="s">
        <v>1324</v>
      </c>
      <c r="AN1597" s="517" t="s">
        <v>1325</v>
      </c>
      <c r="AO1597" s="517" t="s">
        <v>1326</v>
      </c>
      <c r="AP1597" s="517" t="s">
        <v>1327</v>
      </c>
      <c r="AQ1597" s="517" t="s">
        <v>924</v>
      </c>
      <c r="AR1597" s="517" t="s">
        <v>910</v>
      </c>
      <c r="AS1597" s="517" t="s">
        <v>910</v>
      </c>
      <c r="AT1597" s="517" t="s">
        <v>961</v>
      </c>
      <c r="AU1597" s="517" t="s">
        <v>913</v>
      </c>
      <c r="AV1597" s="517" t="s">
        <v>527</v>
      </c>
      <c r="AW1597" s="517" t="s">
        <v>527</v>
      </c>
      <c r="AX1597" s="517" t="s">
        <v>527</v>
      </c>
      <c r="AY1597" s="517" t="s">
        <v>527</v>
      </c>
      <c r="AZ1597" s="517" t="s">
        <v>527</v>
      </c>
      <c r="BA1597" s="517">
        <v>87</v>
      </c>
      <c r="BB1597" s="517">
        <v>2.7427E-2</v>
      </c>
      <c r="BC1597" s="517" t="s">
        <v>914</v>
      </c>
      <c r="BD1597" s="517" t="s">
        <v>915</v>
      </c>
      <c r="BE1597" s="517" t="s">
        <v>1328</v>
      </c>
      <c r="BF1597" s="518">
        <v>45315</v>
      </c>
      <c r="BG1597" s="518">
        <v>45329</v>
      </c>
      <c r="BH1597" s="517" t="s">
        <v>527</v>
      </c>
      <c r="BI1597" s="517"/>
    </row>
    <row r="1598" spans="31:61" ht="15" customHeight="1" x14ac:dyDescent="0.2">
      <c r="AE1598" s="517">
        <v>1679</v>
      </c>
      <c r="AF1598" s="517" t="s">
        <v>527</v>
      </c>
      <c r="AG1598" s="517" t="s">
        <v>949</v>
      </c>
      <c r="AH1598" s="517" t="s">
        <v>519</v>
      </c>
      <c r="AI1598" s="517">
        <v>231</v>
      </c>
      <c r="AJ1598" s="517" t="s">
        <v>1316</v>
      </c>
      <c r="AK1598" s="515" t="s">
        <v>956</v>
      </c>
      <c r="AL1598" s="517" t="s">
        <v>1339</v>
      </c>
      <c r="AM1598" s="517" t="s">
        <v>1340</v>
      </c>
      <c r="AN1598" s="517" t="s">
        <v>1344</v>
      </c>
      <c r="AO1598" s="517" t="s">
        <v>1345</v>
      </c>
      <c r="AP1598" s="517" t="s">
        <v>1346</v>
      </c>
      <c r="AQ1598" s="517" t="s">
        <v>909</v>
      </c>
      <c r="AR1598" s="517" t="s">
        <v>910</v>
      </c>
      <c r="AS1598" s="517" t="s">
        <v>910</v>
      </c>
      <c r="AT1598" s="517" t="s">
        <v>945</v>
      </c>
      <c r="AU1598" s="517" t="s">
        <v>913</v>
      </c>
      <c r="AV1598" s="517" t="s">
        <v>527</v>
      </c>
      <c r="AW1598" s="517" t="s">
        <v>527</v>
      </c>
      <c r="AX1598" s="517" t="s">
        <v>527</v>
      </c>
      <c r="AY1598" s="517" t="s">
        <v>527</v>
      </c>
      <c r="AZ1598" s="517" t="s">
        <v>527</v>
      </c>
      <c r="BA1598" s="517">
        <v>198</v>
      </c>
      <c r="BB1598" s="517">
        <v>6.2420999999999997E-2</v>
      </c>
      <c r="BC1598" s="517" t="s">
        <v>1347</v>
      </c>
      <c r="BD1598" s="517" t="s">
        <v>1227</v>
      </c>
      <c r="BE1598" s="517" t="s">
        <v>1254</v>
      </c>
      <c r="BF1598" s="518">
        <v>45315</v>
      </c>
      <c r="BG1598" s="518">
        <v>45329</v>
      </c>
      <c r="BH1598" s="517" t="s">
        <v>527</v>
      </c>
      <c r="BI1598" s="517"/>
    </row>
    <row r="1599" spans="31:61" ht="15" customHeight="1" x14ac:dyDescent="0.2">
      <c r="AE1599" s="517">
        <v>1680</v>
      </c>
      <c r="AF1599" s="517" t="s">
        <v>527</v>
      </c>
      <c r="AG1599" s="517" t="s">
        <v>949</v>
      </c>
      <c r="AH1599" s="517" t="s">
        <v>519</v>
      </c>
      <c r="AI1599" s="517">
        <v>231</v>
      </c>
      <c r="AJ1599" s="517" t="s">
        <v>1316</v>
      </c>
      <c r="AK1599" s="515" t="s">
        <v>956</v>
      </c>
      <c r="AL1599" s="517" t="s">
        <v>1323</v>
      </c>
      <c r="AM1599" s="517" t="s">
        <v>1324</v>
      </c>
      <c r="AN1599" s="517" t="s">
        <v>1325</v>
      </c>
      <c r="AO1599" s="517" t="s">
        <v>1535</v>
      </c>
      <c r="AP1599" s="517" t="s">
        <v>1536</v>
      </c>
      <c r="AQ1599" s="517" t="s">
        <v>924</v>
      </c>
      <c r="AR1599" s="517" t="s">
        <v>910</v>
      </c>
      <c r="AS1599" s="517" t="s">
        <v>910</v>
      </c>
      <c r="AT1599" s="517" t="s">
        <v>961</v>
      </c>
      <c r="AU1599" s="517" t="s">
        <v>1236</v>
      </c>
      <c r="AV1599" s="517" t="s">
        <v>1354</v>
      </c>
      <c r="AW1599" s="517" t="s">
        <v>527</v>
      </c>
      <c r="AX1599" s="517" t="s">
        <v>527</v>
      </c>
      <c r="AY1599" s="517" t="s">
        <v>527</v>
      </c>
      <c r="AZ1599" s="517" t="s">
        <v>527</v>
      </c>
      <c r="BA1599" s="517">
        <v>15</v>
      </c>
      <c r="BB1599" s="517">
        <v>4.7289999999999997E-3</v>
      </c>
      <c r="BC1599" s="517" t="s">
        <v>914</v>
      </c>
      <c r="BD1599" s="517" t="s">
        <v>915</v>
      </c>
      <c r="BE1599" s="517" t="s">
        <v>1199</v>
      </c>
      <c r="BF1599" s="518">
        <v>45315</v>
      </c>
      <c r="BG1599" s="518">
        <v>45329</v>
      </c>
      <c r="BH1599" s="517" t="s">
        <v>527</v>
      </c>
      <c r="BI1599" s="517"/>
    </row>
    <row r="1600" spans="31:61" ht="15" customHeight="1" x14ac:dyDescent="0.2">
      <c r="AE1600" s="517">
        <v>1681</v>
      </c>
      <c r="AF1600" s="517" t="s">
        <v>527</v>
      </c>
      <c r="AG1600" s="517" t="s">
        <v>949</v>
      </c>
      <c r="AH1600" s="517" t="s">
        <v>519</v>
      </c>
      <c r="AI1600" s="517">
        <v>231</v>
      </c>
      <c r="AJ1600" s="517" t="s">
        <v>1316</v>
      </c>
      <c r="AK1600" s="515" t="s">
        <v>956</v>
      </c>
      <c r="AL1600" s="517" t="s">
        <v>1323</v>
      </c>
      <c r="AM1600" s="517" t="s">
        <v>1324</v>
      </c>
      <c r="AN1600" s="517" t="s">
        <v>1325</v>
      </c>
      <c r="AO1600" s="517" t="s">
        <v>1535</v>
      </c>
      <c r="AP1600" s="517" t="s">
        <v>1536</v>
      </c>
      <c r="AQ1600" s="517" t="s">
        <v>924</v>
      </c>
      <c r="AR1600" s="517" t="s">
        <v>910</v>
      </c>
      <c r="AS1600" s="517" t="s">
        <v>910</v>
      </c>
      <c r="AT1600" s="517" t="s">
        <v>961</v>
      </c>
      <c r="AU1600" s="517" t="s">
        <v>1236</v>
      </c>
      <c r="AV1600" s="517" t="s">
        <v>1354</v>
      </c>
      <c r="AW1600" s="517" t="s">
        <v>527</v>
      </c>
      <c r="AX1600" s="517" t="s">
        <v>527</v>
      </c>
      <c r="AY1600" s="517" t="s">
        <v>527</v>
      </c>
      <c r="AZ1600" s="517" t="s">
        <v>527</v>
      </c>
      <c r="BA1600" s="517">
        <v>15</v>
      </c>
      <c r="BB1600" s="517">
        <v>4.7289999999999997E-3</v>
      </c>
      <c r="BC1600" s="517" t="s">
        <v>914</v>
      </c>
      <c r="BD1600" s="517" t="s">
        <v>915</v>
      </c>
      <c r="BE1600" s="517" t="s">
        <v>1199</v>
      </c>
      <c r="BF1600" s="518">
        <v>45315</v>
      </c>
      <c r="BG1600" s="518">
        <v>45329</v>
      </c>
      <c r="BH1600" s="517" t="s">
        <v>527</v>
      </c>
      <c r="BI1600" s="517"/>
    </row>
    <row r="1601" spans="31:61" ht="15" customHeight="1" x14ac:dyDescent="0.2">
      <c r="AE1601" s="517">
        <v>1682</v>
      </c>
      <c r="AF1601" s="517" t="s">
        <v>527</v>
      </c>
      <c r="AG1601" s="517" t="s">
        <v>949</v>
      </c>
      <c r="AH1601" s="517" t="s">
        <v>519</v>
      </c>
      <c r="AI1601" s="517">
        <v>231</v>
      </c>
      <c r="AJ1601" s="517" t="s">
        <v>1316</v>
      </c>
      <c r="AK1601" s="515" t="s">
        <v>956</v>
      </c>
      <c r="AL1601" s="517" t="s">
        <v>1571</v>
      </c>
      <c r="AM1601" s="517" t="s">
        <v>1572</v>
      </c>
      <c r="AN1601" s="517" t="s">
        <v>1573</v>
      </c>
      <c r="AO1601" s="517" t="s">
        <v>1763</v>
      </c>
      <c r="AP1601" s="517" t="s">
        <v>1764</v>
      </c>
      <c r="AQ1601" s="517" t="s">
        <v>924</v>
      </c>
      <c r="AR1601" s="517" t="s">
        <v>910</v>
      </c>
      <c r="AS1601" s="517" t="s">
        <v>910</v>
      </c>
      <c r="AT1601" s="517" t="s">
        <v>945</v>
      </c>
      <c r="AU1601" s="517" t="s">
        <v>913</v>
      </c>
      <c r="AV1601" s="517" t="s">
        <v>527</v>
      </c>
      <c r="AW1601" s="517" t="s">
        <v>527</v>
      </c>
      <c r="AX1601" s="517" t="s">
        <v>527</v>
      </c>
      <c r="AY1601" s="517" t="s">
        <v>527</v>
      </c>
      <c r="AZ1601" s="517" t="s">
        <v>527</v>
      </c>
      <c r="BA1601" s="517">
        <v>14</v>
      </c>
      <c r="BB1601" s="517">
        <v>4.4140000000000004E-3</v>
      </c>
      <c r="BC1601" s="517" t="s">
        <v>914</v>
      </c>
      <c r="BD1601" s="517" t="s">
        <v>915</v>
      </c>
      <c r="BE1601" s="517" t="s">
        <v>1491</v>
      </c>
      <c r="BF1601" s="518">
        <v>45315</v>
      </c>
      <c r="BG1601" s="518">
        <v>45329</v>
      </c>
      <c r="BH1601" s="517" t="s">
        <v>527</v>
      </c>
      <c r="BI1601" s="517"/>
    </row>
    <row r="1602" spans="31:61" ht="15" customHeight="1" x14ac:dyDescent="0.2">
      <c r="AE1602" s="517">
        <v>1683</v>
      </c>
      <c r="AF1602" s="517" t="s">
        <v>527</v>
      </c>
      <c r="AG1602" s="517" t="s">
        <v>949</v>
      </c>
      <c r="AH1602" s="517" t="s">
        <v>519</v>
      </c>
      <c r="AI1602" s="517">
        <v>231</v>
      </c>
      <c r="AJ1602" s="517" t="s">
        <v>1316</v>
      </c>
      <c r="AK1602" s="515" t="s">
        <v>956</v>
      </c>
      <c r="AL1602" s="517" t="s">
        <v>1571</v>
      </c>
      <c r="AM1602" s="517" t="s">
        <v>1572</v>
      </c>
      <c r="AN1602" s="517" t="s">
        <v>1573</v>
      </c>
      <c r="AO1602" s="517" t="s">
        <v>1763</v>
      </c>
      <c r="AP1602" s="517" t="s">
        <v>1764</v>
      </c>
      <c r="AQ1602" s="517" t="s">
        <v>924</v>
      </c>
      <c r="AR1602" s="517" t="s">
        <v>910</v>
      </c>
      <c r="AS1602" s="517" t="s">
        <v>910</v>
      </c>
      <c r="AT1602" s="517" t="s">
        <v>945</v>
      </c>
      <c r="AU1602" s="517" t="s">
        <v>913</v>
      </c>
      <c r="AV1602" s="517" t="s">
        <v>527</v>
      </c>
      <c r="AW1602" s="517" t="s">
        <v>527</v>
      </c>
      <c r="AX1602" s="517" t="s">
        <v>527</v>
      </c>
      <c r="AY1602" s="517" t="s">
        <v>527</v>
      </c>
      <c r="AZ1602" s="517" t="s">
        <v>527</v>
      </c>
      <c r="BA1602" s="517">
        <v>14</v>
      </c>
      <c r="BB1602" s="517">
        <v>4.4140000000000004E-3</v>
      </c>
      <c r="BC1602" s="517" t="s">
        <v>914</v>
      </c>
      <c r="BD1602" s="517" t="s">
        <v>915</v>
      </c>
      <c r="BE1602" s="517" t="s">
        <v>1491</v>
      </c>
      <c r="BF1602" s="518">
        <v>45315</v>
      </c>
      <c r="BG1602" s="518">
        <v>45329</v>
      </c>
      <c r="BH1602" s="517" t="s">
        <v>527</v>
      </c>
      <c r="BI1602" s="517"/>
    </row>
    <row r="1603" spans="31:61" ht="15" customHeight="1" x14ac:dyDescent="0.2">
      <c r="AE1603" s="517">
        <v>1684</v>
      </c>
      <c r="AF1603" s="517" t="s">
        <v>527</v>
      </c>
      <c r="AG1603" s="517" t="s">
        <v>949</v>
      </c>
      <c r="AH1603" s="517" t="s">
        <v>519</v>
      </c>
      <c r="AI1603" s="517">
        <v>231</v>
      </c>
      <c r="AJ1603" s="517" t="s">
        <v>1316</v>
      </c>
      <c r="AK1603" s="515" t="s">
        <v>956</v>
      </c>
      <c r="AL1603" s="517" t="s">
        <v>1571</v>
      </c>
      <c r="AM1603" s="517" t="s">
        <v>1572</v>
      </c>
      <c r="AN1603" s="517" t="s">
        <v>1573</v>
      </c>
      <c r="AO1603" s="517" t="s">
        <v>1763</v>
      </c>
      <c r="AP1603" s="517" t="s">
        <v>1764</v>
      </c>
      <c r="AQ1603" s="517" t="s">
        <v>924</v>
      </c>
      <c r="AR1603" s="517" t="s">
        <v>910</v>
      </c>
      <c r="AS1603" s="517" t="s">
        <v>910</v>
      </c>
      <c r="AT1603" s="517" t="s">
        <v>945</v>
      </c>
      <c r="AU1603" s="517" t="s">
        <v>913</v>
      </c>
      <c r="AV1603" s="517" t="s">
        <v>527</v>
      </c>
      <c r="AW1603" s="517" t="s">
        <v>527</v>
      </c>
      <c r="AX1603" s="517" t="s">
        <v>527</v>
      </c>
      <c r="AY1603" s="517" t="s">
        <v>527</v>
      </c>
      <c r="AZ1603" s="517" t="s">
        <v>527</v>
      </c>
      <c r="BA1603" s="517">
        <v>14</v>
      </c>
      <c r="BB1603" s="517">
        <v>4.4140000000000004E-3</v>
      </c>
      <c r="BC1603" s="517" t="s">
        <v>914</v>
      </c>
      <c r="BD1603" s="517" t="s">
        <v>915</v>
      </c>
      <c r="BE1603" s="517" t="s">
        <v>1491</v>
      </c>
      <c r="BF1603" s="518">
        <v>45315</v>
      </c>
      <c r="BG1603" s="518">
        <v>45329</v>
      </c>
      <c r="BH1603" s="517" t="s">
        <v>527</v>
      </c>
      <c r="BI1603" s="517"/>
    </row>
    <row r="1604" spans="31:61" ht="15" customHeight="1" x14ac:dyDescent="0.2">
      <c r="AE1604" s="517">
        <v>1685</v>
      </c>
      <c r="AF1604" s="517" t="s">
        <v>527</v>
      </c>
      <c r="AG1604" s="517" t="s">
        <v>949</v>
      </c>
      <c r="AH1604" s="517" t="s">
        <v>519</v>
      </c>
      <c r="AI1604" s="517">
        <v>231</v>
      </c>
      <c r="AJ1604" s="517" t="s">
        <v>1316</v>
      </c>
      <c r="AK1604" s="515" t="s">
        <v>956</v>
      </c>
      <c r="AL1604" s="517" t="s">
        <v>1571</v>
      </c>
      <c r="AM1604" s="517" t="s">
        <v>1572</v>
      </c>
      <c r="AN1604" s="517" t="s">
        <v>1573</v>
      </c>
      <c r="AO1604" s="517" t="s">
        <v>1763</v>
      </c>
      <c r="AP1604" s="517" t="s">
        <v>1764</v>
      </c>
      <c r="AQ1604" s="517" t="s">
        <v>924</v>
      </c>
      <c r="AR1604" s="517" t="s">
        <v>910</v>
      </c>
      <c r="AS1604" s="517" t="s">
        <v>910</v>
      </c>
      <c r="AT1604" s="517" t="s">
        <v>945</v>
      </c>
      <c r="AU1604" s="517" t="s">
        <v>913</v>
      </c>
      <c r="AV1604" s="517" t="s">
        <v>527</v>
      </c>
      <c r="AW1604" s="517" t="s">
        <v>527</v>
      </c>
      <c r="AX1604" s="517" t="s">
        <v>527</v>
      </c>
      <c r="AY1604" s="517" t="s">
        <v>527</v>
      </c>
      <c r="AZ1604" s="517" t="s">
        <v>527</v>
      </c>
      <c r="BA1604" s="517">
        <v>14</v>
      </c>
      <c r="BB1604" s="517">
        <v>4.4140000000000004E-3</v>
      </c>
      <c r="BC1604" s="517" t="s">
        <v>914</v>
      </c>
      <c r="BD1604" s="517" t="s">
        <v>915</v>
      </c>
      <c r="BE1604" s="517" t="s">
        <v>1491</v>
      </c>
      <c r="BF1604" s="518">
        <v>45315</v>
      </c>
      <c r="BG1604" s="518">
        <v>45329</v>
      </c>
      <c r="BH1604" s="517" t="s">
        <v>527</v>
      </c>
      <c r="BI1604" s="517"/>
    </row>
    <row r="1605" spans="31:61" ht="15" customHeight="1" x14ac:dyDescent="0.2">
      <c r="AE1605" s="517">
        <v>1686</v>
      </c>
      <c r="AF1605" s="517" t="s">
        <v>527</v>
      </c>
      <c r="AG1605" s="517" t="s">
        <v>949</v>
      </c>
      <c r="AH1605" s="517" t="s">
        <v>519</v>
      </c>
      <c r="AI1605" s="517">
        <v>231</v>
      </c>
      <c r="AJ1605" s="517" t="s">
        <v>1316</v>
      </c>
      <c r="AK1605" s="515" t="s">
        <v>956</v>
      </c>
      <c r="AL1605" s="517" t="s">
        <v>1571</v>
      </c>
      <c r="AM1605" s="517" t="s">
        <v>1572</v>
      </c>
      <c r="AN1605" s="517" t="s">
        <v>1573</v>
      </c>
      <c r="AO1605" s="517" t="s">
        <v>1763</v>
      </c>
      <c r="AP1605" s="517" t="s">
        <v>1764</v>
      </c>
      <c r="AQ1605" s="517" t="s">
        <v>924</v>
      </c>
      <c r="AR1605" s="517" t="s">
        <v>910</v>
      </c>
      <c r="AS1605" s="517" t="s">
        <v>910</v>
      </c>
      <c r="AT1605" s="517" t="s">
        <v>945</v>
      </c>
      <c r="AU1605" s="517" t="s">
        <v>913</v>
      </c>
      <c r="AV1605" s="517" t="s">
        <v>527</v>
      </c>
      <c r="AW1605" s="517" t="s">
        <v>527</v>
      </c>
      <c r="AX1605" s="517" t="s">
        <v>527</v>
      </c>
      <c r="AY1605" s="517" t="s">
        <v>527</v>
      </c>
      <c r="AZ1605" s="517" t="s">
        <v>527</v>
      </c>
      <c r="BA1605" s="517">
        <v>14</v>
      </c>
      <c r="BB1605" s="517">
        <v>4.4140000000000004E-3</v>
      </c>
      <c r="BC1605" s="517" t="s">
        <v>914</v>
      </c>
      <c r="BD1605" s="517" t="s">
        <v>915</v>
      </c>
      <c r="BE1605" s="517" t="s">
        <v>1491</v>
      </c>
      <c r="BF1605" s="518">
        <v>45315</v>
      </c>
      <c r="BG1605" s="518">
        <v>45329</v>
      </c>
      <c r="BH1605" s="517" t="s">
        <v>527</v>
      </c>
      <c r="BI1605" s="517"/>
    </row>
    <row r="1606" spans="31:61" ht="15" customHeight="1" x14ac:dyDescent="0.2">
      <c r="AE1606" s="517">
        <v>1687</v>
      </c>
      <c r="AF1606" s="517" t="s">
        <v>527</v>
      </c>
      <c r="AG1606" s="517" t="s">
        <v>949</v>
      </c>
      <c r="AH1606" s="517" t="s">
        <v>519</v>
      </c>
      <c r="AI1606" s="517">
        <v>231</v>
      </c>
      <c r="AJ1606" s="517" t="s">
        <v>1316</v>
      </c>
      <c r="AK1606" s="515" t="s">
        <v>956</v>
      </c>
      <c r="AL1606" s="517" t="s">
        <v>1571</v>
      </c>
      <c r="AM1606" s="517" t="s">
        <v>1572</v>
      </c>
      <c r="AN1606" s="517" t="s">
        <v>1573</v>
      </c>
      <c r="AO1606" s="517" t="s">
        <v>1763</v>
      </c>
      <c r="AP1606" s="517" t="s">
        <v>1764</v>
      </c>
      <c r="AQ1606" s="517" t="s">
        <v>924</v>
      </c>
      <c r="AR1606" s="517" t="s">
        <v>910</v>
      </c>
      <c r="AS1606" s="517" t="s">
        <v>910</v>
      </c>
      <c r="AT1606" s="517" t="s">
        <v>945</v>
      </c>
      <c r="AU1606" s="517" t="s">
        <v>913</v>
      </c>
      <c r="AV1606" s="517" t="s">
        <v>527</v>
      </c>
      <c r="AW1606" s="517" t="s">
        <v>527</v>
      </c>
      <c r="AX1606" s="517" t="s">
        <v>527</v>
      </c>
      <c r="AY1606" s="517" t="s">
        <v>527</v>
      </c>
      <c r="AZ1606" s="517" t="s">
        <v>527</v>
      </c>
      <c r="BA1606" s="517">
        <v>14</v>
      </c>
      <c r="BB1606" s="517">
        <v>4.4140000000000004E-3</v>
      </c>
      <c r="BC1606" s="517" t="s">
        <v>914</v>
      </c>
      <c r="BD1606" s="517" t="s">
        <v>915</v>
      </c>
      <c r="BE1606" s="517" t="s">
        <v>1491</v>
      </c>
      <c r="BF1606" s="518">
        <v>45315</v>
      </c>
      <c r="BG1606" s="518">
        <v>45329</v>
      </c>
      <c r="BH1606" s="517" t="s">
        <v>527</v>
      </c>
      <c r="BI1606" s="517"/>
    </row>
    <row r="1607" spans="31:61" ht="15" customHeight="1" x14ac:dyDescent="0.2">
      <c r="AE1607" s="517">
        <v>1688</v>
      </c>
      <c r="AF1607" s="517" t="s">
        <v>527</v>
      </c>
      <c r="AG1607" s="517" t="s">
        <v>949</v>
      </c>
      <c r="AH1607" s="517" t="s">
        <v>519</v>
      </c>
      <c r="AI1607" s="517">
        <v>231</v>
      </c>
      <c r="AJ1607" s="517" t="s">
        <v>1316</v>
      </c>
      <c r="AK1607" s="515" t="s">
        <v>956</v>
      </c>
      <c r="AL1607" s="517" t="s">
        <v>1571</v>
      </c>
      <c r="AM1607" s="517" t="s">
        <v>1572</v>
      </c>
      <c r="AN1607" s="517" t="s">
        <v>1573</v>
      </c>
      <c r="AO1607" s="517" t="s">
        <v>1763</v>
      </c>
      <c r="AP1607" s="517" t="s">
        <v>1764</v>
      </c>
      <c r="AQ1607" s="517" t="s">
        <v>924</v>
      </c>
      <c r="AR1607" s="517" t="s">
        <v>910</v>
      </c>
      <c r="AS1607" s="517" t="s">
        <v>910</v>
      </c>
      <c r="AT1607" s="517" t="s">
        <v>945</v>
      </c>
      <c r="AU1607" s="517" t="s">
        <v>913</v>
      </c>
      <c r="AV1607" s="517" t="s">
        <v>527</v>
      </c>
      <c r="AW1607" s="517" t="s">
        <v>527</v>
      </c>
      <c r="AX1607" s="517" t="s">
        <v>527</v>
      </c>
      <c r="AY1607" s="517" t="s">
        <v>527</v>
      </c>
      <c r="AZ1607" s="517" t="s">
        <v>527</v>
      </c>
      <c r="BA1607" s="517">
        <v>14</v>
      </c>
      <c r="BB1607" s="517">
        <v>4.4140000000000004E-3</v>
      </c>
      <c r="BC1607" s="517" t="s">
        <v>914</v>
      </c>
      <c r="BD1607" s="517" t="s">
        <v>915</v>
      </c>
      <c r="BE1607" s="517" t="s">
        <v>1491</v>
      </c>
      <c r="BF1607" s="518">
        <v>45315</v>
      </c>
      <c r="BG1607" s="518">
        <v>45329</v>
      </c>
      <c r="BH1607" s="517" t="s">
        <v>527</v>
      </c>
      <c r="BI1607" s="517"/>
    </row>
    <row r="1608" spans="31:61" ht="15" customHeight="1" x14ac:dyDescent="0.2">
      <c r="AE1608" s="517">
        <v>1689</v>
      </c>
      <c r="AF1608" s="517" t="s">
        <v>527</v>
      </c>
      <c r="AG1608" s="517" t="s">
        <v>949</v>
      </c>
      <c r="AH1608" s="517" t="s">
        <v>519</v>
      </c>
      <c r="AI1608" s="517">
        <v>231</v>
      </c>
      <c r="AJ1608" s="517" t="s">
        <v>1316</v>
      </c>
      <c r="AK1608" s="515" t="s">
        <v>956</v>
      </c>
      <c r="AL1608" s="517" t="s">
        <v>1571</v>
      </c>
      <c r="AM1608" s="517" t="s">
        <v>1572</v>
      </c>
      <c r="AN1608" s="517" t="s">
        <v>1573</v>
      </c>
      <c r="AO1608" s="517" t="s">
        <v>1763</v>
      </c>
      <c r="AP1608" s="517" t="s">
        <v>1764</v>
      </c>
      <c r="AQ1608" s="517" t="s">
        <v>924</v>
      </c>
      <c r="AR1608" s="517" t="s">
        <v>910</v>
      </c>
      <c r="AS1608" s="517" t="s">
        <v>910</v>
      </c>
      <c r="AT1608" s="517" t="s">
        <v>945</v>
      </c>
      <c r="AU1608" s="517" t="s">
        <v>913</v>
      </c>
      <c r="AV1608" s="517" t="s">
        <v>527</v>
      </c>
      <c r="AW1608" s="517" t="s">
        <v>527</v>
      </c>
      <c r="AX1608" s="517" t="s">
        <v>527</v>
      </c>
      <c r="AY1608" s="517" t="s">
        <v>527</v>
      </c>
      <c r="AZ1608" s="517" t="s">
        <v>527</v>
      </c>
      <c r="BA1608" s="517">
        <v>14</v>
      </c>
      <c r="BB1608" s="517">
        <v>4.4140000000000004E-3</v>
      </c>
      <c r="BC1608" s="517" t="s">
        <v>914</v>
      </c>
      <c r="BD1608" s="517" t="s">
        <v>915</v>
      </c>
      <c r="BE1608" s="517" t="s">
        <v>1491</v>
      </c>
      <c r="BF1608" s="518">
        <v>45315</v>
      </c>
      <c r="BG1608" s="518">
        <v>45329</v>
      </c>
      <c r="BH1608" s="517" t="s">
        <v>527</v>
      </c>
      <c r="BI1608" s="517"/>
    </row>
    <row r="1609" spans="31:61" ht="15" customHeight="1" x14ac:dyDescent="0.2">
      <c r="AE1609" s="517">
        <v>1690</v>
      </c>
      <c r="AF1609" s="517" t="s">
        <v>527</v>
      </c>
      <c r="AG1609" s="517" t="s">
        <v>949</v>
      </c>
      <c r="AH1609" s="517" t="s">
        <v>519</v>
      </c>
      <c r="AI1609" s="517">
        <v>231</v>
      </c>
      <c r="AJ1609" s="517" t="s">
        <v>1316</v>
      </c>
      <c r="AK1609" s="515" t="s">
        <v>956</v>
      </c>
      <c r="AL1609" s="517" t="s">
        <v>1571</v>
      </c>
      <c r="AM1609" s="517" t="s">
        <v>1572</v>
      </c>
      <c r="AN1609" s="517" t="s">
        <v>1573</v>
      </c>
      <c r="AO1609" s="517" t="s">
        <v>1763</v>
      </c>
      <c r="AP1609" s="517" t="s">
        <v>1764</v>
      </c>
      <c r="AQ1609" s="517" t="s">
        <v>924</v>
      </c>
      <c r="AR1609" s="517" t="s">
        <v>910</v>
      </c>
      <c r="AS1609" s="517" t="s">
        <v>910</v>
      </c>
      <c r="AT1609" s="517" t="s">
        <v>945</v>
      </c>
      <c r="AU1609" s="517" t="s">
        <v>913</v>
      </c>
      <c r="AV1609" s="517" t="s">
        <v>527</v>
      </c>
      <c r="AW1609" s="517" t="s">
        <v>527</v>
      </c>
      <c r="AX1609" s="517" t="s">
        <v>527</v>
      </c>
      <c r="AY1609" s="517" t="s">
        <v>527</v>
      </c>
      <c r="AZ1609" s="517" t="s">
        <v>527</v>
      </c>
      <c r="BA1609" s="517">
        <v>14</v>
      </c>
      <c r="BB1609" s="517">
        <v>4.4140000000000004E-3</v>
      </c>
      <c r="BC1609" s="517" t="s">
        <v>914</v>
      </c>
      <c r="BD1609" s="517" t="s">
        <v>915</v>
      </c>
      <c r="BE1609" s="517" t="s">
        <v>1491</v>
      </c>
      <c r="BF1609" s="518">
        <v>45315</v>
      </c>
      <c r="BG1609" s="518">
        <v>45329</v>
      </c>
      <c r="BH1609" s="517" t="s">
        <v>527</v>
      </c>
      <c r="BI1609" s="517"/>
    </row>
    <row r="1610" spans="31:61" ht="15" customHeight="1" x14ac:dyDescent="0.2">
      <c r="AE1610" s="517">
        <v>1691</v>
      </c>
      <c r="AF1610" s="517" t="s">
        <v>527</v>
      </c>
      <c r="AG1610" s="517" t="s">
        <v>949</v>
      </c>
      <c r="AH1610" s="517" t="s">
        <v>519</v>
      </c>
      <c r="AI1610" s="517">
        <v>231</v>
      </c>
      <c r="AJ1610" s="517" t="s">
        <v>1316</v>
      </c>
      <c r="AK1610" s="515" t="s">
        <v>956</v>
      </c>
      <c r="AL1610" s="517" t="s">
        <v>1571</v>
      </c>
      <c r="AM1610" s="517" t="s">
        <v>1572</v>
      </c>
      <c r="AN1610" s="517" t="s">
        <v>1573</v>
      </c>
      <c r="AO1610" s="517" t="s">
        <v>1763</v>
      </c>
      <c r="AP1610" s="517" t="s">
        <v>1764</v>
      </c>
      <c r="AQ1610" s="517" t="s">
        <v>924</v>
      </c>
      <c r="AR1610" s="517" t="s">
        <v>910</v>
      </c>
      <c r="AS1610" s="517" t="s">
        <v>910</v>
      </c>
      <c r="AT1610" s="517" t="s">
        <v>945</v>
      </c>
      <c r="AU1610" s="517" t="s">
        <v>913</v>
      </c>
      <c r="AV1610" s="517" t="s">
        <v>527</v>
      </c>
      <c r="AW1610" s="517" t="s">
        <v>527</v>
      </c>
      <c r="AX1610" s="517" t="s">
        <v>527</v>
      </c>
      <c r="AY1610" s="517" t="s">
        <v>527</v>
      </c>
      <c r="AZ1610" s="517" t="s">
        <v>527</v>
      </c>
      <c r="BA1610" s="517">
        <v>14</v>
      </c>
      <c r="BB1610" s="517">
        <v>4.4140000000000004E-3</v>
      </c>
      <c r="BC1610" s="517" t="s">
        <v>914</v>
      </c>
      <c r="BD1610" s="517" t="s">
        <v>915</v>
      </c>
      <c r="BE1610" s="517" t="s">
        <v>1491</v>
      </c>
      <c r="BF1610" s="518">
        <v>45315</v>
      </c>
      <c r="BG1610" s="518">
        <v>45329</v>
      </c>
      <c r="BH1610" s="517" t="s">
        <v>527</v>
      </c>
      <c r="BI1610" s="517"/>
    </row>
    <row r="1611" spans="31:61" ht="15" customHeight="1" x14ac:dyDescent="0.2">
      <c r="AE1611" s="517">
        <v>1692</v>
      </c>
      <c r="AF1611" s="517" t="s">
        <v>527</v>
      </c>
      <c r="AG1611" s="517" t="s">
        <v>949</v>
      </c>
      <c r="AH1611" s="517" t="s">
        <v>519</v>
      </c>
      <c r="AI1611" s="517">
        <v>231</v>
      </c>
      <c r="AJ1611" s="517" t="s">
        <v>1316</v>
      </c>
      <c r="AK1611" s="515" t="s">
        <v>956</v>
      </c>
      <c r="AL1611" s="517" t="s">
        <v>1323</v>
      </c>
      <c r="AM1611" s="517" t="s">
        <v>1380</v>
      </c>
      <c r="AN1611" s="517" t="s">
        <v>1391</v>
      </c>
      <c r="AO1611" s="517" t="s">
        <v>1661</v>
      </c>
      <c r="AP1611" s="517" t="s">
        <v>1662</v>
      </c>
      <c r="AQ1611" s="517" t="s">
        <v>924</v>
      </c>
      <c r="AR1611" s="517" t="s">
        <v>910</v>
      </c>
      <c r="AS1611" s="517" t="s">
        <v>910</v>
      </c>
      <c r="AT1611" s="517" t="s">
        <v>945</v>
      </c>
      <c r="AU1611" s="517" t="s">
        <v>913</v>
      </c>
      <c r="AV1611" s="517" t="s">
        <v>527</v>
      </c>
      <c r="AW1611" s="517" t="s">
        <v>527</v>
      </c>
      <c r="AX1611" s="517" t="s">
        <v>527</v>
      </c>
      <c r="AY1611" s="517" t="s">
        <v>527</v>
      </c>
      <c r="AZ1611" s="517" t="s">
        <v>527</v>
      </c>
      <c r="BA1611" s="517">
        <v>15</v>
      </c>
      <c r="BB1611" s="517">
        <v>4.7289999999999997E-3</v>
      </c>
      <c r="BC1611" s="517" t="s">
        <v>1347</v>
      </c>
      <c r="BD1611" s="517" t="s">
        <v>1227</v>
      </c>
      <c r="BE1611" s="517" t="s">
        <v>1209</v>
      </c>
      <c r="BF1611" s="518">
        <v>45315</v>
      </c>
      <c r="BG1611" s="518">
        <v>45329</v>
      </c>
      <c r="BH1611" s="517" t="s">
        <v>527</v>
      </c>
      <c r="BI1611" s="517"/>
    </row>
    <row r="1612" spans="31:61" ht="15" customHeight="1" x14ac:dyDescent="0.2">
      <c r="AE1612" s="517">
        <v>1693</v>
      </c>
      <c r="AF1612" s="517" t="s">
        <v>527</v>
      </c>
      <c r="AG1612" s="517" t="s">
        <v>949</v>
      </c>
      <c r="AH1612" s="517" t="s">
        <v>519</v>
      </c>
      <c r="AI1612" s="517">
        <v>231</v>
      </c>
      <c r="AJ1612" s="517" t="s">
        <v>1316</v>
      </c>
      <c r="AK1612" s="515" t="s">
        <v>956</v>
      </c>
      <c r="AL1612" s="517" t="s">
        <v>1323</v>
      </c>
      <c r="AM1612" s="517" t="s">
        <v>1380</v>
      </c>
      <c r="AN1612" s="517" t="s">
        <v>1636</v>
      </c>
      <c r="AO1612" s="517" t="s">
        <v>1637</v>
      </c>
      <c r="AP1612" s="517" t="s">
        <v>1638</v>
      </c>
      <c r="AQ1612" s="517" t="s">
        <v>924</v>
      </c>
      <c r="AR1612" s="517" t="s">
        <v>910</v>
      </c>
      <c r="AS1612" s="517" t="s">
        <v>910</v>
      </c>
      <c r="AT1612" s="517" t="s">
        <v>935</v>
      </c>
      <c r="AU1612" s="517" t="s">
        <v>913</v>
      </c>
      <c r="AV1612" s="517" t="s">
        <v>527</v>
      </c>
      <c r="AW1612" s="517" t="s">
        <v>527</v>
      </c>
      <c r="AX1612" s="517" t="s">
        <v>527</v>
      </c>
      <c r="AY1612" s="517" t="s">
        <v>527</v>
      </c>
      <c r="AZ1612" s="517" t="s">
        <v>527</v>
      </c>
      <c r="BA1612" s="517">
        <v>26</v>
      </c>
      <c r="BB1612" s="517">
        <v>8.1969999999999994E-3</v>
      </c>
      <c r="BC1612" s="517" t="s">
        <v>914</v>
      </c>
      <c r="BD1612" s="517" t="s">
        <v>1227</v>
      </c>
      <c r="BE1612" s="517" t="s">
        <v>1219</v>
      </c>
      <c r="BF1612" s="518">
        <v>45315</v>
      </c>
      <c r="BG1612" s="518">
        <v>45329</v>
      </c>
      <c r="BH1612" s="517" t="s">
        <v>527</v>
      </c>
      <c r="BI1612" s="517"/>
    </row>
    <row r="1613" spans="31:61" ht="15" customHeight="1" x14ac:dyDescent="0.2">
      <c r="AE1613" s="517">
        <v>1694</v>
      </c>
      <c r="AF1613" s="517" t="s">
        <v>527</v>
      </c>
      <c r="AG1613" s="517" t="s">
        <v>949</v>
      </c>
      <c r="AH1613" s="517" t="s">
        <v>519</v>
      </c>
      <c r="AI1613" s="517">
        <v>231</v>
      </c>
      <c r="AJ1613" s="517" t="s">
        <v>1316</v>
      </c>
      <c r="AK1613" s="515" t="s">
        <v>956</v>
      </c>
      <c r="AL1613" s="517" t="s">
        <v>1647</v>
      </c>
      <c r="AM1613" s="517" t="s">
        <v>1577</v>
      </c>
      <c r="AN1613" s="517" t="s">
        <v>1648</v>
      </c>
      <c r="AO1613" s="517" t="s">
        <v>1795</v>
      </c>
      <c r="AP1613" s="517" t="s">
        <v>1796</v>
      </c>
      <c r="AQ1613" s="517" t="s">
        <v>924</v>
      </c>
      <c r="AR1613" s="517" t="s">
        <v>910</v>
      </c>
      <c r="AS1613" s="517" t="s">
        <v>910</v>
      </c>
      <c r="AT1613" s="517" t="s">
        <v>961</v>
      </c>
      <c r="AU1613" s="517" t="s">
        <v>1236</v>
      </c>
      <c r="AV1613" s="517" t="s">
        <v>1354</v>
      </c>
      <c r="AW1613" s="517" t="s">
        <v>527</v>
      </c>
      <c r="AX1613" s="517" t="s">
        <v>527</v>
      </c>
      <c r="AY1613" s="517" t="s">
        <v>527</v>
      </c>
      <c r="AZ1613" s="517" t="s">
        <v>527</v>
      </c>
      <c r="BA1613" s="517">
        <v>1</v>
      </c>
      <c r="BB1613" s="517">
        <v>3.1500000000000001E-4</v>
      </c>
      <c r="BC1613" s="517" t="s">
        <v>914</v>
      </c>
      <c r="BD1613" s="517" t="s">
        <v>1060</v>
      </c>
      <c r="BE1613" s="517" t="s">
        <v>1209</v>
      </c>
      <c r="BF1613" s="518">
        <v>45315</v>
      </c>
      <c r="BG1613" s="518">
        <v>45329</v>
      </c>
      <c r="BH1613" s="517" t="s">
        <v>527</v>
      </c>
      <c r="BI1613" s="517"/>
    </row>
    <row r="1614" spans="31:61" ht="15" customHeight="1" x14ac:dyDescent="0.2">
      <c r="AE1614" s="517">
        <v>1695</v>
      </c>
      <c r="AF1614" s="517" t="s">
        <v>527</v>
      </c>
      <c r="AG1614" s="517" t="s">
        <v>949</v>
      </c>
      <c r="AH1614" s="517" t="s">
        <v>519</v>
      </c>
      <c r="AI1614" s="517">
        <v>231</v>
      </c>
      <c r="AJ1614" s="517" t="s">
        <v>1316</v>
      </c>
      <c r="AK1614" s="515" t="s">
        <v>956</v>
      </c>
      <c r="AL1614" s="517" t="s">
        <v>1323</v>
      </c>
      <c r="AM1614" s="517" t="s">
        <v>1324</v>
      </c>
      <c r="AN1614" s="517" t="s">
        <v>1492</v>
      </c>
      <c r="AO1614" s="517" t="s">
        <v>1797</v>
      </c>
      <c r="AP1614" s="517" t="s">
        <v>1798</v>
      </c>
      <c r="AQ1614" s="517" t="s">
        <v>924</v>
      </c>
      <c r="AR1614" s="517" t="s">
        <v>910</v>
      </c>
      <c r="AS1614" s="517" t="s">
        <v>910</v>
      </c>
      <c r="AT1614" s="517" t="s">
        <v>945</v>
      </c>
      <c r="AU1614" s="517" t="s">
        <v>1236</v>
      </c>
      <c r="AV1614" s="517" t="s">
        <v>1237</v>
      </c>
      <c r="AW1614" s="517" t="s">
        <v>527</v>
      </c>
      <c r="AX1614" s="517" t="s">
        <v>527</v>
      </c>
      <c r="AY1614" s="517" t="s">
        <v>527</v>
      </c>
      <c r="AZ1614" s="517" t="s">
        <v>527</v>
      </c>
      <c r="BA1614" s="517">
        <v>1</v>
      </c>
      <c r="BB1614" s="517">
        <v>3.1500000000000001E-4</v>
      </c>
      <c r="BC1614" s="517" t="s">
        <v>914</v>
      </c>
      <c r="BD1614" s="517" t="s">
        <v>915</v>
      </c>
      <c r="BE1614" s="517" t="s">
        <v>1232</v>
      </c>
      <c r="BF1614" s="518">
        <v>45315</v>
      </c>
      <c r="BG1614" s="518">
        <v>45329</v>
      </c>
      <c r="BH1614" s="517" t="s">
        <v>527</v>
      </c>
      <c r="BI1614" s="517"/>
    </row>
    <row r="1615" spans="31:61" ht="15" customHeight="1" x14ac:dyDescent="0.2">
      <c r="AE1615" s="517">
        <v>1696</v>
      </c>
      <c r="AF1615" s="517" t="s">
        <v>527</v>
      </c>
      <c r="AG1615" s="517" t="s">
        <v>949</v>
      </c>
      <c r="AH1615" s="517" t="s">
        <v>519</v>
      </c>
      <c r="AI1615" s="517">
        <v>231</v>
      </c>
      <c r="AJ1615" s="517" t="s">
        <v>1316</v>
      </c>
      <c r="AK1615" s="515" t="s">
        <v>956</v>
      </c>
      <c r="AL1615" s="517" t="s">
        <v>1385</v>
      </c>
      <c r="AM1615" s="517" t="s">
        <v>1386</v>
      </c>
      <c r="AN1615" s="517" t="s">
        <v>1765</v>
      </c>
      <c r="AO1615" s="517" t="s">
        <v>1766</v>
      </c>
      <c r="AP1615" s="517" t="s">
        <v>1767</v>
      </c>
      <c r="AQ1615" s="517" t="s">
        <v>909</v>
      </c>
      <c r="AR1615" s="517" t="s">
        <v>910</v>
      </c>
      <c r="AS1615" s="517" t="s">
        <v>910</v>
      </c>
      <c r="AT1615" s="517" t="s">
        <v>945</v>
      </c>
      <c r="AU1615" s="517" t="s">
        <v>913</v>
      </c>
      <c r="AV1615" s="517" t="s">
        <v>527</v>
      </c>
      <c r="AW1615" s="517" t="s">
        <v>527</v>
      </c>
      <c r="AX1615" s="517" t="s">
        <v>527</v>
      </c>
      <c r="AY1615" s="517" t="s">
        <v>527</v>
      </c>
      <c r="AZ1615" s="517" t="s">
        <v>527</v>
      </c>
      <c r="BA1615" s="517">
        <v>3</v>
      </c>
      <c r="BB1615" s="517">
        <v>9.4600000000000001E-4</v>
      </c>
      <c r="BC1615" s="517" t="s">
        <v>914</v>
      </c>
      <c r="BD1615" s="517" t="s">
        <v>1227</v>
      </c>
      <c r="BE1615" s="517" t="s">
        <v>1241</v>
      </c>
      <c r="BF1615" s="518">
        <v>45315</v>
      </c>
      <c r="BG1615" s="518">
        <v>45329</v>
      </c>
      <c r="BH1615" s="517" t="s">
        <v>527</v>
      </c>
      <c r="BI1615" s="517"/>
    </row>
    <row r="1616" spans="31:61" ht="15" customHeight="1" x14ac:dyDescent="0.2">
      <c r="AE1616" s="517">
        <v>1697</v>
      </c>
      <c r="AF1616" s="517" t="s">
        <v>527</v>
      </c>
      <c r="AG1616" s="517" t="s">
        <v>949</v>
      </c>
      <c r="AH1616" s="517" t="s">
        <v>519</v>
      </c>
      <c r="AI1616" s="517">
        <v>231</v>
      </c>
      <c r="AJ1616" s="517" t="s">
        <v>1316</v>
      </c>
      <c r="AK1616" s="515" t="s">
        <v>956</v>
      </c>
      <c r="AL1616" s="517" t="s">
        <v>1323</v>
      </c>
      <c r="AM1616" s="517" t="s">
        <v>1380</v>
      </c>
      <c r="AN1616" s="517" t="s">
        <v>1391</v>
      </c>
      <c r="AO1616" s="517" t="s">
        <v>1392</v>
      </c>
      <c r="AP1616" s="517" t="s">
        <v>1393</v>
      </c>
      <c r="AQ1616" s="517" t="s">
        <v>924</v>
      </c>
      <c r="AR1616" s="517" t="s">
        <v>910</v>
      </c>
      <c r="AS1616" s="517" t="s">
        <v>910</v>
      </c>
      <c r="AT1616" s="517" t="s">
        <v>945</v>
      </c>
      <c r="AU1616" s="517" t="s">
        <v>913</v>
      </c>
      <c r="AV1616" s="517" t="s">
        <v>527</v>
      </c>
      <c r="AW1616" s="517" t="s">
        <v>527</v>
      </c>
      <c r="AX1616" s="517" t="s">
        <v>527</v>
      </c>
      <c r="AY1616" s="517" t="s">
        <v>527</v>
      </c>
      <c r="AZ1616" s="517" t="s">
        <v>527</v>
      </c>
      <c r="BA1616" s="517">
        <v>130</v>
      </c>
      <c r="BB1616" s="517">
        <v>4.0984E-2</v>
      </c>
      <c r="BC1616" s="517" t="s">
        <v>1347</v>
      </c>
      <c r="BD1616" s="517" t="s">
        <v>1227</v>
      </c>
      <c r="BE1616" s="517" t="s">
        <v>1209</v>
      </c>
      <c r="BF1616" s="518">
        <v>45315</v>
      </c>
      <c r="BG1616" s="518">
        <v>45329</v>
      </c>
      <c r="BH1616" s="517" t="s">
        <v>527</v>
      </c>
      <c r="BI1616" s="517"/>
    </row>
    <row r="1617" spans="31:61" ht="15" customHeight="1" x14ac:dyDescent="0.2">
      <c r="AE1617" s="517">
        <v>1698</v>
      </c>
      <c r="AF1617" s="517" t="s">
        <v>527</v>
      </c>
      <c r="AG1617" s="517" t="s">
        <v>949</v>
      </c>
      <c r="AH1617" s="517" t="s">
        <v>519</v>
      </c>
      <c r="AI1617" s="517">
        <v>231</v>
      </c>
      <c r="AJ1617" s="517" t="s">
        <v>1316</v>
      </c>
      <c r="AK1617" s="515" t="s">
        <v>956</v>
      </c>
      <c r="AL1617" s="517" t="s">
        <v>1323</v>
      </c>
      <c r="AM1617" s="517" t="s">
        <v>1380</v>
      </c>
      <c r="AN1617" s="517" t="s">
        <v>1391</v>
      </c>
      <c r="AO1617" s="517" t="s">
        <v>1392</v>
      </c>
      <c r="AP1617" s="517" t="s">
        <v>1393</v>
      </c>
      <c r="AQ1617" s="517" t="s">
        <v>924</v>
      </c>
      <c r="AR1617" s="517" t="s">
        <v>910</v>
      </c>
      <c r="AS1617" s="517" t="s">
        <v>910</v>
      </c>
      <c r="AT1617" s="517" t="s">
        <v>945</v>
      </c>
      <c r="AU1617" s="517" t="s">
        <v>913</v>
      </c>
      <c r="AV1617" s="517" t="s">
        <v>527</v>
      </c>
      <c r="AW1617" s="517" t="s">
        <v>527</v>
      </c>
      <c r="AX1617" s="517" t="s">
        <v>527</v>
      </c>
      <c r="AY1617" s="517" t="s">
        <v>527</v>
      </c>
      <c r="AZ1617" s="517" t="s">
        <v>527</v>
      </c>
      <c r="BA1617" s="517">
        <v>130</v>
      </c>
      <c r="BB1617" s="517">
        <v>4.0984E-2</v>
      </c>
      <c r="BC1617" s="517" t="s">
        <v>1347</v>
      </c>
      <c r="BD1617" s="517" t="s">
        <v>1227</v>
      </c>
      <c r="BE1617" s="517" t="s">
        <v>1209</v>
      </c>
      <c r="BF1617" s="518">
        <v>45315</v>
      </c>
      <c r="BG1617" s="518">
        <v>45329</v>
      </c>
      <c r="BH1617" s="517" t="s">
        <v>527</v>
      </c>
      <c r="BI1617" s="517"/>
    </row>
    <row r="1618" spans="31:61" ht="15" customHeight="1" x14ac:dyDescent="0.2">
      <c r="AE1618" s="517">
        <v>1699</v>
      </c>
      <c r="AF1618" s="517" t="s">
        <v>527</v>
      </c>
      <c r="AG1618" s="517" t="s">
        <v>949</v>
      </c>
      <c r="AH1618" s="517" t="s">
        <v>519</v>
      </c>
      <c r="AI1618" s="517">
        <v>231</v>
      </c>
      <c r="AJ1618" s="517" t="s">
        <v>1316</v>
      </c>
      <c r="AK1618" s="515" t="s">
        <v>956</v>
      </c>
      <c r="AL1618" s="517" t="s">
        <v>1323</v>
      </c>
      <c r="AM1618" s="517" t="s">
        <v>1429</v>
      </c>
      <c r="AN1618" s="517" t="s">
        <v>1430</v>
      </c>
      <c r="AO1618" s="517" t="s">
        <v>1431</v>
      </c>
      <c r="AP1618" s="517" t="s">
        <v>1432</v>
      </c>
      <c r="AQ1618" s="517" t="s">
        <v>924</v>
      </c>
      <c r="AR1618" s="517" t="s">
        <v>910</v>
      </c>
      <c r="AS1618" s="517" t="s">
        <v>910</v>
      </c>
      <c r="AT1618" s="517" t="s">
        <v>945</v>
      </c>
      <c r="AU1618" s="517" t="s">
        <v>913</v>
      </c>
      <c r="AV1618" s="517" t="s">
        <v>527</v>
      </c>
      <c r="AW1618" s="517" t="s">
        <v>527</v>
      </c>
      <c r="AX1618" s="517" t="s">
        <v>527</v>
      </c>
      <c r="AY1618" s="517" t="s">
        <v>527</v>
      </c>
      <c r="AZ1618" s="517" t="s">
        <v>527</v>
      </c>
      <c r="BA1618" s="517">
        <v>52</v>
      </c>
      <c r="BB1618" s="517">
        <v>1.6393000000000001E-2</v>
      </c>
      <c r="BC1618" s="517" t="s">
        <v>914</v>
      </c>
      <c r="BD1618" s="517" t="s">
        <v>1227</v>
      </c>
      <c r="BE1618" s="517" t="s">
        <v>1195</v>
      </c>
      <c r="BF1618" s="518">
        <v>45315</v>
      </c>
      <c r="BG1618" s="518">
        <v>45329</v>
      </c>
      <c r="BH1618" s="517" t="s">
        <v>527</v>
      </c>
      <c r="BI1618" s="517"/>
    </row>
    <row r="1619" spans="31:61" ht="15" customHeight="1" x14ac:dyDescent="0.2">
      <c r="AE1619" s="517">
        <v>1700</v>
      </c>
      <c r="AF1619" s="517" t="s">
        <v>527</v>
      </c>
      <c r="AG1619" s="517" t="s">
        <v>949</v>
      </c>
      <c r="AH1619" s="517" t="s">
        <v>519</v>
      </c>
      <c r="AI1619" s="517">
        <v>231</v>
      </c>
      <c r="AJ1619" s="517" t="s">
        <v>1316</v>
      </c>
      <c r="AK1619" s="515" t="s">
        <v>956</v>
      </c>
      <c r="AL1619" s="517" t="s">
        <v>1323</v>
      </c>
      <c r="AM1619" s="517" t="s">
        <v>1429</v>
      </c>
      <c r="AN1619" s="517" t="s">
        <v>1430</v>
      </c>
      <c r="AO1619" s="517" t="s">
        <v>1431</v>
      </c>
      <c r="AP1619" s="517" t="s">
        <v>1432</v>
      </c>
      <c r="AQ1619" s="517" t="s">
        <v>924</v>
      </c>
      <c r="AR1619" s="517" t="s">
        <v>910</v>
      </c>
      <c r="AS1619" s="517" t="s">
        <v>910</v>
      </c>
      <c r="AT1619" s="517" t="s">
        <v>945</v>
      </c>
      <c r="AU1619" s="517" t="s">
        <v>913</v>
      </c>
      <c r="AV1619" s="517" t="s">
        <v>527</v>
      </c>
      <c r="AW1619" s="517" t="s">
        <v>527</v>
      </c>
      <c r="AX1619" s="517" t="s">
        <v>527</v>
      </c>
      <c r="AY1619" s="517" t="s">
        <v>527</v>
      </c>
      <c r="AZ1619" s="517" t="s">
        <v>527</v>
      </c>
      <c r="BA1619" s="517">
        <v>52</v>
      </c>
      <c r="BB1619" s="517">
        <v>1.6393000000000001E-2</v>
      </c>
      <c r="BC1619" s="517" t="s">
        <v>914</v>
      </c>
      <c r="BD1619" s="517" t="s">
        <v>1227</v>
      </c>
      <c r="BE1619" s="517" t="s">
        <v>1195</v>
      </c>
      <c r="BF1619" s="518">
        <v>45315</v>
      </c>
      <c r="BG1619" s="518">
        <v>45329</v>
      </c>
      <c r="BH1619" s="517" t="s">
        <v>527</v>
      </c>
      <c r="BI1619" s="517"/>
    </row>
    <row r="1620" spans="31:61" ht="15" customHeight="1" x14ac:dyDescent="0.2">
      <c r="AE1620" s="517">
        <v>1701</v>
      </c>
      <c r="AF1620" s="517" t="s">
        <v>527</v>
      </c>
      <c r="AG1620" s="517" t="s">
        <v>949</v>
      </c>
      <c r="AH1620" s="517" t="s">
        <v>519</v>
      </c>
      <c r="AI1620" s="517">
        <v>231</v>
      </c>
      <c r="AJ1620" s="517" t="s">
        <v>1316</v>
      </c>
      <c r="AK1620" s="515" t="s">
        <v>956</v>
      </c>
      <c r="AL1620" s="517" t="s">
        <v>1323</v>
      </c>
      <c r="AM1620" s="517" t="s">
        <v>1429</v>
      </c>
      <c r="AN1620" s="517" t="s">
        <v>1430</v>
      </c>
      <c r="AO1620" s="517" t="s">
        <v>1431</v>
      </c>
      <c r="AP1620" s="517" t="s">
        <v>1432</v>
      </c>
      <c r="AQ1620" s="517" t="s">
        <v>924</v>
      </c>
      <c r="AR1620" s="517" t="s">
        <v>910</v>
      </c>
      <c r="AS1620" s="517" t="s">
        <v>910</v>
      </c>
      <c r="AT1620" s="517" t="s">
        <v>945</v>
      </c>
      <c r="AU1620" s="517" t="s">
        <v>913</v>
      </c>
      <c r="AV1620" s="517" t="s">
        <v>527</v>
      </c>
      <c r="AW1620" s="517" t="s">
        <v>527</v>
      </c>
      <c r="AX1620" s="517" t="s">
        <v>527</v>
      </c>
      <c r="AY1620" s="517" t="s">
        <v>527</v>
      </c>
      <c r="AZ1620" s="517" t="s">
        <v>527</v>
      </c>
      <c r="BA1620" s="517">
        <v>52</v>
      </c>
      <c r="BB1620" s="517">
        <v>1.6393000000000001E-2</v>
      </c>
      <c r="BC1620" s="517" t="s">
        <v>914</v>
      </c>
      <c r="BD1620" s="517" t="s">
        <v>1227</v>
      </c>
      <c r="BE1620" s="517" t="s">
        <v>1195</v>
      </c>
      <c r="BF1620" s="518">
        <v>45315</v>
      </c>
      <c r="BG1620" s="518">
        <v>45329</v>
      </c>
      <c r="BH1620" s="517" t="s">
        <v>527</v>
      </c>
      <c r="BI1620" s="517"/>
    </row>
    <row r="1621" spans="31:61" ht="15" customHeight="1" x14ac:dyDescent="0.2">
      <c r="AE1621" s="517">
        <v>1702</v>
      </c>
      <c r="AF1621" s="517" t="s">
        <v>527</v>
      </c>
      <c r="AG1621" s="517" t="s">
        <v>949</v>
      </c>
      <c r="AH1621" s="517" t="s">
        <v>519</v>
      </c>
      <c r="AI1621" s="517">
        <v>231</v>
      </c>
      <c r="AJ1621" s="517" t="s">
        <v>1316</v>
      </c>
      <c r="AK1621" s="515" t="s">
        <v>956</v>
      </c>
      <c r="AL1621" s="517" t="s">
        <v>1513</v>
      </c>
      <c r="AM1621" s="517" t="s">
        <v>1514</v>
      </c>
      <c r="AN1621" s="517" t="s">
        <v>1593</v>
      </c>
      <c r="AO1621" s="517" t="s">
        <v>1594</v>
      </c>
      <c r="AP1621" s="517" t="s">
        <v>1595</v>
      </c>
      <c r="AQ1621" s="517" t="s">
        <v>924</v>
      </c>
      <c r="AR1621" s="517" t="s">
        <v>910</v>
      </c>
      <c r="AS1621" s="517" t="s">
        <v>910</v>
      </c>
      <c r="AT1621" s="517" t="s">
        <v>945</v>
      </c>
      <c r="AU1621" s="517" t="s">
        <v>913</v>
      </c>
      <c r="AV1621" s="517" t="s">
        <v>527</v>
      </c>
      <c r="AW1621" s="517" t="s">
        <v>527</v>
      </c>
      <c r="AX1621" s="517" t="s">
        <v>527</v>
      </c>
      <c r="AY1621" s="517" t="s">
        <v>527</v>
      </c>
      <c r="AZ1621" s="517" t="s">
        <v>527</v>
      </c>
      <c r="BA1621" s="517">
        <v>36</v>
      </c>
      <c r="BB1621" s="517">
        <v>1.1349E-2</v>
      </c>
      <c r="BC1621" s="517" t="s">
        <v>914</v>
      </c>
      <c r="BD1621" s="517" t="s">
        <v>915</v>
      </c>
      <c r="BE1621" s="517" t="s">
        <v>1232</v>
      </c>
      <c r="BF1621" s="518">
        <v>45315</v>
      </c>
      <c r="BG1621" s="518">
        <v>45329</v>
      </c>
      <c r="BH1621" s="517" t="s">
        <v>527</v>
      </c>
      <c r="BI1621" s="517"/>
    </row>
    <row r="1622" spans="31:61" ht="15" customHeight="1" x14ac:dyDescent="0.2">
      <c r="AE1622" s="517">
        <v>1703</v>
      </c>
      <c r="AF1622" s="517" t="s">
        <v>527</v>
      </c>
      <c r="AG1622" s="517" t="s">
        <v>949</v>
      </c>
      <c r="AH1622" s="517" t="s">
        <v>519</v>
      </c>
      <c r="AI1622" s="517">
        <v>231</v>
      </c>
      <c r="AJ1622" s="517" t="s">
        <v>1316</v>
      </c>
      <c r="AK1622" s="515" t="s">
        <v>956</v>
      </c>
      <c r="AL1622" s="517" t="s">
        <v>1513</v>
      </c>
      <c r="AM1622" s="517" t="s">
        <v>1514</v>
      </c>
      <c r="AN1622" s="517" t="s">
        <v>1593</v>
      </c>
      <c r="AO1622" s="517" t="s">
        <v>1594</v>
      </c>
      <c r="AP1622" s="517" t="s">
        <v>1595</v>
      </c>
      <c r="AQ1622" s="517" t="s">
        <v>924</v>
      </c>
      <c r="AR1622" s="517" t="s">
        <v>910</v>
      </c>
      <c r="AS1622" s="517" t="s">
        <v>910</v>
      </c>
      <c r="AT1622" s="517" t="s">
        <v>945</v>
      </c>
      <c r="AU1622" s="517" t="s">
        <v>913</v>
      </c>
      <c r="AV1622" s="517" t="s">
        <v>527</v>
      </c>
      <c r="AW1622" s="517" t="s">
        <v>527</v>
      </c>
      <c r="AX1622" s="517" t="s">
        <v>527</v>
      </c>
      <c r="AY1622" s="517" t="s">
        <v>527</v>
      </c>
      <c r="AZ1622" s="517" t="s">
        <v>527</v>
      </c>
      <c r="BA1622" s="517">
        <v>36</v>
      </c>
      <c r="BB1622" s="517">
        <v>1.1349E-2</v>
      </c>
      <c r="BC1622" s="517" t="s">
        <v>914</v>
      </c>
      <c r="BD1622" s="517" t="s">
        <v>915</v>
      </c>
      <c r="BE1622" s="517" t="s">
        <v>1232</v>
      </c>
      <c r="BF1622" s="518">
        <v>45315</v>
      </c>
      <c r="BG1622" s="518">
        <v>45329</v>
      </c>
      <c r="BH1622" s="517" t="s">
        <v>527</v>
      </c>
      <c r="BI1622" s="517"/>
    </row>
    <row r="1623" spans="31:61" ht="15" customHeight="1" x14ac:dyDescent="0.2">
      <c r="AE1623" s="517">
        <v>1704</v>
      </c>
      <c r="AF1623" s="517" t="s">
        <v>527</v>
      </c>
      <c r="AG1623" s="517" t="s">
        <v>949</v>
      </c>
      <c r="AH1623" s="517" t="s">
        <v>519</v>
      </c>
      <c r="AI1623" s="517">
        <v>231</v>
      </c>
      <c r="AJ1623" s="517" t="s">
        <v>1316</v>
      </c>
      <c r="AK1623" s="515" t="s">
        <v>956</v>
      </c>
      <c r="AL1623" s="517" t="s">
        <v>1513</v>
      </c>
      <c r="AM1623" s="517" t="s">
        <v>1514</v>
      </c>
      <c r="AN1623" s="517" t="s">
        <v>1590</v>
      </c>
      <c r="AO1623" s="517" t="s">
        <v>1591</v>
      </c>
      <c r="AP1623" s="517" t="s">
        <v>1592</v>
      </c>
      <c r="AQ1623" s="517" t="s">
        <v>924</v>
      </c>
      <c r="AR1623" s="517" t="s">
        <v>910</v>
      </c>
      <c r="AS1623" s="517" t="s">
        <v>910</v>
      </c>
      <c r="AT1623" s="517" t="s">
        <v>945</v>
      </c>
      <c r="AU1623" s="517" t="s">
        <v>913</v>
      </c>
      <c r="AV1623" s="517" t="s">
        <v>527</v>
      </c>
      <c r="AW1623" s="517" t="s">
        <v>527</v>
      </c>
      <c r="AX1623" s="517" t="s">
        <v>527</v>
      </c>
      <c r="AY1623" s="517" t="s">
        <v>527</v>
      </c>
      <c r="AZ1623" s="517" t="s">
        <v>527</v>
      </c>
      <c r="BA1623" s="517">
        <v>6</v>
      </c>
      <c r="BB1623" s="517">
        <v>1.892E-3</v>
      </c>
      <c r="BC1623" s="517" t="s">
        <v>914</v>
      </c>
      <c r="BD1623" s="517" t="s">
        <v>915</v>
      </c>
      <c r="BE1623" s="517" t="s">
        <v>1322</v>
      </c>
      <c r="BF1623" s="518">
        <v>45315</v>
      </c>
      <c r="BG1623" s="518">
        <v>45329</v>
      </c>
      <c r="BH1623" s="517" t="s">
        <v>527</v>
      </c>
      <c r="BI1623" s="517"/>
    </row>
    <row r="1624" spans="31:61" ht="15" customHeight="1" x14ac:dyDescent="0.2">
      <c r="AE1624" s="517">
        <v>1705</v>
      </c>
      <c r="AF1624" s="517" t="s">
        <v>527</v>
      </c>
      <c r="AG1624" s="517" t="s">
        <v>949</v>
      </c>
      <c r="AH1624" s="517" t="s">
        <v>519</v>
      </c>
      <c r="AI1624" s="517">
        <v>231</v>
      </c>
      <c r="AJ1624" s="517" t="s">
        <v>1316</v>
      </c>
      <c r="AK1624" s="515" t="s">
        <v>956</v>
      </c>
      <c r="AL1624" s="517" t="s">
        <v>1323</v>
      </c>
      <c r="AM1624" s="517" t="s">
        <v>1380</v>
      </c>
      <c r="AN1624" s="517" t="s">
        <v>1550</v>
      </c>
      <c r="AO1624" s="517" t="s">
        <v>1551</v>
      </c>
      <c r="AP1624" s="517" t="s">
        <v>1552</v>
      </c>
      <c r="AQ1624" s="517" t="s">
        <v>924</v>
      </c>
      <c r="AR1624" s="517" t="s">
        <v>910</v>
      </c>
      <c r="AS1624" s="517" t="s">
        <v>910</v>
      </c>
      <c r="AT1624" s="517" t="s">
        <v>945</v>
      </c>
      <c r="AU1624" s="517" t="s">
        <v>913</v>
      </c>
      <c r="AV1624" s="517" t="s">
        <v>527</v>
      </c>
      <c r="AW1624" s="517" t="s">
        <v>527</v>
      </c>
      <c r="AX1624" s="517" t="s">
        <v>527</v>
      </c>
      <c r="AY1624" s="517" t="s">
        <v>527</v>
      </c>
      <c r="AZ1624" s="517" t="s">
        <v>527</v>
      </c>
      <c r="BA1624" s="517">
        <v>6</v>
      </c>
      <c r="BB1624" s="517">
        <v>1.892E-3</v>
      </c>
      <c r="BC1624" s="517" t="s">
        <v>914</v>
      </c>
      <c r="BD1624" s="517" t="s">
        <v>1227</v>
      </c>
      <c r="BE1624" s="517" t="s">
        <v>1232</v>
      </c>
      <c r="BF1624" s="518">
        <v>45315</v>
      </c>
      <c r="BG1624" s="518">
        <v>45329</v>
      </c>
      <c r="BH1624" s="517" t="s">
        <v>527</v>
      </c>
      <c r="BI1624" s="517"/>
    </row>
    <row r="1625" spans="31:61" ht="15" customHeight="1" x14ac:dyDescent="0.2">
      <c r="AE1625" s="517">
        <v>1706</v>
      </c>
      <c r="AF1625" s="517" t="s">
        <v>527</v>
      </c>
      <c r="AG1625" s="517" t="s">
        <v>949</v>
      </c>
      <c r="AH1625" s="517" t="s">
        <v>519</v>
      </c>
      <c r="AI1625" s="517">
        <v>231</v>
      </c>
      <c r="AJ1625" s="517" t="s">
        <v>1316</v>
      </c>
      <c r="AK1625" s="515" t="s">
        <v>956</v>
      </c>
      <c r="AL1625" s="517" t="s">
        <v>1323</v>
      </c>
      <c r="AM1625" s="517" t="s">
        <v>1380</v>
      </c>
      <c r="AN1625" s="517" t="s">
        <v>1550</v>
      </c>
      <c r="AO1625" s="517" t="s">
        <v>1551</v>
      </c>
      <c r="AP1625" s="517" t="s">
        <v>1552</v>
      </c>
      <c r="AQ1625" s="517" t="s">
        <v>924</v>
      </c>
      <c r="AR1625" s="517" t="s">
        <v>910</v>
      </c>
      <c r="AS1625" s="517" t="s">
        <v>910</v>
      </c>
      <c r="AT1625" s="517" t="s">
        <v>945</v>
      </c>
      <c r="AU1625" s="517" t="s">
        <v>913</v>
      </c>
      <c r="AV1625" s="517" t="s">
        <v>527</v>
      </c>
      <c r="AW1625" s="517" t="s">
        <v>527</v>
      </c>
      <c r="AX1625" s="517" t="s">
        <v>527</v>
      </c>
      <c r="AY1625" s="517" t="s">
        <v>527</v>
      </c>
      <c r="AZ1625" s="517" t="s">
        <v>527</v>
      </c>
      <c r="BA1625" s="517">
        <v>6</v>
      </c>
      <c r="BB1625" s="517">
        <v>1.892E-3</v>
      </c>
      <c r="BC1625" s="517" t="s">
        <v>914</v>
      </c>
      <c r="BD1625" s="517" t="s">
        <v>1227</v>
      </c>
      <c r="BE1625" s="517" t="s">
        <v>1232</v>
      </c>
      <c r="BF1625" s="518">
        <v>45315</v>
      </c>
      <c r="BG1625" s="518">
        <v>45329</v>
      </c>
      <c r="BH1625" s="517" t="s">
        <v>527</v>
      </c>
      <c r="BI1625" s="517"/>
    </row>
    <row r="1626" spans="31:61" ht="15" customHeight="1" x14ac:dyDescent="0.2">
      <c r="AE1626" s="517">
        <v>1707</v>
      </c>
      <c r="AF1626" s="517" t="s">
        <v>527</v>
      </c>
      <c r="AG1626" s="517" t="s">
        <v>949</v>
      </c>
      <c r="AH1626" s="517" t="s">
        <v>519</v>
      </c>
      <c r="AI1626" s="517">
        <v>231</v>
      </c>
      <c r="AJ1626" s="517" t="s">
        <v>1316</v>
      </c>
      <c r="AK1626" s="515" t="s">
        <v>956</v>
      </c>
      <c r="AL1626" s="517" t="s">
        <v>1323</v>
      </c>
      <c r="AM1626" s="517" t="s">
        <v>1380</v>
      </c>
      <c r="AN1626" s="517" t="s">
        <v>1550</v>
      </c>
      <c r="AO1626" s="517" t="s">
        <v>1551</v>
      </c>
      <c r="AP1626" s="517" t="s">
        <v>1552</v>
      </c>
      <c r="AQ1626" s="517" t="s">
        <v>924</v>
      </c>
      <c r="AR1626" s="517" t="s">
        <v>910</v>
      </c>
      <c r="AS1626" s="517" t="s">
        <v>910</v>
      </c>
      <c r="AT1626" s="517" t="s">
        <v>945</v>
      </c>
      <c r="AU1626" s="517" t="s">
        <v>913</v>
      </c>
      <c r="AV1626" s="517" t="s">
        <v>527</v>
      </c>
      <c r="AW1626" s="517" t="s">
        <v>527</v>
      </c>
      <c r="AX1626" s="517" t="s">
        <v>527</v>
      </c>
      <c r="AY1626" s="517" t="s">
        <v>527</v>
      </c>
      <c r="AZ1626" s="517" t="s">
        <v>527</v>
      </c>
      <c r="BA1626" s="517">
        <v>6</v>
      </c>
      <c r="BB1626" s="517">
        <v>1.892E-3</v>
      </c>
      <c r="BC1626" s="517" t="s">
        <v>914</v>
      </c>
      <c r="BD1626" s="517" t="s">
        <v>1227</v>
      </c>
      <c r="BE1626" s="517" t="s">
        <v>1232</v>
      </c>
      <c r="BF1626" s="518">
        <v>45315</v>
      </c>
      <c r="BG1626" s="518">
        <v>45329</v>
      </c>
      <c r="BH1626" s="517" t="s">
        <v>527</v>
      </c>
      <c r="BI1626" s="517"/>
    </row>
    <row r="1627" spans="31:61" ht="15" customHeight="1" x14ac:dyDescent="0.2">
      <c r="AE1627" s="517">
        <v>1708</v>
      </c>
      <c r="AF1627" s="517" t="s">
        <v>527</v>
      </c>
      <c r="AG1627" s="517" t="s">
        <v>949</v>
      </c>
      <c r="AH1627" s="517" t="s">
        <v>519</v>
      </c>
      <c r="AI1627" s="517">
        <v>231</v>
      </c>
      <c r="AJ1627" s="517" t="s">
        <v>1316</v>
      </c>
      <c r="AK1627" s="515" t="s">
        <v>956</v>
      </c>
      <c r="AL1627" s="517" t="s">
        <v>1323</v>
      </c>
      <c r="AM1627" s="517" t="s">
        <v>1324</v>
      </c>
      <c r="AN1627" s="517" t="s">
        <v>1348</v>
      </c>
      <c r="AO1627" s="517" t="s">
        <v>1349</v>
      </c>
      <c r="AP1627" s="517" t="s">
        <v>1350</v>
      </c>
      <c r="AQ1627" s="517" t="s">
        <v>924</v>
      </c>
      <c r="AR1627" s="517" t="s">
        <v>910</v>
      </c>
      <c r="AS1627" s="517" t="s">
        <v>910</v>
      </c>
      <c r="AT1627" s="517" t="s">
        <v>945</v>
      </c>
      <c r="AU1627" s="517" t="s">
        <v>913</v>
      </c>
      <c r="AV1627" s="517" t="s">
        <v>527</v>
      </c>
      <c r="AW1627" s="517" t="s">
        <v>527</v>
      </c>
      <c r="AX1627" s="517" t="s">
        <v>527</v>
      </c>
      <c r="AY1627" s="517" t="s">
        <v>527</v>
      </c>
      <c r="AZ1627" s="517" t="s">
        <v>527</v>
      </c>
      <c r="BA1627" s="517">
        <v>32</v>
      </c>
      <c r="BB1627" s="517">
        <v>1.0088E-2</v>
      </c>
      <c r="BC1627" s="517" t="s">
        <v>914</v>
      </c>
      <c r="BD1627" s="517" t="s">
        <v>915</v>
      </c>
      <c r="BE1627" s="517" t="s">
        <v>1219</v>
      </c>
      <c r="BF1627" s="518">
        <v>45315</v>
      </c>
      <c r="BG1627" s="518">
        <v>45329</v>
      </c>
      <c r="BH1627" s="517" t="s">
        <v>527</v>
      </c>
      <c r="BI1627" s="517"/>
    </row>
    <row r="1628" spans="31:61" ht="15" customHeight="1" x14ac:dyDescent="0.2">
      <c r="AE1628" s="517">
        <v>1709</v>
      </c>
      <c r="AF1628" s="517" t="s">
        <v>527</v>
      </c>
      <c r="AG1628" s="517" t="s">
        <v>949</v>
      </c>
      <c r="AH1628" s="517" t="s">
        <v>519</v>
      </c>
      <c r="AI1628" s="517">
        <v>231</v>
      </c>
      <c r="AJ1628" s="517" t="s">
        <v>1316</v>
      </c>
      <c r="AK1628" s="515" t="s">
        <v>956</v>
      </c>
      <c r="AL1628" s="517" t="s">
        <v>1323</v>
      </c>
      <c r="AM1628" s="517" t="s">
        <v>1380</v>
      </c>
      <c r="AN1628" s="517" t="s">
        <v>1507</v>
      </c>
      <c r="AO1628" s="517" t="s">
        <v>1758</v>
      </c>
      <c r="AP1628" s="517" t="s">
        <v>1759</v>
      </c>
      <c r="AQ1628" s="517" t="s">
        <v>924</v>
      </c>
      <c r="AR1628" s="517" t="s">
        <v>910</v>
      </c>
      <c r="AS1628" s="517" t="s">
        <v>910</v>
      </c>
      <c r="AT1628" s="517" t="s">
        <v>945</v>
      </c>
      <c r="AU1628" s="517" t="s">
        <v>913</v>
      </c>
      <c r="AV1628" s="517" t="s">
        <v>527</v>
      </c>
      <c r="AW1628" s="517" t="s">
        <v>527</v>
      </c>
      <c r="AX1628" s="517" t="s">
        <v>527</v>
      </c>
      <c r="AY1628" s="517" t="s">
        <v>527</v>
      </c>
      <c r="AZ1628" s="517" t="s">
        <v>527</v>
      </c>
      <c r="BA1628" s="517">
        <v>3</v>
      </c>
      <c r="BB1628" s="517">
        <v>9.4600000000000001E-4</v>
      </c>
      <c r="BC1628" s="517" t="s">
        <v>914</v>
      </c>
      <c r="BD1628" s="517" t="s">
        <v>914</v>
      </c>
      <c r="BE1628" s="517" t="s">
        <v>1195</v>
      </c>
      <c r="BF1628" s="518">
        <v>45315</v>
      </c>
      <c r="BG1628" s="518">
        <v>45329</v>
      </c>
      <c r="BH1628" s="517" t="s">
        <v>527</v>
      </c>
      <c r="BI1628" s="517"/>
    </row>
    <row r="1629" spans="31:61" ht="15" customHeight="1" x14ac:dyDescent="0.2">
      <c r="AE1629" s="517">
        <v>1710</v>
      </c>
      <c r="AF1629" s="517" t="s">
        <v>527</v>
      </c>
      <c r="AG1629" s="517" t="s">
        <v>949</v>
      </c>
      <c r="AH1629" s="517" t="s">
        <v>519</v>
      </c>
      <c r="AI1629" s="517">
        <v>231</v>
      </c>
      <c r="AJ1629" s="517" t="s">
        <v>1316</v>
      </c>
      <c r="AK1629" s="515" t="s">
        <v>956</v>
      </c>
      <c r="AL1629" s="517" t="s">
        <v>1323</v>
      </c>
      <c r="AM1629" s="517" t="s">
        <v>1437</v>
      </c>
      <c r="AN1629" s="517" t="s">
        <v>1438</v>
      </c>
      <c r="AO1629" s="517" t="s">
        <v>1799</v>
      </c>
      <c r="AP1629" s="517" t="s">
        <v>1800</v>
      </c>
      <c r="AQ1629" s="517" t="s">
        <v>924</v>
      </c>
      <c r="AR1629" s="517" t="s">
        <v>910</v>
      </c>
      <c r="AS1629" s="517" t="s">
        <v>910</v>
      </c>
      <c r="AT1629" s="517" t="s">
        <v>961</v>
      </c>
      <c r="AU1629" s="517" t="s">
        <v>1236</v>
      </c>
      <c r="AV1629" s="517" t="s">
        <v>1354</v>
      </c>
      <c r="AW1629" s="517" t="s">
        <v>527</v>
      </c>
      <c r="AX1629" s="517" t="s">
        <v>527</v>
      </c>
      <c r="AY1629" s="517" t="s">
        <v>527</v>
      </c>
      <c r="AZ1629" s="517" t="s">
        <v>527</v>
      </c>
      <c r="BA1629" s="517">
        <v>3</v>
      </c>
      <c r="BB1629" s="517">
        <v>9.4600000000000001E-4</v>
      </c>
      <c r="BC1629" s="517" t="s">
        <v>914</v>
      </c>
      <c r="BD1629" s="517" t="s">
        <v>1019</v>
      </c>
      <c r="BE1629" s="517" t="s">
        <v>1232</v>
      </c>
      <c r="BF1629" s="518">
        <v>45315</v>
      </c>
      <c r="BG1629" s="518">
        <v>45329</v>
      </c>
      <c r="BH1629" s="517" t="s">
        <v>527</v>
      </c>
      <c r="BI1629" s="517"/>
    </row>
    <row r="1630" spans="31:61" ht="15" customHeight="1" x14ac:dyDescent="0.2">
      <c r="AE1630" s="517">
        <v>1711</v>
      </c>
      <c r="AF1630" s="517" t="s">
        <v>527</v>
      </c>
      <c r="AG1630" s="517" t="s">
        <v>949</v>
      </c>
      <c r="AH1630" s="517" t="s">
        <v>519</v>
      </c>
      <c r="AI1630" s="517">
        <v>231</v>
      </c>
      <c r="AJ1630" s="517" t="s">
        <v>1316</v>
      </c>
      <c r="AK1630" s="515" t="s">
        <v>956</v>
      </c>
      <c r="AL1630" s="517" t="s">
        <v>1323</v>
      </c>
      <c r="AM1630" s="517" t="s">
        <v>1487</v>
      </c>
      <c r="AN1630" s="517" t="s">
        <v>1568</v>
      </c>
      <c r="AO1630" s="517" t="s">
        <v>1569</v>
      </c>
      <c r="AP1630" s="517" t="s">
        <v>1570</v>
      </c>
      <c r="AQ1630" s="517" t="s">
        <v>924</v>
      </c>
      <c r="AR1630" s="517" t="s">
        <v>910</v>
      </c>
      <c r="AS1630" s="517" t="s">
        <v>910</v>
      </c>
      <c r="AT1630" s="517" t="s">
        <v>945</v>
      </c>
      <c r="AU1630" s="517" t="s">
        <v>913</v>
      </c>
      <c r="AV1630" s="517" t="s">
        <v>527</v>
      </c>
      <c r="AW1630" s="517" t="s">
        <v>527</v>
      </c>
      <c r="AX1630" s="517" t="s">
        <v>527</v>
      </c>
      <c r="AY1630" s="517" t="s">
        <v>527</v>
      </c>
      <c r="AZ1630" s="517" t="s">
        <v>527</v>
      </c>
      <c r="BA1630" s="517">
        <v>22</v>
      </c>
      <c r="BB1630" s="517">
        <v>6.9360000000000003E-3</v>
      </c>
      <c r="BC1630" s="517" t="s">
        <v>914</v>
      </c>
      <c r="BD1630" s="517" t="s">
        <v>915</v>
      </c>
      <c r="BE1630" s="517" t="s">
        <v>1209</v>
      </c>
      <c r="BF1630" s="518">
        <v>45315</v>
      </c>
      <c r="BG1630" s="518">
        <v>45329</v>
      </c>
      <c r="BH1630" s="517" t="s">
        <v>527</v>
      </c>
      <c r="BI1630" s="517"/>
    </row>
    <row r="1631" spans="31:61" ht="15" customHeight="1" x14ac:dyDescent="0.2">
      <c r="AE1631" s="517">
        <v>1712</v>
      </c>
      <c r="AF1631" s="517" t="s">
        <v>527</v>
      </c>
      <c r="AG1631" s="517" t="s">
        <v>949</v>
      </c>
      <c r="AH1631" s="517" t="s">
        <v>519</v>
      </c>
      <c r="AI1631" s="517">
        <v>231</v>
      </c>
      <c r="AJ1631" s="517" t="s">
        <v>1316</v>
      </c>
      <c r="AK1631" s="515" t="s">
        <v>956</v>
      </c>
      <c r="AL1631" s="517" t="s">
        <v>1323</v>
      </c>
      <c r="AM1631" s="517" t="s">
        <v>1324</v>
      </c>
      <c r="AN1631" s="517" t="s">
        <v>1325</v>
      </c>
      <c r="AO1631" s="517" t="s">
        <v>1326</v>
      </c>
      <c r="AP1631" s="517" t="s">
        <v>1327</v>
      </c>
      <c r="AQ1631" s="517" t="s">
        <v>924</v>
      </c>
      <c r="AR1631" s="517" t="s">
        <v>910</v>
      </c>
      <c r="AS1631" s="517" t="s">
        <v>910</v>
      </c>
      <c r="AT1631" s="517" t="s">
        <v>961</v>
      </c>
      <c r="AU1631" s="517" t="s">
        <v>913</v>
      </c>
      <c r="AV1631" s="517" t="s">
        <v>527</v>
      </c>
      <c r="AW1631" s="517" t="s">
        <v>527</v>
      </c>
      <c r="AX1631" s="517" t="s">
        <v>527</v>
      </c>
      <c r="AY1631" s="517" t="s">
        <v>527</v>
      </c>
      <c r="AZ1631" s="517" t="s">
        <v>527</v>
      </c>
      <c r="BA1631" s="517">
        <v>87</v>
      </c>
      <c r="BB1631" s="517">
        <v>2.7427E-2</v>
      </c>
      <c r="BC1631" s="517" t="s">
        <v>914</v>
      </c>
      <c r="BD1631" s="517" t="s">
        <v>915</v>
      </c>
      <c r="BE1631" s="517" t="s">
        <v>1328</v>
      </c>
      <c r="BF1631" s="518">
        <v>45315</v>
      </c>
      <c r="BG1631" s="518">
        <v>45329</v>
      </c>
      <c r="BH1631" s="517" t="s">
        <v>527</v>
      </c>
      <c r="BI1631" s="517"/>
    </row>
    <row r="1632" spans="31:61" ht="15" customHeight="1" x14ac:dyDescent="0.2">
      <c r="AE1632" s="517">
        <v>1713</v>
      </c>
      <c r="AF1632" s="517" t="s">
        <v>527</v>
      </c>
      <c r="AG1632" s="517" t="s">
        <v>949</v>
      </c>
      <c r="AH1632" s="517" t="s">
        <v>519</v>
      </c>
      <c r="AI1632" s="517">
        <v>231</v>
      </c>
      <c r="AJ1632" s="517" t="s">
        <v>1316</v>
      </c>
      <c r="AK1632" s="515" t="s">
        <v>956</v>
      </c>
      <c r="AL1632" s="517" t="s">
        <v>1339</v>
      </c>
      <c r="AM1632" s="517" t="s">
        <v>1340</v>
      </c>
      <c r="AN1632" s="517" t="s">
        <v>1371</v>
      </c>
      <c r="AO1632" s="517" t="s">
        <v>1372</v>
      </c>
      <c r="AP1632" s="517" t="s">
        <v>1373</v>
      </c>
      <c r="AQ1632" s="517" t="s">
        <v>909</v>
      </c>
      <c r="AR1632" s="517" t="s">
        <v>910</v>
      </c>
      <c r="AS1632" s="517" t="s">
        <v>910</v>
      </c>
      <c r="AT1632" s="517" t="s">
        <v>935</v>
      </c>
      <c r="AU1632" s="517" t="s">
        <v>913</v>
      </c>
      <c r="AV1632" s="517" t="s">
        <v>527</v>
      </c>
      <c r="AW1632" s="517" t="s">
        <v>527</v>
      </c>
      <c r="AX1632" s="517" t="s">
        <v>527</v>
      </c>
      <c r="AY1632" s="517" t="s">
        <v>527</v>
      </c>
      <c r="AZ1632" s="517" t="s">
        <v>527</v>
      </c>
      <c r="BA1632" s="517">
        <v>80</v>
      </c>
      <c r="BB1632" s="517">
        <v>2.5221E-2</v>
      </c>
      <c r="BC1632" s="517" t="s">
        <v>1347</v>
      </c>
      <c r="BD1632" s="517" t="s">
        <v>1227</v>
      </c>
      <c r="BE1632" s="517" t="s">
        <v>1209</v>
      </c>
      <c r="BF1632" s="518">
        <v>45315</v>
      </c>
      <c r="BG1632" s="518">
        <v>45329</v>
      </c>
      <c r="BH1632" s="517" t="s">
        <v>527</v>
      </c>
      <c r="BI1632" s="517"/>
    </row>
    <row r="1633" spans="31:61" ht="15" customHeight="1" x14ac:dyDescent="0.2">
      <c r="AE1633" s="517">
        <v>1714</v>
      </c>
      <c r="AF1633" s="517" t="s">
        <v>527</v>
      </c>
      <c r="AG1633" s="517" t="s">
        <v>949</v>
      </c>
      <c r="AH1633" s="517" t="s">
        <v>519</v>
      </c>
      <c r="AI1633" s="517">
        <v>231</v>
      </c>
      <c r="AJ1633" s="517" t="s">
        <v>1316</v>
      </c>
      <c r="AK1633" s="515" t="s">
        <v>956</v>
      </c>
      <c r="AL1633" s="517" t="s">
        <v>1339</v>
      </c>
      <c r="AM1633" s="517" t="s">
        <v>1340</v>
      </c>
      <c r="AN1633" s="517" t="s">
        <v>1371</v>
      </c>
      <c r="AO1633" s="517" t="s">
        <v>1372</v>
      </c>
      <c r="AP1633" s="517" t="s">
        <v>1373</v>
      </c>
      <c r="AQ1633" s="517" t="s">
        <v>909</v>
      </c>
      <c r="AR1633" s="517" t="s">
        <v>910</v>
      </c>
      <c r="AS1633" s="517" t="s">
        <v>910</v>
      </c>
      <c r="AT1633" s="517" t="s">
        <v>935</v>
      </c>
      <c r="AU1633" s="517" t="s">
        <v>913</v>
      </c>
      <c r="AV1633" s="517" t="s">
        <v>527</v>
      </c>
      <c r="AW1633" s="517" t="s">
        <v>527</v>
      </c>
      <c r="AX1633" s="517" t="s">
        <v>527</v>
      </c>
      <c r="AY1633" s="517" t="s">
        <v>527</v>
      </c>
      <c r="AZ1633" s="517" t="s">
        <v>527</v>
      </c>
      <c r="BA1633" s="517">
        <v>80</v>
      </c>
      <c r="BB1633" s="517">
        <v>2.5221E-2</v>
      </c>
      <c r="BC1633" s="517" t="s">
        <v>1347</v>
      </c>
      <c r="BD1633" s="517" t="s">
        <v>1227</v>
      </c>
      <c r="BE1633" s="517" t="s">
        <v>1209</v>
      </c>
      <c r="BF1633" s="518">
        <v>45315</v>
      </c>
      <c r="BG1633" s="518">
        <v>45329</v>
      </c>
      <c r="BH1633" s="517" t="s">
        <v>527</v>
      </c>
      <c r="BI1633" s="517"/>
    </row>
    <row r="1634" spans="31:61" ht="15" customHeight="1" x14ac:dyDescent="0.2">
      <c r="AE1634" s="517">
        <v>1715</v>
      </c>
      <c r="AF1634" s="517" t="s">
        <v>527</v>
      </c>
      <c r="AG1634" s="517" t="s">
        <v>949</v>
      </c>
      <c r="AH1634" s="517" t="s">
        <v>519</v>
      </c>
      <c r="AI1634" s="517">
        <v>231</v>
      </c>
      <c r="AJ1634" s="517" t="s">
        <v>1316</v>
      </c>
      <c r="AK1634" s="515" t="s">
        <v>956</v>
      </c>
      <c r="AL1634" s="517" t="s">
        <v>1410</v>
      </c>
      <c r="AM1634" s="517" t="s">
        <v>1411</v>
      </c>
      <c r="AN1634" s="517" t="s">
        <v>1412</v>
      </c>
      <c r="AO1634" s="517" t="s">
        <v>1413</v>
      </c>
      <c r="AP1634" s="517" t="s">
        <v>1414</v>
      </c>
      <c r="AQ1634" s="517" t="s">
        <v>909</v>
      </c>
      <c r="AR1634" s="517" t="s">
        <v>910</v>
      </c>
      <c r="AS1634" s="517" t="s">
        <v>910</v>
      </c>
      <c r="AT1634" s="517" t="s">
        <v>961</v>
      </c>
      <c r="AU1634" s="517" t="s">
        <v>913</v>
      </c>
      <c r="AV1634" s="517" t="s">
        <v>527</v>
      </c>
      <c r="AW1634" s="517" t="s">
        <v>527</v>
      </c>
      <c r="AX1634" s="517" t="s">
        <v>527</v>
      </c>
      <c r="AY1634" s="517" t="s">
        <v>527</v>
      </c>
      <c r="AZ1634" s="517" t="s">
        <v>527</v>
      </c>
      <c r="BA1634" s="517">
        <v>12</v>
      </c>
      <c r="BB1634" s="517">
        <v>3.7829999999999999E-3</v>
      </c>
      <c r="BC1634" s="517" t="s">
        <v>914</v>
      </c>
      <c r="BD1634" s="517" t="s">
        <v>1060</v>
      </c>
      <c r="BE1634" s="517" t="s">
        <v>1355</v>
      </c>
      <c r="BF1634" s="518">
        <v>45315</v>
      </c>
      <c r="BG1634" s="518">
        <v>45329</v>
      </c>
      <c r="BH1634" s="517" t="s">
        <v>527</v>
      </c>
      <c r="BI1634" s="517"/>
    </row>
    <row r="1635" spans="31:61" ht="15" customHeight="1" x14ac:dyDescent="0.2">
      <c r="AE1635" s="517">
        <v>1716</v>
      </c>
      <c r="AF1635" s="517" t="s">
        <v>527</v>
      </c>
      <c r="AG1635" s="517" t="s">
        <v>949</v>
      </c>
      <c r="AH1635" s="517" t="s">
        <v>519</v>
      </c>
      <c r="AI1635" s="517">
        <v>231</v>
      </c>
      <c r="AJ1635" s="517" t="s">
        <v>1316</v>
      </c>
      <c r="AK1635" s="515" t="s">
        <v>956</v>
      </c>
      <c r="AL1635" s="517" t="s">
        <v>1385</v>
      </c>
      <c r="AM1635" s="517" t="s">
        <v>1612</v>
      </c>
      <c r="AN1635" s="517" t="s">
        <v>1613</v>
      </c>
      <c r="AO1635" s="517" t="s">
        <v>1614</v>
      </c>
      <c r="AP1635" s="517" t="s">
        <v>1615</v>
      </c>
      <c r="AQ1635" s="517" t="s">
        <v>924</v>
      </c>
      <c r="AR1635" s="517" t="s">
        <v>910</v>
      </c>
      <c r="AS1635" s="517" t="s">
        <v>910</v>
      </c>
      <c r="AT1635" s="517" t="s">
        <v>945</v>
      </c>
      <c r="AU1635" s="517" t="s">
        <v>913</v>
      </c>
      <c r="AV1635" s="517" t="s">
        <v>527</v>
      </c>
      <c r="AW1635" s="517" t="s">
        <v>527</v>
      </c>
      <c r="AX1635" s="517" t="s">
        <v>527</v>
      </c>
      <c r="AY1635" s="517" t="s">
        <v>527</v>
      </c>
      <c r="AZ1635" s="517" t="s">
        <v>527</v>
      </c>
      <c r="BA1635" s="517">
        <v>169</v>
      </c>
      <c r="BB1635" s="517">
        <v>5.3279E-2</v>
      </c>
      <c r="BC1635" s="517" t="s">
        <v>914</v>
      </c>
      <c r="BD1635" s="517" t="s">
        <v>915</v>
      </c>
      <c r="BE1635" s="517" t="s">
        <v>1544</v>
      </c>
      <c r="BF1635" s="518">
        <v>45315</v>
      </c>
      <c r="BG1635" s="518">
        <v>45329</v>
      </c>
      <c r="BH1635" s="517" t="s">
        <v>527</v>
      </c>
      <c r="BI1635" s="517"/>
    </row>
    <row r="1636" spans="31:61" ht="15" customHeight="1" x14ac:dyDescent="0.2">
      <c r="AE1636" s="517">
        <v>1717</v>
      </c>
      <c r="AF1636" s="517" t="s">
        <v>527</v>
      </c>
      <c r="AG1636" s="517" t="s">
        <v>949</v>
      </c>
      <c r="AH1636" s="517" t="s">
        <v>519</v>
      </c>
      <c r="AI1636" s="517">
        <v>231</v>
      </c>
      <c r="AJ1636" s="517" t="s">
        <v>1316</v>
      </c>
      <c r="AK1636" s="515" t="s">
        <v>956</v>
      </c>
      <c r="AL1636" s="517" t="s">
        <v>1385</v>
      </c>
      <c r="AM1636" s="517" t="s">
        <v>1612</v>
      </c>
      <c r="AN1636" s="517" t="s">
        <v>1613</v>
      </c>
      <c r="AO1636" s="517" t="s">
        <v>1614</v>
      </c>
      <c r="AP1636" s="517" t="s">
        <v>1615</v>
      </c>
      <c r="AQ1636" s="517" t="s">
        <v>924</v>
      </c>
      <c r="AR1636" s="517" t="s">
        <v>910</v>
      </c>
      <c r="AS1636" s="517" t="s">
        <v>910</v>
      </c>
      <c r="AT1636" s="517" t="s">
        <v>945</v>
      </c>
      <c r="AU1636" s="517" t="s">
        <v>913</v>
      </c>
      <c r="AV1636" s="517" t="s">
        <v>527</v>
      </c>
      <c r="AW1636" s="517" t="s">
        <v>527</v>
      </c>
      <c r="AX1636" s="517" t="s">
        <v>527</v>
      </c>
      <c r="AY1636" s="517" t="s">
        <v>527</v>
      </c>
      <c r="AZ1636" s="517" t="s">
        <v>527</v>
      </c>
      <c r="BA1636" s="517">
        <v>169</v>
      </c>
      <c r="BB1636" s="517">
        <v>5.3279E-2</v>
      </c>
      <c r="BC1636" s="517" t="s">
        <v>914</v>
      </c>
      <c r="BD1636" s="517" t="s">
        <v>915</v>
      </c>
      <c r="BE1636" s="517" t="s">
        <v>1544</v>
      </c>
      <c r="BF1636" s="518">
        <v>45315</v>
      </c>
      <c r="BG1636" s="518">
        <v>45329</v>
      </c>
      <c r="BH1636" s="517" t="s">
        <v>527</v>
      </c>
      <c r="BI1636" s="517"/>
    </row>
    <row r="1637" spans="31:61" ht="15" customHeight="1" x14ac:dyDescent="0.2">
      <c r="AE1637" s="517">
        <v>1718</v>
      </c>
      <c r="AF1637" s="517" t="s">
        <v>527</v>
      </c>
      <c r="AG1637" s="517" t="s">
        <v>949</v>
      </c>
      <c r="AH1637" s="517" t="s">
        <v>519</v>
      </c>
      <c r="AI1637" s="517">
        <v>231</v>
      </c>
      <c r="AJ1637" s="517" t="s">
        <v>1316</v>
      </c>
      <c r="AK1637" s="515" t="s">
        <v>956</v>
      </c>
      <c r="AL1637" s="517" t="s">
        <v>1385</v>
      </c>
      <c r="AM1637" s="517" t="s">
        <v>1612</v>
      </c>
      <c r="AN1637" s="517" t="s">
        <v>1613</v>
      </c>
      <c r="AO1637" s="517" t="s">
        <v>1614</v>
      </c>
      <c r="AP1637" s="517" t="s">
        <v>1615</v>
      </c>
      <c r="AQ1637" s="517" t="s">
        <v>924</v>
      </c>
      <c r="AR1637" s="517" t="s">
        <v>910</v>
      </c>
      <c r="AS1637" s="517" t="s">
        <v>910</v>
      </c>
      <c r="AT1637" s="517" t="s">
        <v>945</v>
      </c>
      <c r="AU1637" s="517" t="s">
        <v>913</v>
      </c>
      <c r="AV1637" s="517" t="s">
        <v>527</v>
      </c>
      <c r="AW1637" s="517" t="s">
        <v>527</v>
      </c>
      <c r="AX1637" s="517" t="s">
        <v>527</v>
      </c>
      <c r="AY1637" s="517" t="s">
        <v>527</v>
      </c>
      <c r="AZ1637" s="517" t="s">
        <v>527</v>
      </c>
      <c r="BA1637" s="517">
        <v>169</v>
      </c>
      <c r="BB1637" s="517">
        <v>5.3279E-2</v>
      </c>
      <c r="BC1637" s="517" t="s">
        <v>914</v>
      </c>
      <c r="BD1637" s="517" t="s">
        <v>915</v>
      </c>
      <c r="BE1637" s="517" t="s">
        <v>1544</v>
      </c>
      <c r="BF1637" s="518">
        <v>45315</v>
      </c>
      <c r="BG1637" s="518">
        <v>45329</v>
      </c>
      <c r="BH1637" s="517" t="s">
        <v>527</v>
      </c>
      <c r="BI1637" s="517"/>
    </row>
    <row r="1638" spans="31:61" ht="15" customHeight="1" x14ac:dyDescent="0.2">
      <c r="AE1638" s="517">
        <v>1719</v>
      </c>
      <c r="AF1638" s="517" t="s">
        <v>527</v>
      </c>
      <c r="AG1638" s="517" t="s">
        <v>949</v>
      </c>
      <c r="AH1638" s="517" t="s">
        <v>519</v>
      </c>
      <c r="AI1638" s="517">
        <v>231</v>
      </c>
      <c r="AJ1638" s="517" t="s">
        <v>1316</v>
      </c>
      <c r="AK1638" s="515" t="s">
        <v>956</v>
      </c>
      <c r="AL1638" s="517" t="s">
        <v>1385</v>
      </c>
      <c r="AM1638" s="517" t="s">
        <v>1612</v>
      </c>
      <c r="AN1638" s="517" t="s">
        <v>1613</v>
      </c>
      <c r="AO1638" s="517" t="s">
        <v>1614</v>
      </c>
      <c r="AP1638" s="517" t="s">
        <v>1615</v>
      </c>
      <c r="AQ1638" s="517" t="s">
        <v>924</v>
      </c>
      <c r="AR1638" s="517" t="s">
        <v>910</v>
      </c>
      <c r="AS1638" s="517" t="s">
        <v>910</v>
      </c>
      <c r="AT1638" s="517" t="s">
        <v>945</v>
      </c>
      <c r="AU1638" s="517" t="s">
        <v>913</v>
      </c>
      <c r="AV1638" s="517" t="s">
        <v>527</v>
      </c>
      <c r="AW1638" s="517" t="s">
        <v>527</v>
      </c>
      <c r="AX1638" s="517" t="s">
        <v>527</v>
      </c>
      <c r="AY1638" s="517" t="s">
        <v>527</v>
      </c>
      <c r="AZ1638" s="517" t="s">
        <v>527</v>
      </c>
      <c r="BA1638" s="517">
        <v>169</v>
      </c>
      <c r="BB1638" s="517">
        <v>5.3279E-2</v>
      </c>
      <c r="BC1638" s="517" t="s">
        <v>914</v>
      </c>
      <c r="BD1638" s="517" t="s">
        <v>915</v>
      </c>
      <c r="BE1638" s="517" t="s">
        <v>1544</v>
      </c>
      <c r="BF1638" s="518">
        <v>45315</v>
      </c>
      <c r="BG1638" s="518">
        <v>45329</v>
      </c>
      <c r="BH1638" s="517" t="s">
        <v>527</v>
      </c>
      <c r="BI1638" s="517"/>
    </row>
    <row r="1639" spans="31:61" ht="15" customHeight="1" x14ac:dyDescent="0.2">
      <c r="AE1639" s="517">
        <v>1720</v>
      </c>
      <c r="AF1639" s="517" t="s">
        <v>527</v>
      </c>
      <c r="AG1639" s="517" t="s">
        <v>949</v>
      </c>
      <c r="AH1639" s="517" t="s">
        <v>519</v>
      </c>
      <c r="AI1639" s="517">
        <v>231</v>
      </c>
      <c r="AJ1639" s="517" t="s">
        <v>1316</v>
      </c>
      <c r="AK1639" s="515" t="s">
        <v>956</v>
      </c>
      <c r="AL1639" s="517" t="s">
        <v>1385</v>
      </c>
      <c r="AM1639" s="517" t="s">
        <v>1612</v>
      </c>
      <c r="AN1639" s="517" t="s">
        <v>1613</v>
      </c>
      <c r="AO1639" s="517" t="s">
        <v>1614</v>
      </c>
      <c r="AP1639" s="517" t="s">
        <v>1615</v>
      </c>
      <c r="AQ1639" s="517" t="s">
        <v>924</v>
      </c>
      <c r="AR1639" s="517" t="s">
        <v>910</v>
      </c>
      <c r="AS1639" s="517" t="s">
        <v>910</v>
      </c>
      <c r="AT1639" s="517" t="s">
        <v>945</v>
      </c>
      <c r="AU1639" s="517" t="s">
        <v>913</v>
      </c>
      <c r="AV1639" s="517" t="s">
        <v>527</v>
      </c>
      <c r="AW1639" s="517" t="s">
        <v>527</v>
      </c>
      <c r="AX1639" s="517" t="s">
        <v>527</v>
      </c>
      <c r="AY1639" s="517" t="s">
        <v>527</v>
      </c>
      <c r="AZ1639" s="517" t="s">
        <v>527</v>
      </c>
      <c r="BA1639" s="517">
        <v>169</v>
      </c>
      <c r="BB1639" s="517">
        <v>5.3279E-2</v>
      </c>
      <c r="BC1639" s="517" t="s">
        <v>914</v>
      </c>
      <c r="BD1639" s="517" t="s">
        <v>915</v>
      </c>
      <c r="BE1639" s="517" t="s">
        <v>1544</v>
      </c>
      <c r="BF1639" s="518">
        <v>45315</v>
      </c>
      <c r="BG1639" s="518">
        <v>45329</v>
      </c>
      <c r="BH1639" s="517" t="s">
        <v>527</v>
      </c>
      <c r="BI1639" s="517"/>
    </row>
    <row r="1640" spans="31:61" ht="15" customHeight="1" x14ac:dyDescent="0.2">
      <c r="AE1640" s="517">
        <v>1721</v>
      </c>
      <c r="AF1640" s="517" t="s">
        <v>527</v>
      </c>
      <c r="AG1640" s="517" t="s">
        <v>949</v>
      </c>
      <c r="AH1640" s="517" t="s">
        <v>519</v>
      </c>
      <c r="AI1640" s="517">
        <v>231</v>
      </c>
      <c r="AJ1640" s="517" t="s">
        <v>1316</v>
      </c>
      <c r="AK1640" s="515" t="s">
        <v>956</v>
      </c>
      <c r="AL1640" s="517" t="s">
        <v>1385</v>
      </c>
      <c r="AM1640" s="517" t="s">
        <v>1612</v>
      </c>
      <c r="AN1640" s="517" t="s">
        <v>1613</v>
      </c>
      <c r="AO1640" s="517" t="s">
        <v>1614</v>
      </c>
      <c r="AP1640" s="517" t="s">
        <v>1615</v>
      </c>
      <c r="AQ1640" s="517" t="s">
        <v>924</v>
      </c>
      <c r="AR1640" s="517" t="s">
        <v>910</v>
      </c>
      <c r="AS1640" s="517" t="s">
        <v>910</v>
      </c>
      <c r="AT1640" s="517" t="s">
        <v>945</v>
      </c>
      <c r="AU1640" s="517" t="s">
        <v>913</v>
      </c>
      <c r="AV1640" s="517" t="s">
        <v>527</v>
      </c>
      <c r="AW1640" s="517" t="s">
        <v>527</v>
      </c>
      <c r="AX1640" s="517" t="s">
        <v>527</v>
      </c>
      <c r="AY1640" s="517" t="s">
        <v>527</v>
      </c>
      <c r="AZ1640" s="517" t="s">
        <v>527</v>
      </c>
      <c r="BA1640" s="517">
        <v>169</v>
      </c>
      <c r="BB1640" s="517">
        <v>5.3279E-2</v>
      </c>
      <c r="BC1640" s="517" t="s">
        <v>914</v>
      </c>
      <c r="BD1640" s="517" t="s">
        <v>915</v>
      </c>
      <c r="BE1640" s="517" t="s">
        <v>1544</v>
      </c>
      <c r="BF1640" s="518">
        <v>45315</v>
      </c>
      <c r="BG1640" s="518">
        <v>45329</v>
      </c>
      <c r="BH1640" s="517" t="s">
        <v>527</v>
      </c>
      <c r="BI1640" s="517"/>
    </row>
    <row r="1641" spans="31:61" ht="15" customHeight="1" x14ac:dyDescent="0.2">
      <c r="AE1641" s="517">
        <v>1722</v>
      </c>
      <c r="AF1641" s="517" t="s">
        <v>527</v>
      </c>
      <c r="AG1641" s="517" t="s">
        <v>949</v>
      </c>
      <c r="AH1641" s="517" t="s">
        <v>525</v>
      </c>
      <c r="AI1641" s="517">
        <v>314</v>
      </c>
      <c r="AJ1641" s="517" t="s">
        <v>1316</v>
      </c>
      <c r="AK1641" s="515" t="s">
        <v>956</v>
      </c>
      <c r="AL1641" s="517" t="s">
        <v>1333</v>
      </c>
      <c r="AM1641" s="517" t="s">
        <v>1768</v>
      </c>
      <c r="AN1641" s="517" t="s">
        <v>1769</v>
      </c>
      <c r="AO1641" s="517" t="s">
        <v>1801</v>
      </c>
      <c r="AP1641" s="517" t="s">
        <v>1802</v>
      </c>
      <c r="AQ1641" s="517" t="s">
        <v>924</v>
      </c>
      <c r="AR1641" s="517" t="s">
        <v>910</v>
      </c>
      <c r="AS1641" s="517" t="s">
        <v>910</v>
      </c>
      <c r="AT1641" s="517" t="s">
        <v>961</v>
      </c>
      <c r="AU1641" s="517" t="s">
        <v>913</v>
      </c>
      <c r="AV1641" s="517" t="s">
        <v>527</v>
      </c>
      <c r="AW1641" s="517" t="s">
        <v>527</v>
      </c>
      <c r="AX1641" s="517" t="s">
        <v>527</v>
      </c>
      <c r="AY1641" s="517" t="s">
        <v>527</v>
      </c>
      <c r="AZ1641" s="517" t="s">
        <v>527</v>
      </c>
      <c r="BA1641" s="517">
        <v>5</v>
      </c>
      <c r="BB1641" s="517">
        <v>1.5759999999999999E-3</v>
      </c>
      <c r="BC1641" s="517" t="s">
        <v>914</v>
      </c>
      <c r="BD1641" s="517" t="s">
        <v>1060</v>
      </c>
      <c r="BE1641" s="517" t="s">
        <v>1241</v>
      </c>
      <c r="BF1641" s="518">
        <v>45315</v>
      </c>
      <c r="BG1641" s="518">
        <v>45329</v>
      </c>
      <c r="BH1641" s="517" t="s">
        <v>527</v>
      </c>
      <c r="BI1641" s="517"/>
    </row>
    <row r="1642" spans="31:61" ht="15" customHeight="1" x14ac:dyDescent="0.2">
      <c r="AE1642" s="517">
        <v>1723</v>
      </c>
      <c r="AF1642" s="517" t="s">
        <v>527</v>
      </c>
      <c r="AG1642" s="517" t="s">
        <v>949</v>
      </c>
      <c r="AH1642" s="517" t="s">
        <v>525</v>
      </c>
      <c r="AI1642" s="517">
        <v>314</v>
      </c>
      <c r="AJ1642" s="517" t="s">
        <v>1316</v>
      </c>
      <c r="AK1642" s="515" t="s">
        <v>956</v>
      </c>
      <c r="AL1642" s="517" t="s">
        <v>1333</v>
      </c>
      <c r="AM1642" s="517" t="s">
        <v>1768</v>
      </c>
      <c r="AN1642" s="517" t="s">
        <v>1769</v>
      </c>
      <c r="AO1642" s="517" t="s">
        <v>1801</v>
      </c>
      <c r="AP1642" s="517" t="s">
        <v>1802</v>
      </c>
      <c r="AQ1642" s="517" t="s">
        <v>924</v>
      </c>
      <c r="AR1642" s="517" t="s">
        <v>910</v>
      </c>
      <c r="AS1642" s="517" t="s">
        <v>910</v>
      </c>
      <c r="AT1642" s="517" t="s">
        <v>961</v>
      </c>
      <c r="AU1642" s="517" t="s">
        <v>913</v>
      </c>
      <c r="AV1642" s="517" t="s">
        <v>527</v>
      </c>
      <c r="AW1642" s="517" t="s">
        <v>527</v>
      </c>
      <c r="AX1642" s="517" t="s">
        <v>527</v>
      </c>
      <c r="AY1642" s="517" t="s">
        <v>527</v>
      </c>
      <c r="AZ1642" s="517" t="s">
        <v>527</v>
      </c>
      <c r="BA1642" s="517">
        <v>5</v>
      </c>
      <c r="BB1642" s="517">
        <v>1.5759999999999999E-3</v>
      </c>
      <c r="BC1642" s="517" t="s">
        <v>914</v>
      </c>
      <c r="BD1642" s="517" t="s">
        <v>1060</v>
      </c>
      <c r="BE1642" s="517" t="s">
        <v>1241</v>
      </c>
      <c r="BF1642" s="518">
        <v>45315</v>
      </c>
      <c r="BG1642" s="518">
        <v>45329</v>
      </c>
      <c r="BH1642" s="517" t="s">
        <v>527</v>
      </c>
      <c r="BI1642" s="517"/>
    </row>
    <row r="1643" spans="31:61" ht="15" customHeight="1" x14ac:dyDescent="0.2">
      <c r="AE1643" s="517">
        <v>1724</v>
      </c>
      <c r="AF1643" s="517" t="s">
        <v>527</v>
      </c>
      <c r="AG1643" s="517" t="s">
        <v>949</v>
      </c>
      <c r="AH1643" s="517" t="s">
        <v>525</v>
      </c>
      <c r="AI1643" s="517">
        <v>314</v>
      </c>
      <c r="AJ1643" s="517" t="s">
        <v>1316</v>
      </c>
      <c r="AK1643" s="515" t="s">
        <v>956</v>
      </c>
      <c r="AL1643" s="517" t="s">
        <v>1323</v>
      </c>
      <c r="AM1643" s="517" t="s">
        <v>1356</v>
      </c>
      <c r="AN1643" s="517" t="s">
        <v>1446</v>
      </c>
      <c r="AO1643" s="517" t="s">
        <v>1447</v>
      </c>
      <c r="AP1643" s="517" t="s">
        <v>1448</v>
      </c>
      <c r="AQ1643" s="517" t="s">
        <v>924</v>
      </c>
      <c r="AR1643" s="517" t="s">
        <v>910</v>
      </c>
      <c r="AS1643" s="517" t="s">
        <v>910</v>
      </c>
      <c r="AT1643" s="517" t="s">
        <v>945</v>
      </c>
      <c r="AU1643" s="517" t="s">
        <v>913</v>
      </c>
      <c r="AV1643" s="517" t="s">
        <v>527</v>
      </c>
      <c r="AW1643" s="517" t="s">
        <v>527</v>
      </c>
      <c r="AX1643" s="517" t="s">
        <v>527</v>
      </c>
      <c r="AY1643" s="517" t="s">
        <v>527</v>
      </c>
      <c r="AZ1643" s="517" t="s">
        <v>527</v>
      </c>
      <c r="BA1643" s="517">
        <v>36</v>
      </c>
      <c r="BB1643" s="517">
        <v>1.1349E-2</v>
      </c>
      <c r="BC1643" s="517" t="s">
        <v>914</v>
      </c>
      <c r="BD1643" s="517" t="s">
        <v>915</v>
      </c>
      <c r="BE1643" s="517" t="s">
        <v>1449</v>
      </c>
      <c r="BF1643" s="518">
        <v>45315</v>
      </c>
      <c r="BG1643" s="518">
        <v>45329</v>
      </c>
      <c r="BH1643" s="517" t="s">
        <v>527</v>
      </c>
      <c r="BI1643" s="517"/>
    </row>
    <row r="1644" spans="31:61" ht="15" customHeight="1" x14ac:dyDescent="0.2">
      <c r="AE1644" s="517">
        <v>1725</v>
      </c>
      <c r="AF1644" s="517" t="s">
        <v>527</v>
      </c>
      <c r="AG1644" s="517" t="s">
        <v>949</v>
      </c>
      <c r="AH1644" s="517" t="s">
        <v>525</v>
      </c>
      <c r="AI1644" s="517">
        <v>314</v>
      </c>
      <c r="AJ1644" s="517" t="s">
        <v>1316</v>
      </c>
      <c r="AK1644" s="515" t="s">
        <v>956</v>
      </c>
      <c r="AL1644" s="517" t="s">
        <v>1323</v>
      </c>
      <c r="AM1644" s="517" t="s">
        <v>1356</v>
      </c>
      <c r="AN1644" s="517" t="s">
        <v>1446</v>
      </c>
      <c r="AO1644" s="517" t="s">
        <v>1447</v>
      </c>
      <c r="AP1644" s="517" t="s">
        <v>1448</v>
      </c>
      <c r="AQ1644" s="517" t="s">
        <v>924</v>
      </c>
      <c r="AR1644" s="517" t="s">
        <v>910</v>
      </c>
      <c r="AS1644" s="517" t="s">
        <v>910</v>
      </c>
      <c r="AT1644" s="517" t="s">
        <v>945</v>
      </c>
      <c r="AU1644" s="517" t="s">
        <v>913</v>
      </c>
      <c r="AV1644" s="517" t="s">
        <v>527</v>
      </c>
      <c r="AW1644" s="517" t="s">
        <v>527</v>
      </c>
      <c r="AX1644" s="517" t="s">
        <v>527</v>
      </c>
      <c r="AY1644" s="517" t="s">
        <v>527</v>
      </c>
      <c r="AZ1644" s="517" t="s">
        <v>527</v>
      </c>
      <c r="BA1644" s="517">
        <v>36</v>
      </c>
      <c r="BB1644" s="517">
        <v>1.1349E-2</v>
      </c>
      <c r="BC1644" s="517" t="s">
        <v>914</v>
      </c>
      <c r="BD1644" s="517" t="s">
        <v>915</v>
      </c>
      <c r="BE1644" s="517" t="s">
        <v>1449</v>
      </c>
      <c r="BF1644" s="518">
        <v>45315</v>
      </c>
      <c r="BG1644" s="518">
        <v>45329</v>
      </c>
      <c r="BH1644" s="517" t="s">
        <v>527</v>
      </c>
      <c r="BI1644" s="517"/>
    </row>
    <row r="1645" spans="31:61" ht="15" customHeight="1" x14ac:dyDescent="0.2">
      <c r="AE1645" s="517">
        <v>1726</v>
      </c>
      <c r="AF1645" s="517" t="s">
        <v>527</v>
      </c>
      <c r="AG1645" s="517" t="s">
        <v>949</v>
      </c>
      <c r="AH1645" s="517" t="s">
        <v>525</v>
      </c>
      <c r="AI1645" s="517">
        <v>314</v>
      </c>
      <c r="AJ1645" s="517" t="s">
        <v>1316</v>
      </c>
      <c r="AK1645" s="515" t="s">
        <v>956</v>
      </c>
      <c r="AL1645" s="517" t="s">
        <v>1323</v>
      </c>
      <c r="AM1645" s="517" t="s">
        <v>1433</v>
      </c>
      <c r="AN1645" s="517" t="s">
        <v>1526</v>
      </c>
      <c r="AO1645" s="517" t="s">
        <v>1527</v>
      </c>
      <c r="AP1645" s="517" t="s">
        <v>1528</v>
      </c>
      <c r="AQ1645" s="517" t="s">
        <v>924</v>
      </c>
      <c r="AR1645" s="517" t="s">
        <v>910</v>
      </c>
      <c r="AS1645" s="517" t="s">
        <v>910</v>
      </c>
      <c r="AT1645" s="517" t="s">
        <v>945</v>
      </c>
      <c r="AU1645" s="517" t="s">
        <v>913</v>
      </c>
      <c r="AV1645" s="517" t="s">
        <v>527</v>
      </c>
      <c r="AW1645" s="517" t="s">
        <v>527</v>
      </c>
      <c r="AX1645" s="517" t="s">
        <v>527</v>
      </c>
      <c r="AY1645" s="517" t="s">
        <v>527</v>
      </c>
      <c r="AZ1645" s="517" t="s">
        <v>527</v>
      </c>
      <c r="BA1645" s="517">
        <v>15</v>
      </c>
      <c r="BB1645" s="517">
        <v>4.7289999999999997E-3</v>
      </c>
      <c r="BC1645" s="517" t="s">
        <v>914</v>
      </c>
      <c r="BD1645" s="517" t="s">
        <v>915</v>
      </c>
      <c r="BE1645" s="517" t="s">
        <v>1183</v>
      </c>
      <c r="BF1645" s="518">
        <v>45315</v>
      </c>
      <c r="BG1645" s="518">
        <v>45329</v>
      </c>
      <c r="BH1645" s="517" t="s">
        <v>527</v>
      </c>
      <c r="BI1645" s="517"/>
    </row>
    <row r="1646" spans="31:61" ht="15" customHeight="1" x14ac:dyDescent="0.2">
      <c r="AE1646" s="517">
        <v>1727</v>
      </c>
      <c r="AF1646" s="517" t="s">
        <v>527</v>
      </c>
      <c r="AG1646" s="517" t="s">
        <v>949</v>
      </c>
      <c r="AH1646" s="517" t="s">
        <v>525</v>
      </c>
      <c r="AI1646" s="517">
        <v>314</v>
      </c>
      <c r="AJ1646" s="517" t="s">
        <v>1316</v>
      </c>
      <c r="AK1646" s="515" t="s">
        <v>956</v>
      </c>
      <c r="AL1646" s="517" t="s">
        <v>1323</v>
      </c>
      <c r="AM1646" s="517" t="s">
        <v>1495</v>
      </c>
      <c r="AN1646" s="517" t="s">
        <v>1496</v>
      </c>
      <c r="AO1646" s="517" t="s">
        <v>1497</v>
      </c>
      <c r="AP1646" s="517" t="s">
        <v>1498</v>
      </c>
      <c r="AQ1646" s="517" t="s">
        <v>924</v>
      </c>
      <c r="AR1646" s="517" t="s">
        <v>910</v>
      </c>
      <c r="AS1646" s="517" t="s">
        <v>910</v>
      </c>
      <c r="AT1646" s="517" t="s">
        <v>945</v>
      </c>
      <c r="AU1646" s="517" t="s">
        <v>913</v>
      </c>
      <c r="AV1646" s="517" t="s">
        <v>527</v>
      </c>
      <c r="AW1646" s="517" t="s">
        <v>527</v>
      </c>
      <c r="AX1646" s="517" t="s">
        <v>527</v>
      </c>
      <c r="AY1646" s="517" t="s">
        <v>527</v>
      </c>
      <c r="AZ1646" s="517" t="s">
        <v>527</v>
      </c>
      <c r="BA1646" s="517">
        <v>33</v>
      </c>
      <c r="BB1646" s="517">
        <v>1.0404E-2</v>
      </c>
      <c r="BC1646" s="517" t="s">
        <v>914</v>
      </c>
      <c r="BD1646" s="517" t="s">
        <v>1227</v>
      </c>
      <c r="BE1646" s="517" t="s">
        <v>1241</v>
      </c>
      <c r="BF1646" s="518">
        <v>45315</v>
      </c>
      <c r="BG1646" s="518">
        <v>45329</v>
      </c>
      <c r="BH1646" s="517" t="s">
        <v>527</v>
      </c>
      <c r="BI1646" s="517"/>
    </row>
    <row r="1647" spans="31:61" ht="15" customHeight="1" x14ac:dyDescent="0.2">
      <c r="AE1647" s="517">
        <v>1728</v>
      </c>
      <c r="AF1647" s="517" t="s">
        <v>527</v>
      </c>
      <c r="AG1647" s="517" t="s">
        <v>949</v>
      </c>
      <c r="AH1647" s="517" t="s">
        <v>525</v>
      </c>
      <c r="AI1647" s="517">
        <v>314</v>
      </c>
      <c r="AJ1647" s="517" t="s">
        <v>1316</v>
      </c>
      <c r="AK1647" s="515" t="s">
        <v>956</v>
      </c>
      <c r="AL1647" s="517" t="s">
        <v>1323</v>
      </c>
      <c r="AM1647" s="517" t="s">
        <v>1596</v>
      </c>
      <c r="AN1647" s="517" t="s">
        <v>1597</v>
      </c>
      <c r="AO1647" s="517" t="s">
        <v>1598</v>
      </c>
      <c r="AP1647" s="517" t="s">
        <v>1599</v>
      </c>
      <c r="AQ1647" s="517" t="s">
        <v>924</v>
      </c>
      <c r="AR1647" s="517" t="s">
        <v>910</v>
      </c>
      <c r="AS1647" s="517" t="s">
        <v>910</v>
      </c>
      <c r="AT1647" s="517" t="s">
        <v>945</v>
      </c>
      <c r="AU1647" s="517" t="s">
        <v>913</v>
      </c>
      <c r="AV1647" s="517" t="s">
        <v>527</v>
      </c>
      <c r="AW1647" s="517" t="s">
        <v>527</v>
      </c>
      <c r="AX1647" s="517" t="s">
        <v>527</v>
      </c>
      <c r="AY1647" s="517" t="s">
        <v>527</v>
      </c>
      <c r="AZ1647" s="517" t="s">
        <v>527</v>
      </c>
      <c r="BA1647" s="517">
        <v>25</v>
      </c>
      <c r="BB1647" s="517">
        <v>7.8810000000000009E-3</v>
      </c>
      <c r="BC1647" s="517" t="s">
        <v>914</v>
      </c>
      <c r="BD1647" s="517" t="s">
        <v>1227</v>
      </c>
      <c r="BE1647" s="517" t="s">
        <v>1338</v>
      </c>
      <c r="BF1647" s="518">
        <v>45315</v>
      </c>
      <c r="BG1647" s="518">
        <v>45329</v>
      </c>
      <c r="BH1647" s="517" t="s">
        <v>527</v>
      </c>
      <c r="BI1647" s="517"/>
    </row>
    <row r="1648" spans="31:61" ht="15" customHeight="1" x14ac:dyDescent="0.2">
      <c r="AE1648" s="517">
        <v>1729</v>
      </c>
      <c r="AF1648" s="517" t="s">
        <v>527</v>
      </c>
      <c r="AG1648" s="517" t="s">
        <v>949</v>
      </c>
      <c r="AH1648" s="517" t="s">
        <v>525</v>
      </c>
      <c r="AI1648" s="517">
        <v>314</v>
      </c>
      <c r="AJ1648" s="517" t="s">
        <v>1316</v>
      </c>
      <c r="AK1648" s="515" t="s">
        <v>956</v>
      </c>
      <c r="AL1648" s="517" t="s">
        <v>1323</v>
      </c>
      <c r="AM1648" s="517" t="s">
        <v>1596</v>
      </c>
      <c r="AN1648" s="517" t="s">
        <v>1597</v>
      </c>
      <c r="AO1648" s="517" t="s">
        <v>1598</v>
      </c>
      <c r="AP1648" s="517" t="s">
        <v>1599</v>
      </c>
      <c r="AQ1648" s="517" t="s">
        <v>924</v>
      </c>
      <c r="AR1648" s="517" t="s">
        <v>910</v>
      </c>
      <c r="AS1648" s="517" t="s">
        <v>910</v>
      </c>
      <c r="AT1648" s="517" t="s">
        <v>945</v>
      </c>
      <c r="AU1648" s="517" t="s">
        <v>913</v>
      </c>
      <c r="AV1648" s="517" t="s">
        <v>527</v>
      </c>
      <c r="AW1648" s="517" t="s">
        <v>527</v>
      </c>
      <c r="AX1648" s="517" t="s">
        <v>527</v>
      </c>
      <c r="AY1648" s="517" t="s">
        <v>527</v>
      </c>
      <c r="AZ1648" s="517" t="s">
        <v>527</v>
      </c>
      <c r="BA1648" s="517">
        <v>25</v>
      </c>
      <c r="BB1648" s="517">
        <v>7.8810000000000009E-3</v>
      </c>
      <c r="BC1648" s="517" t="s">
        <v>914</v>
      </c>
      <c r="BD1648" s="517" t="s">
        <v>1227</v>
      </c>
      <c r="BE1648" s="517" t="s">
        <v>1338</v>
      </c>
      <c r="BF1648" s="518">
        <v>45315</v>
      </c>
      <c r="BG1648" s="518">
        <v>45329</v>
      </c>
      <c r="BH1648" s="517" t="s">
        <v>527</v>
      </c>
      <c r="BI1648" s="517"/>
    </row>
    <row r="1649" spans="31:61" ht="15" customHeight="1" x14ac:dyDescent="0.2">
      <c r="AE1649" s="517">
        <v>1730</v>
      </c>
      <c r="AF1649" s="517" t="s">
        <v>527</v>
      </c>
      <c r="AG1649" s="517" t="s">
        <v>949</v>
      </c>
      <c r="AH1649" s="517" t="s">
        <v>525</v>
      </c>
      <c r="AI1649" s="517">
        <v>314</v>
      </c>
      <c r="AJ1649" s="517" t="s">
        <v>1316</v>
      </c>
      <c r="AK1649" s="515" t="s">
        <v>956</v>
      </c>
      <c r="AL1649" s="517" t="s">
        <v>1323</v>
      </c>
      <c r="AM1649" s="517" t="s">
        <v>1437</v>
      </c>
      <c r="AN1649" s="517" t="s">
        <v>1438</v>
      </c>
      <c r="AO1649" s="517" t="s">
        <v>1439</v>
      </c>
      <c r="AP1649" s="517" t="s">
        <v>1440</v>
      </c>
      <c r="AQ1649" s="517" t="s">
        <v>924</v>
      </c>
      <c r="AR1649" s="517" t="s">
        <v>910</v>
      </c>
      <c r="AS1649" s="517" t="s">
        <v>910</v>
      </c>
      <c r="AT1649" s="517" t="s">
        <v>945</v>
      </c>
      <c r="AU1649" s="517" t="s">
        <v>913</v>
      </c>
      <c r="AV1649" s="517" t="s">
        <v>527</v>
      </c>
      <c r="AW1649" s="517" t="s">
        <v>527</v>
      </c>
      <c r="AX1649" s="517" t="s">
        <v>527</v>
      </c>
      <c r="AY1649" s="517" t="s">
        <v>527</v>
      </c>
      <c r="AZ1649" s="517" t="s">
        <v>527</v>
      </c>
      <c r="BA1649" s="517">
        <v>14</v>
      </c>
      <c r="BB1649" s="517">
        <v>4.4140000000000004E-3</v>
      </c>
      <c r="BC1649" s="517" t="s">
        <v>914</v>
      </c>
      <c r="BD1649" s="517" t="s">
        <v>1019</v>
      </c>
      <c r="BE1649" s="517" t="s">
        <v>1441</v>
      </c>
      <c r="BF1649" s="518">
        <v>45315</v>
      </c>
      <c r="BG1649" s="518">
        <v>45329</v>
      </c>
      <c r="BH1649" s="517" t="s">
        <v>527</v>
      </c>
      <c r="BI1649" s="517"/>
    </row>
    <row r="1650" spans="31:61" ht="15" customHeight="1" x14ac:dyDescent="0.2">
      <c r="AE1650" s="517">
        <v>1731</v>
      </c>
      <c r="AF1650" s="517" t="s">
        <v>527</v>
      </c>
      <c r="AG1650" s="517" t="s">
        <v>949</v>
      </c>
      <c r="AH1650" s="517" t="s">
        <v>525</v>
      </c>
      <c r="AI1650" s="517">
        <v>314</v>
      </c>
      <c r="AJ1650" s="517" t="s">
        <v>1316</v>
      </c>
      <c r="AK1650" s="515" t="s">
        <v>956</v>
      </c>
      <c r="AL1650" s="517" t="s">
        <v>1323</v>
      </c>
      <c r="AM1650" s="517" t="s">
        <v>1437</v>
      </c>
      <c r="AN1650" s="517" t="s">
        <v>1438</v>
      </c>
      <c r="AO1650" s="517" t="s">
        <v>1439</v>
      </c>
      <c r="AP1650" s="517" t="s">
        <v>1440</v>
      </c>
      <c r="AQ1650" s="517" t="s">
        <v>924</v>
      </c>
      <c r="AR1650" s="517" t="s">
        <v>910</v>
      </c>
      <c r="AS1650" s="517" t="s">
        <v>910</v>
      </c>
      <c r="AT1650" s="517" t="s">
        <v>945</v>
      </c>
      <c r="AU1650" s="517" t="s">
        <v>913</v>
      </c>
      <c r="AV1650" s="517" t="s">
        <v>527</v>
      </c>
      <c r="AW1650" s="517" t="s">
        <v>527</v>
      </c>
      <c r="AX1650" s="517" t="s">
        <v>527</v>
      </c>
      <c r="AY1650" s="517" t="s">
        <v>527</v>
      </c>
      <c r="AZ1650" s="517" t="s">
        <v>527</v>
      </c>
      <c r="BA1650" s="517">
        <v>14</v>
      </c>
      <c r="BB1650" s="517">
        <v>4.4140000000000004E-3</v>
      </c>
      <c r="BC1650" s="517" t="s">
        <v>914</v>
      </c>
      <c r="BD1650" s="517" t="s">
        <v>1019</v>
      </c>
      <c r="BE1650" s="517" t="s">
        <v>1441</v>
      </c>
      <c r="BF1650" s="518">
        <v>45315</v>
      </c>
      <c r="BG1650" s="518">
        <v>45329</v>
      </c>
      <c r="BH1650" s="517" t="s">
        <v>527</v>
      </c>
      <c r="BI1650" s="517"/>
    </row>
    <row r="1651" spans="31:61" ht="15" customHeight="1" x14ac:dyDescent="0.2">
      <c r="AE1651" s="517">
        <v>1732</v>
      </c>
      <c r="AF1651" s="517" t="s">
        <v>527</v>
      </c>
      <c r="AG1651" s="517" t="s">
        <v>949</v>
      </c>
      <c r="AH1651" s="517" t="s">
        <v>525</v>
      </c>
      <c r="AI1651" s="517">
        <v>314</v>
      </c>
      <c r="AJ1651" s="517" t="s">
        <v>1316</v>
      </c>
      <c r="AK1651" s="515" t="s">
        <v>956</v>
      </c>
      <c r="AL1651" s="517" t="s">
        <v>1323</v>
      </c>
      <c r="AM1651" s="517" t="s">
        <v>1433</v>
      </c>
      <c r="AN1651" s="517" t="s">
        <v>1526</v>
      </c>
      <c r="AO1651" s="517" t="s">
        <v>1527</v>
      </c>
      <c r="AP1651" s="517" t="s">
        <v>1528</v>
      </c>
      <c r="AQ1651" s="517" t="s">
        <v>924</v>
      </c>
      <c r="AR1651" s="517" t="s">
        <v>910</v>
      </c>
      <c r="AS1651" s="517" t="s">
        <v>910</v>
      </c>
      <c r="AT1651" s="517" t="s">
        <v>945</v>
      </c>
      <c r="AU1651" s="517" t="s">
        <v>913</v>
      </c>
      <c r="AV1651" s="517" t="s">
        <v>527</v>
      </c>
      <c r="AW1651" s="517" t="s">
        <v>527</v>
      </c>
      <c r="AX1651" s="517" t="s">
        <v>527</v>
      </c>
      <c r="AY1651" s="517" t="s">
        <v>527</v>
      </c>
      <c r="AZ1651" s="517" t="s">
        <v>527</v>
      </c>
      <c r="BA1651" s="517">
        <v>15</v>
      </c>
      <c r="BB1651" s="517">
        <v>4.7289999999999997E-3</v>
      </c>
      <c r="BC1651" s="517" t="s">
        <v>914</v>
      </c>
      <c r="BD1651" s="517" t="s">
        <v>915</v>
      </c>
      <c r="BE1651" s="517" t="s">
        <v>1183</v>
      </c>
      <c r="BF1651" s="518">
        <v>45315</v>
      </c>
      <c r="BG1651" s="518">
        <v>45329</v>
      </c>
      <c r="BH1651" s="517" t="s">
        <v>527</v>
      </c>
      <c r="BI1651" s="517"/>
    </row>
    <row r="1652" spans="31:61" ht="15" customHeight="1" x14ac:dyDescent="0.2">
      <c r="AE1652" s="517">
        <v>1733</v>
      </c>
      <c r="AF1652" s="517" t="s">
        <v>527</v>
      </c>
      <c r="AG1652" s="517" t="s">
        <v>949</v>
      </c>
      <c r="AH1652" s="517" t="s">
        <v>525</v>
      </c>
      <c r="AI1652" s="517">
        <v>314</v>
      </c>
      <c r="AJ1652" s="517" t="s">
        <v>1316</v>
      </c>
      <c r="AK1652" s="515" t="s">
        <v>956</v>
      </c>
      <c r="AL1652" s="517" t="s">
        <v>1323</v>
      </c>
      <c r="AM1652" s="517" t="s">
        <v>1433</v>
      </c>
      <c r="AN1652" s="517" t="s">
        <v>1526</v>
      </c>
      <c r="AO1652" s="517" t="s">
        <v>1527</v>
      </c>
      <c r="AP1652" s="517" t="s">
        <v>1528</v>
      </c>
      <c r="AQ1652" s="517" t="s">
        <v>924</v>
      </c>
      <c r="AR1652" s="517" t="s">
        <v>910</v>
      </c>
      <c r="AS1652" s="517" t="s">
        <v>910</v>
      </c>
      <c r="AT1652" s="517" t="s">
        <v>945</v>
      </c>
      <c r="AU1652" s="517" t="s">
        <v>913</v>
      </c>
      <c r="AV1652" s="517" t="s">
        <v>527</v>
      </c>
      <c r="AW1652" s="517" t="s">
        <v>527</v>
      </c>
      <c r="AX1652" s="517" t="s">
        <v>527</v>
      </c>
      <c r="AY1652" s="517" t="s">
        <v>527</v>
      </c>
      <c r="AZ1652" s="517" t="s">
        <v>527</v>
      </c>
      <c r="BA1652" s="517">
        <v>15</v>
      </c>
      <c r="BB1652" s="517">
        <v>4.7289999999999997E-3</v>
      </c>
      <c r="BC1652" s="517" t="s">
        <v>914</v>
      </c>
      <c r="BD1652" s="517" t="s">
        <v>915</v>
      </c>
      <c r="BE1652" s="517" t="s">
        <v>1183</v>
      </c>
      <c r="BF1652" s="518">
        <v>45315</v>
      </c>
      <c r="BG1652" s="518">
        <v>45329</v>
      </c>
      <c r="BH1652" s="517" t="s">
        <v>527</v>
      </c>
      <c r="BI1652" s="517"/>
    </row>
    <row r="1653" spans="31:61" ht="15" customHeight="1" x14ac:dyDescent="0.2">
      <c r="AE1653" s="517">
        <v>1734</v>
      </c>
      <c r="AF1653" s="517" t="s">
        <v>527</v>
      </c>
      <c r="AG1653" s="517" t="s">
        <v>949</v>
      </c>
      <c r="AH1653" s="517" t="s">
        <v>525</v>
      </c>
      <c r="AI1653" s="517">
        <v>314</v>
      </c>
      <c r="AJ1653" s="517" t="s">
        <v>1316</v>
      </c>
      <c r="AK1653" s="515" t="s">
        <v>956</v>
      </c>
      <c r="AL1653" s="517" t="s">
        <v>1323</v>
      </c>
      <c r="AM1653" s="517" t="s">
        <v>1433</v>
      </c>
      <c r="AN1653" s="517" t="s">
        <v>1526</v>
      </c>
      <c r="AO1653" s="517" t="s">
        <v>1527</v>
      </c>
      <c r="AP1653" s="517" t="s">
        <v>1528</v>
      </c>
      <c r="AQ1653" s="517" t="s">
        <v>924</v>
      </c>
      <c r="AR1653" s="517" t="s">
        <v>910</v>
      </c>
      <c r="AS1653" s="517" t="s">
        <v>910</v>
      </c>
      <c r="AT1653" s="517" t="s">
        <v>945</v>
      </c>
      <c r="AU1653" s="517" t="s">
        <v>913</v>
      </c>
      <c r="AV1653" s="517" t="s">
        <v>527</v>
      </c>
      <c r="AW1653" s="517" t="s">
        <v>527</v>
      </c>
      <c r="AX1653" s="517" t="s">
        <v>527</v>
      </c>
      <c r="AY1653" s="517" t="s">
        <v>527</v>
      </c>
      <c r="AZ1653" s="517" t="s">
        <v>527</v>
      </c>
      <c r="BA1653" s="517">
        <v>15</v>
      </c>
      <c r="BB1653" s="517">
        <v>4.7289999999999997E-3</v>
      </c>
      <c r="BC1653" s="517" t="s">
        <v>914</v>
      </c>
      <c r="BD1653" s="517" t="s">
        <v>915</v>
      </c>
      <c r="BE1653" s="517" t="s">
        <v>1183</v>
      </c>
      <c r="BF1653" s="518">
        <v>45315</v>
      </c>
      <c r="BG1653" s="518">
        <v>45329</v>
      </c>
      <c r="BH1653" s="517" t="s">
        <v>527</v>
      </c>
      <c r="BI1653" s="517"/>
    </row>
    <row r="1654" spans="31:61" ht="15" customHeight="1" x14ac:dyDescent="0.2">
      <c r="AE1654" s="517">
        <v>1735</v>
      </c>
      <c r="AF1654" s="517" t="s">
        <v>527</v>
      </c>
      <c r="AG1654" s="517" t="s">
        <v>949</v>
      </c>
      <c r="AH1654" s="517" t="s">
        <v>525</v>
      </c>
      <c r="AI1654" s="517">
        <v>314</v>
      </c>
      <c r="AJ1654" s="517" t="s">
        <v>1316</v>
      </c>
      <c r="AK1654" s="515" t="s">
        <v>956</v>
      </c>
      <c r="AL1654" s="517" t="s">
        <v>1323</v>
      </c>
      <c r="AM1654" s="517" t="s">
        <v>1380</v>
      </c>
      <c r="AN1654" s="517" t="s">
        <v>1391</v>
      </c>
      <c r="AO1654" s="517" t="s">
        <v>1392</v>
      </c>
      <c r="AP1654" s="517" t="s">
        <v>1393</v>
      </c>
      <c r="AQ1654" s="517" t="s">
        <v>924</v>
      </c>
      <c r="AR1654" s="517" t="s">
        <v>910</v>
      </c>
      <c r="AS1654" s="517" t="s">
        <v>910</v>
      </c>
      <c r="AT1654" s="517" t="s">
        <v>945</v>
      </c>
      <c r="AU1654" s="517" t="s">
        <v>913</v>
      </c>
      <c r="AV1654" s="517" t="s">
        <v>527</v>
      </c>
      <c r="AW1654" s="517" t="s">
        <v>527</v>
      </c>
      <c r="AX1654" s="517" t="s">
        <v>527</v>
      </c>
      <c r="AY1654" s="517" t="s">
        <v>527</v>
      </c>
      <c r="AZ1654" s="517" t="s">
        <v>527</v>
      </c>
      <c r="BA1654" s="517">
        <v>130</v>
      </c>
      <c r="BB1654" s="517">
        <v>4.0984E-2</v>
      </c>
      <c r="BC1654" s="517" t="s">
        <v>1347</v>
      </c>
      <c r="BD1654" s="517" t="s">
        <v>1227</v>
      </c>
      <c r="BE1654" s="517" t="s">
        <v>1209</v>
      </c>
      <c r="BF1654" s="518">
        <v>45315</v>
      </c>
      <c r="BG1654" s="518">
        <v>45329</v>
      </c>
      <c r="BH1654" s="517" t="s">
        <v>527</v>
      </c>
      <c r="BI1654" s="517"/>
    </row>
    <row r="1655" spans="31:61" ht="15" customHeight="1" x14ac:dyDescent="0.2">
      <c r="AE1655" s="517">
        <v>1736</v>
      </c>
      <c r="AF1655" s="517" t="s">
        <v>527</v>
      </c>
      <c r="AG1655" s="517" t="s">
        <v>949</v>
      </c>
      <c r="AH1655" s="517" t="s">
        <v>525</v>
      </c>
      <c r="AI1655" s="517">
        <v>314</v>
      </c>
      <c r="AJ1655" s="517" t="s">
        <v>1316</v>
      </c>
      <c r="AK1655" s="515" t="s">
        <v>956</v>
      </c>
      <c r="AL1655" s="517" t="s">
        <v>1323</v>
      </c>
      <c r="AM1655" s="517" t="s">
        <v>1380</v>
      </c>
      <c r="AN1655" s="517" t="s">
        <v>1391</v>
      </c>
      <c r="AO1655" s="517" t="s">
        <v>1392</v>
      </c>
      <c r="AP1655" s="517" t="s">
        <v>1393</v>
      </c>
      <c r="AQ1655" s="517" t="s">
        <v>924</v>
      </c>
      <c r="AR1655" s="517" t="s">
        <v>910</v>
      </c>
      <c r="AS1655" s="517" t="s">
        <v>910</v>
      </c>
      <c r="AT1655" s="517" t="s">
        <v>945</v>
      </c>
      <c r="AU1655" s="517" t="s">
        <v>913</v>
      </c>
      <c r="AV1655" s="517" t="s">
        <v>527</v>
      </c>
      <c r="AW1655" s="517" t="s">
        <v>527</v>
      </c>
      <c r="AX1655" s="517" t="s">
        <v>527</v>
      </c>
      <c r="AY1655" s="517" t="s">
        <v>527</v>
      </c>
      <c r="AZ1655" s="517" t="s">
        <v>527</v>
      </c>
      <c r="BA1655" s="517">
        <v>130</v>
      </c>
      <c r="BB1655" s="517">
        <v>4.0984E-2</v>
      </c>
      <c r="BC1655" s="517" t="s">
        <v>1347</v>
      </c>
      <c r="BD1655" s="517" t="s">
        <v>1227</v>
      </c>
      <c r="BE1655" s="517" t="s">
        <v>1209</v>
      </c>
      <c r="BF1655" s="518">
        <v>45315</v>
      </c>
      <c r="BG1655" s="518">
        <v>45329</v>
      </c>
      <c r="BH1655" s="517" t="s">
        <v>527</v>
      </c>
      <c r="BI1655" s="517"/>
    </row>
    <row r="1656" spans="31:61" ht="15" customHeight="1" x14ac:dyDescent="0.2">
      <c r="AE1656" s="517">
        <v>1737</v>
      </c>
      <c r="AF1656" s="517" t="s">
        <v>527</v>
      </c>
      <c r="AG1656" s="517" t="s">
        <v>949</v>
      </c>
      <c r="AH1656" s="517" t="s">
        <v>525</v>
      </c>
      <c r="AI1656" s="517">
        <v>314</v>
      </c>
      <c r="AJ1656" s="517" t="s">
        <v>1316</v>
      </c>
      <c r="AK1656" s="515" t="s">
        <v>956</v>
      </c>
      <c r="AL1656" s="517" t="s">
        <v>1476</v>
      </c>
      <c r="AM1656" s="517" t="s">
        <v>1477</v>
      </c>
      <c r="AN1656" s="517" t="s">
        <v>1499</v>
      </c>
      <c r="AO1656" s="517" t="s">
        <v>1500</v>
      </c>
      <c r="AP1656" s="517" t="s">
        <v>1501</v>
      </c>
      <c r="AQ1656" s="517" t="s">
        <v>924</v>
      </c>
      <c r="AR1656" s="517" t="s">
        <v>910</v>
      </c>
      <c r="AS1656" s="517" t="s">
        <v>910</v>
      </c>
      <c r="AT1656" s="517" t="s">
        <v>945</v>
      </c>
      <c r="AU1656" s="517" t="s">
        <v>913</v>
      </c>
      <c r="AV1656" s="517" t="s">
        <v>527</v>
      </c>
      <c r="AW1656" s="517" t="s">
        <v>527</v>
      </c>
      <c r="AX1656" s="517" t="s">
        <v>527</v>
      </c>
      <c r="AY1656" s="517" t="s">
        <v>527</v>
      </c>
      <c r="AZ1656" s="517" t="s">
        <v>527</v>
      </c>
      <c r="BA1656" s="517">
        <v>50</v>
      </c>
      <c r="BB1656" s="517">
        <v>1.5762999999999999E-2</v>
      </c>
      <c r="BC1656" s="517" t="s">
        <v>1142</v>
      </c>
      <c r="BD1656" s="517" t="s">
        <v>914</v>
      </c>
      <c r="BE1656" s="517" t="s">
        <v>1502</v>
      </c>
      <c r="BF1656" s="518">
        <v>45315</v>
      </c>
      <c r="BG1656" s="518">
        <v>45329</v>
      </c>
      <c r="BH1656" s="517" t="s">
        <v>527</v>
      </c>
      <c r="BI1656" s="517"/>
    </row>
    <row r="1657" spans="31:61" ht="15" customHeight="1" x14ac:dyDescent="0.2">
      <c r="AE1657" s="517">
        <v>1738</v>
      </c>
      <c r="AF1657" s="517" t="s">
        <v>527</v>
      </c>
      <c r="AG1657" s="517" t="s">
        <v>949</v>
      </c>
      <c r="AH1657" s="517" t="s">
        <v>525</v>
      </c>
      <c r="AI1657" s="517">
        <v>314</v>
      </c>
      <c r="AJ1657" s="517" t="s">
        <v>1316</v>
      </c>
      <c r="AK1657" s="515" t="s">
        <v>956</v>
      </c>
      <c r="AL1657" s="517" t="s">
        <v>1323</v>
      </c>
      <c r="AM1657" s="517" t="s">
        <v>1380</v>
      </c>
      <c r="AN1657" s="517" t="s">
        <v>1381</v>
      </c>
      <c r="AO1657" s="517" t="s">
        <v>1692</v>
      </c>
      <c r="AP1657" s="517" t="s">
        <v>1693</v>
      </c>
      <c r="AQ1657" s="517" t="s">
        <v>924</v>
      </c>
      <c r="AR1657" s="517" t="s">
        <v>910</v>
      </c>
      <c r="AS1657" s="517" t="s">
        <v>910</v>
      </c>
      <c r="AT1657" s="517" t="s">
        <v>945</v>
      </c>
      <c r="AU1657" s="517" t="s">
        <v>913</v>
      </c>
      <c r="AV1657" s="517" t="s">
        <v>527</v>
      </c>
      <c r="AW1657" s="517" t="s">
        <v>527</v>
      </c>
      <c r="AX1657" s="517" t="s">
        <v>527</v>
      </c>
      <c r="AY1657" s="517" t="s">
        <v>527</v>
      </c>
      <c r="AZ1657" s="517" t="s">
        <v>527</v>
      </c>
      <c r="BA1657" s="517">
        <v>6</v>
      </c>
      <c r="BB1657" s="517">
        <v>1.892E-3</v>
      </c>
      <c r="BC1657" s="517" t="s">
        <v>914</v>
      </c>
      <c r="BD1657" s="517" t="s">
        <v>1227</v>
      </c>
      <c r="BE1657" s="517" t="s">
        <v>1247</v>
      </c>
      <c r="BF1657" s="518">
        <v>45315</v>
      </c>
      <c r="BG1657" s="518">
        <v>45329</v>
      </c>
      <c r="BH1657" s="517" t="s">
        <v>527</v>
      </c>
      <c r="BI1657" s="517"/>
    </row>
    <row r="1658" spans="31:61" ht="15" customHeight="1" x14ac:dyDescent="0.2">
      <c r="AE1658" s="517">
        <v>1739</v>
      </c>
      <c r="AF1658" s="517" t="s">
        <v>527</v>
      </c>
      <c r="AG1658" s="517" t="s">
        <v>949</v>
      </c>
      <c r="AH1658" s="517" t="s">
        <v>525</v>
      </c>
      <c r="AI1658" s="517">
        <v>314</v>
      </c>
      <c r="AJ1658" s="517" t="s">
        <v>1316</v>
      </c>
      <c r="AK1658" s="515" t="s">
        <v>956</v>
      </c>
      <c r="AL1658" s="517" t="s">
        <v>1323</v>
      </c>
      <c r="AM1658" s="517" t="s">
        <v>1495</v>
      </c>
      <c r="AN1658" s="517" t="s">
        <v>1496</v>
      </c>
      <c r="AO1658" s="517" t="s">
        <v>1497</v>
      </c>
      <c r="AP1658" s="517" t="s">
        <v>1498</v>
      </c>
      <c r="AQ1658" s="517" t="s">
        <v>924</v>
      </c>
      <c r="AR1658" s="517" t="s">
        <v>910</v>
      </c>
      <c r="AS1658" s="517" t="s">
        <v>910</v>
      </c>
      <c r="AT1658" s="517" t="s">
        <v>945</v>
      </c>
      <c r="AU1658" s="517" t="s">
        <v>913</v>
      </c>
      <c r="AV1658" s="517" t="s">
        <v>527</v>
      </c>
      <c r="AW1658" s="517" t="s">
        <v>527</v>
      </c>
      <c r="AX1658" s="517" t="s">
        <v>527</v>
      </c>
      <c r="AY1658" s="517" t="s">
        <v>527</v>
      </c>
      <c r="AZ1658" s="517" t="s">
        <v>527</v>
      </c>
      <c r="BA1658" s="517">
        <v>33</v>
      </c>
      <c r="BB1658" s="517">
        <v>1.0404E-2</v>
      </c>
      <c r="BC1658" s="517" t="s">
        <v>914</v>
      </c>
      <c r="BD1658" s="517" t="s">
        <v>1227</v>
      </c>
      <c r="BE1658" s="517" t="s">
        <v>1241</v>
      </c>
      <c r="BF1658" s="518">
        <v>45315</v>
      </c>
      <c r="BG1658" s="518">
        <v>45329</v>
      </c>
      <c r="BH1658" s="517" t="s">
        <v>527</v>
      </c>
      <c r="BI1658" s="517"/>
    </row>
    <row r="1659" spans="31:61" ht="15" customHeight="1" x14ac:dyDescent="0.2">
      <c r="AE1659" s="517">
        <v>1740</v>
      </c>
      <c r="AF1659" s="517" t="s">
        <v>527</v>
      </c>
      <c r="AG1659" s="517" t="s">
        <v>949</v>
      </c>
      <c r="AH1659" s="517" t="s">
        <v>525</v>
      </c>
      <c r="AI1659" s="517">
        <v>314</v>
      </c>
      <c r="AJ1659" s="517" t="s">
        <v>1316</v>
      </c>
      <c r="AK1659" s="515" t="s">
        <v>956</v>
      </c>
      <c r="AL1659" s="517" t="s">
        <v>1323</v>
      </c>
      <c r="AM1659" s="517" t="s">
        <v>1380</v>
      </c>
      <c r="AN1659" s="517" t="s">
        <v>1381</v>
      </c>
      <c r="AO1659" s="517" t="s">
        <v>1692</v>
      </c>
      <c r="AP1659" s="517" t="s">
        <v>1693</v>
      </c>
      <c r="AQ1659" s="517" t="s">
        <v>924</v>
      </c>
      <c r="AR1659" s="517" t="s">
        <v>910</v>
      </c>
      <c r="AS1659" s="517" t="s">
        <v>910</v>
      </c>
      <c r="AT1659" s="517" t="s">
        <v>945</v>
      </c>
      <c r="AU1659" s="517" t="s">
        <v>913</v>
      </c>
      <c r="AV1659" s="517" t="s">
        <v>527</v>
      </c>
      <c r="AW1659" s="517" t="s">
        <v>527</v>
      </c>
      <c r="AX1659" s="517" t="s">
        <v>527</v>
      </c>
      <c r="AY1659" s="517" t="s">
        <v>527</v>
      </c>
      <c r="AZ1659" s="517" t="s">
        <v>527</v>
      </c>
      <c r="BA1659" s="517">
        <v>6</v>
      </c>
      <c r="BB1659" s="517">
        <v>1.892E-3</v>
      </c>
      <c r="BC1659" s="517" t="s">
        <v>914</v>
      </c>
      <c r="BD1659" s="517" t="s">
        <v>1227</v>
      </c>
      <c r="BE1659" s="517" t="s">
        <v>1247</v>
      </c>
      <c r="BF1659" s="518">
        <v>45315</v>
      </c>
      <c r="BG1659" s="518">
        <v>45329</v>
      </c>
      <c r="BH1659" s="517" t="s">
        <v>527</v>
      </c>
      <c r="BI1659" s="517"/>
    </row>
    <row r="1660" spans="31:61" ht="15" customHeight="1" x14ac:dyDescent="0.2">
      <c r="AE1660" s="517">
        <v>1741</v>
      </c>
      <c r="AF1660" s="517" t="s">
        <v>527</v>
      </c>
      <c r="AG1660" s="517" t="s">
        <v>949</v>
      </c>
      <c r="AH1660" s="517" t="s">
        <v>525</v>
      </c>
      <c r="AI1660" s="517">
        <v>314</v>
      </c>
      <c r="AJ1660" s="517" t="s">
        <v>1316</v>
      </c>
      <c r="AK1660" s="515" t="s">
        <v>956</v>
      </c>
      <c r="AL1660" s="517" t="s">
        <v>1323</v>
      </c>
      <c r="AM1660" s="517" t="s">
        <v>1356</v>
      </c>
      <c r="AN1660" s="517" t="s">
        <v>1446</v>
      </c>
      <c r="AO1660" s="517" t="s">
        <v>1447</v>
      </c>
      <c r="AP1660" s="517" t="s">
        <v>1448</v>
      </c>
      <c r="AQ1660" s="517" t="s">
        <v>924</v>
      </c>
      <c r="AR1660" s="517" t="s">
        <v>910</v>
      </c>
      <c r="AS1660" s="517" t="s">
        <v>910</v>
      </c>
      <c r="AT1660" s="517" t="s">
        <v>945</v>
      </c>
      <c r="AU1660" s="517" t="s">
        <v>913</v>
      </c>
      <c r="AV1660" s="517" t="s">
        <v>527</v>
      </c>
      <c r="AW1660" s="517" t="s">
        <v>527</v>
      </c>
      <c r="AX1660" s="517" t="s">
        <v>527</v>
      </c>
      <c r="AY1660" s="517" t="s">
        <v>527</v>
      </c>
      <c r="AZ1660" s="517" t="s">
        <v>527</v>
      </c>
      <c r="BA1660" s="517">
        <v>36</v>
      </c>
      <c r="BB1660" s="517">
        <v>1.1349E-2</v>
      </c>
      <c r="BC1660" s="517" t="s">
        <v>914</v>
      </c>
      <c r="BD1660" s="517" t="s">
        <v>915</v>
      </c>
      <c r="BE1660" s="517" t="s">
        <v>1449</v>
      </c>
      <c r="BF1660" s="518">
        <v>45315</v>
      </c>
      <c r="BG1660" s="518">
        <v>45329</v>
      </c>
      <c r="BH1660" s="517" t="s">
        <v>527</v>
      </c>
      <c r="BI1660" s="517"/>
    </row>
    <row r="1661" spans="31:61" ht="15" customHeight="1" x14ac:dyDescent="0.2">
      <c r="AE1661" s="517">
        <v>1742</v>
      </c>
      <c r="AF1661" s="517" t="s">
        <v>527</v>
      </c>
      <c r="AG1661" s="517" t="s">
        <v>949</v>
      </c>
      <c r="AH1661" s="517" t="s">
        <v>525</v>
      </c>
      <c r="AI1661" s="517">
        <v>314</v>
      </c>
      <c r="AJ1661" s="517" t="s">
        <v>1316</v>
      </c>
      <c r="AK1661" s="515" t="s">
        <v>956</v>
      </c>
      <c r="AL1661" s="517" t="s">
        <v>1339</v>
      </c>
      <c r="AM1661" s="517" t="s">
        <v>1340</v>
      </c>
      <c r="AN1661" s="517" t="s">
        <v>1341</v>
      </c>
      <c r="AO1661" s="517" t="s">
        <v>1342</v>
      </c>
      <c r="AP1661" s="517" t="s">
        <v>1343</v>
      </c>
      <c r="AQ1661" s="517" t="s">
        <v>909</v>
      </c>
      <c r="AR1661" s="517" t="s">
        <v>910</v>
      </c>
      <c r="AS1661" s="517" t="s">
        <v>910</v>
      </c>
      <c r="AT1661" s="517" t="s">
        <v>945</v>
      </c>
      <c r="AU1661" s="517" t="s">
        <v>913</v>
      </c>
      <c r="AV1661" s="517" t="s">
        <v>527</v>
      </c>
      <c r="AW1661" s="517" t="s">
        <v>527</v>
      </c>
      <c r="AX1661" s="517" t="s">
        <v>527</v>
      </c>
      <c r="AY1661" s="517" t="s">
        <v>527</v>
      </c>
      <c r="AZ1661" s="517" t="s">
        <v>527</v>
      </c>
      <c r="BA1661" s="517">
        <v>44</v>
      </c>
      <c r="BB1661" s="517">
        <v>1.3871E-2</v>
      </c>
      <c r="BC1661" s="517" t="s">
        <v>914</v>
      </c>
      <c r="BD1661" s="517" t="s">
        <v>914</v>
      </c>
      <c r="BE1661" s="517" t="s">
        <v>1232</v>
      </c>
      <c r="BF1661" s="518">
        <v>45315</v>
      </c>
      <c r="BG1661" s="518">
        <v>45329</v>
      </c>
      <c r="BH1661" s="517" t="s">
        <v>527</v>
      </c>
      <c r="BI1661" s="517"/>
    </row>
    <row r="1662" spans="31:61" ht="15" customHeight="1" x14ac:dyDescent="0.2">
      <c r="AE1662" s="517">
        <v>1743</v>
      </c>
      <c r="AF1662" s="517" t="s">
        <v>527</v>
      </c>
      <c r="AG1662" s="517" t="s">
        <v>949</v>
      </c>
      <c r="AH1662" s="517" t="s">
        <v>525</v>
      </c>
      <c r="AI1662" s="517">
        <v>314</v>
      </c>
      <c r="AJ1662" s="517" t="s">
        <v>1316</v>
      </c>
      <c r="AK1662" s="515" t="s">
        <v>956</v>
      </c>
      <c r="AL1662" s="517" t="s">
        <v>1339</v>
      </c>
      <c r="AM1662" s="517" t="s">
        <v>1340</v>
      </c>
      <c r="AN1662" s="517" t="s">
        <v>1344</v>
      </c>
      <c r="AO1662" s="517" t="s">
        <v>1345</v>
      </c>
      <c r="AP1662" s="517" t="s">
        <v>1346</v>
      </c>
      <c r="AQ1662" s="517" t="s">
        <v>909</v>
      </c>
      <c r="AR1662" s="517" t="s">
        <v>910</v>
      </c>
      <c r="AS1662" s="517" t="s">
        <v>910</v>
      </c>
      <c r="AT1662" s="517" t="s">
        <v>945</v>
      </c>
      <c r="AU1662" s="517" t="s">
        <v>913</v>
      </c>
      <c r="AV1662" s="517" t="s">
        <v>527</v>
      </c>
      <c r="AW1662" s="517" t="s">
        <v>527</v>
      </c>
      <c r="AX1662" s="517" t="s">
        <v>527</v>
      </c>
      <c r="AY1662" s="517" t="s">
        <v>527</v>
      </c>
      <c r="AZ1662" s="517" t="s">
        <v>527</v>
      </c>
      <c r="BA1662" s="517">
        <v>198</v>
      </c>
      <c r="BB1662" s="517">
        <v>6.2420999999999997E-2</v>
      </c>
      <c r="BC1662" s="517" t="s">
        <v>1347</v>
      </c>
      <c r="BD1662" s="517" t="s">
        <v>1227</v>
      </c>
      <c r="BE1662" s="517" t="s">
        <v>1254</v>
      </c>
      <c r="BF1662" s="518">
        <v>45315</v>
      </c>
      <c r="BG1662" s="518">
        <v>45329</v>
      </c>
      <c r="BH1662" s="517" t="s">
        <v>527</v>
      </c>
      <c r="BI1662" s="517"/>
    </row>
    <row r="1663" spans="31:61" ht="15" customHeight="1" x14ac:dyDescent="0.2">
      <c r="AE1663" s="517">
        <v>1744</v>
      </c>
      <c r="AF1663" s="517" t="s">
        <v>527</v>
      </c>
      <c r="AG1663" s="517" t="s">
        <v>949</v>
      </c>
      <c r="AH1663" s="517" t="s">
        <v>525</v>
      </c>
      <c r="AI1663" s="517">
        <v>314</v>
      </c>
      <c r="AJ1663" s="517" t="s">
        <v>1316</v>
      </c>
      <c r="AK1663" s="515" t="s">
        <v>956</v>
      </c>
      <c r="AL1663" s="517" t="s">
        <v>1339</v>
      </c>
      <c r="AM1663" s="517" t="s">
        <v>1340</v>
      </c>
      <c r="AN1663" s="517" t="s">
        <v>1344</v>
      </c>
      <c r="AO1663" s="517" t="s">
        <v>1345</v>
      </c>
      <c r="AP1663" s="517" t="s">
        <v>1346</v>
      </c>
      <c r="AQ1663" s="517" t="s">
        <v>909</v>
      </c>
      <c r="AR1663" s="517" t="s">
        <v>910</v>
      </c>
      <c r="AS1663" s="517" t="s">
        <v>910</v>
      </c>
      <c r="AT1663" s="517" t="s">
        <v>945</v>
      </c>
      <c r="AU1663" s="517" t="s">
        <v>913</v>
      </c>
      <c r="AV1663" s="517" t="s">
        <v>527</v>
      </c>
      <c r="AW1663" s="517" t="s">
        <v>527</v>
      </c>
      <c r="AX1663" s="517" t="s">
        <v>527</v>
      </c>
      <c r="AY1663" s="517" t="s">
        <v>527</v>
      </c>
      <c r="AZ1663" s="517" t="s">
        <v>527</v>
      </c>
      <c r="BA1663" s="517">
        <v>198</v>
      </c>
      <c r="BB1663" s="517">
        <v>6.2420999999999997E-2</v>
      </c>
      <c r="BC1663" s="517" t="s">
        <v>1347</v>
      </c>
      <c r="BD1663" s="517" t="s">
        <v>1227</v>
      </c>
      <c r="BE1663" s="517" t="s">
        <v>1254</v>
      </c>
      <c r="BF1663" s="518">
        <v>45315</v>
      </c>
      <c r="BG1663" s="518">
        <v>45329</v>
      </c>
      <c r="BH1663" s="517" t="s">
        <v>527</v>
      </c>
      <c r="BI1663" s="517"/>
    </row>
    <row r="1664" spans="31:61" ht="15" customHeight="1" x14ac:dyDescent="0.2">
      <c r="AE1664" s="517">
        <v>1745</v>
      </c>
      <c r="AF1664" s="517" t="s">
        <v>527</v>
      </c>
      <c r="AG1664" s="517" t="s">
        <v>949</v>
      </c>
      <c r="AH1664" s="517" t="s">
        <v>525</v>
      </c>
      <c r="AI1664" s="517">
        <v>314</v>
      </c>
      <c r="AJ1664" s="517" t="s">
        <v>1316</v>
      </c>
      <c r="AK1664" s="515" t="s">
        <v>956</v>
      </c>
      <c r="AL1664" s="517" t="s">
        <v>1339</v>
      </c>
      <c r="AM1664" s="517" t="s">
        <v>1340</v>
      </c>
      <c r="AN1664" s="517" t="s">
        <v>1371</v>
      </c>
      <c r="AO1664" s="517" t="s">
        <v>1372</v>
      </c>
      <c r="AP1664" s="517" t="s">
        <v>1373</v>
      </c>
      <c r="AQ1664" s="517" t="s">
        <v>909</v>
      </c>
      <c r="AR1664" s="517" t="s">
        <v>910</v>
      </c>
      <c r="AS1664" s="517" t="s">
        <v>910</v>
      </c>
      <c r="AT1664" s="517" t="s">
        <v>935</v>
      </c>
      <c r="AU1664" s="517" t="s">
        <v>913</v>
      </c>
      <c r="AV1664" s="517" t="s">
        <v>527</v>
      </c>
      <c r="AW1664" s="517" t="s">
        <v>527</v>
      </c>
      <c r="AX1664" s="517" t="s">
        <v>527</v>
      </c>
      <c r="AY1664" s="517" t="s">
        <v>527</v>
      </c>
      <c r="AZ1664" s="517" t="s">
        <v>527</v>
      </c>
      <c r="BA1664" s="517">
        <v>80</v>
      </c>
      <c r="BB1664" s="517">
        <v>2.5221E-2</v>
      </c>
      <c r="BC1664" s="517" t="s">
        <v>1347</v>
      </c>
      <c r="BD1664" s="517" t="s">
        <v>1227</v>
      </c>
      <c r="BE1664" s="517" t="s">
        <v>1209</v>
      </c>
      <c r="BF1664" s="518">
        <v>45315</v>
      </c>
      <c r="BG1664" s="518">
        <v>45329</v>
      </c>
      <c r="BH1664" s="517" t="s">
        <v>527</v>
      </c>
      <c r="BI1664" s="517"/>
    </row>
    <row r="1665" spans="31:61" ht="15" customHeight="1" x14ac:dyDescent="0.2">
      <c r="AE1665" s="517">
        <v>1746</v>
      </c>
      <c r="AF1665" s="517" t="s">
        <v>527</v>
      </c>
      <c r="AG1665" s="517" t="s">
        <v>949</v>
      </c>
      <c r="AH1665" s="517" t="s">
        <v>525</v>
      </c>
      <c r="AI1665" s="517">
        <v>314</v>
      </c>
      <c r="AJ1665" s="517" t="s">
        <v>1316</v>
      </c>
      <c r="AK1665" s="515" t="s">
        <v>956</v>
      </c>
      <c r="AL1665" s="517" t="s">
        <v>1339</v>
      </c>
      <c r="AM1665" s="517" t="s">
        <v>1340</v>
      </c>
      <c r="AN1665" s="517" t="s">
        <v>1371</v>
      </c>
      <c r="AO1665" s="517" t="s">
        <v>1372</v>
      </c>
      <c r="AP1665" s="517" t="s">
        <v>1373</v>
      </c>
      <c r="AQ1665" s="517" t="s">
        <v>909</v>
      </c>
      <c r="AR1665" s="517" t="s">
        <v>910</v>
      </c>
      <c r="AS1665" s="517" t="s">
        <v>910</v>
      </c>
      <c r="AT1665" s="517" t="s">
        <v>935</v>
      </c>
      <c r="AU1665" s="517" t="s">
        <v>913</v>
      </c>
      <c r="AV1665" s="517" t="s">
        <v>527</v>
      </c>
      <c r="AW1665" s="517" t="s">
        <v>527</v>
      </c>
      <c r="AX1665" s="517" t="s">
        <v>527</v>
      </c>
      <c r="AY1665" s="517" t="s">
        <v>527</v>
      </c>
      <c r="AZ1665" s="517" t="s">
        <v>527</v>
      </c>
      <c r="BA1665" s="517">
        <v>80</v>
      </c>
      <c r="BB1665" s="517">
        <v>2.5221E-2</v>
      </c>
      <c r="BC1665" s="517" t="s">
        <v>1347</v>
      </c>
      <c r="BD1665" s="517" t="s">
        <v>1227</v>
      </c>
      <c r="BE1665" s="517" t="s">
        <v>1209</v>
      </c>
      <c r="BF1665" s="518">
        <v>45315</v>
      </c>
      <c r="BG1665" s="518">
        <v>45329</v>
      </c>
      <c r="BH1665" s="517" t="s">
        <v>527</v>
      </c>
      <c r="BI1665" s="517"/>
    </row>
    <row r="1666" spans="31:61" ht="15" customHeight="1" x14ac:dyDescent="0.2">
      <c r="AE1666" s="517">
        <v>1747</v>
      </c>
      <c r="AF1666" s="517" t="s">
        <v>527</v>
      </c>
      <c r="AG1666" s="517" t="s">
        <v>949</v>
      </c>
      <c r="AH1666" s="517" t="s">
        <v>525</v>
      </c>
      <c r="AI1666" s="517">
        <v>314</v>
      </c>
      <c r="AJ1666" s="517" t="s">
        <v>1316</v>
      </c>
      <c r="AK1666" s="515" t="s">
        <v>956</v>
      </c>
      <c r="AL1666" s="517" t="s">
        <v>1323</v>
      </c>
      <c r="AM1666" s="517" t="s">
        <v>1463</v>
      </c>
      <c r="AN1666" s="517" t="s">
        <v>1803</v>
      </c>
      <c r="AO1666" s="517" t="s">
        <v>1804</v>
      </c>
      <c r="AP1666" s="517" t="s">
        <v>1805</v>
      </c>
      <c r="AQ1666" s="517" t="s">
        <v>924</v>
      </c>
      <c r="AR1666" s="517" t="s">
        <v>910</v>
      </c>
      <c r="AS1666" s="517" t="s">
        <v>910</v>
      </c>
      <c r="AT1666" s="517" t="s">
        <v>945</v>
      </c>
      <c r="AU1666" s="517" t="s">
        <v>913</v>
      </c>
      <c r="AV1666" s="517" t="s">
        <v>527</v>
      </c>
      <c r="AW1666" s="517" t="s">
        <v>527</v>
      </c>
      <c r="AX1666" s="517" t="s">
        <v>527</v>
      </c>
      <c r="AY1666" s="517" t="s">
        <v>527</v>
      </c>
      <c r="AZ1666" s="517" t="s">
        <v>527</v>
      </c>
      <c r="BA1666" s="517">
        <v>5</v>
      </c>
      <c r="BB1666" s="517">
        <v>1.5759999999999999E-3</v>
      </c>
      <c r="BC1666" s="517" t="s">
        <v>914</v>
      </c>
      <c r="BD1666" s="517" t="s">
        <v>915</v>
      </c>
      <c r="BE1666" s="517" t="s">
        <v>1215</v>
      </c>
      <c r="BF1666" s="518">
        <v>45315</v>
      </c>
      <c r="BG1666" s="518">
        <v>45329</v>
      </c>
      <c r="BH1666" s="517" t="s">
        <v>527</v>
      </c>
      <c r="BI1666" s="517"/>
    </row>
    <row r="1667" spans="31:61" ht="15" customHeight="1" x14ac:dyDescent="0.2">
      <c r="AE1667" s="517">
        <v>1748</v>
      </c>
      <c r="AF1667" s="517" t="s">
        <v>527</v>
      </c>
      <c r="AG1667" s="517" t="s">
        <v>949</v>
      </c>
      <c r="AH1667" s="517" t="s">
        <v>525</v>
      </c>
      <c r="AI1667" s="517">
        <v>314</v>
      </c>
      <c r="AJ1667" s="517" t="s">
        <v>1316</v>
      </c>
      <c r="AK1667" s="515" t="s">
        <v>956</v>
      </c>
      <c r="AL1667" s="517" t="s">
        <v>1576</v>
      </c>
      <c r="AM1667" s="517" t="s">
        <v>1697</v>
      </c>
      <c r="AN1667" s="517" t="s">
        <v>1698</v>
      </c>
      <c r="AO1667" s="517" t="s">
        <v>1699</v>
      </c>
      <c r="AP1667" s="517" t="s">
        <v>1700</v>
      </c>
      <c r="AQ1667" s="517" t="s">
        <v>924</v>
      </c>
      <c r="AR1667" s="517" t="s">
        <v>910</v>
      </c>
      <c r="AS1667" s="517" t="s">
        <v>910</v>
      </c>
      <c r="AT1667" s="517" t="s">
        <v>945</v>
      </c>
      <c r="AU1667" s="517" t="s">
        <v>913</v>
      </c>
      <c r="AV1667" s="517" t="s">
        <v>527</v>
      </c>
      <c r="AW1667" s="517" t="s">
        <v>527</v>
      </c>
      <c r="AX1667" s="517" t="s">
        <v>527</v>
      </c>
      <c r="AY1667" s="517" t="s">
        <v>527</v>
      </c>
      <c r="AZ1667" s="517" t="s">
        <v>527</v>
      </c>
      <c r="BA1667" s="517">
        <v>82</v>
      </c>
      <c r="BB1667" s="517">
        <v>2.5850999999999999E-2</v>
      </c>
      <c r="BC1667" s="517" t="s">
        <v>914</v>
      </c>
      <c r="BD1667" s="517" t="s">
        <v>1019</v>
      </c>
      <c r="BE1667" s="517" t="s">
        <v>1491</v>
      </c>
      <c r="BF1667" s="518">
        <v>45315</v>
      </c>
      <c r="BG1667" s="518">
        <v>45329</v>
      </c>
      <c r="BH1667" s="517" t="s">
        <v>527</v>
      </c>
      <c r="BI1667" s="517"/>
    </row>
    <row r="1668" spans="31:61" ht="15" customHeight="1" x14ac:dyDescent="0.2">
      <c r="AE1668" s="517">
        <v>1749</v>
      </c>
      <c r="AF1668" s="517" t="s">
        <v>527</v>
      </c>
      <c r="AG1668" s="517" t="s">
        <v>949</v>
      </c>
      <c r="AH1668" s="517" t="s">
        <v>525</v>
      </c>
      <c r="AI1668" s="517">
        <v>314</v>
      </c>
      <c r="AJ1668" s="517" t="s">
        <v>1316</v>
      </c>
      <c r="AK1668" s="515" t="s">
        <v>956</v>
      </c>
      <c r="AL1668" s="517" t="s">
        <v>1366</v>
      </c>
      <c r="AM1668" s="517" t="s">
        <v>1367</v>
      </c>
      <c r="AN1668" s="517" t="s">
        <v>1426</v>
      </c>
      <c r="AO1668" s="517" t="s">
        <v>1427</v>
      </c>
      <c r="AP1668" s="517" t="s">
        <v>1428</v>
      </c>
      <c r="AQ1668" s="517" t="s">
        <v>924</v>
      </c>
      <c r="AR1668" s="517" t="s">
        <v>910</v>
      </c>
      <c r="AS1668" s="517" t="s">
        <v>910</v>
      </c>
      <c r="AT1668" s="517" t="s">
        <v>945</v>
      </c>
      <c r="AU1668" s="517" t="s">
        <v>913</v>
      </c>
      <c r="AV1668" s="517" t="s">
        <v>527</v>
      </c>
      <c r="AW1668" s="517" t="s">
        <v>527</v>
      </c>
      <c r="AX1668" s="517" t="s">
        <v>527</v>
      </c>
      <c r="AY1668" s="517" t="s">
        <v>527</v>
      </c>
      <c r="AZ1668" s="517" t="s">
        <v>527</v>
      </c>
      <c r="BA1668" s="517">
        <v>32</v>
      </c>
      <c r="BB1668" s="517">
        <v>1.0088E-2</v>
      </c>
      <c r="BC1668" s="517" t="s">
        <v>914</v>
      </c>
      <c r="BD1668" s="517" t="s">
        <v>914</v>
      </c>
      <c r="BE1668" s="517" t="s">
        <v>1328</v>
      </c>
      <c r="BF1668" s="518">
        <v>45315</v>
      </c>
      <c r="BG1668" s="518">
        <v>45329</v>
      </c>
      <c r="BH1668" s="517" t="s">
        <v>527</v>
      </c>
      <c r="BI1668" s="517"/>
    </row>
    <row r="1669" spans="31:61" ht="15" customHeight="1" x14ac:dyDescent="0.2">
      <c r="AE1669" s="517">
        <v>1750</v>
      </c>
      <c r="AF1669" s="517" t="s">
        <v>527</v>
      </c>
      <c r="AG1669" s="517" t="s">
        <v>949</v>
      </c>
      <c r="AH1669" s="517" t="s">
        <v>525</v>
      </c>
      <c r="AI1669" s="517">
        <v>314</v>
      </c>
      <c r="AJ1669" s="517" t="s">
        <v>1316</v>
      </c>
      <c r="AK1669" s="515" t="s">
        <v>956</v>
      </c>
      <c r="AL1669" s="517" t="s">
        <v>1366</v>
      </c>
      <c r="AM1669" s="517" t="s">
        <v>1367</v>
      </c>
      <c r="AN1669" s="517" t="s">
        <v>1426</v>
      </c>
      <c r="AO1669" s="517" t="s">
        <v>1427</v>
      </c>
      <c r="AP1669" s="517" t="s">
        <v>1428</v>
      </c>
      <c r="AQ1669" s="517" t="s">
        <v>924</v>
      </c>
      <c r="AR1669" s="517" t="s">
        <v>910</v>
      </c>
      <c r="AS1669" s="517" t="s">
        <v>910</v>
      </c>
      <c r="AT1669" s="517" t="s">
        <v>945</v>
      </c>
      <c r="AU1669" s="517" t="s">
        <v>913</v>
      </c>
      <c r="AV1669" s="517" t="s">
        <v>527</v>
      </c>
      <c r="AW1669" s="517" t="s">
        <v>527</v>
      </c>
      <c r="AX1669" s="517" t="s">
        <v>527</v>
      </c>
      <c r="AY1669" s="517" t="s">
        <v>527</v>
      </c>
      <c r="AZ1669" s="517" t="s">
        <v>527</v>
      </c>
      <c r="BA1669" s="517">
        <v>32</v>
      </c>
      <c r="BB1669" s="517">
        <v>1.0088E-2</v>
      </c>
      <c r="BC1669" s="517" t="s">
        <v>914</v>
      </c>
      <c r="BD1669" s="517" t="s">
        <v>914</v>
      </c>
      <c r="BE1669" s="517" t="s">
        <v>1328</v>
      </c>
      <c r="BF1669" s="518">
        <v>45315</v>
      </c>
      <c r="BG1669" s="518">
        <v>45329</v>
      </c>
      <c r="BH1669" s="517" t="s">
        <v>527</v>
      </c>
      <c r="BI1669" s="517"/>
    </row>
    <row r="1670" spans="31:61" ht="15" customHeight="1" x14ac:dyDescent="0.2">
      <c r="AE1670" s="517">
        <v>1751</v>
      </c>
      <c r="AF1670" s="517" t="s">
        <v>527</v>
      </c>
      <c r="AG1670" s="517" t="s">
        <v>949</v>
      </c>
      <c r="AH1670" s="517" t="s">
        <v>525</v>
      </c>
      <c r="AI1670" s="517">
        <v>314</v>
      </c>
      <c r="AJ1670" s="517" t="s">
        <v>1316</v>
      </c>
      <c r="AK1670" s="515" t="s">
        <v>956</v>
      </c>
      <c r="AL1670" s="517" t="s">
        <v>1366</v>
      </c>
      <c r="AM1670" s="517" t="s">
        <v>1367</v>
      </c>
      <c r="AN1670" s="517" t="s">
        <v>1426</v>
      </c>
      <c r="AO1670" s="517" t="s">
        <v>1427</v>
      </c>
      <c r="AP1670" s="517" t="s">
        <v>1428</v>
      </c>
      <c r="AQ1670" s="517" t="s">
        <v>924</v>
      </c>
      <c r="AR1670" s="517" t="s">
        <v>910</v>
      </c>
      <c r="AS1670" s="517" t="s">
        <v>910</v>
      </c>
      <c r="AT1670" s="517" t="s">
        <v>945</v>
      </c>
      <c r="AU1670" s="517" t="s">
        <v>913</v>
      </c>
      <c r="AV1670" s="517" t="s">
        <v>527</v>
      </c>
      <c r="AW1670" s="517" t="s">
        <v>527</v>
      </c>
      <c r="AX1670" s="517" t="s">
        <v>527</v>
      </c>
      <c r="AY1670" s="517" t="s">
        <v>527</v>
      </c>
      <c r="AZ1670" s="517" t="s">
        <v>527</v>
      </c>
      <c r="BA1670" s="517">
        <v>32</v>
      </c>
      <c r="BB1670" s="517">
        <v>1.0088E-2</v>
      </c>
      <c r="BC1670" s="517" t="s">
        <v>914</v>
      </c>
      <c r="BD1670" s="517" t="s">
        <v>914</v>
      </c>
      <c r="BE1670" s="517" t="s">
        <v>1328</v>
      </c>
      <c r="BF1670" s="518">
        <v>45315</v>
      </c>
      <c r="BG1670" s="518">
        <v>45329</v>
      </c>
      <c r="BH1670" s="517" t="s">
        <v>527</v>
      </c>
      <c r="BI1670" s="517"/>
    </row>
    <row r="1671" spans="31:61" ht="15" customHeight="1" x14ac:dyDescent="0.2">
      <c r="AE1671" s="517">
        <v>1752</v>
      </c>
      <c r="AF1671" s="517" t="s">
        <v>527</v>
      </c>
      <c r="AG1671" s="517" t="s">
        <v>949</v>
      </c>
      <c r="AH1671" s="517" t="s">
        <v>525</v>
      </c>
      <c r="AI1671" s="517">
        <v>314</v>
      </c>
      <c r="AJ1671" s="517" t="s">
        <v>1316</v>
      </c>
      <c r="AK1671" s="515" t="s">
        <v>956</v>
      </c>
      <c r="AL1671" s="517" t="s">
        <v>1323</v>
      </c>
      <c r="AM1671" s="517" t="s">
        <v>1463</v>
      </c>
      <c r="AN1671" s="517" t="s">
        <v>1523</v>
      </c>
      <c r="AO1671" s="517" t="s">
        <v>1524</v>
      </c>
      <c r="AP1671" s="517" t="s">
        <v>1525</v>
      </c>
      <c r="AQ1671" s="517" t="s">
        <v>924</v>
      </c>
      <c r="AR1671" s="517" t="s">
        <v>910</v>
      </c>
      <c r="AS1671" s="517" t="s">
        <v>910</v>
      </c>
      <c r="AT1671" s="517" t="s">
        <v>945</v>
      </c>
      <c r="AU1671" s="517" t="s">
        <v>913</v>
      </c>
      <c r="AV1671" s="517" t="s">
        <v>527</v>
      </c>
      <c r="AW1671" s="517" t="s">
        <v>527</v>
      </c>
      <c r="AX1671" s="517" t="s">
        <v>527</v>
      </c>
      <c r="AY1671" s="517" t="s">
        <v>527</v>
      </c>
      <c r="AZ1671" s="517" t="s">
        <v>527</v>
      </c>
      <c r="BA1671" s="517">
        <v>22</v>
      </c>
      <c r="BB1671" s="517">
        <v>6.9360000000000003E-3</v>
      </c>
      <c r="BC1671" s="517" t="s">
        <v>914</v>
      </c>
      <c r="BD1671" s="517" t="s">
        <v>915</v>
      </c>
      <c r="BE1671" s="517" t="s">
        <v>1384</v>
      </c>
      <c r="BF1671" s="518">
        <v>45315</v>
      </c>
      <c r="BG1671" s="518">
        <v>45329</v>
      </c>
      <c r="BH1671" s="517" t="s">
        <v>527</v>
      </c>
      <c r="BI1671" s="517"/>
    </row>
    <row r="1672" spans="31:61" ht="15" customHeight="1" x14ac:dyDescent="0.2">
      <c r="AE1672" s="517">
        <v>1753</v>
      </c>
      <c r="AF1672" s="517" t="s">
        <v>527</v>
      </c>
      <c r="AG1672" s="517" t="s">
        <v>949</v>
      </c>
      <c r="AH1672" s="517" t="s">
        <v>525</v>
      </c>
      <c r="AI1672" s="517">
        <v>314</v>
      </c>
      <c r="AJ1672" s="517" t="s">
        <v>1316</v>
      </c>
      <c r="AK1672" s="515" t="s">
        <v>956</v>
      </c>
      <c r="AL1672" s="517" t="s">
        <v>1323</v>
      </c>
      <c r="AM1672" s="517" t="s">
        <v>1394</v>
      </c>
      <c r="AN1672" s="517" t="s">
        <v>1673</v>
      </c>
      <c r="AO1672" s="517" t="s">
        <v>1674</v>
      </c>
      <c r="AP1672" s="517" t="s">
        <v>1675</v>
      </c>
      <c r="AQ1672" s="517" t="s">
        <v>924</v>
      </c>
      <c r="AR1672" s="517" t="s">
        <v>910</v>
      </c>
      <c r="AS1672" s="517" t="s">
        <v>910</v>
      </c>
      <c r="AT1672" s="517" t="s">
        <v>945</v>
      </c>
      <c r="AU1672" s="517" t="s">
        <v>913</v>
      </c>
      <c r="AV1672" s="517" t="s">
        <v>527</v>
      </c>
      <c r="AW1672" s="517" t="s">
        <v>527</v>
      </c>
      <c r="AX1672" s="517" t="s">
        <v>527</v>
      </c>
      <c r="AY1672" s="517" t="s">
        <v>527</v>
      </c>
      <c r="AZ1672" s="517" t="s">
        <v>527</v>
      </c>
      <c r="BA1672" s="517">
        <v>5</v>
      </c>
      <c r="BB1672" s="517">
        <v>1.5759999999999999E-3</v>
      </c>
      <c r="BC1672" s="517" t="s">
        <v>914</v>
      </c>
      <c r="BD1672" s="517" t="s">
        <v>915</v>
      </c>
      <c r="BE1672" s="517" t="s">
        <v>1384</v>
      </c>
      <c r="BF1672" s="518">
        <v>45315</v>
      </c>
      <c r="BG1672" s="518">
        <v>45329</v>
      </c>
      <c r="BH1672" s="517" t="s">
        <v>527</v>
      </c>
      <c r="BI1672" s="517"/>
    </row>
    <row r="1673" spans="31:61" ht="15" customHeight="1" x14ac:dyDescent="0.2">
      <c r="AE1673" s="517">
        <v>1754</v>
      </c>
      <c r="AF1673" s="517" t="s">
        <v>527</v>
      </c>
      <c r="AG1673" s="517" t="s">
        <v>949</v>
      </c>
      <c r="AH1673" s="517" t="s">
        <v>525</v>
      </c>
      <c r="AI1673" s="517">
        <v>314</v>
      </c>
      <c r="AJ1673" s="517" t="s">
        <v>1316</v>
      </c>
      <c r="AK1673" s="515" t="s">
        <v>956</v>
      </c>
      <c r="AL1673" s="517" t="s">
        <v>1323</v>
      </c>
      <c r="AM1673" s="517" t="s">
        <v>1394</v>
      </c>
      <c r="AN1673" s="517" t="s">
        <v>1673</v>
      </c>
      <c r="AO1673" s="517" t="s">
        <v>1674</v>
      </c>
      <c r="AP1673" s="517" t="s">
        <v>1675</v>
      </c>
      <c r="AQ1673" s="517" t="s">
        <v>924</v>
      </c>
      <c r="AR1673" s="517" t="s">
        <v>910</v>
      </c>
      <c r="AS1673" s="517" t="s">
        <v>910</v>
      </c>
      <c r="AT1673" s="517" t="s">
        <v>945</v>
      </c>
      <c r="AU1673" s="517" t="s">
        <v>913</v>
      </c>
      <c r="AV1673" s="517" t="s">
        <v>527</v>
      </c>
      <c r="AW1673" s="517" t="s">
        <v>527</v>
      </c>
      <c r="AX1673" s="517" t="s">
        <v>527</v>
      </c>
      <c r="AY1673" s="517" t="s">
        <v>527</v>
      </c>
      <c r="AZ1673" s="517" t="s">
        <v>527</v>
      </c>
      <c r="BA1673" s="517">
        <v>5</v>
      </c>
      <c r="BB1673" s="517">
        <v>1.5759999999999999E-3</v>
      </c>
      <c r="BC1673" s="517" t="s">
        <v>914</v>
      </c>
      <c r="BD1673" s="517" t="s">
        <v>915</v>
      </c>
      <c r="BE1673" s="517" t="s">
        <v>1384</v>
      </c>
      <c r="BF1673" s="518">
        <v>45315</v>
      </c>
      <c r="BG1673" s="518">
        <v>45329</v>
      </c>
      <c r="BH1673" s="517" t="s">
        <v>527</v>
      </c>
      <c r="BI1673" s="517"/>
    </row>
    <row r="1674" spans="31:61" ht="15" customHeight="1" x14ac:dyDescent="0.2">
      <c r="AE1674" s="517">
        <v>1755</v>
      </c>
      <c r="AF1674" s="517" t="s">
        <v>527</v>
      </c>
      <c r="AG1674" s="517" t="s">
        <v>949</v>
      </c>
      <c r="AH1674" s="517" t="s">
        <v>525</v>
      </c>
      <c r="AI1674" s="517">
        <v>314</v>
      </c>
      <c r="AJ1674" s="517" t="s">
        <v>1316</v>
      </c>
      <c r="AK1674" s="515" t="s">
        <v>956</v>
      </c>
      <c r="AL1674" s="517" t="s">
        <v>1323</v>
      </c>
      <c r="AM1674" s="517" t="s">
        <v>1394</v>
      </c>
      <c r="AN1674" s="517" t="s">
        <v>1673</v>
      </c>
      <c r="AO1674" s="517" t="s">
        <v>1674</v>
      </c>
      <c r="AP1674" s="517" t="s">
        <v>1675</v>
      </c>
      <c r="AQ1674" s="517" t="s">
        <v>924</v>
      </c>
      <c r="AR1674" s="517" t="s">
        <v>910</v>
      </c>
      <c r="AS1674" s="517" t="s">
        <v>910</v>
      </c>
      <c r="AT1674" s="517" t="s">
        <v>945</v>
      </c>
      <c r="AU1674" s="517" t="s">
        <v>913</v>
      </c>
      <c r="AV1674" s="517" t="s">
        <v>527</v>
      </c>
      <c r="AW1674" s="517" t="s">
        <v>527</v>
      </c>
      <c r="AX1674" s="517" t="s">
        <v>527</v>
      </c>
      <c r="AY1674" s="517" t="s">
        <v>527</v>
      </c>
      <c r="AZ1674" s="517" t="s">
        <v>527</v>
      </c>
      <c r="BA1674" s="517">
        <v>5</v>
      </c>
      <c r="BB1674" s="517">
        <v>1.5759999999999999E-3</v>
      </c>
      <c r="BC1674" s="517" t="s">
        <v>914</v>
      </c>
      <c r="BD1674" s="517" t="s">
        <v>915</v>
      </c>
      <c r="BE1674" s="517" t="s">
        <v>1384</v>
      </c>
      <c r="BF1674" s="518">
        <v>45315</v>
      </c>
      <c r="BG1674" s="518">
        <v>45329</v>
      </c>
      <c r="BH1674" s="517" t="s">
        <v>527</v>
      </c>
      <c r="BI1674" s="517"/>
    </row>
    <row r="1675" spans="31:61" ht="15" customHeight="1" x14ac:dyDescent="0.2">
      <c r="AE1675" s="517">
        <v>1756</v>
      </c>
      <c r="AF1675" s="517" t="s">
        <v>527</v>
      </c>
      <c r="AG1675" s="517" t="s">
        <v>949</v>
      </c>
      <c r="AH1675" s="517" t="s">
        <v>525</v>
      </c>
      <c r="AI1675" s="517">
        <v>314</v>
      </c>
      <c r="AJ1675" s="517" t="s">
        <v>1316</v>
      </c>
      <c r="AK1675" s="515" t="s">
        <v>956</v>
      </c>
      <c r="AL1675" s="517" t="s">
        <v>1418</v>
      </c>
      <c r="AM1675" s="517" t="s">
        <v>1419</v>
      </c>
      <c r="AN1675" s="517" t="s">
        <v>1420</v>
      </c>
      <c r="AO1675" s="517" t="s">
        <v>1421</v>
      </c>
      <c r="AP1675" s="517" t="s">
        <v>1422</v>
      </c>
      <c r="AQ1675" s="517" t="s">
        <v>909</v>
      </c>
      <c r="AR1675" s="517" t="s">
        <v>910</v>
      </c>
      <c r="AS1675" s="517" t="s">
        <v>910</v>
      </c>
      <c r="AT1675" s="517" t="s">
        <v>945</v>
      </c>
      <c r="AU1675" s="517" t="s">
        <v>913</v>
      </c>
      <c r="AV1675" s="517" t="s">
        <v>527</v>
      </c>
      <c r="AW1675" s="517" t="s">
        <v>527</v>
      </c>
      <c r="AX1675" s="517" t="s">
        <v>527</v>
      </c>
      <c r="AY1675" s="517" t="s">
        <v>527</v>
      </c>
      <c r="AZ1675" s="517" t="s">
        <v>527</v>
      </c>
      <c r="BA1675" s="517">
        <v>30</v>
      </c>
      <c r="BB1675" s="517">
        <v>9.4579999999999994E-3</v>
      </c>
      <c r="BC1675" s="517" t="s">
        <v>914</v>
      </c>
      <c r="BD1675" s="517" t="s">
        <v>1060</v>
      </c>
      <c r="BE1675" s="517" t="s">
        <v>1355</v>
      </c>
      <c r="BF1675" s="518">
        <v>45315</v>
      </c>
      <c r="BG1675" s="518">
        <v>45329</v>
      </c>
      <c r="BH1675" s="517" t="s">
        <v>527</v>
      </c>
      <c r="BI1675" s="517"/>
    </row>
    <row r="1676" spans="31:61" ht="15" customHeight="1" x14ac:dyDescent="0.2">
      <c r="AE1676" s="517">
        <v>1757</v>
      </c>
      <c r="AF1676" s="517" t="s">
        <v>527</v>
      </c>
      <c r="AG1676" s="517" t="s">
        <v>949</v>
      </c>
      <c r="AH1676" s="517" t="s">
        <v>525</v>
      </c>
      <c r="AI1676" s="517">
        <v>314</v>
      </c>
      <c r="AJ1676" s="517" t="s">
        <v>1316</v>
      </c>
      <c r="AK1676" s="515" t="s">
        <v>956</v>
      </c>
      <c r="AL1676" s="517" t="s">
        <v>1418</v>
      </c>
      <c r="AM1676" s="517" t="s">
        <v>1419</v>
      </c>
      <c r="AN1676" s="517" t="s">
        <v>1420</v>
      </c>
      <c r="AO1676" s="517" t="s">
        <v>1421</v>
      </c>
      <c r="AP1676" s="517" t="s">
        <v>1422</v>
      </c>
      <c r="AQ1676" s="517" t="s">
        <v>909</v>
      </c>
      <c r="AR1676" s="517" t="s">
        <v>910</v>
      </c>
      <c r="AS1676" s="517" t="s">
        <v>910</v>
      </c>
      <c r="AT1676" s="517" t="s">
        <v>945</v>
      </c>
      <c r="AU1676" s="517" t="s">
        <v>913</v>
      </c>
      <c r="AV1676" s="517" t="s">
        <v>527</v>
      </c>
      <c r="AW1676" s="517" t="s">
        <v>527</v>
      </c>
      <c r="AX1676" s="517" t="s">
        <v>527</v>
      </c>
      <c r="AY1676" s="517" t="s">
        <v>527</v>
      </c>
      <c r="AZ1676" s="517" t="s">
        <v>527</v>
      </c>
      <c r="BA1676" s="517">
        <v>30</v>
      </c>
      <c r="BB1676" s="517">
        <v>9.4579999999999994E-3</v>
      </c>
      <c r="BC1676" s="517" t="s">
        <v>914</v>
      </c>
      <c r="BD1676" s="517" t="s">
        <v>1060</v>
      </c>
      <c r="BE1676" s="517" t="s">
        <v>1355</v>
      </c>
      <c r="BF1676" s="518">
        <v>45315</v>
      </c>
      <c r="BG1676" s="518">
        <v>45329</v>
      </c>
      <c r="BH1676" s="517" t="s">
        <v>527</v>
      </c>
      <c r="BI1676" s="517"/>
    </row>
    <row r="1677" spans="31:61" ht="15" customHeight="1" x14ac:dyDescent="0.2">
      <c r="AE1677" s="517">
        <v>1758</v>
      </c>
      <c r="AF1677" s="517" t="s">
        <v>527</v>
      </c>
      <c r="AG1677" s="517" t="s">
        <v>949</v>
      </c>
      <c r="AH1677" s="517" t="s">
        <v>525</v>
      </c>
      <c r="AI1677" s="517">
        <v>314</v>
      </c>
      <c r="AJ1677" s="517" t="s">
        <v>1316</v>
      </c>
      <c r="AK1677" s="515" t="s">
        <v>956</v>
      </c>
      <c r="AL1677" s="517" t="s">
        <v>1418</v>
      </c>
      <c r="AM1677" s="517" t="s">
        <v>1419</v>
      </c>
      <c r="AN1677" s="517" t="s">
        <v>1420</v>
      </c>
      <c r="AO1677" s="517" t="s">
        <v>1421</v>
      </c>
      <c r="AP1677" s="517" t="s">
        <v>1422</v>
      </c>
      <c r="AQ1677" s="517" t="s">
        <v>909</v>
      </c>
      <c r="AR1677" s="517" t="s">
        <v>910</v>
      </c>
      <c r="AS1677" s="517" t="s">
        <v>910</v>
      </c>
      <c r="AT1677" s="517" t="s">
        <v>945</v>
      </c>
      <c r="AU1677" s="517" t="s">
        <v>913</v>
      </c>
      <c r="AV1677" s="517" t="s">
        <v>527</v>
      </c>
      <c r="AW1677" s="517" t="s">
        <v>527</v>
      </c>
      <c r="AX1677" s="517" t="s">
        <v>527</v>
      </c>
      <c r="AY1677" s="517" t="s">
        <v>527</v>
      </c>
      <c r="AZ1677" s="517" t="s">
        <v>527</v>
      </c>
      <c r="BA1677" s="517">
        <v>30</v>
      </c>
      <c r="BB1677" s="517">
        <v>9.4579999999999994E-3</v>
      </c>
      <c r="BC1677" s="517" t="s">
        <v>914</v>
      </c>
      <c r="BD1677" s="517" t="s">
        <v>1060</v>
      </c>
      <c r="BE1677" s="517" t="s">
        <v>1355</v>
      </c>
      <c r="BF1677" s="518">
        <v>45315</v>
      </c>
      <c r="BG1677" s="518">
        <v>45329</v>
      </c>
      <c r="BH1677" s="517" t="s">
        <v>527</v>
      </c>
      <c r="BI1677" s="517"/>
    </row>
    <row r="1678" spans="31:61" ht="15" customHeight="1" x14ac:dyDescent="0.2">
      <c r="AE1678" s="517">
        <v>1759</v>
      </c>
      <c r="AF1678" s="517" t="s">
        <v>527</v>
      </c>
      <c r="AG1678" s="517" t="s">
        <v>949</v>
      </c>
      <c r="AH1678" s="517" t="s">
        <v>525</v>
      </c>
      <c r="AI1678" s="517">
        <v>314</v>
      </c>
      <c r="AJ1678" s="517" t="s">
        <v>1316</v>
      </c>
      <c r="AK1678" s="515" t="s">
        <v>956</v>
      </c>
      <c r="AL1678" s="517" t="s">
        <v>1339</v>
      </c>
      <c r="AM1678" s="517" t="s">
        <v>1340</v>
      </c>
      <c r="AN1678" s="517" t="s">
        <v>1452</v>
      </c>
      <c r="AO1678" s="517" t="s">
        <v>1453</v>
      </c>
      <c r="AP1678" s="517" t="s">
        <v>1454</v>
      </c>
      <c r="AQ1678" s="517" t="s">
        <v>909</v>
      </c>
      <c r="AR1678" s="517" t="s">
        <v>910</v>
      </c>
      <c r="AS1678" s="517" t="s">
        <v>910</v>
      </c>
      <c r="AT1678" s="517" t="s">
        <v>945</v>
      </c>
      <c r="AU1678" s="517" t="s">
        <v>913</v>
      </c>
      <c r="AV1678" s="517" t="s">
        <v>527</v>
      </c>
      <c r="AW1678" s="517" t="s">
        <v>527</v>
      </c>
      <c r="AX1678" s="517" t="s">
        <v>527</v>
      </c>
      <c r="AY1678" s="517" t="s">
        <v>527</v>
      </c>
      <c r="AZ1678" s="517" t="s">
        <v>527</v>
      </c>
      <c r="BA1678" s="517">
        <v>42</v>
      </c>
      <c r="BB1678" s="517">
        <v>1.3240999999999999E-2</v>
      </c>
      <c r="BC1678" s="517" t="s">
        <v>1347</v>
      </c>
      <c r="BD1678" s="517" t="s">
        <v>1227</v>
      </c>
      <c r="BE1678" s="517" t="s">
        <v>1254</v>
      </c>
      <c r="BF1678" s="518">
        <v>45315</v>
      </c>
      <c r="BG1678" s="518">
        <v>45329</v>
      </c>
      <c r="BH1678" s="517" t="s">
        <v>527</v>
      </c>
      <c r="BI1678" s="517"/>
    </row>
    <row r="1679" spans="31:61" ht="15" customHeight="1" x14ac:dyDescent="0.2">
      <c r="AE1679" s="517">
        <v>1760</v>
      </c>
      <c r="AF1679" s="517" t="s">
        <v>527</v>
      </c>
      <c r="AG1679" s="517" t="s">
        <v>949</v>
      </c>
      <c r="AH1679" s="517" t="s">
        <v>525</v>
      </c>
      <c r="AI1679" s="517">
        <v>314</v>
      </c>
      <c r="AJ1679" s="517" t="s">
        <v>1316</v>
      </c>
      <c r="AK1679" s="515" t="s">
        <v>956</v>
      </c>
      <c r="AL1679" s="517" t="s">
        <v>1339</v>
      </c>
      <c r="AM1679" s="517" t="s">
        <v>1340</v>
      </c>
      <c r="AN1679" s="517" t="s">
        <v>1452</v>
      </c>
      <c r="AO1679" s="517" t="s">
        <v>1453</v>
      </c>
      <c r="AP1679" s="517" t="s">
        <v>1454</v>
      </c>
      <c r="AQ1679" s="517" t="s">
        <v>909</v>
      </c>
      <c r="AR1679" s="517" t="s">
        <v>910</v>
      </c>
      <c r="AS1679" s="517" t="s">
        <v>910</v>
      </c>
      <c r="AT1679" s="517" t="s">
        <v>945</v>
      </c>
      <c r="AU1679" s="517" t="s">
        <v>913</v>
      </c>
      <c r="AV1679" s="517" t="s">
        <v>527</v>
      </c>
      <c r="AW1679" s="517" t="s">
        <v>527</v>
      </c>
      <c r="AX1679" s="517" t="s">
        <v>527</v>
      </c>
      <c r="AY1679" s="517" t="s">
        <v>527</v>
      </c>
      <c r="AZ1679" s="517" t="s">
        <v>527</v>
      </c>
      <c r="BA1679" s="517">
        <v>42</v>
      </c>
      <c r="BB1679" s="517">
        <v>1.3240999999999999E-2</v>
      </c>
      <c r="BC1679" s="517" t="s">
        <v>1347</v>
      </c>
      <c r="BD1679" s="517" t="s">
        <v>1227</v>
      </c>
      <c r="BE1679" s="517" t="s">
        <v>1254</v>
      </c>
      <c r="BF1679" s="518">
        <v>45315</v>
      </c>
      <c r="BG1679" s="518">
        <v>45329</v>
      </c>
      <c r="BH1679" s="517" t="s">
        <v>527</v>
      </c>
      <c r="BI1679" s="517"/>
    </row>
    <row r="1680" spans="31:61" ht="15" customHeight="1" x14ac:dyDescent="0.2">
      <c r="AE1680" s="517">
        <v>1761</v>
      </c>
      <c r="AF1680" s="517" t="s">
        <v>527</v>
      </c>
      <c r="AG1680" s="517" t="s">
        <v>949</v>
      </c>
      <c r="AH1680" s="517" t="s">
        <v>525</v>
      </c>
      <c r="AI1680" s="517">
        <v>314</v>
      </c>
      <c r="AJ1680" s="517" t="s">
        <v>1316</v>
      </c>
      <c r="AK1680" s="515" t="s">
        <v>956</v>
      </c>
      <c r="AL1680" s="517" t="s">
        <v>1339</v>
      </c>
      <c r="AM1680" s="517" t="s">
        <v>1340</v>
      </c>
      <c r="AN1680" s="517" t="s">
        <v>1452</v>
      </c>
      <c r="AO1680" s="517" t="s">
        <v>1453</v>
      </c>
      <c r="AP1680" s="517" t="s">
        <v>1454</v>
      </c>
      <c r="AQ1680" s="517" t="s">
        <v>909</v>
      </c>
      <c r="AR1680" s="517" t="s">
        <v>910</v>
      </c>
      <c r="AS1680" s="517" t="s">
        <v>910</v>
      </c>
      <c r="AT1680" s="517" t="s">
        <v>945</v>
      </c>
      <c r="AU1680" s="517" t="s">
        <v>913</v>
      </c>
      <c r="AV1680" s="517" t="s">
        <v>527</v>
      </c>
      <c r="AW1680" s="517" t="s">
        <v>527</v>
      </c>
      <c r="AX1680" s="517" t="s">
        <v>527</v>
      </c>
      <c r="AY1680" s="517" t="s">
        <v>527</v>
      </c>
      <c r="AZ1680" s="517" t="s">
        <v>527</v>
      </c>
      <c r="BA1680" s="517">
        <v>42</v>
      </c>
      <c r="BB1680" s="517">
        <v>1.3240999999999999E-2</v>
      </c>
      <c r="BC1680" s="517" t="s">
        <v>1347</v>
      </c>
      <c r="BD1680" s="517" t="s">
        <v>1227</v>
      </c>
      <c r="BE1680" s="517" t="s">
        <v>1254</v>
      </c>
      <c r="BF1680" s="518">
        <v>45315</v>
      </c>
      <c r="BG1680" s="518">
        <v>45329</v>
      </c>
      <c r="BH1680" s="517" t="s">
        <v>527</v>
      </c>
      <c r="BI1680" s="517"/>
    </row>
    <row r="1681" spans="31:61" ht="15" customHeight="1" x14ac:dyDescent="0.2">
      <c r="AE1681" s="517">
        <v>1762</v>
      </c>
      <c r="AF1681" s="517" t="s">
        <v>527</v>
      </c>
      <c r="AG1681" s="517" t="s">
        <v>949</v>
      </c>
      <c r="AH1681" s="517" t="s">
        <v>525</v>
      </c>
      <c r="AI1681" s="517">
        <v>314</v>
      </c>
      <c r="AJ1681" s="517" t="s">
        <v>1316</v>
      </c>
      <c r="AK1681" s="515" t="s">
        <v>956</v>
      </c>
      <c r="AL1681" s="517" t="s">
        <v>1323</v>
      </c>
      <c r="AM1681" s="517" t="s">
        <v>1433</v>
      </c>
      <c r="AN1681" s="517" t="s">
        <v>1526</v>
      </c>
      <c r="AO1681" s="517" t="s">
        <v>1527</v>
      </c>
      <c r="AP1681" s="517" t="s">
        <v>1528</v>
      </c>
      <c r="AQ1681" s="517" t="s">
        <v>924</v>
      </c>
      <c r="AR1681" s="517" t="s">
        <v>910</v>
      </c>
      <c r="AS1681" s="517" t="s">
        <v>910</v>
      </c>
      <c r="AT1681" s="517" t="s">
        <v>945</v>
      </c>
      <c r="AU1681" s="517" t="s">
        <v>913</v>
      </c>
      <c r="AV1681" s="517" t="s">
        <v>527</v>
      </c>
      <c r="AW1681" s="517" t="s">
        <v>527</v>
      </c>
      <c r="AX1681" s="517" t="s">
        <v>527</v>
      </c>
      <c r="AY1681" s="517" t="s">
        <v>527</v>
      </c>
      <c r="AZ1681" s="517" t="s">
        <v>527</v>
      </c>
      <c r="BA1681" s="517">
        <v>15</v>
      </c>
      <c r="BB1681" s="517">
        <v>4.7289999999999997E-3</v>
      </c>
      <c r="BC1681" s="517" t="s">
        <v>914</v>
      </c>
      <c r="BD1681" s="517" t="s">
        <v>915</v>
      </c>
      <c r="BE1681" s="517" t="s">
        <v>1183</v>
      </c>
      <c r="BF1681" s="518">
        <v>45315</v>
      </c>
      <c r="BG1681" s="518">
        <v>45329</v>
      </c>
      <c r="BH1681" s="517" t="s">
        <v>527</v>
      </c>
      <c r="BI1681" s="517"/>
    </row>
    <row r="1682" spans="31:61" ht="15" customHeight="1" x14ac:dyDescent="0.2">
      <c r="AE1682" s="517">
        <v>1763</v>
      </c>
      <c r="AF1682" s="517" t="s">
        <v>527</v>
      </c>
      <c r="AG1682" s="517" t="s">
        <v>949</v>
      </c>
      <c r="AH1682" s="517" t="s">
        <v>525</v>
      </c>
      <c r="AI1682" s="517">
        <v>314</v>
      </c>
      <c r="AJ1682" s="517" t="s">
        <v>1316</v>
      </c>
      <c r="AK1682" s="515" t="s">
        <v>956</v>
      </c>
      <c r="AL1682" s="517" t="s">
        <v>1323</v>
      </c>
      <c r="AM1682" s="517" t="s">
        <v>1380</v>
      </c>
      <c r="AN1682" s="517" t="s">
        <v>1636</v>
      </c>
      <c r="AO1682" s="517" t="s">
        <v>1637</v>
      </c>
      <c r="AP1682" s="517" t="s">
        <v>1638</v>
      </c>
      <c r="AQ1682" s="517" t="s">
        <v>924</v>
      </c>
      <c r="AR1682" s="517" t="s">
        <v>910</v>
      </c>
      <c r="AS1682" s="517" t="s">
        <v>910</v>
      </c>
      <c r="AT1682" s="517" t="s">
        <v>935</v>
      </c>
      <c r="AU1682" s="517" t="s">
        <v>913</v>
      </c>
      <c r="AV1682" s="517" t="s">
        <v>527</v>
      </c>
      <c r="AW1682" s="517" t="s">
        <v>527</v>
      </c>
      <c r="AX1682" s="517" t="s">
        <v>527</v>
      </c>
      <c r="AY1682" s="517" t="s">
        <v>527</v>
      </c>
      <c r="AZ1682" s="517" t="s">
        <v>527</v>
      </c>
      <c r="BA1682" s="517">
        <v>26</v>
      </c>
      <c r="BB1682" s="517">
        <v>8.1969999999999994E-3</v>
      </c>
      <c r="BC1682" s="517" t="s">
        <v>914</v>
      </c>
      <c r="BD1682" s="517" t="s">
        <v>1227</v>
      </c>
      <c r="BE1682" s="517" t="s">
        <v>1219</v>
      </c>
      <c r="BF1682" s="518">
        <v>45315</v>
      </c>
      <c r="BG1682" s="518">
        <v>45329</v>
      </c>
      <c r="BH1682" s="517" t="s">
        <v>527</v>
      </c>
      <c r="BI1682" s="517"/>
    </row>
    <row r="1683" spans="31:61" ht="15" customHeight="1" x14ac:dyDescent="0.2">
      <c r="AE1683" s="517">
        <v>1764</v>
      </c>
      <c r="AF1683" s="517" t="s">
        <v>527</v>
      </c>
      <c r="AG1683" s="517" t="s">
        <v>949</v>
      </c>
      <c r="AH1683" s="517" t="s">
        <v>525</v>
      </c>
      <c r="AI1683" s="517">
        <v>314</v>
      </c>
      <c r="AJ1683" s="517" t="s">
        <v>1316</v>
      </c>
      <c r="AK1683" s="515" t="s">
        <v>956</v>
      </c>
      <c r="AL1683" s="517" t="s">
        <v>1323</v>
      </c>
      <c r="AM1683" s="517" t="s">
        <v>1380</v>
      </c>
      <c r="AN1683" s="517" t="s">
        <v>1636</v>
      </c>
      <c r="AO1683" s="517" t="s">
        <v>1637</v>
      </c>
      <c r="AP1683" s="517" t="s">
        <v>1638</v>
      </c>
      <c r="AQ1683" s="517" t="s">
        <v>924</v>
      </c>
      <c r="AR1683" s="517" t="s">
        <v>910</v>
      </c>
      <c r="AS1683" s="517" t="s">
        <v>910</v>
      </c>
      <c r="AT1683" s="517" t="s">
        <v>935</v>
      </c>
      <c r="AU1683" s="517" t="s">
        <v>913</v>
      </c>
      <c r="AV1683" s="517" t="s">
        <v>527</v>
      </c>
      <c r="AW1683" s="517" t="s">
        <v>527</v>
      </c>
      <c r="AX1683" s="517" t="s">
        <v>527</v>
      </c>
      <c r="AY1683" s="517" t="s">
        <v>527</v>
      </c>
      <c r="AZ1683" s="517" t="s">
        <v>527</v>
      </c>
      <c r="BA1683" s="517">
        <v>26</v>
      </c>
      <c r="BB1683" s="517">
        <v>8.1969999999999994E-3</v>
      </c>
      <c r="BC1683" s="517" t="s">
        <v>914</v>
      </c>
      <c r="BD1683" s="517" t="s">
        <v>1227</v>
      </c>
      <c r="BE1683" s="517" t="s">
        <v>1219</v>
      </c>
      <c r="BF1683" s="518">
        <v>45315</v>
      </c>
      <c r="BG1683" s="518">
        <v>45329</v>
      </c>
      <c r="BH1683" s="517" t="s">
        <v>527</v>
      </c>
      <c r="BI1683" s="517"/>
    </row>
    <row r="1684" spans="31:61" ht="15" customHeight="1" x14ac:dyDescent="0.2">
      <c r="AE1684" s="517">
        <v>1765</v>
      </c>
      <c r="AF1684" s="517" t="s">
        <v>527</v>
      </c>
      <c r="AG1684" s="517" t="s">
        <v>949</v>
      </c>
      <c r="AH1684" s="517" t="s">
        <v>525</v>
      </c>
      <c r="AI1684" s="517">
        <v>314</v>
      </c>
      <c r="AJ1684" s="517" t="s">
        <v>1316</v>
      </c>
      <c r="AK1684" s="515" t="s">
        <v>956</v>
      </c>
      <c r="AL1684" s="517" t="s">
        <v>1385</v>
      </c>
      <c r="AM1684" s="517" t="s">
        <v>1386</v>
      </c>
      <c r="AN1684" s="517" t="s">
        <v>1518</v>
      </c>
      <c r="AO1684" s="517" t="s">
        <v>1519</v>
      </c>
      <c r="AP1684" s="517" t="s">
        <v>1520</v>
      </c>
      <c r="AQ1684" s="517" t="s">
        <v>909</v>
      </c>
      <c r="AR1684" s="517" t="s">
        <v>910</v>
      </c>
      <c r="AS1684" s="517" t="s">
        <v>910</v>
      </c>
      <c r="AT1684" s="517" t="s">
        <v>945</v>
      </c>
      <c r="AU1684" s="517" t="s">
        <v>913</v>
      </c>
      <c r="AV1684" s="517" t="s">
        <v>527</v>
      </c>
      <c r="AW1684" s="517" t="s">
        <v>527</v>
      </c>
      <c r="AX1684" s="517" t="s">
        <v>527</v>
      </c>
      <c r="AY1684" s="517" t="s">
        <v>527</v>
      </c>
      <c r="AZ1684" s="517" t="s">
        <v>527</v>
      </c>
      <c r="BA1684" s="517">
        <v>11</v>
      </c>
      <c r="BB1684" s="517">
        <v>3.4680000000000002E-3</v>
      </c>
      <c r="BC1684" s="517" t="s">
        <v>914</v>
      </c>
      <c r="BD1684" s="517" t="s">
        <v>1227</v>
      </c>
      <c r="BE1684" s="517" t="s">
        <v>1449</v>
      </c>
      <c r="BF1684" s="518">
        <v>45315</v>
      </c>
      <c r="BG1684" s="518">
        <v>45329</v>
      </c>
      <c r="BH1684" s="517" t="s">
        <v>527</v>
      </c>
      <c r="BI1684" s="517"/>
    </row>
    <row r="1685" spans="31:61" ht="15" customHeight="1" x14ac:dyDescent="0.2">
      <c r="AE1685" s="517">
        <v>1766</v>
      </c>
      <c r="AF1685" s="517" t="s">
        <v>527</v>
      </c>
      <c r="AG1685" s="517" t="s">
        <v>949</v>
      </c>
      <c r="AH1685" s="517" t="s">
        <v>525</v>
      </c>
      <c r="AI1685" s="517">
        <v>314</v>
      </c>
      <c r="AJ1685" s="517" t="s">
        <v>1316</v>
      </c>
      <c r="AK1685" s="515" t="s">
        <v>956</v>
      </c>
      <c r="AL1685" s="517" t="s">
        <v>1476</v>
      </c>
      <c r="AM1685" s="517" t="s">
        <v>1477</v>
      </c>
      <c r="AN1685" s="517" t="s">
        <v>1499</v>
      </c>
      <c r="AO1685" s="517" t="s">
        <v>1500</v>
      </c>
      <c r="AP1685" s="517" t="s">
        <v>1501</v>
      </c>
      <c r="AQ1685" s="517" t="s">
        <v>924</v>
      </c>
      <c r="AR1685" s="517" t="s">
        <v>910</v>
      </c>
      <c r="AS1685" s="517" t="s">
        <v>910</v>
      </c>
      <c r="AT1685" s="517" t="s">
        <v>945</v>
      </c>
      <c r="AU1685" s="517" t="s">
        <v>913</v>
      </c>
      <c r="AV1685" s="517" t="s">
        <v>527</v>
      </c>
      <c r="AW1685" s="517" t="s">
        <v>527</v>
      </c>
      <c r="AX1685" s="517" t="s">
        <v>527</v>
      </c>
      <c r="AY1685" s="517" t="s">
        <v>527</v>
      </c>
      <c r="AZ1685" s="517" t="s">
        <v>527</v>
      </c>
      <c r="BA1685" s="517">
        <v>50</v>
      </c>
      <c r="BB1685" s="517">
        <v>1.5762999999999999E-2</v>
      </c>
      <c r="BC1685" s="517" t="s">
        <v>1142</v>
      </c>
      <c r="BD1685" s="517" t="s">
        <v>914</v>
      </c>
      <c r="BE1685" s="517" t="s">
        <v>1502</v>
      </c>
      <c r="BF1685" s="518">
        <v>45315</v>
      </c>
      <c r="BG1685" s="518">
        <v>45329</v>
      </c>
      <c r="BH1685" s="517" t="s">
        <v>527</v>
      </c>
      <c r="BI1685" s="517"/>
    </row>
    <row r="1686" spans="31:61" ht="15" customHeight="1" x14ac:dyDescent="0.2">
      <c r="AE1686" s="517">
        <v>1767</v>
      </c>
      <c r="AF1686" s="517" t="s">
        <v>527</v>
      </c>
      <c r="AG1686" s="517" t="s">
        <v>949</v>
      </c>
      <c r="AH1686" s="517" t="s">
        <v>525</v>
      </c>
      <c r="AI1686" s="517">
        <v>314</v>
      </c>
      <c r="AJ1686" s="517" t="s">
        <v>1316</v>
      </c>
      <c r="AK1686" s="515" t="s">
        <v>956</v>
      </c>
      <c r="AL1686" s="517" t="s">
        <v>1323</v>
      </c>
      <c r="AM1686" s="517" t="s">
        <v>1324</v>
      </c>
      <c r="AN1686" s="517" t="s">
        <v>1325</v>
      </c>
      <c r="AO1686" s="517" t="s">
        <v>1326</v>
      </c>
      <c r="AP1686" s="517" t="s">
        <v>1327</v>
      </c>
      <c r="AQ1686" s="517" t="s">
        <v>924</v>
      </c>
      <c r="AR1686" s="517" t="s">
        <v>910</v>
      </c>
      <c r="AS1686" s="517" t="s">
        <v>910</v>
      </c>
      <c r="AT1686" s="517" t="s">
        <v>961</v>
      </c>
      <c r="AU1686" s="517" t="s">
        <v>913</v>
      </c>
      <c r="AV1686" s="517" t="s">
        <v>527</v>
      </c>
      <c r="AW1686" s="517" t="s">
        <v>527</v>
      </c>
      <c r="AX1686" s="517" t="s">
        <v>527</v>
      </c>
      <c r="AY1686" s="517" t="s">
        <v>527</v>
      </c>
      <c r="AZ1686" s="517" t="s">
        <v>527</v>
      </c>
      <c r="BA1686" s="517">
        <v>87</v>
      </c>
      <c r="BB1686" s="517">
        <v>2.7427E-2</v>
      </c>
      <c r="BC1686" s="517" t="s">
        <v>914</v>
      </c>
      <c r="BD1686" s="517" t="s">
        <v>915</v>
      </c>
      <c r="BE1686" s="517" t="s">
        <v>1328</v>
      </c>
      <c r="BF1686" s="518">
        <v>45315</v>
      </c>
      <c r="BG1686" s="518">
        <v>45329</v>
      </c>
      <c r="BH1686" s="517" t="s">
        <v>527</v>
      </c>
      <c r="BI1686" s="517"/>
    </row>
    <row r="1687" spans="31:61" ht="15" customHeight="1" x14ac:dyDescent="0.2">
      <c r="AE1687" s="517">
        <v>1768</v>
      </c>
      <c r="AF1687" s="517" t="s">
        <v>527</v>
      </c>
      <c r="AG1687" s="517" t="s">
        <v>949</v>
      </c>
      <c r="AH1687" s="517" t="s">
        <v>525</v>
      </c>
      <c r="AI1687" s="517">
        <v>314</v>
      </c>
      <c r="AJ1687" s="517" t="s">
        <v>1316</v>
      </c>
      <c r="AK1687" s="515" t="s">
        <v>956</v>
      </c>
      <c r="AL1687" s="517" t="s">
        <v>1323</v>
      </c>
      <c r="AM1687" s="517" t="s">
        <v>1324</v>
      </c>
      <c r="AN1687" s="517" t="s">
        <v>1325</v>
      </c>
      <c r="AO1687" s="517" t="s">
        <v>1326</v>
      </c>
      <c r="AP1687" s="517" t="s">
        <v>1327</v>
      </c>
      <c r="AQ1687" s="517" t="s">
        <v>924</v>
      </c>
      <c r="AR1687" s="517" t="s">
        <v>910</v>
      </c>
      <c r="AS1687" s="517" t="s">
        <v>910</v>
      </c>
      <c r="AT1687" s="517" t="s">
        <v>961</v>
      </c>
      <c r="AU1687" s="517" t="s">
        <v>913</v>
      </c>
      <c r="AV1687" s="517" t="s">
        <v>527</v>
      </c>
      <c r="AW1687" s="517" t="s">
        <v>527</v>
      </c>
      <c r="AX1687" s="517" t="s">
        <v>527</v>
      </c>
      <c r="AY1687" s="517" t="s">
        <v>527</v>
      </c>
      <c r="AZ1687" s="517" t="s">
        <v>527</v>
      </c>
      <c r="BA1687" s="517">
        <v>87</v>
      </c>
      <c r="BB1687" s="517">
        <v>2.7427E-2</v>
      </c>
      <c r="BC1687" s="517" t="s">
        <v>914</v>
      </c>
      <c r="BD1687" s="517" t="s">
        <v>915</v>
      </c>
      <c r="BE1687" s="517" t="s">
        <v>1328</v>
      </c>
      <c r="BF1687" s="518">
        <v>45315</v>
      </c>
      <c r="BG1687" s="518">
        <v>45329</v>
      </c>
      <c r="BH1687" s="517" t="s">
        <v>527</v>
      </c>
      <c r="BI1687" s="517"/>
    </row>
    <row r="1688" spans="31:61" ht="15" customHeight="1" x14ac:dyDescent="0.2">
      <c r="AE1688" s="517">
        <v>1769</v>
      </c>
      <c r="AF1688" s="517" t="s">
        <v>527</v>
      </c>
      <c r="AG1688" s="517" t="s">
        <v>949</v>
      </c>
      <c r="AH1688" s="517" t="s">
        <v>525</v>
      </c>
      <c r="AI1688" s="517">
        <v>314</v>
      </c>
      <c r="AJ1688" s="517" t="s">
        <v>1316</v>
      </c>
      <c r="AK1688" s="515" t="s">
        <v>956</v>
      </c>
      <c r="AL1688" s="517" t="s">
        <v>1323</v>
      </c>
      <c r="AM1688" s="517" t="s">
        <v>1324</v>
      </c>
      <c r="AN1688" s="517" t="s">
        <v>1532</v>
      </c>
      <c r="AO1688" s="517" t="s">
        <v>1533</v>
      </c>
      <c r="AP1688" s="517" t="s">
        <v>1534</v>
      </c>
      <c r="AQ1688" s="517" t="s">
        <v>924</v>
      </c>
      <c r="AR1688" s="517" t="s">
        <v>910</v>
      </c>
      <c r="AS1688" s="517" t="s">
        <v>910</v>
      </c>
      <c r="AT1688" s="517" t="s">
        <v>945</v>
      </c>
      <c r="AU1688" s="517" t="s">
        <v>913</v>
      </c>
      <c r="AV1688" s="517" t="s">
        <v>527</v>
      </c>
      <c r="AW1688" s="517" t="s">
        <v>527</v>
      </c>
      <c r="AX1688" s="517" t="s">
        <v>527</v>
      </c>
      <c r="AY1688" s="517" t="s">
        <v>527</v>
      </c>
      <c r="AZ1688" s="517" t="s">
        <v>527</v>
      </c>
      <c r="BA1688" s="517">
        <v>79</v>
      </c>
      <c r="BB1688" s="517">
        <v>2.4905E-2</v>
      </c>
      <c r="BC1688" s="517" t="s">
        <v>914</v>
      </c>
      <c r="BD1688" s="517" t="s">
        <v>915</v>
      </c>
      <c r="BE1688" s="517" t="s">
        <v>1209</v>
      </c>
      <c r="BF1688" s="518">
        <v>45315</v>
      </c>
      <c r="BG1688" s="518">
        <v>45329</v>
      </c>
      <c r="BH1688" s="517" t="s">
        <v>527</v>
      </c>
      <c r="BI1688" s="517"/>
    </row>
    <row r="1689" spans="31:61" ht="15" customHeight="1" x14ac:dyDescent="0.2">
      <c r="AE1689" s="517">
        <v>1770</v>
      </c>
      <c r="AF1689" s="517" t="s">
        <v>527</v>
      </c>
      <c r="AG1689" s="517" t="s">
        <v>949</v>
      </c>
      <c r="AH1689" s="517" t="s">
        <v>525</v>
      </c>
      <c r="AI1689" s="517">
        <v>314</v>
      </c>
      <c r="AJ1689" s="517" t="s">
        <v>1316</v>
      </c>
      <c r="AK1689" s="515" t="s">
        <v>956</v>
      </c>
      <c r="AL1689" s="517" t="s">
        <v>1385</v>
      </c>
      <c r="AM1689" s="517" t="s">
        <v>1386</v>
      </c>
      <c r="AN1689" s="517" t="s">
        <v>1387</v>
      </c>
      <c r="AO1689" s="517" t="s">
        <v>1388</v>
      </c>
      <c r="AP1689" s="517" t="s">
        <v>1389</v>
      </c>
      <c r="AQ1689" s="517" t="s">
        <v>909</v>
      </c>
      <c r="AR1689" s="517" t="s">
        <v>910</v>
      </c>
      <c r="AS1689" s="517" t="s">
        <v>910</v>
      </c>
      <c r="AT1689" s="517" t="s">
        <v>945</v>
      </c>
      <c r="AU1689" s="517" t="s">
        <v>913</v>
      </c>
      <c r="AV1689" s="517" t="s">
        <v>527</v>
      </c>
      <c r="AW1689" s="517" t="s">
        <v>527</v>
      </c>
      <c r="AX1689" s="517" t="s">
        <v>527</v>
      </c>
      <c r="AY1689" s="517" t="s">
        <v>527</v>
      </c>
      <c r="AZ1689" s="517" t="s">
        <v>527</v>
      </c>
      <c r="BA1689" s="517">
        <v>12</v>
      </c>
      <c r="BB1689" s="517">
        <v>3.7829999999999999E-3</v>
      </c>
      <c r="BC1689" s="517" t="s">
        <v>914</v>
      </c>
      <c r="BD1689" s="517" t="s">
        <v>1227</v>
      </c>
      <c r="BE1689" s="517" t="s">
        <v>1390</v>
      </c>
      <c r="BF1689" s="518">
        <v>45315</v>
      </c>
      <c r="BG1689" s="518">
        <v>45329</v>
      </c>
      <c r="BH1689" s="517" t="s">
        <v>527</v>
      </c>
      <c r="BI1689" s="517"/>
    </row>
    <row r="1690" spans="31:61" ht="15" customHeight="1" x14ac:dyDescent="0.2">
      <c r="AE1690" s="517">
        <v>1771</v>
      </c>
      <c r="AF1690" s="517" t="s">
        <v>527</v>
      </c>
      <c r="AG1690" s="517" t="s">
        <v>949</v>
      </c>
      <c r="AH1690" s="517" t="s">
        <v>525</v>
      </c>
      <c r="AI1690" s="517">
        <v>314</v>
      </c>
      <c r="AJ1690" s="517" t="s">
        <v>1316</v>
      </c>
      <c r="AK1690" s="515" t="s">
        <v>956</v>
      </c>
      <c r="AL1690" s="517" t="s">
        <v>1385</v>
      </c>
      <c r="AM1690" s="517" t="s">
        <v>1386</v>
      </c>
      <c r="AN1690" s="517" t="s">
        <v>1387</v>
      </c>
      <c r="AO1690" s="517" t="s">
        <v>1388</v>
      </c>
      <c r="AP1690" s="517" t="s">
        <v>1389</v>
      </c>
      <c r="AQ1690" s="517" t="s">
        <v>909</v>
      </c>
      <c r="AR1690" s="517" t="s">
        <v>910</v>
      </c>
      <c r="AS1690" s="517" t="s">
        <v>910</v>
      </c>
      <c r="AT1690" s="517" t="s">
        <v>945</v>
      </c>
      <c r="AU1690" s="517" t="s">
        <v>913</v>
      </c>
      <c r="AV1690" s="517" t="s">
        <v>527</v>
      </c>
      <c r="AW1690" s="517" t="s">
        <v>527</v>
      </c>
      <c r="AX1690" s="517" t="s">
        <v>527</v>
      </c>
      <c r="AY1690" s="517" t="s">
        <v>527</v>
      </c>
      <c r="AZ1690" s="517" t="s">
        <v>527</v>
      </c>
      <c r="BA1690" s="517">
        <v>12</v>
      </c>
      <c r="BB1690" s="517">
        <v>3.7829999999999999E-3</v>
      </c>
      <c r="BC1690" s="517" t="s">
        <v>914</v>
      </c>
      <c r="BD1690" s="517" t="s">
        <v>1227</v>
      </c>
      <c r="BE1690" s="517" t="s">
        <v>1390</v>
      </c>
      <c r="BF1690" s="518">
        <v>45315</v>
      </c>
      <c r="BG1690" s="518">
        <v>45329</v>
      </c>
      <c r="BH1690" s="517" t="s">
        <v>527</v>
      </c>
      <c r="BI1690" s="517"/>
    </row>
    <row r="1691" spans="31:61" ht="15" customHeight="1" x14ac:dyDescent="0.2">
      <c r="AE1691" s="517">
        <v>1772</v>
      </c>
      <c r="AF1691" s="517" t="s">
        <v>527</v>
      </c>
      <c r="AG1691" s="517" t="s">
        <v>949</v>
      </c>
      <c r="AH1691" s="517" t="s">
        <v>572</v>
      </c>
      <c r="AI1691" s="517">
        <v>212</v>
      </c>
      <c r="AJ1691" s="517" t="s">
        <v>1316</v>
      </c>
      <c r="AK1691" s="515" t="s">
        <v>956</v>
      </c>
      <c r="AL1691" s="517" t="s">
        <v>1323</v>
      </c>
      <c r="AM1691" s="517" t="s">
        <v>1487</v>
      </c>
      <c r="AN1691" s="517" t="s">
        <v>1806</v>
      </c>
      <c r="AO1691" s="517" t="s">
        <v>1807</v>
      </c>
      <c r="AP1691" s="517" t="s">
        <v>1808</v>
      </c>
      <c r="AQ1691" s="517" t="s">
        <v>924</v>
      </c>
      <c r="AR1691" s="517" t="s">
        <v>910</v>
      </c>
      <c r="AS1691" s="517" t="s">
        <v>910</v>
      </c>
      <c r="AT1691" s="517" t="s">
        <v>961</v>
      </c>
      <c r="AU1691" s="517" t="s">
        <v>1236</v>
      </c>
      <c r="AV1691" s="517" t="s">
        <v>1354</v>
      </c>
      <c r="AW1691" s="517" t="s">
        <v>527</v>
      </c>
      <c r="AX1691" s="517" t="s">
        <v>527</v>
      </c>
      <c r="AY1691" s="517" t="s">
        <v>527</v>
      </c>
      <c r="AZ1691" s="517" t="s">
        <v>527</v>
      </c>
      <c r="BA1691" s="517">
        <v>20</v>
      </c>
      <c r="BB1691" s="517">
        <v>6.3049999999999998E-3</v>
      </c>
      <c r="BC1691" s="517" t="s">
        <v>914</v>
      </c>
      <c r="BD1691" s="517" t="s">
        <v>915</v>
      </c>
      <c r="BE1691" s="517" t="s">
        <v>1189</v>
      </c>
      <c r="BF1691" s="518">
        <v>45315</v>
      </c>
      <c r="BG1691" s="518">
        <v>45329</v>
      </c>
      <c r="BH1691" s="517" t="s">
        <v>527</v>
      </c>
      <c r="BI1691" s="517"/>
    </row>
    <row r="1692" spans="31:61" ht="15" customHeight="1" x14ac:dyDescent="0.2">
      <c r="AE1692" s="517">
        <v>1773</v>
      </c>
      <c r="AF1692" s="517" t="s">
        <v>527</v>
      </c>
      <c r="AG1692" s="517" t="s">
        <v>949</v>
      </c>
      <c r="AH1692" s="517" t="s">
        <v>572</v>
      </c>
      <c r="AI1692" s="517">
        <v>212</v>
      </c>
      <c r="AJ1692" s="517" t="s">
        <v>1316</v>
      </c>
      <c r="AK1692" s="515" t="s">
        <v>956</v>
      </c>
      <c r="AL1692" s="517" t="s">
        <v>1323</v>
      </c>
      <c r="AM1692" s="517" t="s">
        <v>1487</v>
      </c>
      <c r="AN1692" s="517" t="s">
        <v>1806</v>
      </c>
      <c r="AO1692" s="517" t="s">
        <v>1807</v>
      </c>
      <c r="AP1692" s="517" t="s">
        <v>1808</v>
      </c>
      <c r="AQ1692" s="517" t="s">
        <v>924</v>
      </c>
      <c r="AR1692" s="517" t="s">
        <v>910</v>
      </c>
      <c r="AS1692" s="517" t="s">
        <v>910</v>
      </c>
      <c r="AT1692" s="517" t="s">
        <v>961</v>
      </c>
      <c r="AU1692" s="517" t="s">
        <v>1236</v>
      </c>
      <c r="AV1692" s="517" t="s">
        <v>1354</v>
      </c>
      <c r="AW1692" s="517" t="s">
        <v>527</v>
      </c>
      <c r="AX1692" s="517" t="s">
        <v>527</v>
      </c>
      <c r="AY1692" s="517" t="s">
        <v>527</v>
      </c>
      <c r="AZ1692" s="517" t="s">
        <v>527</v>
      </c>
      <c r="BA1692" s="517">
        <v>20</v>
      </c>
      <c r="BB1692" s="517">
        <v>6.3049999999999998E-3</v>
      </c>
      <c r="BC1692" s="517" t="s">
        <v>914</v>
      </c>
      <c r="BD1692" s="517" t="s">
        <v>915</v>
      </c>
      <c r="BE1692" s="517" t="s">
        <v>1189</v>
      </c>
      <c r="BF1692" s="518">
        <v>45315</v>
      </c>
      <c r="BG1692" s="518">
        <v>45329</v>
      </c>
      <c r="BH1692" s="517" t="s">
        <v>527</v>
      </c>
      <c r="BI1692" s="517"/>
    </row>
    <row r="1693" spans="31:61" ht="15" customHeight="1" x14ac:dyDescent="0.2">
      <c r="AE1693" s="517">
        <v>1774</v>
      </c>
      <c r="AF1693" s="517" t="s">
        <v>527</v>
      </c>
      <c r="AG1693" s="517" t="s">
        <v>949</v>
      </c>
      <c r="AH1693" s="517" t="s">
        <v>572</v>
      </c>
      <c r="AI1693" s="517">
        <v>212</v>
      </c>
      <c r="AJ1693" s="517" t="s">
        <v>1316</v>
      </c>
      <c r="AK1693" s="515" t="s">
        <v>956</v>
      </c>
      <c r="AL1693" s="517" t="s">
        <v>1323</v>
      </c>
      <c r="AM1693" s="517" t="s">
        <v>1487</v>
      </c>
      <c r="AN1693" s="517" t="s">
        <v>1806</v>
      </c>
      <c r="AO1693" s="517" t="s">
        <v>1807</v>
      </c>
      <c r="AP1693" s="517" t="s">
        <v>1808</v>
      </c>
      <c r="AQ1693" s="517" t="s">
        <v>924</v>
      </c>
      <c r="AR1693" s="517" t="s">
        <v>910</v>
      </c>
      <c r="AS1693" s="517" t="s">
        <v>910</v>
      </c>
      <c r="AT1693" s="517" t="s">
        <v>961</v>
      </c>
      <c r="AU1693" s="517" t="s">
        <v>1236</v>
      </c>
      <c r="AV1693" s="517" t="s">
        <v>1354</v>
      </c>
      <c r="AW1693" s="517" t="s">
        <v>527</v>
      </c>
      <c r="AX1693" s="517" t="s">
        <v>527</v>
      </c>
      <c r="AY1693" s="517" t="s">
        <v>527</v>
      </c>
      <c r="AZ1693" s="517" t="s">
        <v>527</v>
      </c>
      <c r="BA1693" s="517">
        <v>20</v>
      </c>
      <c r="BB1693" s="517">
        <v>6.3049999999999998E-3</v>
      </c>
      <c r="BC1693" s="517" t="s">
        <v>914</v>
      </c>
      <c r="BD1693" s="517" t="s">
        <v>915</v>
      </c>
      <c r="BE1693" s="517" t="s">
        <v>1189</v>
      </c>
      <c r="BF1693" s="518">
        <v>45315</v>
      </c>
      <c r="BG1693" s="518">
        <v>45329</v>
      </c>
      <c r="BH1693" s="517" t="s">
        <v>527</v>
      </c>
      <c r="BI1693" s="517"/>
    </row>
    <row r="1694" spans="31:61" ht="15" customHeight="1" x14ac:dyDescent="0.2">
      <c r="AE1694" s="517">
        <v>1775</v>
      </c>
      <c r="AF1694" s="517" t="s">
        <v>527</v>
      </c>
      <c r="AG1694" s="517" t="s">
        <v>949</v>
      </c>
      <c r="AH1694" s="517" t="s">
        <v>572</v>
      </c>
      <c r="AI1694" s="517">
        <v>212</v>
      </c>
      <c r="AJ1694" s="517" t="s">
        <v>1316</v>
      </c>
      <c r="AK1694" s="515" t="s">
        <v>956</v>
      </c>
      <c r="AL1694" s="517" t="s">
        <v>1323</v>
      </c>
      <c r="AM1694" s="517" t="s">
        <v>1487</v>
      </c>
      <c r="AN1694" s="517" t="s">
        <v>1806</v>
      </c>
      <c r="AO1694" s="517" t="s">
        <v>1807</v>
      </c>
      <c r="AP1694" s="517" t="s">
        <v>1808</v>
      </c>
      <c r="AQ1694" s="517" t="s">
        <v>924</v>
      </c>
      <c r="AR1694" s="517" t="s">
        <v>910</v>
      </c>
      <c r="AS1694" s="517" t="s">
        <v>910</v>
      </c>
      <c r="AT1694" s="517" t="s">
        <v>961</v>
      </c>
      <c r="AU1694" s="517" t="s">
        <v>1236</v>
      </c>
      <c r="AV1694" s="517" t="s">
        <v>1354</v>
      </c>
      <c r="AW1694" s="517" t="s">
        <v>527</v>
      </c>
      <c r="AX1694" s="517" t="s">
        <v>527</v>
      </c>
      <c r="AY1694" s="517" t="s">
        <v>527</v>
      </c>
      <c r="AZ1694" s="517" t="s">
        <v>527</v>
      </c>
      <c r="BA1694" s="517">
        <v>20</v>
      </c>
      <c r="BB1694" s="517">
        <v>6.3049999999999998E-3</v>
      </c>
      <c r="BC1694" s="517" t="s">
        <v>914</v>
      </c>
      <c r="BD1694" s="517" t="s">
        <v>915</v>
      </c>
      <c r="BE1694" s="517" t="s">
        <v>1189</v>
      </c>
      <c r="BF1694" s="518">
        <v>45315</v>
      </c>
      <c r="BG1694" s="518">
        <v>45329</v>
      </c>
      <c r="BH1694" s="517" t="s">
        <v>527</v>
      </c>
      <c r="BI1694" s="517"/>
    </row>
    <row r="1695" spans="31:61" ht="15" customHeight="1" x14ac:dyDescent="0.2">
      <c r="AE1695" s="517">
        <v>1776</v>
      </c>
      <c r="AF1695" s="517" t="s">
        <v>527</v>
      </c>
      <c r="AG1695" s="517" t="s">
        <v>949</v>
      </c>
      <c r="AH1695" s="517" t="s">
        <v>572</v>
      </c>
      <c r="AI1695" s="517">
        <v>212</v>
      </c>
      <c r="AJ1695" s="517" t="s">
        <v>1316</v>
      </c>
      <c r="AK1695" s="515" t="s">
        <v>956</v>
      </c>
      <c r="AL1695" s="517" t="s">
        <v>1323</v>
      </c>
      <c r="AM1695" s="517" t="s">
        <v>1487</v>
      </c>
      <c r="AN1695" s="517" t="s">
        <v>1806</v>
      </c>
      <c r="AO1695" s="517" t="s">
        <v>1807</v>
      </c>
      <c r="AP1695" s="517" t="s">
        <v>1808</v>
      </c>
      <c r="AQ1695" s="517" t="s">
        <v>924</v>
      </c>
      <c r="AR1695" s="517" t="s">
        <v>910</v>
      </c>
      <c r="AS1695" s="517" t="s">
        <v>910</v>
      </c>
      <c r="AT1695" s="517" t="s">
        <v>961</v>
      </c>
      <c r="AU1695" s="517" t="s">
        <v>1236</v>
      </c>
      <c r="AV1695" s="517" t="s">
        <v>1354</v>
      </c>
      <c r="AW1695" s="517" t="s">
        <v>527</v>
      </c>
      <c r="AX1695" s="517" t="s">
        <v>527</v>
      </c>
      <c r="AY1695" s="517" t="s">
        <v>527</v>
      </c>
      <c r="AZ1695" s="517" t="s">
        <v>527</v>
      </c>
      <c r="BA1695" s="517">
        <v>20</v>
      </c>
      <c r="BB1695" s="517">
        <v>6.3049999999999998E-3</v>
      </c>
      <c r="BC1695" s="517" t="s">
        <v>914</v>
      </c>
      <c r="BD1695" s="517" t="s">
        <v>915</v>
      </c>
      <c r="BE1695" s="517" t="s">
        <v>1189</v>
      </c>
      <c r="BF1695" s="518">
        <v>45315</v>
      </c>
      <c r="BG1695" s="518">
        <v>45329</v>
      </c>
      <c r="BH1695" s="517" t="s">
        <v>527</v>
      </c>
      <c r="BI1695" s="517"/>
    </row>
    <row r="1696" spans="31:61" ht="15" customHeight="1" x14ac:dyDescent="0.2">
      <c r="AE1696" s="517">
        <v>1777</v>
      </c>
      <c r="AF1696" s="517" t="s">
        <v>527</v>
      </c>
      <c r="AG1696" s="517" t="s">
        <v>949</v>
      </c>
      <c r="AH1696" s="517" t="s">
        <v>572</v>
      </c>
      <c r="AI1696" s="517">
        <v>212</v>
      </c>
      <c r="AJ1696" s="517" t="s">
        <v>1316</v>
      </c>
      <c r="AK1696" s="515" t="s">
        <v>956</v>
      </c>
      <c r="AL1696" s="517" t="s">
        <v>1323</v>
      </c>
      <c r="AM1696" s="517" t="s">
        <v>1487</v>
      </c>
      <c r="AN1696" s="517" t="s">
        <v>1806</v>
      </c>
      <c r="AO1696" s="517" t="s">
        <v>1807</v>
      </c>
      <c r="AP1696" s="517" t="s">
        <v>1808</v>
      </c>
      <c r="AQ1696" s="517" t="s">
        <v>924</v>
      </c>
      <c r="AR1696" s="517" t="s">
        <v>910</v>
      </c>
      <c r="AS1696" s="517" t="s">
        <v>910</v>
      </c>
      <c r="AT1696" s="517" t="s">
        <v>961</v>
      </c>
      <c r="AU1696" s="517" t="s">
        <v>1236</v>
      </c>
      <c r="AV1696" s="517" t="s">
        <v>1354</v>
      </c>
      <c r="AW1696" s="517" t="s">
        <v>527</v>
      </c>
      <c r="AX1696" s="517" t="s">
        <v>527</v>
      </c>
      <c r="AY1696" s="517" t="s">
        <v>527</v>
      </c>
      <c r="AZ1696" s="517" t="s">
        <v>527</v>
      </c>
      <c r="BA1696" s="517">
        <v>20</v>
      </c>
      <c r="BB1696" s="517">
        <v>6.3049999999999998E-3</v>
      </c>
      <c r="BC1696" s="517" t="s">
        <v>914</v>
      </c>
      <c r="BD1696" s="517" t="s">
        <v>915</v>
      </c>
      <c r="BE1696" s="517" t="s">
        <v>1189</v>
      </c>
      <c r="BF1696" s="518">
        <v>45315</v>
      </c>
      <c r="BG1696" s="518">
        <v>45329</v>
      </c>
      <c r="BH1696" s="517" t="s">
        <v>527</v>
      </c>
      <c r="BI1696" s="517"/>
    </row>
    <row r="1697" spans="31:61" ht="15" customHeight="1" x14ac:dyDescent="0.2">
      <c r="AE1697" s="517">
        <v>1778</v>
      </c>
      <c r="AF1697" s="517" t="s">
        <v>527</v>
      </c>
      <c r="AG1697" s="517" t="s">
        <v>949</v>
      </c>
      <c r="AH1697" s="517" t="s">
        <v>572</v>
      </c>
      <c r="AI1697" s="517">
        <v>212</v>
      </c>
      <c r="AJ1697" s="517" t="s">
        <v>1316</v>
      </c>
      <c r="AK1697" s="515" t="s">
        <v>956</v>
      </c>
      <c r="AL1697" s="517" t="s">
        <v>1323</v>
      </c>
      <c r="AM1697" s="517" t="s">
        <v>1487</v>
      </c>
      <c r="AN1697" s="517" t="s">
        <v>1806</v>
      </c>
      <c r="AO1697" s="517" t="s">
        <v>1807</v>
      </c>
      <c r="AP1697" s="517" t="s">
        <v>1808</v>
      </c>
      <c r="AQ1697" s="517" t="s">
        <v>924</v>
      </c>
      <c r="AR1697" s="517" t="s">
        <v>910</v>
      </c>
      <c r="AS1697" s="517" t="s">
        <v>910</v>
      </c>
      <c r="AT1697" s="517" t="s">
        <v>961</v>
      </c>
      <c r="AU1697" s="517" t="s">
        <v>1236</v>
      </c>
      <c r="AV1697" s="517" t="s">
        <v>1354</v>
      </c>
      <c r="AW1697" s="517" t="s">
        <v>527</v>
      </c>
      <c r="AX1697" s="517" t="s">
        <v>527</v>
      </c>
      <c r="AY1697" s="517" t="s">
        <v>527</v>
      </c>
      <c r="AZ1697" s="517" t="s">
        <v>527</v>
      </c>
      <c r="BA1697" s="517">
        <v>20</v>
      </c>
      <c r="BB1697" s="517">
        <v>6.3049999999999998E-3</v>
      </c>
      <c r="BC1697" s="517" t="s">
        <v>914</v>
      </c>
      <c r="BD1697" s="517" t="s">
        <v>915</v>
      </c>
      <c r="BE1697" s="517" t="s">
        <v>1189</v>
      </c>
      <c r="BF1697" s="518">
        <v>45315</v>
      </c>
      <c r="BG1697" s="518">
        <v>45329</v>
      </c>
      <c r="BH1697" s="517" t="s">
        <v>527</v>
      </c>
      <c r="BI1697" s="517"/>
    </row>
    <row r="1698" spans="31:61" ht="15" customHeight="1" x14ac:dyDescent="0.2">
      <c r="AE1698" s="517">
        <v>1779</v>
      </c>
      <c r="AF1698" s="517" t="s">
        <v>527</v>
      </c>
      <c r="AG1698" s="517" t="s">
        <v>949</v>
      </c>
      <c r="AH1698" s="517" t="s">
        <v>572</v>
      </c>
      <c r="AI1698" s="517">
        <v>212</v>
      </c>
      <c r="AJ1698" s="517" t="s">
        <v>1316</v>
      </c>
      <c r="AK1698" s="515" t="s">
        <v>956</v>
      </c>
      <c r="AL1698" s="517" t="s">
        <v>1323</v>
      </c>
      <c r="AM1698" s="517" t="s">
        <v>1487</v>
      </c>
      <c r="AN1698" s="517" t="s">
        <v>1806</v>
      </c>
      <c r="AO1698" s="517" t="s">
        <v>1807</v>
      </c>
      <c r="AP1698" s="517" t="s">
        <v>1808</v>
      </c>
      <c r="AQ1698" s="517" t="s">
        <v>924</v>
      </c>
      <c r="AR1698" s="517" t="s">
        <v>910</v>
      </c>
      <c r="AS1698" s="517" t="s">
        <v>910</v>
      </c>
      <c r="AT1698" s="517" t="s">
        <v>961</v>
      </c>
      <c r="AU1698" s="517" t="s">
        <v>1236</v>
      </c>
      <c r="AV1698" s="517" t="s">
        <v>1354</v>
      </c>
      <c r="AW1698" s="517" t="s">
        <v>527</v>
      </c>
      <c r="AX1698" s="517" t="s">
        <v>527</v>
      </c>
      <c r="AY1698" s="517" t="s">
        <v>527</v>
      </c>
      <c r="AZ1698" s="517" t="s">
        <v>527</v>
      </c>
      <c r="BA1698" s="517">
        <v>20</v>
      </c>
      <c r="BB1698" s="517">
        <v>6.3049999999999998E-3</v>
      </c>
      <c r="BC1698" s="517" t="s">
        <v>914</v>
      </c>
      <c r="BD1698" s="517" t="s">
        <v>915</v>
      </c>
      <c r="BE1698" s="517" t="s">
        <v>1189</v>
      </c>
      <c r="BF1698" s="518">
        <v>45315</v>
      </c>
      <c r="BG1698" s="518">
        <v>45329</v>
      </c>
      <c r="BH1698" s="517" t="s">
        <v>527</v>
      </c>
      <c r="BI1698" s="517"/>
    </row>
    <row r="1699" spans="31:61" ht="15" customHeight="1" x14ac:dyDescent="0.2">
      <c r="AE1699" s="517">
        <v>1780</v>
      </c>
      <c r="AF1699" s="517" t="s">
        <v>527</v>
      </c>
      <c r="AG1699" s="517" t="s">
        <v>949</v>
      </c>
      <c r="AH1699" s="517" t="s">
        <v>572</v>
      </c>
      <c r="AI1699" s="517">
        <v>212</v>
      </c>
      <c r="AJ1699" s="517" t="s">
        <v>1316</v>
      </c>
      <c r="AK1699" s="515" t="s">
        <v>956</v>
      </c>
      <c r="AL1699" s="517" t="s">
        <v>1323</v>
      </c>
      <c r="AM1699" s="517" t="s">
        <v>1487</v>
      </c>
      <c r="AN1699" s="517" t="s">
        <v>1806</v>
      </c>
      <c r="AO1699" s="517" t="s">
        <v>1807</v>
      </c>
      <c r="AP1699" s="517" t="s">
        <v>1808</v>
      </c>
      <c r="AQ1699" s="517" t="s">
        <v>924</v>
      </c>
      <c r="AR1699" s="517" t="s">
        <v>910</v>
      </c>
      <c r="AS1699" s="517" t="s">
        <v>910</v>
      </c>
      <c r="AT1699" s="517" t="s">
        <v>961</v>
      </c>
      <c r="AU1699" s="517" t="s">
        <v>1236</v>
      </c>
      <c r="AV1699" s="517" t="s">
        <v>1354</v>
      </c>
      <c r="AW1699" s="517" t="s">
        <v>527</v>
      </c>
      <c r="AX1699" s="517" t="s">
        <v>527</v>
      </c>
      <c r="AY1699" s="517" t="s">
        <v>527</v>
      </c>
      <c r="AZ1699" s="517" t="s">
        <v>527</v>
      </c>
      <c r="BA1699" s="517">
        <v>20</v>
      </c>
      <c r="BB1699" s="517">
        <v>6.3049999999999998E-3</v>
      </c>
      <c r="BC1699" s="517" t="s">
        <v>914</v>
      </c>
      <c r="BD1699" s="517" t="s">
        <v>915</v>
      </c>
      <c r="BE1699" s="517" t="s">
        <v>1189</v>
      </c>
      <c r="BF1699" s="518">
        <v>45315</v>
      </c>
      <c r="BG1699" s="518">
        <v>45329</v>
      </c>
      <c r="BH1699" s="517" t="s">
        <v>527</v>
      </c>
      <c r="BI1699" s="517"/>
    </row>
    <row r="1700" spans="31:61" ht="15" customHeight="1" x14ac:dyDescent="0.2">
      <c r="AE1700" s="517">
        <v>1781</v>
      </c>
      <c r="AF1700" s="517" t="s">
        <v>527</v>
      </c>
      <c r="AG1700" s="517" t="s">
        <v>949</v>
      </c>
      <c r="AH1700" s="517" t="s">
        <v>572</v>
      </c>
      <c r="AI1700" s="517">
        <v>212</v>
      </c>
      <c r="AJ1700" s="517" t="s">
        <v>1316</v>
      </c>
      <c r="AK1700" s="515" t="s">
        <v>956</v>
      </c>
      <c r="AL1700" s="517" t="s">
        <v>1323</v>
      </c>
      <c r="AM1700" s="517" t="s">
        <v>1487</v>
      </c>
      <c r="AN1700" s="517" t="s">
        <v>1806</v>
      </c>
      <c r="AO1700" s="517" t="s">
        <v>1807</v>
      </c>
      <c r="AP1700" s="517" t="s">
        <v>1808</v>
      </c>
      <c r="AQ1700" s="517" t="s">
        <v>924</v>
      </c>
      <c r="AR1700" s="517" t="s">
        <v>910</v>
      </c>
      <c r="AS1700" s="517" t="s">
        <v>910</v>
      </c>
      <c r="AT1700" s="517" t="s">
        <v>961</v>
      </c>
      <c r="AU1700" s="517" t="s">
        <v>1236</v>
      </c>
      <c r="AV1700" s="517" t="s">
        <v>1354</v>
      </c>
      <c r="AW1700" s="517" t="s">
        <v>527</v>
      </c>
      <c r="AX1700" s="517" t="s">
        <v>527</v>
      </c>
      <c r="AY1700" s="517" t="s">
        <v>527</v>
      </c>
      <c r="AZ1700" s="517" t="s">
        <v>527</v>
      </c>
      <c r="BA1700" s="517">
        <v>20</v>
      </c>
      <c r="BB1700" s="517">
        <v>6.3049999999999998E-3</v>
      </c>
      <c r="BC1700" s="517" t="s">
        <v>914</v>
      </c>
      <c r="BD1700" s="517" t="s">
        <v>915</v>
      </c>
      <c r="BE1700" s="517" t="s">
        <v>1189</v>
      </c>
      <c r="BF1700" s="518">
        <v>45315</v>
      </c>
      <c r="BG1700" s="518">
        <v>45329</v>
      </c>
      <c r="BH1700" s="517" t="s">
        <v>527</v>
      </c>
      <c r="BI1700" s="517"/>
    </row>
    <row r="1701" spans="31:61" ht="15" customHeight="1" x14ac:dyDescent="0.2">
      <c r="AE1701" s="517">
        <v>1782</v>
      </c>
      <c r="AF1701" s="517" t="s">
        <v>527</v>
      </c>
      <c r="AG1701" s="517" t="s">
        <v>949</v>
      </c>
      <c r="AH1701" s="517" t="s">
        <v>572</v>
      </c>
      <c r="AI1701" s="517">
        <v>212</v>
      </c>
      <c r="AJ1701" s="517" t="s">
        <v>1316</v>
      </c>
      <c r="AK1701" s="515" t="s">
        <v>956</v>
      </c>
      <c r="AL1701" s="517" t="s">
        <v>1323</v>
      </c>
      <c r="AM1701" s="517" t="s">
        <v>1487</v>
      </c>
      <c r="AN1701" s="517" t="s">
        <v>1806</v>
      </c>
      <c r="AO1701" s="517" t="s">
        <v>1807</v>
      </c>
      <c r="AP1701" s="517" t="s">
        <v>1808</v>
      </c>
      <c r="AQ1701" s="517" t="s">
        <v>924</v>
      </c>
      <c r="AR1701" s="517" t="s">
        <v>910</v>
      </c>
      <c r="AS1701" s="517" t="s">
        <v>910</v>
      </c>
      <c r="AT1701" s="517" t="s">
        <v>961</v>
      </c>
      <c r="AU1701" s="517" t="s">
        <v>1236</v>
      </c>
      <c r="AV1701" s="517" t="s">
        <v>1354</v>
      </c>
      <c r="AW1701" s="517" t="s">
        <v>527</v>
      </c>
      <c r="AX1701" s="517" t="s">
        <v>527</v>
      </c>
      <c r="AY1701" s="517" t="s">
        <v>527</v>
      </c>
      <c r="AZ1701" s="517" t="s">
        <v>527</v>
      </c>
      <c r="BA1701" s="517">
        <v>20</v>
      </c>
      <c r="BB1701" s="517">
        <v>6.3049999999999998E-3</v>
      </c>
      <c r="BC1701" s="517" t="s">
        <v>914</v>
      </c>
      <c r="BD1701" s="517" t="s">
        <v>915</v>
      </c>
      <c r="BE1701" s="517" t="s">
        <v>1189</v>
      </c>
      <c r="BF1701" s="518">
        <v>45315</v>
      </c>
      <c r="BG1701" s="518">
        <v>45329</v>
      </c>
      <c r="BH1701" s="517" t="s">
        <v>527</v>
      </c>
      <c r="BI1701" s="517"/>
    </row>
    <row r="1702" spans="31:61" ht="15" customHeight="1" x14ac:dyDescent="0.2">
      <c r="AE1702" s="517">
        <v>1783</v>
      </c>
      <c r="AF1702" s="517" t="s">
        <v>527</v>
      </c>
      <c r="AG1702" s="517" t="s">
        <v>949</v>
      </c>
      <c r="AH1702" s="517" t="s">
        <v>572</v>
      </c>
      <c r="AI1702" s="517">
        <v>212</v>
      </c>
      <c r="AJ1702" s="517" t="s">
        <v>1316</v>
      </c>
      <c r="AK1702" s="515" t="s">
        <v>956</v>
      </c>
      <c r="AL1702" s="517" t="s">
        <v>1323</v>
      </c>
      <c r="AM1702" s="517" t="s">
        <v>1487</v>
      </c>
      <c r="AN1702" s="517" t="s">
        <v>1806</v>
      </c>
      <c r="AO1702" s="517" t="s">
        <v>1807</v>
      </c>
      <c r="AP1702" s="517" t="s">
        <v>1808</v>
      </c>
      <c r="AQ1702" s="517" t="s">
        <v>924</v>
      </c>
      <c r="AR1702" s="517" t="s">
        <v>910</v>
      </c>
      <c r="AS1702" s="517" t="s">
        <v>910</v>
      </c>
      <c r="AT1702" s="517" t="s">
        <v>961</v>
      </c>
      <c r="AU1702" s="517" t="s">
        <v>1236</v>
      </c>
      <c r="AV1702" s="517" t="s">
        <v>1354</v>
      </c>
      <c r="AW1702" s="517" t="s">
        <v>527</v>
      </c>
      <c r="AX1702" s="517" t="s">
        <v>527</v>
      </c>
      <c r="AY1702" s="517" t="s">
        <v>527</v>
      </c>
      <c r="AZ1702" s="517" t="s">
        <v>527</v>
      </c>
      <c r="BA1702" s="517">
        <v>20</v>
      </c>
      <c r="BB1702" s="517">
        <v>6.3049999999999998E-3</v>
      </c>
      <c r="BC1702" s="517" t="s">
        <v>914</v>
      </c>
      <c r="BD1702" s="517" t="s">
        <v>915</v>
      </c>
      <c r="BE1702" s="517" t="s">
        <v>1189</v>
      </c>
      <c r="BF1702" s="518">
        <v>45315</v>
      </c>
      <c r="BG1702" s="518">
        <v>45329</v>
      </c>
      <c r="BH1702" s="517" t="s">
        <v>527</v>
      </c>
      <c r="BI1702" s="517"/>
    </row>
    <row r="1703" spans="31:61" ht="15" customHeight="1" x14ac:dyDescent="0.2">
      <c r="AE1703" s="517">
        <v>1784</v>
      </c>
      <c r="AF1703" s="517" t="s">
        <v>527</v>
      </c>
      <c r="AG1703" s="517" t="s">
        <v>949</v>
      </c>
      <c r="AH1703" s="517" t="s">
        <v>572</v>
      </c>
      <c r="AI1703" s="517">
        <v>212</v>
      </c>
      <c r="AJ1703" s="517" t="s">
        <v>1316</v>
      </c>
      <c r="AK1703" s="515" t="s">
        <v>956</v>
      </c>
      <c r="AL1703" s="517" t="s">
        <v>1323</v>
      </c>
      <c r="AM1703" s="517" t="s">
        <v>1487</v>
      </c>
      <c r="AN1703" s="517" t="s">
        <v>1806</v>
      </c>
      <c r="AO1703" s="517" t="s">
        <v>1807</v>
      </c>
      <c r="AP1703" s="517" t="s">
        <v>1808</v>
      </c>
      <c r="AQ1703" s="517" t="s">
        <v>924</v>
      </c>
      <c r="AR1703" s="517" t="s">
        <v>910</v>
      </c>
      <c r="AS1703" s="517" t="s">
        <v>910</v>
      </c>
      <c r="AT1703" s="517" t="s">
        <v>961</v>
      </c>
      <c r="AU1703" s="517" t="s">
        <v>1236</v>
      </c>
      <c r="AV1703" s="517" t="s">
        <v>1354</v>
      </c>
      <c r="AW1703" s="517" t="s">
        <v>527</v>
      </c>
      <c r="AX1703" s="517" t="s">
        <v>527</v>
      </c>
      <c r="AY1703" s="517" t="s">
        <v>527</v>
      </c>
      <c r="AZ1703" s="517" t="s">
        <v>527</v>
      </c>
      <c r="BA1703" s="517">
        <v>20</v>
      </c>
      <c r="BB1703" s="517">
        <v>6.3049999999999998E-3</v>
      </c>
      <c r="BC1703" s="517" t="s">
        <v>914</v>
      </c>
      <c r="BD1703" s="517" t="s">
        <v>915</v>
      </c>
      <c r="BE1703" s="517" t="s">
        <v>1189</v>
      </c>
      <c r="BF1703" s="518">
        <v>45315</v>
      </c>
      <c r="BG1703" s="518">
        <v>45329</v>
      </c>
      <c r="BH1703" s="517" t="s">
        <v>527</v>
      </c>
      <c r="BI1703" s="517"/>
    </row>
    <row r="1704" spans="31:61" ht="15" customHeight="1" x14ac:dyDescent="0.2">
      <c r="AE1704" s="517">
        <v>1785</v>
      </c>
      <c r="AF1704" s="517" t="s">
        <v>527</v>
      </c>
      <c r="AG1704" s="517" t="s">
        <v>949</v>
      </c>
      <c r="AH1704" s="517" t="s">
        <v>572</v>
      </c>
      <c r="AI1704" s="517">
        <v>212</v>
      </c>
      <c r="AJ1704" s="517" t="s">
        <v>1316</v>
      </c>
      <c r="AK1704" s="515" t="s">
        <v>956</v>
      </c>
      <c r="AL1704" s="517" t="s">
        <v>1323</v>
      </c>
      <c r="AM1704" s="517" t="s">
        <v>1487</v>
      </c>
      <c r="AN1704" s="517" t="s">
        <v>1806</v>
      </c>
      <c r="AO1704" s="517" t="s">
        <v>1807</v>
      </c>
      <c r="AP1704" s="517" t="s">
        <v>1808</v>
      </c>
      <c r="AQ1704" s="517" t="s">
        <v>924</v>
      </c>
      <c r="AR1704" s="517" t="s">
        <v>910</v>
      </c>
      <c r="AS1704" s="517" t="s">
        <v>910</v>
      </c>
      <c r="AT1704" s="517" t="s">
        <v>961</v>
      </c>
      <c r="AU1704" s="517" t="s">
        <v>1236</v>
      </c>
      <c r="AV1704" s="517" t="s">
        <v>1354</v>
      </c>
      <c r="AW1704" s="517" t="s">
        <v>527</v>
      </c>
      <c r="AX1704" s="517" t="s">
        <v>527</v>
      </c>
      <c r="AY1704" s="517" t="s">
        <v>527</v>
      </c>
      <c r="AZ1704" s="517" t="s">
        <v>527</v>
      </c>
      <c r="BA1704" s="517">
        <v>20</v>
      </c>
      <c r="BB1704" s="517">
        <v>6.3049999999999998E-3</v>
      </c>
      <c r="BC1704" s="517" t="s">
        <v>914</v>
      </c>
      <c r="BD1704" s="517" t="s">
        <v>915</v>
      </c>
      <c r="BE1704" s="517" t="s">
        <v>1189</v>
      </c>
      <c r="BF1704" s="518">
        <v>45315</v>
      </c>
      <c r="BG1704" s="518">
        <v>45329</v>
      </c>
      <c r="BH1704" s="517" t="s">
        <v>527</v>
      </c>
      <c r="BI1704" s="517"/>
    </row>
    <row r="1705" spans="31:61" ht="15" customHeight="1" x14ac:dyDescent="0.2">
      <c r="AE1705" s="517">
        <v>1786</v>
      </c>
      <c r="AF1705" s="517" t="s">
        <v>527</v>
      </c>
      <c r="AG1705" s="517" t="s">
        <v>949</v>
      </c>
      <c r="AH1705" s="517" t="s">
        <v>572</v>
      </c>
      <c r="AI1705" s="517">
        <v>212</v>
      </c>
      <c r="AJ1705" s="517" t="s">
        <v>1316</v>
      </c>
      <c r="AK1705" s="515" t="s">
        <v>956</v>
      </c>
      <c r="AL1705" s="517" t="s">
        <v>1323</v>
      </c>
      <c r="AM1705" s="517" t="s">
        <v>1487</v>
      </c>
      <c r="AN1705" s="517" t="s">
        <v>1806</v>
      </c>
      <c r="AO1705" s="517" t="s">
        <v>1807</v>
      </c>
      <c r="AP1705" s="517" t="s">
        <v>1808</v>
      </c>
      <c r="AQ1705" s="517" t="s">
        <v>924</v>
      </c>
      <c r="AR1705" s="517" t="s">
        <v>910</v>
      </c>
      <c r="AS1705" s="517" t="s">
        <v>910</v>
      </c>
      <c r="AT1705" s="517" t="s">
        <v>961</v>
      </c>
      <c r="AU1705" s="517" t="s">
        <v>1236</v>
      </c>
      <c r="AV1705" s="517" t="s">
        <v>1354</v>
      </c>
      <c r="AW1705" s="517" t="s">
        <v>527</v>
      </c>
      <c r="AX1705" s="517" t="s">
        <v>527</v>
      </c>
      <c r="AY1705" s="517" t="s">
        <v>527</v>
      </c>
      <c r="AZ1705" s="517" t="s">
        <v>527</v>
      </c>
      <c r="BA1705" s="517">
        <v>20</v>
      </c>
      <c r="BB1705" s="517">
        <v>6.3049999999999998E-3</v>
      </c>
      <c r="BC1705" s="517" t="s">
        <v>914</v>
      </c>
      <c r="BD1705" s="517" t="s">
        <v>915</v>
      </c>
      <c r="BE1705" s="517" t="s">
        <v>1189</v>
      </c>
      <c r="BF1705" s="518">
        <v>45315</v>
      </c>
      <c r="BG1705" s="518">
        <v>45329</v>
      </c>
      <c r="BH1705" s="517" t="s">
        <v>527</v>
      </c>
      <c r="BI1705" s="517"/>
    </row>
    <row r="1706" spans="31:61" ht="15" customHeight="1" x14ac:dyDescent="0.2">
      <c r="AE1706" s="517">
        <v>1787</v>
      </c>
      <c r="AF1706" s="517" t="s">
        <v>527</v>
      </c>
      <c r="AG1706" s="517" t="s">
        <v>949</v>
      </c>
      <c r="AH1706" s="517" t="s">
        <v>572</v>
      </c>
      <c r="AI1706" s="517">
        <v>212</v>
      </c>
      <c r="AJ1706" s="517" t="s">
        <v>1316</v>
      </c>
      <c r="AK1706" s="515" t="s">
        <v>956</v>
      </c>
      <c r="AL1706" s="517" t="s">
        <v>1323</v>
      </c>
      <c r="AM1706" s="517" t="s">
        <v>1487</v>
      </c>
      <c r="AN1706" s="517" t="s">
        <v>1806</v>
      </c>
      <c r="AO1706" s="517" t="s">
        <v>1807</v>
      </c>
      <c r="AP1706" s="517" t="s">
        <v>1808</v>
      </c>
      <c r="AQ1706" s="517" t="s">
        <v>924</v>
      </c>
      <c r="AR1706" s="517" t="s">
        <v>910</v>
      </c>
      <c r="AS1706" s="517" t="s">
        <v>910</v>
      </c>
      <c r="AT1706" s="517" t="s">
        <v>961</v>
      </c>
      <c r="AU1706" s="517" t="s">
        <v>1236</v>
      </c>
      <c r="AV1706" s="517" t="s">
        <v>1354</v>
      </c>
      <c r="AW1706" s="517" t="s">
        <v>527</v>
      </c>
      <c r="AX1706" s="517" t="s">
        <v>527</v>
      </c>
      <c r="AY1706" s="517" t="s">
        <v>527</v>
      </c>
      <c r="AZ1706" s="517" t="s">
        <v>527</v>
      </c>
      <c r="BA1706" s="517">
        <v>20</v>
      </c>
      <c r="BB1706" s="517">
        <v>6.3049999999999998E-3</v>
      </c>
      <c r="BC1706" s="517" t="s">
        <v>914</v>
      </c>
      <c r="BD1706" s="517" t="s">
        <v>915</v>
      </c>
      <c r="BE1706" s="517" t="s">
        <v>1189</v>
      </c>
      <c r="BF1706" s="518">
        <v>45315</v>
      </c>
      <c r="BG1706" s="518">
        <v>45329</v>
      </c>
      <c r="BH1706" s="517" t="s">
        <v>527</v>
      </c>
      <c r="BI1706" s="517"/>
    </row>
    <row r="1707" spans="31:61" ht="15" customHeight="1" x14ac:dyDescent="0.2">
      <c r="AE1707" s="517">
        <v>1788</v>
      </c>
      <c r="AF1707" s="517" t="s">
        <v>527</v>
      </c>
      <c r="AG1707" s="517" t="s">
        <v>949</v>
      </c>
      <c r="AH1707" s="517" t="s">
        <v>572</v>
      </c>
      <c r="AI1707" s="517">
        <v>212</v>
      </c>
      <c r="AJ1707" s="517" t="s">
        <v>1316</v>
      </c>
      <c r="AK1707" s="515" t="s">
        <v>956</v>
      </c>
      <c r="AL1707" s="517" t="s">
        <v>1323</v>
      </c>
      <c r="AM1707" s="517" t="s">
        <v>1487</v>
      </c>
      <c r="AN1707" s="517" t="s">
        <v>1806</v>
      </c>
      <c r="AO1707" s="517" t="s">
        <v>1807</v>
      </c>
      <c r="AP1707" s="517" t="s">
        <v>1808</v>
      </c>
      <c r="AQ1707" s="517" t="s">
        <v>924</v>
      </c>
      <c r="AR1707" s="517" t="s">
        <v>910</v>
      </c>
      <c r="AS1707" s="517" t="s">
        <v>910</v>
      </c>
      <c r="AT1707" s="517" t="s">
        <v>961</v>
      </c>
      <c r="AU1707" s="517" t="s">
        <v>1236</v>
      </c>
      <c r="AV1707" s="517" t="s">
        <v>1354</v>
      </c>
      <c r="AW1707" s="517" t="s">
        <v>527</v>
      </c>
      <c r="AX1707" s="517" t="s">
        <v>527</v>
      </c>
      <c r="AY1707" s="517" t="s">
        <v>527</v>
      </c>
      <c r="AZ1707" s="517" t="s">
        <v>527</v>
      </c>
      <c r="BA1707" s="517">
        <v>20</v>
      </c>
      <c r="BB1707" s="517">
        <v>6.3049999999999998E-3</v>
      </c>
      <c r="BC1707" s="517" t="s">
        <v>914</v>
      </c>
      <c r="BD1707" s="517" t="s">
        <v>915</v>
      </c>
      <c r="BE1707" s="517" t="s">
        <v>1189</v>
      </c>
      <c r="BF1707" s="518">
        <v>45315</v>
      </c>
      <c r="BG1707" s="518">
        <v>45329</v>
      </c>
      <c r="BH1707" s="517" t="s">
        <v>527</v>
      </c>
      <c r="BI1707" s="517"/>
    </row>
    <row r="1708" spans="31:61" ht="15" customHeight="1" x14ac:dyDescent="0.2">
      <c r="AE1708" s="517">
        <v>1789</v>
      </c>
      <c r="AF1708" s="517" t="s">
        <v>527</v>
      </c>
      <c r="AG1708" s="517" t="s">
        <v>949</v>
      </c>
      <c r="AH1708" s="517" t="s">
        <v>572</v>
      </c>
      <c r="AI1708" s="517">
        <v>212</v>
      </c>
      <c r="AJ1708" s="517" t="s">
        <v>1316</v>
      </c>
      <c r="AK1708" s="515" t="s">
        <v>956</v>
      </c>
      <c r="AL1708" s="517" t="s">
        <v>1323</v>
      </c>
      <c r="AM1708" s="517" t="s">
        <v>1487</v>
      </c>
      <c r="AN1708" s="517" t="s">
        <v>1806</v>
      </c>
      <c r="AO1708" s="517" t="s">
        <v>1807</v>
      </c>
      <c r="AP1708" s="517" t="s">
        <v>1808</v>
      </c>
      <c r="AQ1708" s="517" t="s">
        <v>924</v>
      </c>
      <c r="AR1708" s="517" t="s">
        <v>910</v>
      </c>
      <c r="AS1708" s="517" t="s">
        <v>910</v>
      </c>
      <c r="AT1708" s="517" t="s">
        <v>961</v>
      </c>
      <c r="AU1708" s="517" t="s">
        <v>1236</v>
      </c>
      <c r="AV1708" s="517" t="s">
        <v>1354</v>
      </c>
      <c r="AW1708" s="517" t="s">
        <v>527</v>
      </c>
      <c r="AX1708" s="517" t="s">
        <v>527</v>
      </c>
      <c r="AY1708" s="517" t="s">
        <v>527</v>
      </c>
      <c r="AZ1708" s="517" t="s">
        <v>527</v>
      </c>
      <c r="BA1708" s="517">
        <v>20</v>
      </c>
      <c r="BB1708" s="517">
        <v>6.3049999999999998E-3</v>
      </c>
      <c r="BC1708" s="517" t="s">
        <v>914</v>
      </c>
      <c r="BD1708" s="517" t="s">
        <v>915</v>
      </c>
      <c r="BE1708" s="517" t="s">
        <v>1189</v>
      </c>
      <c r="BF1708" s="518">
        <v>45315</v>
      </c>
      <c r="BG1708" s="518">
        <v>45329</v>
      </c>
      <c r="BH1708" s="517" t="s">
        <v>527</v>
      </c>
      <c r="BI1708" s="517"/>
    </row>
    <row r="1709" spans="31:61" ht="15" customHeight="1" x14ac:dyDescent="0.2">
      <c r="AE1709" s="517">
        <v>1790</v>
      </c>
      <c r="AF1709" s="517" t="s">
        <v>527</v>
      </c>
      <c r="AG1709" s="517" t="s">
        <v>949</v>
      </c>
      <c r="AH1709" s="517" t="s">
        <v>572</v>
      </c>
      <c r="AI1709" s="517">
        <v>212</v>
      </c>
      <c r="AJ1709" s="517" t="s">
        <v>1316</v>
      </c>
      <c r="AK1709" s="515" t="s">
        <v>956</v>
      </c>
      <c r="AL1709" s="517" t="s">
        <v>1323</v>
      </c>
      <c r="AM1709" s="517" t="s">
        <v>1487</v>
      </c>
      <c r="AN1709" s="517" t="s">
        <v>1806</v>
      </c>
      <c r="AO1709" s="517" t="s">
        <v>1807</v>
      </c>
      <c r="AP1709" s="517" t="s">
        <v>1808</v>
      </c>
      <c r="AQ1709" s="517" t="s">
        <v>924</v>
      </c>
      <c r="AR1709" s="517" t="s">
        <v>910</v>
      </c>
      <c r="AS1709" s="517" t="s">
        <v>910</v>
      </c>
      <c r="AT1709" s="517" t="s">
        <v>961</v>
      </c>
      <c r="AU1709" s="517" t="s">
        <v>1236</v>
      </c>
      <c r="AV1709" s="517" t="s">
        <v>1354</v>
      </c>
      <c r="AW1709" s="517" t="s">
        <v>527</v>
      </c>
      <c r="AX1709" s="517" t="s">
        <v>527</v>
      </c>
      <c r="AY1709" s="517" t="s">
        <v>527</v>
      </c>
      <c r="AZ1709" s="517" t="s">
        <v>527</v>
      </c>
      <c r="BA1709" s="517">
        <v>20</v>
      </c>
      <c r="BB1709" s="517">
        <v>6.3049999999999998E-3</v>
      </c>
      <c r="BC1709" s="517" t="s">
        <v>914</v>
      </c>
      <c r="BD1709" s="517" t="s">
        <v>915</v>
      </c>
      <c r="BE1709" s="517" t="s">
        <v>1189</v>
      </c>
      <c r="BF1709" s="518">
        <v>45315</v>
      </c>
      <c r="BG1709" s="518">
        <v>45329</v>
      </c>
      <c r="BH1709" s="517" t="s">
        <v>527</v>
      </c>
      <c r="BI1709" s="517"/>
    </row>
    <row r="1710" spans="31:61" ht="15" customHeight="1" x14ac:dyDescent="0.2">
      <c r="AE1710" s="517">
        <v>1791</v>
      </c>
      <c r="AF1710" s="517" t="s">
        <v>527</v>
      </c>
      <c r="AG1710" s="517" t="s">
        <v>949</v>
      </c>
      <c r="AH1710" s="517" t="s">
        <v>572</v>
      </c>
      <c r="AI1710" s="517">
        <v>212</v>
      </c>
      <c r="AJ1710" s="517" t="s">
        <v>1316</v>
      </c>
      <c r="AK1710" s="515" t="s">
        <v>956</v>
      </c>
      <c r="AL1710" s="517" t="s">
        <v>1323</v>
      </c>
      <c r="AM1710" s="517" t="s">
        <v>1487</v>
      </c>
      <c r="AN1710" s="517" t="s">
        <v>1806</v>
      </c>
      <c r="AO1710" s="517" t="s">
        <v>1807</v>
      </c>
      <c r="AP1710" s="517" t="s">
        <v>1808</v>
      </c>
      <c r="AQ1710" s="517" t="s">
        <v>924</v>
      </c>
      <c r="AR1710" s="517" t="s">
        <v>910</v>
      </c>
      <c r="AS1710" s="517" t="s">
        <v>910</v>
      </c>
      <c r="AT1710" s="517" t="s">
        <v>961</v>
      </c>
      <c r="AU1710" s="517" t="s">
        <v>1236</v>
      </c>
      <c r="AV1710" s="517" t="s">
        <v>1354</v>
      </c>
      <c r="AW1710" s="517" t="s">
        <v>527</v>
      </c>
      <c r="AX1710" s="517" t="s">
        <v>527</v>
      </c>
      <c r="AY1710" s="517" t="s">
        <v>527</v>
      </c>
      <c r="AZ1710" s="517" t="s">
        <v>527</v>
      </c>
      <c r="BA1710" s="517">
        <v>20</v>
      </c>
      <c r="BB1710" s="517">
        <v>6.3049999999999998E-3</v>
      </c>
      <c r="BC1710" s="517" t="s">
        <v>914</v>
      </c>
      <c r="BD1710" s="517" t="s">
        <v>915</v>
      </c>
      <c r="BE1710" s="517" t="s">
        <v>1189</v>
      </c>
      <c r="BF1710" s="518">
        <v>45315</v>
      </c>
      <c r="BG1710" s="518">
        <v>45329</v>
      </c>
      <c r="BH1710" s="517" t="s">
        <v>527</v>
      </c>
      <c r="BI1710" s="517"/>
    </row>
    <row r="1711" spans="31:61" ht="15" customHeight="1" x14ac:dyDescent="0.2">
      <c r="AE1711" s="517">
        <v>1792</v>
      </c>
      <c r="AF1711" s="517" t="s">
        <v>527</v>
      </c>
      <c r="AG1711" s="517" t="s">
        <v>949</v>
      </c>
      <c r="AH1711" s="517" t="s">
        <v>572</v>
      </c>
      <c r="AI1711" s="517">
        <v>212</v>
      </c>
      <c r="AJ1711" s="517" t="s">
        <v>1316</v>
      </c>
      <c r="AK1711" s="515" t="s">
        <v>956</v>
      </c>
      <c r="AL1711" s="517" t="s">
        <v>1476</v>
      </c>
      <c r="AM1711" s="517" t="s">
        <v>1477</v>
      </c>
      <c r="AN1711" s="517" t="s">
        <v>1478</v>
      </c>
      <c r="AO1711" s="517" t="s">
        <v>1809</v>
      </c>
      <c r="AP1711" s="517" t="s">
        <v>1810</v>
      </c>
      <c r="AQ1711" s="517" t="s">
        <v>924</v>
      </c>
      <c r="AR1711" s="517" t="s">
        <v>910</v>
      </c>
      <c r="AS1711" s="517" t="s">
        <v>910</v>
      </c>
      <c r="AT1711" s="517" t="s">
        <v>945</v>
      </c>
      <c r="AU1711" s="517" t="s">
        <v>913</v>
      </c>
      <c r="AV1711" s="517" t="s">
        <v>527</v>
      </c>
      <c r="AW1711" s="517" t="s">
        <v>527</v>
      </c>
      <c r="AX1711" s="517" t="s">
        <v>527</v>
      </c>
      <c r="AY1711" s="517" t="s">
        <v>527</v>
      </c>
      <c r="AZ1711" s="517" t="s">
        <v>527</v>
      </c>
      <c r="BA1711" s="517">
        <v>13</v>
      </c>
      <c r="BB1711" s="517">
        <v>4.0980000000000001E-3</v>
      </c>
      <c r="BC1711" s="517" t="s">
        <v>914</v>
      </c>
      <c r="BD1711" s="517" t="s">
        <v>914</v>
      </c>
      <c r="BE1711" s="517" t="s">
        <v>1441</v>
      </c>
      <c r="BF1711" s="518">
        <v>45315</v>
      </c>
      <c r="BG1711" s="518">
        <v>45329</v>
      </c>
      <c r="BH1711" s="517" t="s">
        <v>527</v>
      </c>
      <c r="BI1711" s="517"/>
    </row>
    <row r="1712" spans="31:61" ht="15" customHeight="1" x14ac:dyDescent="0.2">
      <c r="AE1712" s="517">
        <v>1793</v>
      </c>
      <c r="AF1712" s="517" t="s">
        <v>527</v>
      </c>
      <c r="AG1712" s="517" t="s">
        <v>949</v>
      </c>
      <c r="AH1712" s="517" t="s">
        <v>572</v>
      </c>
      <c r="AI1712" s="517">
        <v>212</v>
      </c>
      <c r="AJ1712" s="517" t="s">
        <v>1316</v>
      </c>
      <c r="AK1712" s="515" t="s">
        <v>956</v>
      </c>
      <c r="AL1712" s="517" t="s">
        <v>1576</v>
      </c>
      <c r="AM1712" s="517" t="s">
        <v>1577</v>
      </c>
      <c r="AN1712" s="517" t="s">
        <v>1720</v>
      </c>
      <c r="AO1712" s="517" t="s">
        <v>1723</v>
      </c>
      <c r="AP1712" s="517" t="s">
        <v>1724</v>
      </c>
      <c r="AQ1712" s="517" t="s">
        <v>924</v>
      </c>
      <c r="AR1712" s="517" t="s">
        <v>910</v>
      </c>
      <c r="AS1712" s="517" t="s">
        <v>910</v>
      </c>
      <c r="AT1712" s="517" t="s">
        <v>961</v>
      </c>
      <c r="AU1712" s="517" t="s">
        <v>913</v>
      </c>
      <c r="AV1712" s="517" t="s">
        <v>527</v>
      </c>
      <c r="AW1712" s="517" t="s">
        <v>527</v>
      </c>
      <c r="AX1712" s="517" t="s">
        <v>527</v>
      </c>
      <c r="AY1712" s="517" t="s">
        <v>527</v>
      </c>
      <c r="AZ1712" s="517" t="s">
        <v>527</v>
      </c>
      <c r="BA1712" s="517">
        <v>66</v>
      </c>
      <c r="BB1712" s="517">
        <v>2.0806999999999999E-2</v>
      </c>
      <c r="BC1712" s="517" t="s">
        <v>914</v>
      </c>
      <c r="BD1712" s="517" t="s">
        <v>1060</v>
      </c>
      <c r="BE1712" s="517" t="s">
        <v>1544</v>
      </c>
      <c r="BF1712" s="518">
        <v>45315</v>
      </c>
      <c r="BG1712" s="518">
        <v>45329</v>
      </c>
      <c r="BH1712" s="517" t="s">
        <v>527</v>
      </c>
      <c r="BI1712" s="517"/>
    </row>
    <row r="1713" spans="31:61" ht="15" customHeight="1" x14ac:dyDescent="0.2">
      <c r="AE1713" s="517">
        <v>1794</v>
      </c>
      <c r="AF1713" s="517" t="s">
        <v>527</v>
      </c>
      <c r="AG1713" s="517" t="s">
        <v>949</v>
      </c>
      <c r="AH1713" s="517" t="s">
        <v>572</v>
      </c>
      <c r="AI1713" s="517">
        <v>212</v>
      </c>
      <c r="AJ1713" s="517" t="s">
        <v>1316</v>
      </c>
      <c r="AK1713" s="515" t="s">
        <v>956</v>
      </c>
      <c r="AL1713" s="517" t="s">
        <v>1576</v>
      </c>
      <c r="AM1713" s="517" t="s">
        <v>1577</v>
      </c>
      <c r="AN1713" s="517" t="s">
        <v>1720</v>
      </c>
      <c r="AO1713" s="517" t="s">
        <v>1723</v>
      </c>
      <c r="AP1713" s="517" t="s">
        <v>1724</v>
      </c>
      <c r="AQ1713" s="517" t="s">
        <v>924</v>
      </c>
      <c r="AR1713" s="517" t="s">
        <v>910</v>
      </c>
      <c r="AS1713" s="517" t="s">
        <v>910</v>
      </c>
      <c r="AT1713" s="517" t="s">
        <v>961</v>
      </c>
      <c r="AU1713" s="517" t="s">
        <v>913</v>
      </c>
      <c r="AV1713" s="517" t="s">
        <v>527</v>
      </c>
      <c r="AW1713" s="517" t="s">
        <v>527</v>
      </c>
      <c r="AX1713" s="517" t="s">
        <v>527</v>
      </c>
      <c r="AY1713" s="517" t="s">
        <v>527</v>
      </c>
      <c r="AZ1713" s="517" t="s">
        <v>527</v>
      </c>
      <c r="BA1713" s="517">
        <v>66</v>
      </c>
      <c r="BB1713" s="517">
        <v>2.0806999999999999E-2</v>
      </c>
      <c r="BC1713" s="517" t="s">
        <v>914</v>
      </c>
      <c r="BD1713" s="517" t="s">
        <v>1060</v>
      </c>
      <c r="BE1713" s="517" t="s">
        <v>1544</v>
      </c>
      <c r="BF1713" s="518">
        <v>45315</v>
      </c>
      <c r="BG1713" s="518">
        <v>45329</v>
      </c>
      <c r="BH1713" s="517" t="s">
        <v>527</v>
      </c>
      <c r="BI1713" s="517"/>
    </row>
    <row r="1714" spans="31:61" ht="15" customHeight="1" x14ac:dyDescent="0.2">
      <c r="AE1714" s="517">
        <v>1795</v>
      </c>
      <c r="AF1714" s="517" t="s">
        <v>527</v>
      </c>
      <c r="AG1714" s="517" t="s">
        <v>949</v>
      </c>
      <c r="AH1714" s="517" t="s">
        <v>572</v>
      </c>
      <c r="AI1714" s="517">
        <v>212</v>
      </c>
      <c r="AJ1714" s="517" t="s">
        <v>1316</v>
      </c>
      <c r="AK1714" s="515" t="s">
        <v>956</v>
      </c>
      <c r="AL1714" s="517" t="s">
        <v>1576</v>
      </c>
      <c r="AM1714" s="517" t="s">
        <v>1577</v>
      </c>
      <c r="AN1714" s="517" t="s">
        <v>1720</v>
      </c>
      <c r="AO1714" s="517" t="s">
        <v>1723</v>
      </c>
      <c r="AP1714" s="517" t="s">
        <v>1724</v>
      </c>
      <c r="AQ1714" s="517" t="s">
        <v>924</v>
      </c>
      <c r="AR1714" s="517" t="s">
        <v>910</v>
      </c>
      <c r="AS1714" s="517" t="s">
        <v>910</v>
      </c>
      <c r="AT1714" s="517" t="s">
        <v>961</v>
      </c>
      <c r="AU1714" s="517" t="s">
        <v>913</v>
      </c>
      <c r="AV1714" s="517" t="s">
        <v>527</v>
      </c>
      <c r="AW1714" s="517" t="s">
        <v>527</v>
      </c>
      <c r="AX1714" s="517" t="s">
        <v>527</v>
      </c>
      <c r="AY1714" s="517" t="s">
        <v>527</v>
      </c>
      <c r="AZ1714" s="517" t="s">
        <v>527</v>
      </c>
      <c r="BA1714" s="517">
        <v>66</v>
      </c>
      <c r="BB1714" s="517">
        <v>2.0806999999999999E-2</v>
      </c>
      <c r="BC1714" s="517" t="s">
        <v>914</v>
      </c>
      <c r="BD1714" s="517" t="s">
        <v>1060</v>
      </c>
      <c r="BE1714" s="517" t="s">
        <v>1544</v>
      </c>
      <c r="BF1714" s="518">
        <v>45315</v>
      </c>
      <c r="BG1714" s="518">
        <v>45329</v>
      </c>
      <c r="BH1714" s="517" t="s">
        <v>527</v>
      </c>
      <c r="BI1714" s="517"/>
    </row>
    <row r="1715" spans="31:61" ht="15" customHeight="1" x14ac:dyDescent="0.2">
      <c r="AE1715" s="517">
        <v>1796</v>
      </c>
      <c r="AF1715" s="517" t="s">
        <v>527</v>
      </c>
      <c r="AG1715" s="517" t="s">
        <v>949</v>
      </c>
      <c r="AH1715" s="517" t="s">
        <v>572</v>
      </c>
      <c r="AI1715" s="517">
        <v>212</v>
      </c>
      <c r="AJ1715" s="517" t="s">
        <v>1316</v>
      </c>
      <c r="AK1715" s="515" t="s">
        <v>956</v>
      </c>
      <c r="AL1715" s="517" t="s">
        <v>1576</v>
      </c>
      <c r="AM1715" s="517" t="s">
        <v>1577</v>
      </c>
      <c r="AN1715" s="517" t="s">
        <v>1720</v>
      </c>
      <c r="AO1715" s="517" t="s">
        <v>1723</v>
      </c>
      <c r="AP1715" s="517" t="s">
        <v>1724</v>
      </c>
      <c r="AQ1715" s="517" t="s">
        <v>924</v>
      </c>
      <c r="AR1715" s="517" t="s">
        <v>910</v>
      </c>
      <c r="AS1715" s="517" t="s">
        <v>910</v>
      </c>
      <c r="AT1715" s="517" t="s">
        <v>961</v>
      </c>
      <c r="AU1715" s="517" t="s">
        <v>913</v>
      </c>
      <c r="AV1715" s="517" t="s">
        <v>527</v>
      </c>
      <c r="AW1715" s="517" t="s">
        <v>527</v>
      </c>
      <c r="AX1715" s="517" t="s">
        <v>527</v>
      </c>
      <c r="AY1715" s="517" t="s">
        <v>527</v>
      </c>
      <c r="AZ1715" s="517" t="s">
        <v>527</v>
      </c>
      <c r="BA1715" s="517">
        <v>66</v>
      </c>
      <c r="BB1715" s="517">
        <v>2.0806999999999999E-2</v>
      </c>
      <c r="BC1715" s="517" t="s">
        <v>914</v>
      </c>
      <c r="BD1715" s="517" t="s">
        <v>1060</v>
      </c>
      <c r="BE1715" s="517" t="s">
        <v>1544</v>
      </c>
      <c r="BF1715" s="518">
        <v>45315</v>
      </c>
      <c r="BG1715" s="518">
        <v>45329</v>
      </c>
      <c r="BH1715" s="517" t="s">
        <v>527</v>
      </c>
      <c r="BI1715" s="517"/>
    </row>
    <row r="1716" spans="31:61" ht="15" customHeight="1" x14ac:dyDescent="0.2">
      <c r="AE1716" s="517">
        <v>1797</v>
      </c>
      <c r="AF1716" s="517" t="s">
        <v>527</v>
      </c>
      <c r="AG1716" s="517" t="s">
        <v>949</v>
      </c>
      <c r="AH1716" s="517" t="s">
        <v>572</v>
      </c>
      <c r="AI1716" s="517">
        <v>212</v>
      </c>
      <c r="AJ1716" s="517" t="s">
        <v>1316</v>
      </c>
      <c r="AK1716" s="515" t="s">
        <v>956</v>
      </c>
      <c r="AL1716" s="517" t="s">
        <v>1576</v>
      </c>
      <c r="AM1716" s="517" t="s">
        <v>1577</v>
      </c>
      <c r="AN1716" s="517" t="s">
        <v>1720</v>
      </c>
      <c r="AO1716" s="517" t="s">
        <v>1723</v>
      </c>
      <c r="AP1716" s="517" t="s">
        <v>1724</v>
      </c>
      <c r="AQ1716" s="517" t="s">
        <v>924</v>
      </c>
      <c r="AR1716" s="517" t="s">
        <v>910</v>
      </c>
      <c r="AS1716" s="517" t="s">
        <v>910</v>
      </c>
      <c r="AT1716" s="517" t="s">
        <v>961</v>
      </c>
      <c r="AU1716" s="517" t="s">
        <v>913</v>
      </c>
      <c r="AV1716" s="517" t="s">
        <v>527</v>
      </c>
      <c r="AW1716" s="517" t="s">
        <v>527</v>
      </c>
      <c r="AX1716" s="517" t="s">
        <v>527</v>
      </c>
      <c r="AY1716" s="517" t="s">
        <v>527</v>
      </c>
      <c r="AZ1716" s="517" t="s">
        <v>527</v>
      </c>
      <c r="BA1716" s="517">
        <v>66</v>
      </c>
      <c r="BB1716" s="517">
        <v>2.0806999999999999E-2</v>
      </c>
      <c r="BC1716" s="517" t="s">
        <v>914</v>
      </c>
      <c r="BD1716" s="517" t="s">
        <v>1060</v>
      </c>
      <c r="BE1716" s="517" t="s">
        <v>1544</v>
      </c>
      <c r="BF1716" s="518">
        <v>45315</v>
      </c>
      <c r="BG1716" s="518">
        <v>45329</v>
      </c>
      <c r="BH1716" s="517" t="s">
        <v>527</v>
      </c>
      <c r="BI1716" s="517"/>
    </row>
    <row r="1717" spans="31:61" ht="15" customHeight="1" x14ac:dyDescent="0.2">
      <c r="AE1717" s="517">
        <v>1798</v>
      </c>
      <c r="AF1717" s="517" t="s">
        <v>527</v>
      </c>
      <c r="AG1717" s="517" t="s">
        <v>949</v>
      </c>
      <c r="AH1717" s="517" t="s">
        <v>572</v>
      </c>
      <c r="AI1717" s="517">
        <v>212</v>
      </c>
      <c r="AJ1717" s="517" t="s">
        <v>1316</v>
      </c>
      <c r="AK1717" s="515" t="s">
        <v>956</v>
      </c>
      <c r="AL1717" s="517" t="s">
        <v>1576</v>
      </c>
      <c r="AM1717" s="517" t="s">
        <v>1577</v>
      </c>
      <c r="AN1717" s="517" t="s">
        <v>1720</v>
      </c>
      <c r="AO1717" s="517" t="s">
        <v>1723</v>
      </c>
      <c r="AP1717" s="517" t="s">
        <v>1724</v>
      </c>
      <c r="AQ1717" s="517" t="s">
        <v>924</v>
      </c>
      <c r="AR1717" s="517" t="s">
        <v>910</v>
      </c>
      <c r="AS1717" s="517" t="s">
        <v>910</v>
      </c>
      <c r="AT1717" s="517" t="s">
        <v>961</v>
      </c>
      <c r="AU1717" s="517" t="s">
        <v>913</v>
      </c>
      <c r="AV1717" s="517" t="s">
        <v>527</v>
      </c>
      <c r="AW1717" s="517" t="s">
        <v>527</v>
      </c>
      <c r="AX1717" s="517" t="s">
        <v>527</v>
      </c>
      <c r="AY1717" s="517" t="s">
        <v>527</v>
      </c>
      <c r="AZ1717" s="517" t="s">
        <v>527</v>
      </c>
      <c r="BA1717" s="517">
        <v>66</v>
      </c>
      <c r="BB1717" s="517">
        <v>2.0806999999999999E-2</v>
      </c>
      <c r="BC1717" s="517" t="s">
        <v>914</v>
      </c>
      <c r="BD1717" s="517" t="s">
        <v>1060</v>
      </c>
      <c r="BE1717" s="517" t="s">
        <v>1544</v>
      </c>
      <c r="BF1717" s="518">
        <v>45315</v>
      </c>
      <c r="BG1717" s="518">
        <v>45329</v>
      </c>
      <c r="BH1717" s="517" t="s">
        <v>527</v>
      </c>
      <c r="BI1717" s="517"/>
    </row>
    <row r="1718" spans="31:61" ht="15" customHeight="1" x14ac:dyDescent="0.2">
      <c r="AE1718" s="517">
        <v>1799</v>
      </c>
      <c r="AF1718" s="517" t="s">
        <v>527</v>
      </c>
      <c r="AG1718" s="517" t="s">
        <v>949</v>
      </c>
      <c r="AH1718" s="517" t="s">
        <v>572</v>
      </c>
      <c r="AI1718" s="517">
        <v>212</v>
      </c>
      <c r="AJ1718" s="517" t="s">
        <v>1316</v>
      </c>
      <c r="AK1718" s="515" t="s">
        <v>956</v>
      </c>
      <c r="AL1718" s="517" t="s">
        <v>1576</v>
      </c>
      <c r="AM1718" s="517" t="s">
        <v>1577</v>
      </c>
      <c r="AN1718" s="517" t="s">
        <v>1720</v>
      </c>
      <c r="AO1718" s="517" t="s">
        <v>1723</v>
      </c>
      <c r="AP1718" s="517" t="s">
        <v>1724</v>
      </c>
      <c r="AQ1718" s="517" t="s">
        <v>924</v>
      </c>
      <c r="AR1718" s="517" t="s">
        <v>910</v>
      </c>
      <c r="AS1718" s="517" t="s">
        <v>910</v>
      </c>
      <c r="AT1718" s="517" t="s">
        <v>961</v>
      </c>
      <c r="AU1718" s="517" t="s">
        <v>913</v>
      </c>
      <c r="AV1718" s="517" t="s">
        <v>527</v>
      </c>
      <c r="AW1718" s="517" t="s">
        <v>527</v>
      </c>
      <c r="AX1718" s="517" t="s">
        <v>527</v>
      </c>
      <c r="AY1718" s="517" t="s">
        <v>527</v>
      </c>
      <c r="AZ1718" s="517" t="s">
        <v>527</v>
      </c>
      <c r="BA1718" s="517">
        <v>66</v>
      </c>
      <c r="BB1718" s="517">
        <v>2.0806999999999999E-2</v>
      </c>
      <c r="BC1718" s="517" t="s">
        <v>914</v>
      </c>
      <c r="BD1718" s="517" t="s">
        <v>1060</v>
      </c>
      <c r="BE1718" s="517" t="s">
        <v>1544</v>
      </c>
      <c r="BF1718" s="518">
        <v>45315</v>
      </c>
      <c r="BG1718" s="518">
        <v>45329</v>
      </c>
      <c r="BH1718" s="517" t="s">
        <v>527</v>
      </c>
      <c r="BI1718" s="517"/>
    </row>
    <row r="1719" spans="31:61" ht="15" customHeight="1" x14ac:dyDescent="0.2">
      <c r="AE1719" s="517">
        <v>1800</v>
      </c>
      <c r="AF1719" s="517" t="s">
        <v>527</v>
      </c>
      <c r="AG1719" s="517" t="s">
        <v>949</v>
      </c>
      <c r="AH1719" s="517" t="s">
        <v>572</v>
      </c>
      <c r="AI1719" s="517">
        <v>212</v>
      </c>
      <c r="AJ1719" s="517" t="s">
        <v>1316</v>
      </c>
      <c r="AK1719" s="515" t="s">
        <v>956</v>
      </c>
      <c r="AL1719" s="517" t="s">
        <v>1576</v>
      </c>
      <c r="AM1719" s="517" t="s">
        <v>1577</v>
      </c>
      <c r="AN1719" s="517" t="s">
        <v>1720</v>
      </c>
      <c r="AO1719" s="517" t="s">
        <v>1723</v>
      </c>
      <c r="AP1719" s="517" t="s">
        <v>1724</v>
      </c>
      <c r="AQ1719" s="517" t="s">
        <v>924</v>
      </c>
      <c r="AR1719" s="517" t="s">
        <v>910</v>
      </c>
      <c r="AS1719" s="517" t="s">
        <v>910</v>
      </c>
      <c r="AT1719" s="517" t="s">
        <v>961</v>
      </c>
      <c r="AU1719" s="517" t="s">
        <v>913</v>
      </c>
      <c r="AV1719" s="517" t="s">
        <v>527</v>
      </c>
      <c r="AW1719" s="517" t="s">
        <v>527</v>
      </c>
      <c r="AX1719" s="517" t="s">
        <v>527</v>
      </c>
      <c r="AY1719" s="517" t="s">
        <v>527</v>
      </c>
      <c r="AZ1719" s="517" t="s">
        <v>527</v>
      </c>
      <c r="BA1719" s="517">
        <v>66</v>
      </c>
      <c r="BB1719" s="517">
        <v>2.0806999999999999E-2</v>
      </c>
      <c r="BC1719" s="517" t="s">
        <v>914</v>
      </c>
      <c r="BD1719" s="517" t="s">
        <v>1060</v>
      </c>
      <c r="BE1719" s="517" t="s">
        <v>1544</v>
      </c>
      <c r="BF1719" s="518">
        <v>45315</v>
      </c>
      <c r="BG1719" s="518">
        <v>45329</v>
      </c>
      <c r="BH1719" s="517" t="s">
        <v>527</v>
      </c>
      <c r="BI1719" s="517"/>
    </row>
    <row r="1720" spans="31:61" ht="15" customHeight="1" x14ac:dyDescent="0.2">
      <c r="AE1720" s="517">
        <v>1801</v>
      </c>
      <c r="AF1720" s="517" t="s">
        <v>527</v>
      </c>
      <c r="AG1720" s="517" t="s">
        <v>949</v>
      </c>
      <c r="AH1720" s="517" t="s">
        <v>572</v>
      </c>
      <c r="AI1720" s="517">
        <v>212</v>
      </c>
      <c r="AJ1720" s="517" t="s">
        <v>1316</v>
      </c>
      <c r="AK1720" s="515" t="s">
        <v>956</v>
      </c>
      <c r="AL1720" s="517" t="s">
        <v>1576</v>
      </c>
      <c r="AM1720" s="517" t="s">
        <v>1577</v>
      </c>
      <c r="AN1720" s="517" t="s">
        <v>1720</v>
      </c>
      <c r="AO1720" s="517" t="s">
        <v>1723</v>
      </c>
      <c r="AP1720" s="517" t="s">
        <v>1724</v>
      </c>
      <c r="AQ1720" s="517" t="s">
        <v>924</v>
      </c>
      <c r="AR1720" s="517" t="s">
        <v>910</v>
      </c>
      <c r="AS1720" s="517" t="s">
        <v>910</v>
      </c>
      <c r="AT1720" s="517" t="s">
        <v>961</v>
      </c>
      <c r="AU1720" s="517" t="s">
        <v>913</v>
      </c>
      <c r="AV1720" s="517" t="s">
        <v>527</v>
      </c>
      <c r="AW1720" s="517" t="s">
        <v>527</v>
      </c>
      <c r="AX1720" s="517" t="s">
        <v>527</v>
      </c>
      <c r="AY1720" s="517" t="s">
        <v>527</v>
      </c>
      <c r="AZ1720" s="517" t="s">
        <v>527</v>
      </c>
      <c r="BA1720" s="517">
        <v>66</v>
      </c>
      <c r="BB1720" s="517">
        <v>2.0806999999999999E-2</v>
      </c>
      <c r="BC1720" s="517" t="s">
        <v>914</v>
      </c>
      <c r="BD1720" s="517" t="s">
        <v>1060</v>
      </c>
      <c r="BE1720" s="517" t="s">
        <v>1544</v>
      </c>
      <c r="BF1720" s="518">
        <v>45315</v>
      </c>
      <c r="BG1720" s="518">
        <v>45329</v>
      </c>
      <c r="BH1720" s="517" t="s">
        <v>527</v>
      </c>
      <c r="BI1720" s="517"/>
    </row>
    <row r="1721" spans="31:61" ht="15" customHeight="1" x14ac:dyDescent="0.2">
      <c r="AE1721" s="517">
        <v>1802</v>
      </c>
      <c r="AF1721" s="517" t="s">
        <v>527</v>
      </c>
      <c r="AG1721" s="517" t="s">
        <v>949</v>
      </c>
      <c r="AH1721" s="517" t="s">
        <v>572</v>
      </c>
      <c r="AI1721" s="517">
        <v>212</v>
      </c>
      <c r="AJ1721" s="517" t="s">
        <v>1316</v>
      </c>
      <c r="AK1721" s="515" t="s">
        <v>956</v>
      </c>
      <c r="AL1721" s="517" t="s">
        <v>1576</v>
      </c>
      <c r="AM1721" s="517" t="s">
        <v>1577</v>
      </c>
      <c r="AN1721" s="517" t="s">
        <v>1720</v>
      </c>
      <c r="AO1721" s="517" t="s">
        <v>1723</v>
      </c>
      <c r="AP1721" s="517" t="s">
        <v>1724</v>
      </c>
      <c r="AQ1721" s="517" t="s">
        <v>924</v>
      </c>
      <c r="AR1721" s="517" t="s">
        <v>910</v>
      </c>
      <c r="AS1721" s="517" t="s">
        <v>910</v>
      </c>
      <c r="AT1721" s="517" t="s">
        <v>961</v>
      </c>
      <c r="AU1721" s="517" t="s">
        <v>913</v>
      </c>
      <c r="AV1721" s="517" t="s">
        <v>527</v>
      </c>
      <c r="AW1721" s="517" t="s">
        <v>527</v>
      </c>
      <c r="AX1721" s="517" t="s">
        <v>527</v>
      </c>
      <c r="AY1721" s="517" t="s">
        <v>527</v>
      </c>
      <c r="AZ1721" s="517" t="s">
        <v>527</v>
      </c>
      <c r="BA1721" s="517">
        <v>66</v>
      </c>
      <c r="BB1721" s="517">
        <v>2.0806999999999999E-2</v>
      </c>
      <c r="BC1721" s="517" t="s">
        <v>914</v>
      </c>
      <c r="BD1721" s="517" t="s">
        <v>1060</v>
      </c>
      <c r="BE1721" s="517" t="s">
        <v>1544</v>
      </c>
      <c r="BF1721" s="518">
        <v>45315</v>
      </c>
      <c r="BG1721" s="518">
        <v>45329</v>
      </c>
      <c r="BH1721" s="517" t="s">
        <v>527</v>
      </c>
      <c r="BI1721" s="517"/>
    </row>
    <row r="1722" spans="31:61" ht="15" customHeight="1" x14ac:dyDescent="0.2">
      <c r="AE1722" s="517">
        <v>1803</v>
      </c>
      <c r="AF1722" s="517" t="s">
        <v>527</v>
      </c>
      <c r="AG1722" s="517" t="s">
        <v>949</v>
      </c>
      <c r="AH1722" s="517" t="s">
        <v>572</v>
      </c>
      <c r="AI1722" s="517">
        <v>212</v>
      </c>
      <c r="AJ1722" s="517" t="s">
        <v>1316</v>
      </c>
      <c r="AK1722" s="515" t="s">
        <v>956</v>
      </c>
      <c r="AL1722" s="517" t="s">
        <v>1576</v>
      </c>
      <c r="AM1722" s="517" t="s">
        <v>1577</v>
      </c>
      <c r="AN1722" s="517" t="s">
        <v>1720</v>
      </c>
      <c r="AO1722" s="517" t="s">
        <v>1723</v>
      </c>
      <c r="AP1722" s="517" t="s">
        <v>1724</v>
      </c>
      <c r="AQ1722" s="517" t="s">
        <v>924</v>
      </c>
      <c r="AR1722" s="517" t="s">
        <v>910</v>
      </c>
      <c r="AS1722" s="517" t="s">
        <v>910</v>
      </c>
      <c r="AT1722" s="517" t="s">
        <v>961</v>
      </c>
      <c r="AU1722" s="517" t="s">
        <v>913</v>
      </c>
      <c r="AV1722" s="517" t="s">
        <v>527</v>
      </c>
      <c r="AW1722" s="517" t="s">
        <v>527</v>
      </c>
      <c r="AX1722" s="517" t="s">
        <v>527</v>
      </c>
      <c r="AY1722" s="517" t="s">
        <v>527</v>
      </c>
      <c r="AZ1722" s="517" t="s">
        <v>527</v>
      </c>
      <c r="BA1722" s="517">
        <v>66</v>
      </c>
      <c r="BB1722" s="517">
        <v>2.0806999999999999E-2</v>
      </c>
      <c r="BC1722" s="517" t="s">
        <v>914</v>
      </c>
      <c r="BD1722" s="517" t="s">
        <v>1060</v>
      </c>
      <c r="BE1722" s="517" t="s">
        <v>1544</v>
      </c>
      <c r="BF1722" s="518">
        <v>45315</v>
      </c>
      <c r="BG1722" s="518">
        <v>45329</v>
      </c>
      <c r="BH1722" s="517" t="s">
        <v>527</v>
      </c>
      <c r="BI1722" s="517"/>
    </row>
    <row r="1723" spans="31:61" ht="15" customHeight="1" x14ac:dyDescent="0.2">
      <c r="AE1723" s="517">
        <v>1804</v>
      </c>
      <c r="AF1723" s="517" t="s">
        <v>527</v>
      </c>
      <c r="AG1723" s="517" t="s">
        <v>949</v>
      </c>
      <c r="AH1723" s="517" t="s">
        <v>572</v>
      </c>
      <c r="AI1723" s="517">
        <v>212</v>
      </c>
      <c r="AJ1723" s="517" t="s">
        <v>1316</v>
      </c>
      <c r="AK1723" s="515" t="s">
        <v>956</v>
      </c>
      <c r="AL1723" s="517" t="s">
        <v>1576</v>
      </c>
      <c r="AM1723" s="517" t="s">
        <v>1577</v>
      </c>
      <c r="AN1723" s="517" t="s">
        <v>1720</v>
      </c>
      <c r="AO1723" s="517" t="s">
        <v>1723</v>
      </c>
      <c r="AP1723" s="517" t="s">
        <v>1724</v>
      </c>
      <c r="AQ1723" s="517" t="s">
        <v>924</v>
      </c>
      <c r="AR1723" s="517" t="s">
        <v>910</v>
      </c>
      <c r="AS1723" s="517" t="s">
        <v>910</v>
      </c>
      <c r="AT1723" s="517" t="s">
        <v>961</v>
      </c>
      <c r="AU1723" s="517" t="s">
        <v>913</v>
      </c>
      <c r="AV1723" s="517" t="s">
        <v>527</v>
      </c>
      <c r="AW1723" s="517" t="s">
        <v>527</v>
      </c>
      <c r="AX1723" s="517" t="s">
        <v>527</v>
      </c>
      <c r="AY1723" s="517" t="s">
        <v>527</v>
      </c>
      <c r="AZ1723" s="517" t="s">
        <v>527</v>
      </c>
      <c r="BA1723" s="517">
        <v>66</v>
      </c>
      <c r="BB1723" s="517">
        <v>2.0806999999999999E-2</v>
      </c>
      <c r="BC1723" s="517" t="s">
        <v>914</v>
      </c>
      <c r="BD1723" s="517" t="s">
        <v>1060</v>
      </c>
      <c r="BE1723" s="517" t="s">
        <v>1544</v>
      </c>
      <c r="BF1723" s="518">
        <v>45315</v>
      </c>
      <c r="BG1723" s="518">
        <v>45329</v>
      </c>
      <c r="BH1723" s="517" t="s">
        <v>527</v>
      </c>
      <c r="BI1723" s="517"/>
    </row>
    <row r="1724" spans="31:61" ht="15" customHeight="1" x14ac:dyDescent="0.2">
      <c r="AE1724" s="517">
        <v>1805</v>
      </c>
      <c r="AF1724" s="517" t="s">
        <v>527</v>
      </c>
      <c r="AG1724" s="517" t="s">
        <v>949</v>
      </c>
      <c r="AH1724" s="517" t="s">
        <v>572</v>
      </c>
      <c r="AI1724" s="517">
        <v>212</v>
      </c>
      <c r="AJ1724" s="517" t="s">
        <v>1316</v>
      </c>
      <c r="AK1724" s="515" t="s">
        <v>956</v>
      </c>
      <c r="AL1724" s="517" t="s">
        <v>1576</v>
      </c>
      <c r="AM1724" s="517" t="s">
        <v>1577</v>
      </c>
      <c r="AN1724" s="517" t="s">
        <v>1720</v>
      </c>
      <c r="AO1724" s="517" t="s">
        <v>1723</v>
      </c>
      <c r="AP1724" s="517" t="s">
        <v>1724</v>
      </c>
      <c r="AQ1724" s="517" t="s">
        <v>924</v>
      </c>
      <c r="AR1724" s="517" t="s">
        <v>910</v>
      </c>
      <c r="AS1724" s="517" t="s">
        <v>910</v>
      </c>
      <c r="AT1724" s="517" t="s">
        <v>961</v>
      </c>
      <c r="AU1724" s="517" t="s">
        <v>913</v>
      </c>
      <c r="AV1724" s="517" t="s">
        <v>527</v>
      </c>
      <c r="AW1724" s="517" t="s">
        <v>527</v>
      </c>
      <c r="AX1724" s="517" t="s">
        <v>527</v>
      </c>
      <c r="AY1724" s="517" t="s">
        <v>527</v>
      </c>
      <c r="AZ1724" s="517" t="s">
        <v>527</v>
      </c>
      <c r="BA1724" s="517">
        <v>66</v>
      </c>
      <c r="BB1724" s="517">
        <v>2.0806999999999999E-2</v>
      </c>
      <c r="BC1724" s="517" t="s">
        <v>914</v>
      </c>
      <c r="BD1724" s="517" t="s">
        <v>1060</v>
      </c>
      <c r="BE1724" s="517" t="s">
        <v>1544</v>
      </c>
      <c r="BF1724" s="518">
        <v>45315</v>
      </c>
      <c r="BG1724" s="518">
        <v>45329</v>
      </c>
      <c r="BH1724" s="517" t="s">
        <v>527</v>
      </c>
      <c r="BI1724" s="517"/>
    </row>
    <row r="1725" spans="31:61" ht="15" customHeight="1" x14ac:dyDescent="0.2">
      <c r="AE1725" s="517">
        <v>1806</v>
      </c>
      <c r="AF1725" s="517" t="s">
        <v>527</v>
      </c>
      <c r="AG1725" s="517" t="s">
        <v>949</v>
      </c>
      <c r="AH1725" s="517" t="s">
        <v>572</v>
      </c>
      <c r="AI1725" s="517">
        <v>212</v>
      </c>
      <c r="AJ1725" s="517" t="s">
        <v>1316</v>
      </c>
      <c r="AK1725" s="515" t="s">
        <v>956</v>
      </c>
      <c r="AL1725" s="517" t="s">
        <v>1576</v>
      </c>
      <c r="AM1725" s="517" t="s">
        <v>1577</v>
      </c>
      <c r="AN1725" s="517" t="s">
        <v>1720</v>
      </c>
      <c r="AO1725" s="517" t="s">
        <v>1723</v>
      </c>
      <c r="AP1725" s="517" t="s">
        <v>1724</v>
      </c>
      <c r="AQ1725" s="517" t="s">
        <v>924</v>
      </c>
      <c r="AR1725" s="517" t="s">
        <v>910</v>
      </c>
      <c r="AS1725" s="517" t="s">
        <v>910</v>
      </c>
      <c r="AT1725" s="517" t="s">
        <v>961</v>
      </c>
      <c r="AU1725" s="517" t="s">
        <v>913</v>
      </c>
      <c r="AV1725" s="517" t="s">
        <v>527</v>
      </c>
      <c r="AW1725" s="517" t="s">
        <v>527</v>
      </c>
      <c r="AX1725" s="517" t="s">
        <v>527</v>
      </c>
      <c r="AY1725" s="517" t="s">
        <v>527</v>
      </c>
      <c r="AZ1725" s="517" t="s">
        <v>527</v>
      </c>
      <c r="BA1725" s="517">
        <v>66</v>
      </c>
      <c r="BB1725" s="517">
        <v>2.0806999999999999E-2</v>
      </c>
      <c r="BC1725" s="517" t="s">
        <v>914</v>
      </c>
      <c r="BD1725" s="517" t="s">
        <v>1060</v>
      </c>
      <c r="BE1725" s="517" t="s">
        <v>1544</v>
      </c>
      <c r="BF1725" s="518">
        <v>45315</v>
      </c>
      <c r="BG1725" s="518">
        <v>45329</v>
      </c>
      <c r="BH1725" s="517" t="s">
        <v>527</v>
      </c>
      <c r="BI1725" s="517"/>
    </row>
    <row r="1726" spans="31:61" ht="15" customHeight="1" x14ac:dyDescent="0.2">
      <c r="AE1726" s="517">
        <v>1807</v>
      </c>
      <c r="AF1726" s="517" t="s">
        <v>527</v>
      </c>
      <c r="AG1726" s="517" t="s">
        <v>949</v>
      </c>
      <c r="AH1726" s="517" t="s">
        <v>572</v>
      </c>
      <c r="AI1726" s="517">
        <v>212</v>
      </c>
      <c r="AJ1726" s="517" t="s">
        <v>1316</v>
      </c>
      <c r="AK1726" s="515" t="s">
        <v>956</v>
      </c>
      <c r="AL1726" s="517" t="s">
        <v>1576</v>
      </c>
      <c r="AM1726" s="517" t="s">
        <v>1577</v>
      </c>
      <c r="AN1726" s="517" t="s">
        <v>1720</v>
      </c>
      <c r="AO1726" s="517" t="s">
        <v>1723</v>
      </c>
      <c r="AP1726" s="517" t="s">
        <v>1724</v>
      </c>
      <c r="AQ1726" s="517" t="s">
        <v>924</v>
      </c>
      <c r="AR1726" s="517" t="s">
        <v>910</v>
      </c>
      <c r="AS1726" s="517" t="s">
        <v>910</v>
      </c>
      <c r="AT1726" s="517" t="s">
        <v>961</v>
      </c>
      <c r="AU1726" s="517" t="s">
        <v>913</v>
      </c>
      <c r="AV1726" s="517" t="s">
        <v>527</v>
      </c>
      <c r="AW1726" s="517" t="s">
        <v>527</v>
      </c>
      <c r="AX1726" s="517" t="s">
        <v>527</v>
      </c>
      <c r="AY1726" s="517" t="s">
        <v>527</v>
      </c>
      <c r="AZ1726" s="517" t="s">
        <v>527</v>
      </c>
      <c r="BA1726" s="517">
        <v>66</v>
      </c>
      <c r="BB1726" s="517">
        <v>2.0806999999999999E-2</v>
      </c>
      <c r="BC1726" s="517" t="s">
        <v>914</v>
      </c>
      <c r="BD1726" s="517" t="s">
        <v>1060</v>
      </c>
      <c r="BE1726" s="517" t="s">
        <v>1544</v>
      </c>
      <c r="BF1726" s="518">
        <v>45315</v>
      </c>
      <c r="BG1726" s="518">
        <v>45329</v>
      </c>
      <c r="BH1726" s="517" t="s">
        <v>527</v>
      </c>
      <c r="BI1726" s="517"/>
    </row>
    <row r="1727" spans="31:61" ht="15" customHeight="1" x14ac:dyDescent="0.2">
      <c r="AE1727" s="517">
        <v>1808</v>
      </c>
      <c r="AF1727" s="517" t="s">
        <v>527</v>
      </c>
      <c r="AG1727" s="517" t="s">
        <v>949</v>
      </c>
      <c r="AH1727" s="517" t="s">
        <v>572</v>
      </c>
      <c r="AI1727" s="517">
        <v>212</v>
      </c>
      <c r="AJ1727" s="517" t="s">
        <v>1316</v>
      </c>
      <c r="AK1727" s="515" t="s">
        <v>956</v>
      </c>
      <c r="AL1727" s="517" t="s">
        <v>1576</v>
      </c>
      <c r="AM1727" s="517" t="s">
        <v>1577</v>
      </c>
      <c r="AN1727" s="517" t="s">
        <v>1720</v>
      </c>
      <c r="AO1727" s="517" t="s">
        <v>1723</v>
      </c>
      <c r="AP1727" s="517" t="s">
        <v>1724</v>
      </c>
      <c r="AQ1727" s="517" t="s">
        <v>924</v>
      </c>
      <c r="AR1727" s="517" t="s">
        <v>910</v>
      </c>
      <c r="AS1727" s="517" t="s">
        <v>910</v>
      </c>
      <c r="AT1727" s="517" t="s">
        <v>961</v>
      </c>
      <c r="AU1727" s="517" t="s">
        <v>913</v>
      </c>
      <c r="AV1727" s="517" t="s">
        <v>527</v>
      </c>
      <c r="AW1727" s="517" t="s">
        <v>527</v>
      </c>
      <c r="AX1727" s="517" t="s">
        <v>527</v>
      </c>
      <c r="AY1727" s="517" t="s">
        <v>527</v>
      </c>
      <c r="AZ1727" s="517" t="s">
        <v>527</v>
      </c>
      <c r="BA1727" s="517">
        <v>66</v>
      </c>
      <c r="BB1727" s="517">
        <v>2.0806999999999999E-2</v>
      </c>
      <c r="BC1727" s="517" t="s">
        <v>914</v>
      </c>
      <c r="BD1727" s="517" t="s">
        <v>1060</v>
      </c>
      <c r="BE1727" s="517" t="s">
        <v>1544</v>
      </c>
      <c r="BF1727" s="518">
        <v>45315</v>
      </c>
      <c r="BG1727" s="518">
        <v>45329</v>
      </c>
      <c r="BH1727" s="517" t="s">
        <v>527</v>
      </c>
      <c r="BI1727" s="517"/>
    </row>
    <row r="1728" spans="31:61" ht="15" customHeight="1" x14ac:dyDescent="0.2">
      <c r="AE1728" s="517">
        <v>1809</v>
      </c>
      <c r="AF1728" s="517" t="s">
        <v>527</v>
      </c>
      <c r="AG1728" s="517" t="s">
        <v>949</v>
      </c>
      <c r="AH1728" s="517" t="s">
        <v>572</v>
      </c>
      <c r="AI1728" s="517">
        <v>212</v>
      </c>
      <c r="AJ1728" s="517" t="s">
        <v>1316</v>
      </c>
      <c r="AK1728" s="515" t="s">
        <v>956</v>
      </c>
      <c r="AL1728" s="517" t="s">
        <v>1576</v>
      </c>
      <c r="AM1728" s="517" t="s">
        <v>1577</v>
      </c>
      <c r="AN1728" s="517" t="s">
        <v>1720</v>
      </c>
      <c r="AO1728" s="517" t="s">
        <v>1723</v>
      </c>
      <c r="AP1728" s="517" t="s">
        <v>1724</v>
      </c>
      <c r="AQ1728" s="517" t="s">
        <v>924</v>
      </c>
      <c r="AR1728" s="517" t="s">
        <v>910</v>
      </c>
      <c r="AS1728" s="517" t="s">
        <v>910</v>
      </c>
      <c r="AT1728" s="517" t="s">
        <v>961</v>
      </c>
      <c r="AU1728" s="517" t="s">
        <v>913</v>
      </c>
      <c r="AV1728" s="517" t="s">
        <v>527</v>
      </c>
      <c r="AW1728" s="517" t="s">
        <v>527</v>
      </c>
      <c r="AX1728" s="517" t="s">
        <v>527</v>
      </c>
      <c r="AY1728" s="517" t="s">
        <v>527</v>
      </c>
      <c r="AZ1728" s="517" t="s">
        <v>527</v>
      </c>
      <c r="BA1728" s="517">
        <v>66</v>
      </c>
      <c r="BB1728" s="517">
        <v>2.0806999999999999E-2</v>
      </c>
      <c r="BC1728" s="517" t="s">
        <v>914</v>
      </c>
      <c r="BD1728" s="517" t="s">
        <v>1060</v>
      </c>
      <c r="BE1728" s="517" t="s">
        <v>1544</v>
      </c>
      <c r="BF1728" s="518">
        <v>45315</v>
      </c>
      <c r="BG1728" s="518">
        <v>45329</v>
      </c>
      <c r="BH1728" s="517" t="s">
        <v>527</v>
      </c>
      <c r="BI1728" s="517"/>
    </row>
    <row r="1729" spans="31:61" ht="15" customHeight="1" x14ac:dyDescent="0.2">
      <c r="AE1729" s="517">
        <v>1810</v>
      </c>
      <c r="AF1729" s="517" t="s">
        <v>527</v>
      </c>
      <c r="AG1729" s="517" t="s">
        <v>949</v>
      </c>
      <c r="AH1729" s="517" t="s">
        <v>572</v>
      </c>
      <c r="AI1729" s="517">
        <v>212</v>
      </c>
      <c r="AJ1729" s="517" t="s">
        <v>1316</v>
      </c>
      <c r="AK1729" s="515" t="s">
        <v>956</v>
      </c>
      <c r="AL1729" s="517" t="s">
        <v>1576</v>
      </c>
      <c r="AM1729" s="517" t="s">
        <v>1577</v>
      </c>
      <c r="AN1729" s="517" t="s">
        <v>1720</v>
      </c>
      <c r="AO1729" s="517" t="s">
        <v>1723</v>
      </c>
      <c r="AP1729" s="517" t="s">
        <v>1724</v>
      </c>
      <c r="AQ1729" s="517" t="s">
        <v>924</v>
      </c>
      <c r="AR1729" s="517" t="s">
        <v>910</v>
      </c>
      <c r="AS1729" s="517" t="s">
        <v>910</v>
      </c>
      <c r="AT1729" s="517" t="s">
        <v>961</v>
      </c>
      <c r="AU1729" s="517" t="s">
        <v>913</v>
      </c>
      <c r="AV1729" s="517" t="s">
        <v>527</v>
      </c>
      <c r="AW1729" s="517" t="s">
        <v>527</v>
      </c>
      <c r="AX1729" s="517" t="s">
        <v>527</v>
      </c>
      <c r="AY1729" s="517" t="s">
        <v>527</v>
      </c>
      <c r="AZ1729" s="517" t="s">
        <v>527</v>
      </c>
      <c r="BA1729" s="517">
        <v>66</v>
      </c>
      <c r="BB1729" s="517">
        <v>2.0806999999999999E-2</v>
      </c>
      <c r="BC1729" s="517" t="s">
        <v>914</v>
      </c>
      <c r="BD1729" s="517" t="s">
        <v>1060</v>
      </c>
      <c r="BE1729" s="517" t="s">
        <v>1544</v>
      </c>
      <c r="BF1729" s="518">
        <v>45315</v>
      </c>
      <c r="BG1729" s="518">
        <v>45329</v>
      </c>
      <c r="BH1729" s="517" t="s">
        <v>527</v>
      </c>
      <c r="BI1729" s="517"/>
    </row>
    <row r="1730" spans="31:61" ht="15" customHeight="1" x14ac:dyDescent="0.2">
      <c r="AE1730" s="517">
        <v>1811</v>
      </c>
      <c r="AF1730" s="517" t="s">
        <v>527</v>
      </c>
      <c r="AG1730" s="517" t="s">
        <v>949</v>
      </c>
      <c r="AH1730" s="517" t="s">
        <v>572</v>
      </c>
      <c r="AI1730" s="517">
        <v>212</v>
      </c>
      <c r="AJ1730" s="517" t="s">
        <v>1316</v>
      </c>
      <c r="AK1730" s="515" t="s">
        <v>956</v>
      </c>
      <c r="AL1730" s="517" t="s">
        <v>1576</v>
      </c>
      <c r="AM1730" s="517" t="s">
        <v>1577</v>
      </c>
      <c r="AN1730" s="517" t="s">
        <v>1720</v>
      </c>
      <c r="AO1730" s="517" t="s">
        <v>1723</v>
      </c>
      <c r="AP1730" s="517" t="s">
        <v>1724</v>
      </c>
      <c r="AQ1730" s="517" t="s">
        <v>924</v>
      </c>
      <c r="AR1730" s="517" t="s">
        <v>910</v>
      </c>
      <c r="AS1730" s="517" t="s">
        <v>910</v>
      </c>
      <c r="AT1730" s="517" t="s">
        <v>961</v>
      </c>
      <c r="AU1730" s="517" t="s">
        <v>913</v>
      </c>
      <c r="AV1730" s="517" t="s">
        <v>527</v>
      </c>
      <c r="AW1730" s="517" t="s">
        <v>527</v>
      </c>
      <c r="AX1730" s="517" t="s">
        <v>527</v>
      </c>
      <c r="AY1730" s="517" t="s">
        <v>527</v>
      </c>
      <c r="AZ1730" s="517" t="s">
        <v>527</v>
      </c>
      <c r="BA1730" s="517">
        <v>66</v>
      </c>
      <c r="BB1730" s="517">
        <v>2.0806999999999999E-2</v>
      </c>
      <c r="BC1730" s="517" t="s">
        <v>914</v>
      </c>
      <c r="BD1730" s="517" t="s">
        <v>1060</v>
      </c>
      <c r="BE1730" s="517" t="s">
        <v>1544</v>
      </c>
      <c r="BF1730" s="518">
        <v>45315</v>
      </c>
      <c r="BG1730" s="518">
        <v>45329</v>
      </c>
      <c r="BH1730" s="517" t="s">
        <v>527</v>
      </c>
      <c r="BI1730" s="517"/>
    </row>
    <row r="1731" spans="31:61" ht="15" customHeight="1" x14ac:dyDescent="0.2">
      <c r="AE1731" s="517">
        <v>1812</v>
      </c>
      <c r="AF1731" s="517" t="s">
        <v>527</v>
      </c>
      <c r="AG1731" s="517" t="s">
        <v>949</v>
      </c>
      <c r="AH1731" s="517" t="s">
        <v>572</v>
      </c>
      <c r="AI1731" s="517">
        <v>212</v>
      </c>
      <c r="AJ1731" s="517" t="s">
        <v>1316</v>
      </c>
      <c r="AK1731" s="515" t="s">
        <v>956</v>
      </c>
      <c r="AL1731" s="517" t="s">
        <v>1576</v>
      </c>
      <c r="AM1731" s="517" t="s">
        <v>1577</v>
      </c>
      <c r="AN1731" s="517" t="s">
        <v>1720</v>
      </c>
      <c r="AO1731" s="517" t="s">
        <v>1723</v>
      </c>
      <c r="AP1731" s="517" t="s">
        <v>1724</v>
      </c>
      <c r="AQ1731" s="517" t="s">
        <v>924</v>
      </c>
      <c r="AR1731" s="517" t="s">
        <v>910</v>
      </c>
      <c r="AS1731" s="517" t="s">
        <v>910</v>
      </c>
      <c r="AT1731" s="517" t="s">
        <v>961</v>
      </c>
      <c r="AU1731" s="517" t="s">
        <v>913</v>
      </c>
      <c r="AV1731" s="517" t="s">
        <v>527</v>
      </c>
      <c r="AW1731" s="517" t="s">
        <v>527</v>
      </c>
      <c r="AX1731" s="517" t="s">
        <v>527</v>
      </c>
      <c r="AY1731" s="517" t="s">
        <v>527</v>
      </c>
      <c r="AZ1731" s="517" t="s">
        <v>527</v>
      </c>
      <c r="BA1731" s="517">
        <v>66</v>
      </c>
      <c r="BB1731" s="517">
        <v>2.0806999999999999E-2</v>
      </c>
      <c r="BC1731" s="517" t="s">
        <v>914</v>
      </c>
      <c r="BD1731" s="517" t="s">
        <v>1060</v>
      </c>
      <c r="BE1731" s="517" t="s">
        <v>1544</v>
      </c>
      <c r="BF1731" s="518">
        <v>45315</v>
      </c>
      <c r="BG1731" s="518">
        <v>45329</v>
      </c>
      <c r="BH1731" s="517" t="s">
        <v>527</v>
      </c>
      <c r="BI1731" s="517"/>
    </row>
    <row r="1732" spans="31:61" ht="15" customHeight="1" x14ac:dyDescent="0.2">
      <c r="AE1732" s="517">
        <v>1813</v>
      </c>
      <c r="AF1732" s="517" t="s">
        <v>527</v>
      </c>
      <c r="AG1732" s="517" t="s">
        <v>949</v>
      </c>
      <c r="AH1732" s="517" t="s">
        <v>572</v>
      </c>
      <c r="AI1732" s="517">
        <v>212</v>
      </c>
      <c r="AJ1732" s="517" t="s">
        <v>1316</v>
      </c>
      <c r="AK1732" s="515" t="s">
        <v>956</v>
      </c>
      <c r="AL1732" s="517" t="s">
        <v>1576</v>
      </c>
      <c r="AM1732" s="517" t="s">
        <v>1577</v>
      </c>
      <c r="AN1732" s="517" t="s">
        <v>1720</v>
      </c>
      <c r="AO1732" s="517" t="s">
        <v>1723</v>
      </c>
      <c r="AP1732" s="517" t="s">
        <v>1724</v>
      </c>
      <c r="AQ1732" s="517" t="s">
        <v>924</v>
      </c>
      <c r="AR1732" s="517" t="s">
        <v>910</v>
      </c>
      <c r="AS1732" s="517" t="s">
        <v>910</v>
      </c>
      <c r="AT1732" s="517" t="s">
        <v>961</v>
      </c>
      <c r="AU1732" s="517" t="s">
        <v>913</v>
      </c>
      <c r="AV1732" s="517" t="s">
        <v>527</v>
      </c>
      <c r="AW1732" s="517" t="s">
        <v>527</v>
      </c>
      <c r="AX1732" s="517" t="s">
        <v>527</v>
      </c>
      <c r="AY1732" s="517" t="s">
        <v>527</v>
      </c>
      <c r="AZ1732" s="517" t="s">
        <v>527</v>
      </c>
      <c r="BA1732" s="517">
        <v>66</v>
      </c>
      <c r="BB1732" s="517">
        <v>2.0806999999999999E-2</v>
      </c>
      <c r="BC1732" s="517" t="s">
        <v>914</v>
      </c>
      <c r="BD1732" s="517" t="s">
        <v>1060</v>
      </c>
      <c r="BE1732" s="517" t="s">
        <v>1544</v>
      </c>
      <c r="BF1732" s="518">
        <v>45315</v>
      </c>
      <c r="BG1732" s="518">
        <v>45329</v>
      </c>
      <c r="BH1732" s="517" t="s">
        <v>527</v>
      </c>
      <c r="BI1732" s="517"/>
    </row>
    <row r="1733" spans="31:61" ht="15" customHeight="1" x14ac:dyDescent="0.2">
      <c r="AE1733" s="517">
        <v>1814</v>
      </c>
      <c r="AF1733" s="517" t="s">
        <v>527</v>
      </c>
      <c r="AG1733" s="517" t="s">
        <v>949</v>
      </c>
      <c r="AH1733" s="517" t="s">
        <v>572</v>
      </c>
      <c r="AI1733" s="517">
        <v>212</v>
      </c>
      <c r="AJ1733" s="517" t="s">
        <v>1316</v>
      </c>
      <c r="AK1733" s="515" t="s">
        <v>956</v>
      </c>
      <c r="AL1733" s="517" t="s">
        <v>1576</v>
      </c>
      <c r="AM1733" s="517" t="s">
        <v>1577</v>
      </c>
      <c r="AN1733" s="517" t="s">
        <v>1720</v>
      </c>
      <c r="AO1733" s="517" t="s">
        <v>1723</v>
      </c>
      <c r="AP1733" s="517" t="s">
        <v>1724</v>
      </c>
      <c r="AQ1733" s="517" t="s">
        <v>924</v>
      </c>
      <c r="AR1733" s="517" t="s">
        <v>910</v>
      </c>
      <c r="AS1733" s="517" t="s">
        <v>910</v>
      </c>
      <c r="AT1733" s="517" t="s">
        <v>961</v>
      </c>
      <c r="AU1733" s="517" t="s">
        <v>913</v>
      </c>
      <c r="AV1733" s="517" t="s">
        <v>527</v>
      </c>
      <c r="AW1733" s="517" t="s">
        <v>527</v>
      </c>
      <c r="AX1733" s="517" t="s">
        <v>527</v>
      </c>
      <c r="AY1733" s="517" t="s">
        <v>527</v>
      </c>
      <c r="AZ1733" s="517" t="s">
        <v>527</v>
      </c>
      <c r="BA1733" s="517">
        <v>66</v>
      </c>
      <c r="BB1733" s="517">
        <v>2.0806999999999999E-2</v>
      </c>
      <c r="BC1733" s="517" t="s">
        <v>914</v>
      </c>
      <c r="BD1733" s="517" t="s">
        <v>1060</v>
      </c>
      <c r="BE1733" s="517" t="s">
        <v>1544</v>
      </c>
      <c r="BF1733" s="518">
        <v>45315</v>
      </c>
      <c r="BG1733" s="518">
        <v>45329</v>
      </c>
      <c r="BH1733" s="517" t="s">
        <v>527</v>
      </c>
      <c r="BI1733" s="517"/>
    </row>
    <row r="1734" spans="31:61" ht="15" customHeight="1" x14ac:dyDescent="0.2">
      <c r="AE1734" s="517">
        <v>1815</v>
      </c>
      <c r="AF1734" s="517" t="s">
        <v>527</v>
      </c>
      <c r="AG1734" s="517" t="s">
        <v>949</v>
      </c>
      <c r="AH1734" s="517" t="s">
        <v>572</v>
      </c>
      <c r="AI1734" s="517">
        <v>212</v>
      </c>
      <c r="AJ1734" s="517" t="s">
        <v>1316</v>
      </c>
      <c r="AK1734" s="515" t="s">
        <v>956</v>
      </c>
      <c r="AL1734" s="517" t="s">
        <v>1701</v>
      </c>
      <c r="AM1734" s="517" t="s">
        <v>1702</v>
      </c>
      <c r="AN1734" s="517" t="s">
        <v>1703</v>
      </c>
      <c r="AO1734" s="517" t="s">
        <v>1704</v>
      </c>
      <c r="AP1734" s="517" t="s">
        <v>1705</v>
      </c>
      <c r="AQ1734" s="517" t="s">
        <v>1706</v>
      </c>
      <c r="AR1734" s="517" t="s">
        <v>910</v>
      </c>
      <c r="AS1734" s="517" t="s">
        <v>910</v>
      </c>
      <c r="AT1734" s="517" t="s">
        <v>945</v>
      </c>
      <c r="AU1734" s="517" t="s">
        <v>913</v>
      </c>
      <c r="AV1734" s="517" t="s">
        <v>527</v>
      </c>
      <c r="AW1734" s="517" t="s">
        <v>527</v>
      </c>
      <c r="AX1734" s="517" t="s">
        <v>527</v>
      </c>
      <c r="AY1734" s="517" t="s">
        <v>527</v>
      </c>
      <c r="AZ1734" s="517" t="s">
        <v>527</v>
      </c>
      <c r="BA1734" s="517">
        <v>74</v>
      </c>
      <c r="BB1734" s="517">
        <v>2.3328999999999999E-2</v>
      </c>
      <c r="BC1734" s="517" t="s">
        <v>1059</v>
      </c>
      <c r="BD1734" s="517" t="s">
        <v>1123</v>
      </c>
      <c r="BE1734" s="517" t="s">
        <v>1209</v>
      </c>
      <c r="BF1734" s="518">
        <v>45315</v>
      </c>
      <c r="BG1734" s="518">
        <v>45329</v>
      </c>
      <c r="BH1734" s="517" t="s">
        <v>527</v>
      </c>
      <c r="BI1734" s="517"/>
    </row>
    <row r="1735" spans="31:61" ht="15" customHeight="1" x14ac:dyDescent="0.2">
      <c r="AE1735" s="517">
        <v>1816</v>
      </c>
      <c r="AF1735" s="517" t="s">
        <v>527</v>
      </c>
      <c r="AG1735" s="517" t="s">
        <v>949</v>
      </c>
      <c r="AH1735" s="517" t="s">
        <v>572</v>
      </c>
      <c r="AI1735" s="517">
        <v>212</v>
      </c>
      <c r="AJ1735" s="517" t="s">
        <v>1316</v>
      </c>
      <c r="AK1735" s="515" t="s">
        <v>956</v>
      </c>
      <c r="AL1735" s="517" t="s">
        <v>1701</v>
      </c>
      <c r="AM1735" s="517" t="s">
        <v>1702</v>
      </c>
      <c r="AN1735" s="517" t="s">
        <v>1703</v>
      </c>
      <c r="AO1735" s="517" t="s">
        <v>1704</v>
      </c>
      <c r="AP1735" s="517" t="s">
        <v>1705</v>
      </c>
      <c r="AQ1735" s="517" t="s">
        <v>1706</v>
      </c>
      <c r="AR1735" s="517" t="s">
        <v>910</v>
      </c>
      <c r="AS1735" s="517" t="s">
        <v>910</v>
      </c>
      <c r="AT1735" s="517" t="s">
        <v>945</v>
      </c>
      <c r="AU1735" s="517" t="s">
        <v>913</v>
      </c>
      <c r="AV1735" s="517" t="s">
        <v>527</v>
      </c>
      <c r="AW1735" s="517" t="s">
        <v>527</v>
      </c>
      <c r="AX1735" s="517" t="s">
        <v>527</v>
      </c>
      <c r="AY1735" s="517" t="s">
        <v>527</v>
      </c>
      <c r="AZ1735" s="517" t="s">
        <v>527</v>
      </c>
      <c r="BA1735" s="517">
        <v>74</v>
      </c>
      <c r="BB1735" s="517">
        <v>2.3328999999999999E-2</v>
      </c>
      <c r="BC1735" s="517" t="s">
        <v>1059</v>
      </c>
      <c r="BD1735" s="517" t="s">
        <v>1123</v>
      </c>
      <c r="BE1735" s="517" t="s">
        <v>1209</v>
      </c>
      <c r="BF1735" s="518">
        <v>45315</v>
      </c>
      <c r="BG1735" s="518">
        <v>45329</v>
      </c>
      <c r="BH1735" s="517" t="s">
        <v>527</v>
      </c>
      <c r="BI1735" s="517"/>
    </row>
    <row r="1736" spans="31:61" ht="15" customHeight="1" x14ac:dyDescent="0.2">
      <c r="AE1736" s="517">
        <v>1817</v>
      </c>
      <c r="AF1736" s="517" t="s">
        <v>527</v>
      </c>
      <c r="AG1736" s="517" t="s">
        <v>949</v>
      </c>
      <c r="AH1736" s="517" t="s">
        <v>572</v>
      </c>
      <c r="AI1736" s="517">
        <v>212</v>
      </c>
      <c r="AJ1736" s="517" t="s">
        <v>1316</v>
      </c>
      <c r="AK1736" s="515" t="s">
        <v>956</v>
      </c>
      <c r="AL1736" s="517" t="s">
        <v>1701</v>
      </c>
      <c r="AM1736" s="517" t="s">
        <v>1702</v>
      </c>
      <c r="AN1736" s="517" t="s">
        <v>1703</v>
      </c>
      <c r="AO1736" s="517" t="s">
        <v>1704</v>
      </c>
      <c r="AP1736" s="517" t="s">
        <v>1705</v>
      </c>
      <c r="AQ1736" s="517" t="s">
        <v>1706</v>
      </c>
      <c r="AR1736" s="517" t="s">
        <v>910</v>
      </c>
      <c r="AS1736" s="517" t="s">
        <v>910</v>
      </c>
      <c r="AT1736" s="517" t="s">
        <v>945</v>
      </c>
      <c r="AU1736" s="517" t="s">
        <v>913</v>
      </c>
      <c r="AV1736" s="517" t="s">
        <v>527</v>
      </c>
      <c r="AW1736" s="517" t="s">
        <v>527</v>
      </c>
      <c r="AX1736" s="517" t="s">
        <v>527</v>
      </c>
      <c r="AY1736" s="517" t="s">
        <v>527</v>
      </c>
      <c r="AZ1736" s="517" t="s">
        <v>527</v>
      </c>
      <c r="BA1736" s="517">
        <v>74</v>
      </c>
      <c r="BB1736" s="517">
        <v>2.3328999999999999E-2</v>
      </c>
      <c r="BC1736" s="517" t="s">
        <v>1059</v>
      </c>
      <c r="BD1736" s="517" t="s">
        <v>1123</v>
      </c>
      <c r="BE1736" s="517" t="s">
        <v>1209</v>
      </c>
      <c r="BF1736" s="518">
        <v>45315</v>
      </c>
      <c r="BG1736" s="518">
        <v>45329</v>
      </c>
      <c r="BH1736" s="517" t="s">
        <v>527</v>
      </c>
      <c r="BI1736" s="517"/>
    </row>
    <row r="1737" spans="31:61" ht="15" customHeight="1" x14ac:dyDescent="0.2">
      <c r="AE1737" s="517">
        <v>1818</v>
      </c>
      <c r="AF1737" s="517" t="s">
        <v>527</v>
      </c>
      <c r="AG1737" s="517" t="s">
        <v>949</v>
      </c>
      <c r="AH1737" s="517" t="s">
        <v>572</v>
      </c>
      <c r="AI1737" s="517">
        <v>212</v>
      </c>
      <c r="AJ1737" s="517" t="s">
        <v>1316</v>
      </c>
      <c r="AK1737" s="515" t="s">
        <v>956</v>
      </c>
      <c r="AL1737" s="517" t="s">
        <v>1701</v>
      </c>
      <c r="AM1737" s="517" t="s">
        <v>1702</v>
      </c>
      <c r="AN1737" s="517" t="s">
        <v>1703</v>
      </c>
      <c r="AO1737" s="517" t="s">
        <v>1704</v>
      </c>
      <c r="AP1737" s="517" t="s">
        <v>1705</v>
      </c>
      <c r="AQ1737" s="517" t="s">
        <v>1706</v>
      </c>
      <c r="AR1737" s="517" t="s">
        <v>910</v>
      </c>
      <c r="AS1737" s="517" t="s">
        <v>910</v>
      </c>
      <c r="AT1737" s="517" t="s">
        <v>945</v>
      </c>
      <c r="AU1737" s="517" t="s">
        <v>913</v>
      </c>
      <c r="AV1737" s="517" t="s">
        <v>527</v>
      </c>
      <c r="AW1737" s="517" t="s">
        <v>527</v>
      </c>
      <c r="AX1737" s="517" t="s">
        <v>527</v>
      </c>
      <c r="AY1737" s="517" t="s">
        <v>527</v>
      </c>
      <c r="AZ1737" s="517" t="s">
        <v>527</v>
      </c>
      <c r="BA1737" s="517">
        <v>74</v>
      </c>
      <c r="BB1737" s="517">
        <v>2.3328999999999999E-2</v>
      </c>
      <c r="BC1737" s="517" t="s">
        <v>1059</v>
      </c>
      <c r="BD1737" s="517" t="s">
        <v>1123</v>
      </c>
      <c r="BE1737" s="517" t="s">
        <v>1209</v>
      </c>
      <c r="BF1737" s="518">
        <v>45315</v>
      </c>
      <c r="BG1737" s="518">
        <v>45329</v>
      </c>
      <c r="BH1737" s="517" t="s">
        <v>527</v>
      </c>
      <c r="BI1737" s="517"/>
    </row>
    <row r="1738" spans="31:61" ht="15" customHeight="1" x14ac:dyDescent="0.2">
      <c r="AE1738" s="517">
        <v>1819</v>
      </c>
      <c r="AF1738" s="517" t="s">
        <v>527</v>
      </c>
      <c r="AG1738" s="517" t="s">
        <v>949</v>
      </c>
      <c r="AH1738" s="517" t="s">
        <v>572</v>
      </c>
      <c r="AI1738" s="517">
        <v>212</v>
      </c>
      <c r="AJ1738" s="517" t="s">
        <v>1316</v>
      </c>
      <c r="AK1738" s="515" t="s">
        <v>956</v>
      </c>
      <c r="AL1738" s="517" t="s">
        <v>1701</v>
      </c>
      <c r="AM1738" s="517" t="s">
        <v>1702</v>
      </c>
      <c r="AN1738" s="517" t="s">
        <v>1703</v>
      </c>
      <c r="AO1738" s="517" t="s">
        <v>1704</v>
      </c>
      <c r="AP1738" s="517" t="s">
        <v>1705</v>
      </c>
      <c r="AQ1738" s="517" t="s">
        <v>1706</v>
      </c>
      <c r="AR1738" s="517" t="s">
        <v>910</v>
      </c>
      <c r="AS1738" s="517" t="s">
        <v>910</v>
      </c>
      <c r="AT1738" s="517" t="s">
        <v>945</v>
      </c>
      <c r="AU1738" s="517" t="s">
        <v>913</v>
      </c>
      <c r="AV1738" s="517" t="s">
        <v>527</v>
      </c>
      <c r="AW1738" s="517" t="s">
        <v>527</v>
      </c>
      <c r="AX1738" s="517" t="s">
        <v>527</v>
      </c>
      <c r="AY1738" s="517" t="s">
        <v>527</v>
      </c>
      <c r="AZ1738" s="517" t="s">
        <v>527</v>
      </c>
      <c r="BA1738" s="517">
        <v>74</v>
      </c>
      <c r="BB1738" s="517">
        <v>2.3328999999999999E-2</v>
      </c>
      <c r="BC1738" s="517" t="s">
        <v>1059</v>
      </c>
      <c r="BD1738" s="517" t="s">
        <v>1123</v>
      </c>
      <c r="BE1738" s="517" t="s">
        <v>1209</v>
      </c>
      <c r="BF1738" s="518">
        <v>45315</v>
      </c>
      <c r="BG1738" s="518">
        <v>45329</v>
      </c>
      <c r="BH1738" s="517" t="s">
        <v>527</v>
      </c>
      <c r="BI1738" s="517"/>
    </row>
    <row r="1739" spans="31:61" ht="15" customHeight="1" x14ac:dyDescent="0.2">
      <c r="AE1739" s="517">
        <v>1820</v>
      </c>
      <c r="AF1739" s="517" t="s">
        <v>527</v>
      </c>
      <c r="AG1739" s="517" t="s">
        <v>949</v>
      </c>
      <c r="AH1739" s="517" t="s">
        <v>572</v>
      </c>
      <c r="AI1739" s="517">
        <v>212</v>
      </c>
      <c r="AJ1739" s="517" t="s">
        <v>1316</v>
      </c>
      <c r="AK1739" s="515" t="s">
        <v>956</v>
      </c>
      <c r="AL1739" s="517" t="s">
        <v>1701</v>
      </c>
      <c r="AM1739" s="517" t="s">
        <v>1702</v>
      </c>
      <c r="AN1739" s="517" t="s">
        <v>1703</v>
      </c>
      <c r="AO1739" s="517" t="s">
        <v>1704</v>
      </c>
      <c r="AP1739" s="517" t="s">
        <v>1705</v>
      </c>
      <c r="AQ1739" s="517" t="s">
        <v>1706</v>
      </c>
      <c r="AR1739" s="517" t="s">
        <v>910</v>
      </c>
      <c r="AS1739" s="517" t="s">
        <v>910</v>
      </c>
      <c r="AT1739" s="517" t="s">
        <v>945</v>
      </c>
      <c r="AU1739" s="517" t="s">
        <v>913</v>
      </c>
      <c r="AV1739" s="517" t="s">
        <v>527</v>
      </c>
      <c r="AW1739" s="517" t="s">
        <v>527</v>
      </c>
      <c r="AX1739" s="517" t="s">
        <v>527</v>
      </c>
      <c r="AY1739" s="517" t="s">
        <v>527</v>
      </c>
      <c r="AZ1739" s="517" t="s">
        <v>527</v>
      </c>
      <c r="BA1739" s="517">
        <v>74</v>
      </c>
      <c r="BB1739" s="517">
        <v>2.3328999999999999E-2</v>
      </c>
      <c r="BC1739" s="517" t="s">
        <v>1059</v>
      </c>
      <c r="BD1739" s="517" t="s">
        <v>1123</v>
      </c>
      <c r="BE1739" s="517" t="s">
        <v>1209</v>
      </c>
      <c r="BF1739" s="518">
        <v>45315</v>
      </c>
      <c r="BG1739" s="518">
        <v>45329</v>
      </c>
      <c r="BH1739" s="517" t="s">
        <v>527</v>
      </c>
      <c r="BI1739" s="517"/>
    </row>
    <row r="1740" spans="31:61" ht="15" customHeight="1" x14ac:dyDescent="0.2">
      <c r="AE1740" s="517">
        <v>1821</v>
      </c>
      <c r="AF1740" s="517" t="s">
        <v>527</v>
      </c>
      <c r="AG1740" s="517" t="s">
        <v>949</v>
      </c>
      <c r="AH1740" s="517" t="s">
        <v>572</v>
      </c>
      <c r="AI1740" s="517">
        <v>212</v>
      </c>
      <c r="AJ1740" s="517" t="s">
        <v>1316</v>
      </c>
      <c r="AK1740" s="515" t="s">
        <v>956</v>
      </c>
      <c r="AL1740" s="517" t="s">
        <v>1404</v>
      </c>
      <c r="AM1740" s="517" t="s">
        <v>1405</v>
      </c>
      <c r="AN1740" s="517" t="s">
        <v>1406</v>
      </c>
      <c r="AO1740" s="517" t="s">
        <v>1407</v>
      </c>
      <c r="AP1740" s="517" t="s">
        <v>1408</v>
      </c>
      <c r="AQ1740" s="517" t="s">
        <v>924</v>
      </c>
      <c r="AR1740" s="517" t="s">
        <v>910</v>
      </c>
      <c r="AS1740" s="517" t="s">
        <v>910</v>
      </c>
      <c r="AT1740" s="517" t="s">
        <v>945</v>
      </c>
      <c r="AU1740" s="517" t="s">
        <v>913</v>
      </c>
      <c r="AV1740" s="517" t="s">
        <v>527</v>
      </c>
      <c r="AW1740" s="517" t="s">
        <v>527</v>
      </c>
      <c r="AX1740" s="517" t="s">
        <v>527</v>
      </c>
      <c r="AY1740" s="517" t="s">
        <v>527</v>
      </c>
      <c r="AZ1740" s="517" t="s">
        <v>527</v>
      </c>
      <c r="BA1740" s="517">
        <v>108</v>
      </c>
      <c r="BB1740" s="517">
        <v>3.4048000000000002E-2</v>
      </c>
      <c r="BC1740" s="517" t="s">
        <v>914</v>
      </c>
      <c r="BD1740" s="517" t="s">
        <v>1019</v>
      </c>
      <c r="BE1740" s="517" t="s">
        <v>1409</v>
      </c>
      <c r="BF1740" s="518">
        <v>45315</v>
      </c>
      <c r="BG1740" s="518">
        <v>45329</v>
      </c>
      <c r="BH1740" s="517" t="s">
        <v>527</v>
      </c>
      <c r="BI1740" s="517"/>
    </row>
    <row r="1741" spans="31:61" ht="15" customHeight="1" x14ac:dyDescent="0.2">
      <c r="AE1741" s="517">
        <v>1822</v>
      </c>
      <c r="AF1741" s="517" t="s">
        <v>527</v>
      </c>
      <c r="AG1741" s="517" t="s">
        <v>949</v>
      </c>
      <c r="AH1741" s="517" t="s">
        <v>572</v>
      </c>
      <c r="AI1741" s="517">
        <v>212</v>
      </c>
      <c r="AJ1741" s="517" t="s">
        <v>1316</v>
      </c>
      <c r="AK1741" s="515" t="s">
        <v>956</v>
      </c>
      <c r="AL1741" s="517" t="s">
        <v>1404</v>
      </c>
      <c r="AM1741" s="517" t="s">
        <v>1405</v>
      </c>
      <c r="AN1741" s="517" t="s">
        <v>1406</v>
      </c>
      <c r="AO1741" s="517" t="s">
        <v>1407</v>
      </c>
      <c r="AP1741" s="517" t="s">
        <v>1408</v>
      </c>
      <c r="AQ1741" s="517" t="s">
        <v>924</v>
      </c>
      <c r="AR1741" s="517" t="s">
        <v>910</v>
      </c>
      <c r="AS1741" s="517" t="s">
        <v>910</v>
      </c>
      <c r="AT1741" s="517" t="s">
        <v>945</v>
      </c>
      <c r="AU1741" s="517" t="s">
        <v>913</v>
      </c>
      <c r="AV1741" s="517" t="s">
        <v>527</v>
      </c>
      <c r="AW1741" s="517" t="s">
        <v>527</v>
      </c>
      <c r="AX1741" s="517" t="s">
        <v>527</v>
      </c>
      <c r="AY1741" s="517" t="s">
        <v>527</v>
      </c>
      <c r="AZ1741" s="517" t="s">
        <v>527</v>
      </c>
      <c r="BA1741" s="517">
        <v>108</v>
      </c>
      <c r="BB1741" s="517">
        <v>3.4048000000000002E-2</v>
      </c>
      <c r="BC1741" s="517" t="s">
        <v>914</v>
      </c>
      <c r="BD1741" s="517" t="s">
        <v>1019</v>
      </c>
      <c r="BE1741" s="517" t="s">
        <v>1409</v>
      </c>
      <c r="BF1741" s="518">
        <v>45315</v>
      </c>
      <c r="BG1741" s="518">
        <v>45329</v>
      </c>
      <c r="BH1741" s="517" t="s">
        <v>527</v>
      </c>
      <c r="BI1741" s="517"/>
    </row>
    <row r="1742" spans="31:61" ht="15" customHeight="1" x14ac:dyDescent="0.2">
      <c r="AE1742" s="517">
        <v>1823</v>
      </c>
      <c r="AF1742" s="517" t="s">
        <v>527</v>
      </c>
      <c r="AG1742" s="517" t="s">
        <v>949</v>
      </c>
      <c r="AH1742" s="517" t="s">
        <v>572</v>
      </c>
      <c r="AI1742" s="517">
        <v>212</v>
      </c>
      <c r="AJ1742" s="517" t="s">
        <v>1316</v>
      </c>
      <c r="AK1742" s="515" t="s">
        <v>956</v>
      </c>
      <c r="AL1742" s="517" t="s">
        <v>1404</v>
      </c>
      <c r="AM1742" s="517" t="s">
        <v>1405</v>
      </c>
      <c r="AN1742" s="517" t="s">
        <v>1406</v>
      </c>
      <c r="AO1742" s="517" t="s">
        <v>1407</v>
      </c>
      <c r="AP1742" s="517" t="s">
        <v>1408</v>
      </c>
      <c r="AQ1742" s="517" t="s">
        <v>924</v>
      </c>
      <c r="AR1742" s="517" t="s">
        <v>910</v>
      </c>
      <c r="AS1742" s="517" t="s">
        <v>910</v>
      </c>
      <c r="AT1742" s="517" t="s">
        <v>945</v>
      </c>
      <c r="AU1742" s="517" t="s">
        <v>913</v>
      </c>
      <c r="AV1742" s="517" t="s">
        <v>527</v>
      </c>
      <c r="AW1742" s="517" t="s">
        <v>527</v>
      </c>
      <c r="AX1742" s="517" t="s">
        <v>527</v>
      </c>
      <c r="AY1742" s="517" t="s">
        <v>527</v>
      </c>
      <c r="AZ1742" s="517" t="s">
        <v>527</v>
      </c>
      <c r="BA1742" s="517">
        <v>108</v>
      </c>
      <c r="BB1742" s="517">
        <v>3.4048000000000002E-2</v>
      </c>
      <c r="BC1742" s="517" t="s">
        <v>914</v>
      </c>
      <c r="BD1742" s="517" t="s">
        <v>1019</v>
      </c>
      <c r="BE1742" s="517" t="s">
        <v>1409</v>
      </c>
      <c r="BF1742" s="518">
        <v>45315</v>
      </c>
      <c r="BG1742" s="518">
        <v>45329</v>
      </c>
      <c r="BH1742" s="517" t="s">
        <v>527</v>
      </c>
      <c r="BI1742" s="517"/>
    </row>
    <row r="1743" spans="31:61" ht="15" customHeight="1" x14ac:dyDescent="0.2">
      <c r="AE1743" s="517">
        <v>1824</v>
      </c>
      <c r="AF1743" s="517" t="s">
        <v>527</v>
      </c>
      <c r="AG1743" s="517" t="s">
        <v>949</v>
      </c>
      <c r="AH1743" s="517" t="s">
        <v>572</v>
      </c>
      <c r="AI1743" s="517">
        <v>212</v>
      </c>
      <c r="AJ1743" s="517" t="s">
        <v>1316</v>
      </c>
      <c r="AK1743" s="515" t="s">
        <v>956</v>
      </c>
      <c r="AL1743" s="517" t="s">
        <v>1576</v>
      </c>
      <c r="AM1743" s="517" t="s">
        <v>1697</v>
      </c>
      <c r="AN1743" s="517" t="s">
        <v>1698</v>
      </c>
      <c r="AO1743" s="517" t="s">
        <v>1699</v>
      </c>
      <c r="AP1743" s="517" t="s">
        <v>1700</v>
      </c>
      <c r="AQ1743" s="517" t="s">
        <v>924</v>
      </c>
      <c r="AR1743" s="517" t="s">
        <v>910</v>
      </c>
      <c r="AS1743" s="517" t="s">
        <v>910</v>
      </c>
      <c r="AT1743" s="517" t="s">
        <v>945</v>
      </c>
      <c r="AU1743" s="517" t="s">
        <v>913</v>
      </c>
      <c r="AV1743" s="517" t="s">
        <v>527</v>
      </c>
      <c r="AW1743" s="517" t="s">
        <v>527</v>
      </c>
      <c r="AX1743" s="517" t="s">
        <v>527</v>
      </c>
      <c r="AY1743" s="517" t="s">
        <v>527</v>
      </c>
      <c r="AZ1743" s="517" t="s">
        <v>527</v>
      </c>
      <c r="BA1743" s="517">
        <v>82</v>
      </c>
      <c r="BB1743" s="517">
        <v>2.5850999999999999E-2</v>
      </c>
      <c r="BC1743" s="517" t="s">
        <v>914</v>
      </c>
      <c r="BD1743" s="517" t="s">
        <v>1019</v>
      </c>
      <c r="BE1743" s="517" t="s">
        <v>1491</v>
      </c>
      <c r="BF1743" s="518">
        <v>45315</v>
      </c>
      <c r="BG1743" s="518">
        <v>45329</v>
      </c>
      <c r="BH1743" s="517" t="s">
        <v>527</v>
      </c>
      <c r="BI1743" s="517"/>
    </row>
    <row r="1744" spans="31:61" ht="15" customHeight="1" x14ac:dyDescent="0.2">
      <c r="AE1744" s="517">
        <v>1825</v>
      </c>
      <c r="AF1744" s="517" t="s">
        <v>527</v>
      </c>
      <c r="AG1744" s="517" t="s">
        <v>949</v>
      </c>
      <c r="AH1744" s="517" t="s">
        <v>572</v>
      </c>
      <c r="AI1744" s="517">
        <v>212</v>
      </c>
      <c r="AJ1744" s="517" t="s">
        <v>1316</v>
      </c>
      <c r="AK1744" s="515" t="s">
        <v>956</v>
      </c>
      <c r="AL1744" s="517" t="s">
        <v>1404</v>
      </c>
      <c r="AM1744" s="517" t="s">
        <v>1707</v>
      </c>
      <c r="AN1744" s="517" t="s">
        <v>1708</v>
      </c>
      <c r="AO1744" s="517" t="s">
        <v>1709</v>
      </c>
      <c r="AP1744" s="517" t="s">
        <v>1710</v>
      </c>
      <c r="AQ1744" s="517" t="s">
        <v>924</v>
      </c>
      <c r="AR1744" s="517" t="s">
        <v>910</v>
      </c>
      <c r="AS1744" s="517" t="s">
        <v>910</v>
      </c>
      <c r="AT1744" s="517" t="s">
        <v>945</v>
      </c>
      <c r="AU1744" s="517" t="s">
        <v>913</v>
      </c>
      <c r="AV1744" s="517" t="s">
        <v>527</v>
      </c>
      <c r="AW1744" s="517" t="s">
        <v>527</v>
      </c>
      <c r="AX1744" s="517" t="s">
        <v>527</v>
      </c>
      <c r="AY1744" s="517" t="s">
        <v>527</v>
      </c>
      <c r="AZ1744" s="517" t="s">
        <v>527</v>
      </c>
      <c r="BA1744" s="517">
        <v>30</v>
      </c>
      <c r="BB1744" s="517">
        <v>9.4579999999999994E-3</v>
      </c>
      <c r="BC1744" s="517" t="s">
        <v>914</v>
      </c>
      <c r="BD1744" s="517" t="s">
        <v>915</v>
      </c>
      <c r="BE1744" s="517" t="s">
        <v>1209</v>
      </c>
      <c r="BF1744" s="518">
        <v>45315</v>
      </c>
      <c r="BG1744" s="518">
        <v>45329</v>
      </c>
      <c r="BH1744" s="517" t="s">
        <v>527</v>
      </c>
      <c r="BI1744" s="517"/>
    </row>
    <row r="1745" spans="31:61" ht="15" customHeight="1" x14ac:dyDescent="0.2">
      <c r="AE1745" s="517">
        <v>1826</v>
      </c>
      <c r="AF1745" s="517" t="s">
        <v>527</v>
      </c>
      <c r="AG1745" s="517" t="s">
        <v>949</v>
      </c>
      <c r="AH1745" s="517" t="s">
        <v>572</v>
      </c>
      <c r="AI1745" s="517">
        <v>212</v>
      </c>
      <c r="AJ1745" s="517" t="s">
        <v>1316</v>
      </c>
      <c r="AK1745" s="515" t="s">
        <v>956</v>
      </c>
      <c r="AL1745" s="517" t="s">
        <v>1404</v>
      </c>
      <c r="AM1745" s="517" t="s">
        <v>1707</v>
      </c>
      <c r="AN1745" s="517" t="s">
        <v>1708</v>
      </c>
      <c r="AO1745" s="517" t="s">
        <v>1709</v>
      </c>
      <c r="AP1745" s="517" t="s">
        <v>1710</v>
      </c>
      <c r="AQ1745" s="517" t="s">
        <v>924</v>
      </c>
      <c r="AR1745" s="517" t="s">
        <v>910</v>
      </c>
      <c r="AS1745" s="517" t="s">
        <v>910</v>
      </c>
      <c r="AT1745" s="517" t="s">
        <v>945</v>
      </c>
      <c r="AU1745" s="517" t="s">
        <v>913</v>
      </c>
      <c r="AV1745" s="517" t="s">
        <v>527</v>
      </c>
      <c r="AW1745" s="517" t="s">
        <v>527</v>
      </c>
      <c r="AX1745" s="517" t="s">
        <v>527</v>
      </c>
      <c r="AY1745" s="517" t="s">
        <v>527</v>
      </c>
      <c r="AZ1745" s="517" t="s">
        <v>527</v>
      </c>
      <c r="BA1745" s="517">
        <v>30</v>
      </c>
      <c r="BB1745" s="517">
        <v>9.4579999999999994E-3</v>
      </c>
      <c r="BC1745" s="517" t="s">
        <v>914</v>
      </c>
      <c r="BD1745" s="517" t="s">
        <v>915</v>
      </c>
      <c r="BE1745" s="517" t="s">
        <v>1209</v>
      </c>
      <c r="BF1745" s="518">
        <v>45315</v>
      </c>
      <c r="BG1745" s="518">
        <v>45329</v>
      </c>
      <c r="BH1745" s="517" t="s">
        <v>527</v>
      </c>
      <c r="BI1745" s="517"/>
    </row>
    <row r="1746" spans="31:61" ht="15" customHeight="1" x14ac:dyDescent="0.2">
      <c r="AE1746" s="517">
        <v>1827</v>
      </c>
      <c r="AF1746" s="517" t="s">
        <v>527</v>
      </c>
      <c r="AG1746" s="517" t="s">
        <v>949</v>
      </c>
      <c r="AH1746" s="517" t="s">
        <v>572</v>
      </c>
      <c r="AI1746" s="517">
        <v>212</v>
      </c>
      <c r="AJ1746" s="517" t="s">
        <v>1316</v>
      </c>
      <c r="AK1746" s="515" t="s">
        <v>956</v>
      </c>
      <c r="AL1746" s="517" t="s">
        <v>1701</v>
      </c>
      <c r="AM1746" s="517" t="s">
        <v>1702</v>
      </c>
      <c r="AN1746" s="517" t="s">
        <v>1703</v>
      </c>
      <c r="AO1746" s="517" t="s">
        <v>1704</v>
      </c>
      <c r="AP1746" s="517" t="s">
        <v>1705</v>
      </c>
      <c r="AQ1746" s="517" t="s">
        <v>1706</v>
      </c>
      <c r="AR1746" s="517" t="s">
        <v>910</v>
      </c>
      <c r="AS1746" s="517" t="s">
        <v>910</v>
      </c>
      <c r="AT1746" s="517" t="s">
        <v>945</v>
      </c>
      <c r="AU1746" s="517" t="s">
        <v>913</v>
      </c>
      <c r="AV1746" s="517" t="s">
        <v>527</v>
      </c>
      <c r="AW1746" s="517" t="s">
        <v>527</v>
      </c>
      <c r="AX1746" s="517" t="s">
        <v>527</v>
      </c>
      <c r="AY1746" s="517" t="s">
        <v>527</v>
      </c>
      <c r="AZ1746" s="517" t="s">
        <v>527</v>
      </c>
      <c r="BA1746" s="517">
        <v>74</v>
      </c>
      <c r="BB1746" s="517">
        <v>2.3328999999999999E-2</v>
      </c>
      <c r="BC1746" s="517" t="s">
        <v>1059</v>
      </c>
      <c r="BD1746" s="517" t="s">
        <v>1123</v>
      </c>
      <c r="BE1746" s="517" t="s">
        <v>1209</v>
      </c>
      <c r="BF1746" s="518">
        <v>45315</v>
      </c>
      <c r="BG1746" s="518">
        <v>45329</v>
      </c>
      <c r="BH1746" s="517" t="s">
        <v>527</v>
      </c>
      <c r="BI1746" s="517"/>
    </row>
    <row r="1747" spans="31:61" ht="15" customHeight="1" x14ac:dyDescent="0.2">
      <c r="AE1747" s="517">
        <v>1828</v>
      </c>
      <c r="AF1747" s="517" t="s">
        <v>527</v>
      </c>
      <c r="AG1747" s="517" t="s">
        <v>949</v>
      </c>
      <c r="AH1747" s="517" t="s">
        <v>572</v>
      </c>
      <c r="AI1747" s="517">
        <v>212</v>
      </c>
      <c r="AJ1747" s="517" t="s">
        <v>1316</v>
      </c>
      <c r="AK1747" s="515" t="s">
        <v>956</v>
      </c>
      <c r="AL1747" s="517" t="s">
        <v>1701</v>
      </c>
      <c r="AM1747" s="517" t="s">
        <v>1702</v>
      </c>
      <c r="AN1747" s="517" t="s">
        <v>1703</v>
      </c>
      <c r="AO1747" s="517" t="s">
        <v>1704</v>
      </c>
      <c r="AP1747" s="517" t="s">
        <v>1705</v>
      </c>
      <c r="AQ1747" s="517" t="s">
        <v>1706</v>
      </c>
      <c r="AR1747" s="517" t="s">
        <v>910</v>
      </c>
      <c r="AS1747" s="517" t="s">
        <v>910</v>
      </c>
      <c r="AT1747" s="517" t="s">
        <v>945</v>
      </c>
      <c r="AU1747" s="517" t="s">
        <v>913</v>
      </c>
      <c r="AV1747" s="517" t="s">
        <v>527</v>
      </c>
      <c r="AW1747" s="517" t="s">
        <v>527</v>
      </c>
      <c r="AX1747" s="517" t="s">
        <v>527</v>
      </c>
      <c r="AY1747" s="517" t="s">
        <v>527</v>
      </c>
      <c r="AZ1747" s="517" t="s">
        <v>527</v>
      </c>
      <c r="BA1747" s="517">
        <v>74</v>
      </c>
      <c r="BB1747" s="517">
        <v>2.3328999999999999E-2</v>
      </c>
      <c r="BC1747" s="517" t="s">
        <v>1059</v>
      </c>
      <c r="BD1747" s="517" t="s">
        <v>1123</v>
      </c>
      <c r="BE1747" s="517" t="s">
        <v>1209</v>
      </c>
      <c r="BF1747" s="518">
        <v>45315</v>
      </c>
      <c r="BG1747" s="518">
        <v>45329</v>
      </c>
      <c r="BH1747" s="517" t="s">
        <v>527</v>
      </c>
      <c r="BI1747" s="517"/>
    </row>
    <row r="1748" spans="31:61" ht="15" customHeight="1" x14ac:dyDescent="0.2">
      <c r="AE1748" s="517">
        <v>1829</v>
      </c>
      <c r="AF1748" s="517" t="s">
        <v>527</v>
      </c>
      <c r="AG1748" s="517" t="s">
        <v>949</v>
      </c>
      <c r="AH1748" s="517" t="s">
        <v>572</v>
      </c>
      <c r="AI1748" s="517">
        <v>212</v>
      </c>
      <c r="AJ1748" s="517" t="s">
        <v>1316</v>
      </c>
      <c r="AK1748" s="515" t="s">
        <v>956</v>
      </c>
      <c r="AL1748" s="517" t="s">
        <v>1701</v>
      </c>
      <c r="AM1748" s="517" t="s">
        <v>1702</v>
      </c>
      <c r="AN1748" s="517" t="s">
        <v>1703</v>
      </c>
      <c r="AO1748" s="517" t="s">
        <v>1704</v>
      </c>
      <c r="AP1748" s="517" t="s">
        <v>1705</v>
      </c>
      <c r="AQ1748" s="517" t="s">
        <v>1706</v>
      </c>
      <c r="AR1748" s="517" t="s">
        <v>910</v>
      </c>
      <c r="AS1748" s="517" t="s">
        <v>910</v>
      </c>
      <c r="AT1748" s="517" t="s">
        <v>945</v>
      </c>
      <c r="AU1748" s="517" t="s">
        <v>913</v>
      </c>
      <c r="AV1748" s="517" t="s">
        <v>527</v>
      </c>
      <c r="AW1748" s="517" t="s">
        <v>527</v>
      </c>
      <c r="AX1748" s="517" t="s">
        <v>527</v>
      </c>
      <c r="AY1748" s="517" t="s">
        <v>527</v>
      </c>
      <c r="AZ1748" s="517" t="s">
        <v>527</v>
      </c>
      <c r="BA1748" s="517">
        <v>74</v>
      </c>
      <c r="BB1748" s="517">
        <v>2.3328999999999999E-2</v>
      </c>
      <c r="BC1748" s="517" t="s">
        <v>1059</v>
      </c>
      <c r="BD1748" s="517" t="s">
        <v>1123</v>
      </c>
      <c r="BE1748" s="517" t="s">
        <v>1209</v>
      </c>
      <c r="BF1748" s="518">
        <v>45315</v>
      </c>
      <c r="BG1748" s="518">
        <v>45329</v>
      </c>
      <c r="BH1748" s="517" t="s">
        <v>527</v>
      </c>
      <c r="BI1748" s="517"/>
    </row>
    <row r="1749" spans="31:61" ht="15" customHeight="1" x14ac:dyDescent="0.2">
      <c r="AE1749" s="517">
        <v>1830</v>
      </c>
      <c r="AF1749" s="517" t="s">
        <v>527</v>
      </c>
      <c r="AG1749" s="517" t="s">
        <v>949</v>
      </c>
      <c r="AH1749" s="517" t="s">
        <v>572</v>
      </c>
      <c r="AI1749" s="517">
        <v>212</v>
      </c>
      <c r="AJ1749" s="517" t="s">
        <v>1316</v>
      </c>
      <c r="AK1749" s="515" t="s">
        <v>956</v>
      </c>
      <c r="AL1749" s="517" t="s">
        <v>1701</v>
      </c>
      <c r="AM1749" s="517" t="s">
        <v>1702</v>
      </c>
      <c r="AN1749" s="517" t="s">
        <v>1703</v>
      </c>
      <c r="AO1749" s="517" t="s">
        <v>1704</v>
      </c>
      <c r="AP1749" s="517" t="s">
        <v>1705</v>
      </c>
      <c r="AQ1749" s="517" t="s">
        <v>1706</v>
      </c>
      <c r="AR1749" s="517" t="s">
        <v>910</v>
      </c>
      <c r="AS1749" s="517" t="s">
        <v>910</v>
      </c>
      <c r="AT1749" s="517" t="s">
        <v>945</v>
      </c>
      <c r="AU1749" s="517" t="s">
        <v>913</v>
      </c>
      <c r="AV1749" s="517" t="s">
        <v>527</v>
      </c>
      <c r="AW1749" s="517" t="s">
        <v>527</v>
      </c>
      <c r="AX1749" s="517" t="s">
        <v>527</v>
      </c>
      <c r="AY1749" s="517" t="s">
        <v>527</v>
      </c>
      <c r="AZ1749" s="517" t="s">
        <v>527</v>
      </c>
      <c r="BA1749" s="517">
        <v>74</v>
      </c>
      <c r="BB1749" s="517">
        <v>2.3328999999999999E-2</v>
      </c>
      <c r="BC1749" s="517" t="s">
        <v>1059</v>
      </c>
      <c r="BD1749" s="517" t="s">
        <v>1123</v>
      </c>
      <c r="BE1749" s="517" t="s">
        <v>1209</v>
      </c>
      <c r="BF1749" s="518">
        <v>45315</v>
      </c>
      <c r="BG1749" s="518">
        <v>45329</v>
      </c>
      <c r="BH1749" s="517" t="s">
        <v>527</v>
      </c>
      <c r="BI1749" s="517"/>
    </row>
    <row r="1750" spans="31:61" ht="15" customHeight="1" x14ac:dyDescent="0.2">
      <c r="AE1750" s="517">
        <v>1831</v>
      </c>
      <c r="AF1750" s="517" t="s">
        <v>527</v>
      </c>
      <c r="AG1750" s="517" t="s">
        <v>949</v>
      </c>
      <c r="AH1750" s="517" t="s">
        <v>572</v>
      </c>
      <c r="AI1750" s="517">
        <v>212</v>
      </c>
      <c r="AJ1750" s="517" t="s">
        <v>1316</v>
      </c>
      <c r="AK1750" s="515" t="s">
        <v>956</v>
      </c>
      <c r="AL1750" s="517" t="s">
        <v>1701</v>
      </c>
      <c r="AM1750" s="517" t="s">
        <v>1702</v>
      </c>
      <c r="AN1750" s="517" t="s">
        <v>1703</v>
      </c>
      <c r="AO1750" s="517" t="s">
        <v>1704</v>
      </c>
      <c r="AP1750" s="517" t="s">
        <v>1705</v>
      </c>
      <c r="AQ1750" s="517" t="s">
        <v>1706</v>
      </c>
      <c r="AR1750" s="517" t="s">
        <v>910</v>
      </c>
      <c r="AS1750" s="517" t="s">
        <v>910</v>
      </c>
      <c r="AT1750" s="517" t="s">
        <v>945</v>
      </c>
      <c r="AU1750" s="517" t="s">
        <v>913</v>
      </c>
      <c r="AV1750" s="517" t="s">
        <v>527</v>
      </c>
      <c r="AW1750" s="517" t="s">
        <v>527</v>
      </c>
      <c r="AX1750" s="517" t="s">
        <v>527</v>
      </c>
      <c r="AY1750" s="517" t="s">
        <v>527</v>
      </c>
      <c r="AZ1750" s="517" t="s">
        <v>527</v>
      </c>
      <c r="BA1750" s="517">
        <v>74</v>
      </c>
      <c r="BB1750" s="517">
        <v>2.3328999999999999E-2</v>
      </c>
      <c r="BC1750" s="517" t="s">
        <v>1059</v>
      </c>
      <c r="BD1750" s="517" t="s">
        <v>1123</v>
      </c>
      <c r="BE1750" s="517" t="s">
        <v>1209</v>
      </c>
      <c r="BF1750" s="518">
        <v>45315</v>
      </c>
      <c r="BG1750" s="518">
        <v>45329</v>
      </c>
      <c r="BH1750" s="517" t="s">
        <v>527</v>
      </c>
      <c r="BI1750" s="517"/>
    </row>
    <row r="1751" spans="31:61" ht="15" customHeight="1" x14ac:dyDescent="0.2">
      <c r="AE1751" s="517">
        <v>1832</v>
      </c>
      <c r="AF1751" s="517" t="s">
        <v>527</v>
      </c>
      <c r="AG1751" s="517" t="s">
        <v>949</v>
      </c>
      <c r="AH1751" s="517" t="s">
        <v>572</v>
      </c>
      <c r="AI1751" s="517">
        <v>212</v>
      </c>
      <c r="AJ1751" s="517" t="s">
        <v>1316</v>
      </c>
      <c r="AK1751" s="515" t="s">
        <v>956</v>
      </c>
      <c r="AL1751" s="517" t="s">
        <v>1701</v>
      </c>
      <c r="AM1751" s="517" t="s">
        <v>1702</v>
      </c>
      <c r="AN1751" s="517" t="s">
        <v>1703</v>
      </c>
      <c r="AO1751" s="517" t="s">
        <v>1704</v>
      </c>
      <c r="AP1751" s="517" t="s">
        <v>1705</v>
      </c>
      <c r="AQ1751" s="517" t="s">
        <v>1706</v>
      </c>
      <c r="AR1751" s="517" t="s">
        <v>910</v>
      </c>
      <c r="AS1751" s="517" t="s">
        <v>910</v>
      </c>
      <c r="AT1751" s="517" t="s">
        <v>945</v>
      </c>
      <c r="AU1751" s="517" t="s">
        <v>913</v>
      </c>
      <c r="AV1751" s="517" t="s">
        <v>527</v>
      </c>
      <c r="AW1751" s="517" t="s">
        <v>527</v>
      </c>
      <c r="AX1751" s="517" t="s">
        <v>527</v>
      </c>
      <c r="AY1751" s="517" t="s">
        <v>527</v>
      </c>
      <c r="AZ1751" s="517" t="s">
        <v>527</v>
      </c>
      <c r="BA1751" s="517">
        <v>74</v>
      </c>
      <c r="BB1751" s="517">
        <v>2.3328999999999999E-2</v>
      </c>
      <c r="BC1751" s="517" t="s">
        <v>1059</v>
      </c>
      <c r="BD1751" s="517" t="s">
        <v>1123</v>
      </c>
      <c r="BE1751" s="517" t="s">
        <v>1209</v>
      </c>
      <c r="BF1751" s="518">
        <v>45315</v>
      </c>
      <c r="BG1751" s="518">
        <v>45329</v>
      </c>
      <c r="BH1751" s="517" t="s">
        <v>527</v>
      </c>
      <c r="BI1751" s="517"/>
    </row>
    <row r="1752" spans="31:61" ht="15" customHeight="1" x14ac:dyDescent="0.2">
      <c r="AE1752" s="517">
        <v>1833</v>
      </c>
      <c r="AF1752" s="517" t="s">
        <v>527</v>
      </c>
      <c r="AG1752" s="517" t="s">
        <v>949</v>
      </c>
      <c r="AH1752" s="517" t="s">
        <v>572</v>
      </c>
      <c r="AI1752" s="517">
        <v>212</v>
      </c>
      <c r="AJ1752" s="517" t="s">
        <v>1316</v>
      </c>
      <c r="AK1752" s="515" t="s">
        <v>956</v>
      </c>
      <c r="AL1752" s="517" t="s">
        <v>1701</v>
      </c>
      <c r="AM1752" s="517" t="s">
        <v>1702</v>
      </c>
      <c r="AN1752" s="517" t="s">
        <v>1703</v>
      </c>
      <c r="AO1752" s="517" t="s">
        <v>1704</v>
      </c>
      <c r="AP1752" s="517" t="s">
        <v>1705</v>
      </c>
      <c r="AQ1752" s="517" t="s">
        <v>1706</v>
      </c>
      <c r="AR1752" s="517" t="s">
        <v>910</v>
      </c>
      <c r="AS1752" s="517" t="s">
        <v>910</v>
      </c>
      <c r="AT1752" s="517" t="s">
        <v>945</v>
      </c>
      <c r="AU1752" s="517" t="s">
        <v>913</v>
      </c>
      <c r="AV1752" s="517" t="s">
        <v>527</v>
      </c>
      <c r="AW1752" s="517" t="s">
        <v>527</v>
      </c>
      <c r="AX1752" s="517" t="s">
        <v>527</v>
      </c>
      <c r="AY1752" s="517" t="s">
        <v>527</v>
      </c>
      <c r="AZ1752" s="517" t="s">
        <v>527</v>
      </c>
      <c r="BA1752" s="517">
        <v>74</v>
      </c>
      <c r="BB1752" s="517">
        <v>2.3328999999999999E-2</v>
      </c>
      <c r="BC1752" s="517" t="s">
        <v>1059</v>
      </c>
      <c r="BD1752" s="517" t="s">
        <v>1123</v>
      </c>
      <c r="BE1752" s="517" t="s">
        <v>1209</v>
      </c>
      <c r="BF1752" s="518">
        <v>45315</v>
      </c>
      <c r="BG1752" s="518">
        <v>45329</v>
      </c>
      <c r="BH1752" s="517" t="s">
        <v>527</v>
      </c>
      <c r="BI1752" s="517"/>
    </row>
    <row r="1753" spans="31:61" ht="15" customHeight="1" x14ac:dyDescent="0.2">
      <c r="AE1753" s="517">
        <v>1834</v>
      </c>
      <c r="AF1753" s="517" t="s">
        <v>527</v>
      </c>
      <c r="AG1753" s="517" t="s">
        <v>949</v>
      </c>
      <c r="AH1753" s="517" t="s">
        <v>572</v>
      </c>
      <c r="AI1753" s="517">
        <v>212</v>
      </c>
      <c r="AJ1753" s="517" t="s">
        <v>1316</v>
      </c>
      <c r="AK1753" s="515" t="s">
        <v>956</v>
      </c>
      <c r="AL1753" s="517" t="s">
        <v>1701</v>
      </c>
      <c r="AM1753" s="517" t="s">
        <v>1702</v>
      </c>
      <c r="AN1753" s="517" t="s">
        <v>1703</v>
      </c>
      <c r="AO1753" s="517" t="s">
        <v>1704</v>
      </c>
      <c r="AP1753" s="517" t="s">
        <v>1705</v>
      </c>
      <c r="AQ1753" s="517" t="s">
        <v>1706</v>
      </c>
      <c r="AR1753" s="517" t="s">
        <v>910</v>
      </c>
      <c r="AS1753" s="517" t="s">
        <v>910</v>
      </c>
      <c r="AT1753" s="517" t="s">
        <v>945</v>
      </c>
      <c r="AU1753" s="517" t="s">
        <v>913</v>
      </c>
      <c r="AV1753" s="517" t="s">
        <v>527</v>
      </c>
      <c r="AW1753" s="517" t="s">
        <v>527</v>
      </c>
      <c r="AX1753" s="517" t="s">
        <v>527</v>
      </c>
      <c r="AY1753" s="517" t="s">
        <v>527</v>
      </c>
      <c r="AZ1753" s="517" t="s">
        <v>527</v>
      </c>
      <c r="BA1753" s="517">
        <v>74</v>
      </c>
      <c r="BB1753" s="517">
        <v>2.3328999999999999E-2</v>
      </c>
      <c r="BC1753" s="517" t="s">
        <v>1059</v>
      </c>
      <c r="BD1753" s="517" t="s">
        <v>1123</v>
      </c>
      <c r="BE1753" s="517" t="s">
        <v>1209</v>
      </c>
      <c r="BF1753" s="518">
        <v>45315</v>
      </c>
      <c r="BG1753" s="518">
        <v>45329</v>
      </c>
      <c r="BH1753" s="517" t="s">
        <v>527</v>
      </c>
      <c r="BI1753" s="517"/>
    </row>
    <row r="1754" spans="31:61" ht="15" customHeight="1" x14ac:dyDescent="0.2">
      <c r="AE1754" s="517">
        <v>1835</v>
      </c>
      <c r="AF1754" s="517" t="s">
        <v>527</v>
      </c>
      <c r="AG1754" s="517" t="s">
        <v>949</v>
      </c>
      <c r="AH1754" s="517" t="s">
        <v>572</v>
      </c>
      <c r="AI1754" s="517">
        <v>212</v>
      </c>
      <c r="AJ1754" s="517" t="s">
        <v>1316</v>
      </c>
      <c r="AK1754" s="515" t="s">
        <v>956</v>
      </c>
      <c r="AL1754" s="517" t="s">
        <v>1701</v>
      </c>
      <c r="AM1754" s="517" t="s">
        <v>1702</v>
      </c>
      <c r="AN1754" s="517" t="s">
        <v>1703</v>
      </c>
      <c r="AO1754" s="517" t="s">
        <v>1704</v>
      </c>
      <c r="AP1754" s="517" t="s">
        <v>1705</v>
      </c>
      <c r="AQ1754" s="517" t="s">
        <v>1706</v>
      </c>
      <c r="AR1754" s="517" t="s">
        <v>910</v>
      </c>
      <c r="AS1754" s="517" t="s">
        <v>910</v>
      </c>
      <c r="AT1754" s="517" t="s">
        <v>945</v>
      </c>
      <c r="AU1754" s="517" t="s">
        <v>913</v>
      </c>
      <c r="AV1754" s="517" t="s">
        <v>527</v>
      </c>
      <c r="AW1754" s="517" t="s">
        <v>527</v>
      </c>
      <c r="AX1754" s="517" t="s">
        <v>527</v>
      </c>
      <c r="AY1754" s="517" t="s">
        <v>527</v>
      </c>
      <c r="AZ1754" s="517" t="s">
        <v>527</v>
      </c>
      <c r="BA1754" s="517">
        <v>74</v>
      </c>
      <c r="BB1754" s="517">
        <v>2.3328999999999999E-2</v>
      </c>
      <c r="BC1754" s="517" t="s">
        <v>1059</v>
      </c>
      <c r="BD1754" s="517" t="s">
        <v>1123</v>
      </c>
      <c r="BE1754" s="517" t="s">
        <v>1209</v>
      </c>
      <c r="BF1754" s="518">
        <v>45315</v>
      </c>
      <c r="BG1754" s="518">
        <v>45329</v>
      </c>
      <c r="BH1754" s="517" t="s">
        <v>527</v>
      </c>
      <c r="BI1754" s="517"/>
    </row>
    <row r="1755" spans="31:61" ht="15" customHeight="1" x14ac:dyDescent="0.2">
      <c r="AE1755" s="517">
        <v>1836</v>
      </c>
      <c r="AF1755" s="517" t="s">
        <v>527</v>
      </c>
      <c r="AG1755" s="517" t="s">
        <v>949</v>
      </c>
      <c r="AH1755" s="517" t="s">
        <v>572</v>
      </c>
      <c r="AI1755" s="517">
        <v>212</v>
      </c>
      <c r="AJ1755" s="517" t="s">
        <v>1316</v>
      </c>
      <c r="AK1755" s="515" t="s">
        <v>956</v>
      </c>
      <c r="AL1755" s="517" t="s">
        <v>1701</v>
      </c>
      <c r="AM1755" s="517" t="s">
        <v>1702</v>
      </c>
      <c r="AN1755" s="517" t="s">
        <v>1703</v>
      </c>
      <c r="AO1755" s="517" t="s">
        <v>1704</v>
      </c>
      <c r="AP1755" s="517" t="s">
        <v>1705</v>
      </c>
      <c r="AQ1755" s="517" t="s">
        <v>1706</v>
      </c>
      <c r="AR1755" s="517" t="s">
        <v>910</v>
      </c>
      <c r="AS1755" s="517" t="s">
        <v>910</v>
      </c>
      <c r="AT1755" s="517" t="s">
        <v>945</v>
      </c>
      <c r="AU1755" s="517" t="s">
        <v>913</v>
      </c>
      <c r="AV1755" s="517" t="s">
        <v>527</v>
      </c>
      <c r="AW1755" s="517" t="s">
        <v>527</v>
      </c>
      <c r="AX1755" s="517" t="s">
        <v>527</v>
      </c>
      <c r="AY1755" s="517" t="s">
        <v>527</v>
      </c>
      <c r="AZ1755" s="517" t="s">
        <v>527</v>
      </c>
      <c r="BA1755" s="517">
        <v>74</v>
      </c>
      <c r="BB1755" s="517">
        <v>2.3328999999999999E-2</v>
      </c>
      <c r="BC1755" s="517" t="s">
        <v>1059</v>
      </c>
      <c r="BD1755" s="517" t="s">
        <v>1123</v>
      </c>
      <c r="BE1755" s="517" t="s">
        <v>1209</v>
      </c>
      <c r="BF1755" s="518">
        <v>45315</v>
      </c>
      <c r="BG1755" s="518">
        <v>45329</v>
      </c>
      <c r="BH1755" s="517" t="s">
        <v>527</v>
      </c>
      <c r="BI1755" s="517"/>
    </row>
    <row r="1756" spans="31:61" ht="15" customHeight="1" x14ac:dyDescent="0.2">
      <c r="AE1756" s="517">
        <v>1837</v>
      </c>
      <c r="AF1756" s="517" t="s">
        <v>527</v>
      </c>
      <c r="AG1756" s="517" t="s">
        <v>949</v>
      </c>
      <c r="AH1756" s="517" t="s">
        <v>572</v>
      </c>
      <c r="AI1756" s="517">
        <v>212</v>
      </c>
      <c r="AJ1756" s="517" t="s">
        <v>1316</v>
      </c>
      <c r="AK1756" s="515" t="s">
        <v>956</v>
      </c>
      <c r="AL1756" s="517" t="s">
        <v>1701</v>
      </c>
      <c r="AM1756" s="517" t="s">
        <v>1702</v>
      </c>
      <c r="AN1756" s="517" t="s">
        <v>1703</v>
      </c>
      <c r="AO1756" s="517" t="s">
        <v>1704</v>
      </c>
      <c r="AP1756" s="517" t="s">
        <v>1705</v>
      </c>
      <c r="AQ1756" s="517" t="s">
        <v>1706</v>
      </c>
      <c r="AR1756" s="517" t="s">
        <v>910</v>
      </c>
      <c r="AS1756" s="517" t="s">
        <v>910</v>
      </c>
      <c r="AT1756" s="517" t="s">
        <v>945</v>
      </c>
      <c r="AU1756" s="517" t="s">
        <v>913</v>
      </c>
      <c r="AV1756" s="517" t="s">
        <v>527</v>
      </c>
      <c r="AW1756" s="517" t="s">
        <v>527</v>
      </c>
      <c r="AX1756" s="517" t="s">
        <v>527</v>
      </c>
      <c r="AY1756" s="517" t="s">
        <v>527</v>
      </c>
      <c r="AZ1756" s="517" t="s">
        <v>527</v>
      </c>
      <c r="BA1756" s="517">
        <v>74</v>
      </c>
      <c r="BB1756" s="517">
        <v>2.3328999999999999E-2</v>
      </c>
      <c r="BC1756" s="517" t="s">
        <v>1059</v>
      </c>
      <c r="BD1756" s="517" t="s">
        <v>1123</v>
      </c>
      <c r="BE1756" s="517" t="s">
        <v>1209</v>
      </c>
      <c r="BF1756" s="518">
        <v>45315</v>
      </c>
      <c r="BG1756" s="518">
        <v>45329</v>
      </c>
      <c r="BH1756" s="517" t="s">
        <v>527</v>
      </c>
      <c r="BI1756" s="517"/>
    </row>
    <row r="1757" spans="31:61" ht="15" customHeight="1" x14ac:dyDescent="0.2">
      <c r="AE1757" s="517">
        <v>1838</v>
      </c>
      <c r="AF1757" s="517" t="s">
        <v>527</v>
      </c>
      <c r="AG1757" s="517" t="s">
        <v>949</v>
      </c>
      <c r="AH1757" s="517" t="s">
        <v>572</v>
      </c>
      <c r="AI1757" s="517">
        <v>212</v>
      </c>
      <c r="AJ1757" s="517" t="s">
        <v>1316</v>
      </c>
      <c r="AK1757" s="515" t="s">
        <v>956</v>
      </c>
      <c r="AL1757" s="517" t="s">
        <v>1701</v>
      </c>
      <c r="AM1757" s="517" t="s">
        <v>1702</v>
      </c>
      <c r="AN1757" s="517" t="s">
        <v>1703</v>
      </c>
      <c r="AO1757" s="517" t="s">
        <v>1704</v>
      </c>
      <c r="AP1757" s="517" t="s">
        <v>1705</v>
      </c>
      <c r="AQ1757" s="517" t="s">
        <v>1706</v>
      </c>
      <c r="AR1757" s="517" t="s">
        <v>910</v>
      </c>
      <c r="AS1757" s="517" t="s">
        <v>910</v>
      </c>
      <c r="AT1757" s="517" t="s">
        <v>945</v>
      </c>
      <c r="AU1757" s="517" t="s">
        <v>913</v>
      </c>
      <c r="AV1757" s="517" t="s">
        <v>527</v>
      </c>
      <c r="AW1757" s="517" t="s">
        <v>527</v>
      </c>
      <c r="AX1757" s="517" t="s">
        <v>527</v>
      </c>
      <c r="AY1757" s="517" t="s">
        <v>527</v>
      </c>
      <c r="AZ1757" s="517" t="s">
        <v>527</v>
      </c>
      <c r="BA1757" s="517">
        <v>74</v>
      </c>
      <c r="BB1757" s="517">
        <v>2.3328999999999999E-2</v>
      </c>
      <c r="BC1757" s="517" t="s">
        <v>1059</v>
      </c>
      <c r="BD1757" s="517" t="s">
        <v>1123</v>
      </c>
      <c r="BE1757" s="517" t="s">
        <v>1209</v>
      </c>
      <c r="BF1757" s="518">
        <v>45315</v>
      </c>
      <c r="BG1757" s="518">
        <v>45329</v>
      </c>
      <c r="BH1757" s="517" t="s">
        <v>527</v>
      </c>
      <c r="BI1757" s="517"/>
    </row>
    <row r="1758" spans="31:61" ht="15" customHeight="1" x14ac:dyDescent="0.2">
      <c r="AE1758" s="517">
        <v>1839</v>
      </c>
      <c r="AF1758" s="517" t="s">
        <v>527</v>
      </c>
      <c r="AG1758" s="517" t="s">
        <v>949</v>
      </c>
      <c r="AH1758" s="517" t="s">
        <v>572</v>
      </c>
      <c r="AI1758" s="517">
        <v>212</v>
      </c>
      <c r="AJ1758" s="517" t="s">
        <v>1316</v>
      </c>
      <c r="AK1758" s="515" t="s">
        <v>956</v>
      </c>
      <c r="AL1758" s="517" t="s">
        <v>1701</v>
      </c>
      <c r="AM1758" s="517" t="s">
        <v>1702</v>
      </c>
      <c r="AN1758" s="517" t="s">
        <v>1703</v>
      </c>
      <c r="AO1758" s="517" t="s">
        <v>1704</v>
      </c>
      <c r="AP1758" s="517" t="s">
        <v>1705</v>
      </c>
      <c r="AQ1758" s="517" t="s">
        <v>1706</v>
      </c>
      <c r="AR1758" s="517" t="s">
        <v>910</v>
      </c>
      <c r="AS1758" s="517" t="s">
        <v>910</v>
      </c>
      <c r="AT1758" s="517" t="s">
        <v>945</v>
      </c>
      <c r="AU1758" s="517" t="s">
        <v>913</v>
      </c>
      <c r="AV1758" s="517" t="s">
        <v>527</v>
      </c>
      <c r="AW1758" s="517" t="s">
        <v>527</v>
      </c>
      <c r="AX1758" s="517" t="s">
        <v>527</v>
      </c>
      <c r="AY1758" s="517" t="s">
        <v>527</v>
      </c>
      <c r="AZ1758" s="517" t="s">
        <v>527</v>
      </c>
      <c r="BA1758" s="517">
        <v>74</v>
      </c>
      <c r="BB1758" s="517">
        <v>2.3328999999999999E-2</v>
      </c>
      <c r="BC1758" s="517" t="s">
        <v>1059</v>
      </c>
      <c r="BD1758" s="517" t="s">
        <v>1123</v>
      </c>
      <c r="BE1758" s="517" t="s">
        <v>1209</v>
      </c>
      <c r="BF1758" s="518">
        <v>45315</v>
      </c>
      <c r="BG1758" s="518">
        <v>45329</v>
      </c>
      <c r="BH1758" s="517" t="s">
        <v>527</v>
      </c>
      <c r="BI1758" s="517"/>
    </row>
    <row r="1759" spans="31:61" ht="15" customHeight="1" x14ac:dyDescent="0.2">
      <c r="AE1759" s="517">
        <v>1840</v>
      </c>
      <c r="AF1759" s="517" t="s">
        <v>527</v>
      </c>
      <c r="AG1759" s="517" t="s">
        <v>949</v>
      </c>
      <c r="AH1759" s="517" t="s">
        <v>572</v>
      </c>
      <c r="AI1759" s="517">
        <v>212</v>
      </c>
      <c r="AJ1759" s="517" t="s">
        <v>1316</v>
      </c>
      <c r="AK1759" s="515" t="s">
        <v>956</v>
      </c>
      <c r="AL1759" s="517" t="s">
        <v>1701</v>
      </c>
      <c r="AM1759" s="517" t="s">
        <v>1702</v>
      </c>
      <c r="AN1759" s="517" t="s">
        <v>1703</v>
      </c>
      <c r="AO1759" s="517" t="s">
        <v>1704</v>
      </c>
      <c r="AP1759" s="517" t="s">
        <v>1705</v>
      </c>
      <c r="AQ1759" s="517" t="s">
        <v>1706</v>
      </c>
      <c r="AR1759" s="517" t="s">
        <v>910</v>
      </c>
      <c r="AS1759" s="517" t="s">
        <v>910</v>
      </c>
      <c r="AT1759" s="517" t="s">
        <v>945</v>
      </c>
      <c r="AU1759" s="517" t="s">
        <v>913</v>
      </c>
      <c r="AV1759" s="517" t="s">
        <v>527</v>
      </c>
      <c r="AW1759" s="517" t="s">
        <v>527</v>
      </c>
      <c r="AX1759" s="517" t="s">
        <v>527</v>
      </c>
      <c r="AY1759" s="517" t="s">
        <v>527</v>
      </c>
      <c r="AZ1759" s="517" t="s">
        <v>527</v>
      </c>
      <c r="BA1759" s="517">
        <v>74</v>
      </c>
      <c r="BB1759" s="517">
        <v>2.3328999999999999E-2</v>
      </c>
      <c r="BC1759" s="517" t="s">
        <v>1059</v>
      </c>
      <c r="BD1759" s="517" t="s">
        <v>1123</v>
      </c>
      <c r="BE1759" s="517" t="s">
        <v>1209</v>
      </c>
      <c r="BF1759" s="518">
        <v>45315</v>
      </c>
      <c r="BG1759" s="518">
        <v>45329</v>
      </c>
      <c r="BH1759" s="517" t="s">
        <v>527</v>
      </c>
      <c r="BI1759" s="517"/>
    </row>
    <row r="1760" spans="31:61" ht="15" customHeight="1" x14ac:dyDescent="0.2">
      <c r="AE1760" s="517">
        <v>1841</v>
      </c>
      <c r="AF1760" s="517" t="s">
        <v>527</v>
      </c>
      <c r="AG1760" s="517" t="s">
        <v>949</v>
      </c>
      <c r="AH1760" s="517" t="s">
        <v>572</v>
      </c>
      <c r="AI1760" s="517">
        <v>212</v>
      </c>
      <c r="AJ1760" s="517" t="s">
        <v>1316</v>
      </c>
      <c r="AK1760" s="515" t="s">
        <v>956</v>
      </c>
      <c r="AL1760" s="517" t="s">
        <v>1701</v>
      </c>
      <c r="AM1760" s="517" t="s">
        <v>1702</v>
      </c>
      <c r="AN1760" s="517" t="s">
        <v>1703</v>
      </c>
      <c r="AO1760" s="517" t="s">
        <v>1704</v>
      </c>
      <c r="AP1760" s="517" t="s">
        <v>1705</v>
      </c>
      <c r="AQ1760" s="517" t="s">
        <v>1706</v>
      </c>
      <c r="AR1760" s="517" t="s">
        <v>910</v>
      </c>
      <c r="AS1760" s="517" t="s">
        <v>910</v>
      </c>
      <c r="AT1760" s="517" t="s">
        <v>945</v>
      </c>
      <c r="AU1760" s="517" t="s">
        <v>913</v>
      </c>
      <c r="AV1760" s="517" t="s">
        <v>527</v>
      </c>
      <c r="AW1760" s="517" t="s">
        <v>527</v>
      </c>
      <c r="AX1760" s="517" t="s">
        <v>527</v>
      </c>
      <c r="AY1760" s="517" t="s">
        <v>527</v>
      </c>
      <c r="AZ1760" s="517" t="s">
        <v>527</v>
      </c>
      <c r="BA1760" s="517">
        <v>74</v>
      </c>
      <c r="BB1760" s="517">
        <v>2.3328999999999999E-2</v>
      </c>
      <c r="BC1760" s="517" t="s">
        <v>1059</v>
      </c>
      <c r="BD1760" s="517" t="s">
        <v>1123</v>
      </c>
      <c r="BE1760" s="517" t="s">
        <v>1209</v>
      </c>
      <c r="BF1760" s="518">
        <v>45315</v>
      </c>
      <c r="BG1760" s="518">
        <v>45329</v>
      </c>
      <c r="BH1760" s="517" t="s">
        <v>527</v>
      </c>
      <c r="BI1760" s="517"/>
    </row>
    <row r="1761" spans="31:61" ht="15" customHeight="1" x14ac:dyDescent="0.2">
      <c r="AE1761" s="517">
        <v>1842</v>
      </c>
      <c r="AF1761" s="517" t="s">
        <v>527</v>
      </c>
      <c r="AG1761" s="517" t="s">
        <v>949</v>
      </c>
      <c r="AH1761" s="517" t="s">
        <v>572</v>
      </c>
      <c r="AI1761" s="517">
        <v>212</v>
      </c>
      <c r="AJ1761" s="517" t="s">
        <v>1316</v>
      </c>
      <c r="AK1761" s="515" t="s">
        <v>956</v>
      </c>
      <c r="AL1761" s="517" t="s">
        <v>1701</v>
      </c>
      <c r="AM1761" s="517" t="s">
        <v>1702</v>
      </c>
      <c r="AN1761" s="517" t="s">
        <v>1703</v>
      </c>
      <c r="AO1761" s="517" t="s">
        <v>1704</v>
      </c>
      <c r="AP1761" s="517" t="s">
        <v>1705</v>
      </c>
      <c r="AQ1761" s="517" t="s">
        <v>1706</v>
      </c>
      <c r="AR1761" s="517" t="s">
        <v>910</v>
      </c>
      <c r="AS1761" s="517" t="s">
        <v>910</v>
      </c>
      <c r="AT1761" s="517" t="s">
        <v>945</v>
      </c>
      <c r="AU1761" s="517" t="s">
        <v>913</v>
      </c>
      <c r="AV1761" s="517" t="s">
        <v>527</v>
      </c>
      <c r="AW1761" s="517" t="s">
        <v>527</v>
      </c>
      <c r="AX1761" s="517" t="s">
        <v>527</v>
      </c>
      <c r="AY1761" s="517" t="s">
        <v>527</v>
      </c>
      <c r="AZ1761" s="517" t="s">
        <v>527</v>
      </c>
      <c r="BA1761" s="517">
        <v>74</v>
      </c>
      <c r="BB1761" s="517">
        <v>2.3328999999999999E-2</v>
      </c>
      <c r="BC1761" s="517" t="s">
        <v>1059</v>
      </c>
      <c r="BD1761" s="517" t="s">
        <v>1123</v>
      </c>
      <c r="BE1761" s="517" t="s">
        <v>1209</v>
      </c>
      <c r="BF1761" s="518">
        <v>45315</v>
      </c>
      <c r="BG1761" s="518">
        <v>45329</v>
      </c>
      <c r="BH1761" s="517" t="s">
        <v>527</v>
      </c>
      <c r="BI1761" s="517"/>
    </row>
    <row r="1762" spans="31:61" ht="15" customHeight="1" x14ac:dyDescent="0.2">
      <c r="AE1762" s="517">
        <v>1843</v>
      </c>
      <c r="AF1762" s="517" t="s">
        <v>527</v>
      </c>
      <c r="AG1762" s="517" t="s">
        <v>949</v>
      </c>
      <c r="AH1762" s="517" t="s">
        <v>572</v>
      </c>
      <c r="AI1762" s="517">
        <v>212</v>
      </c>
      <c r="AJ1762" s="517" t="s">
        <v>1316</v>
      </c>
      <c r="AK1762" s="515" t="s">
        <v>956</v>
      </c>
      <c r="AL1762" s="517" t="s">
        <v>1571</v>
      </c>
      <c r="AM1762" s="517" t="s">
        <v>1572</v>
      </c>
      <c r="AN1762" s="517" t="s">
        <v>1811</v>
      </c>
      <c r="AO1762" s="517" t="s">
        <v>1812</v>
      </c>
      <c r="AP1762" s="517" t="s">
        <v>1813</v>
      </c>
      <c r="AQ1762" s="517" t="s">
        <v>924</v>
      </c>
      <c r="AR1762" s="517" t="s">
        <v>910</v>
      </c>
      <c r="AS1762" s="517" t="s">
        <v>910</v>
      </c>
      <c r="AT1762" s="517" t="s">
        <v>945</v>
      </c>
      <c r="AU1762" s="517" t="s">
        <v>913</v>
      </c>
      <c r="AV1762" s="517" t="s">
        <v>527</v>
      </c>
      <c r="AW1762" s="517" t="s">
        <v>527</v>
      </c>
      <c r="AX1762" s="517" t="s">
        <v>527</v>
      </c>
      <c r="AY1762" s="517" t="s">
        <v>527</v>
      </c>
      <c r="AZ1762" s="517" t="s">
        <v>527</v>
      </c>
      <c r="BA1762" s="517">
        <v>1</v>
      </c>
      <c r="BB1762" s="517">
        <v>3.1500000000000001E-4</v>
      </c>
      <c r="BC1762" s="517" t="s">
        <v>914</v>
      </c>
      <c r="BD1762" s="517" t="s">
        <v>915</v>
      </c>
      <c r="BE1762" s="517" t="s">
        <v>1491</v>
      </c>
      <c r="BF1762" s="518">
        <v>45315</v>
      </c>
      <c r="BG1762" s="518">
        <v>45329</v>
      </c>
      <c r="BH1762" s="517" t="s">
        <v>527</v>
      </c>
      <c r="BI1762" s="517"/>
    </row>
    <row r="1763" spans="31:61" ht="15" customHeight="1" x14ac:dyDescent="0.2">
      <c r="AE1763" s="517">
        <v>1844</v>
      </c>
      <c r="AF1763" s="517" t="s">
        <v>527</v>
      </c>
      <c r="AG1763" s="517" t="s">
        <v>949</v>
      </c>
      <c r="AH1763" s="517" t="s">
        <v>572</v>
      </c>
      <c r="AI1763" s="517">
        <v>212</v>
      </c>
      <c r="AJ1763" s="517" t="s">
        <v>1316</v>
      </c>
      <c r="AK1763" s="515" t="s">
        <v>956</v>
      </c>
      <c r="AL1763" s="517" t="s">
        <v>1701</v>
      </c>
      <c r="AM1763" s="517" t="s">
        <v>1702</v>
      </c>
      <c r="AN1763" s="517" t="s">
        <v>1703</v>
      </c>
      <c r="AO1763" s="517" t="s">
        <v>1704</v>
      </c>
      <c r="AP1763" s="517" t="s">
        <v>1705</v>
      </c>
      <c r="AQ1763" s="517" t="s">
        <v>1706</v>
      </c>
      <c r="AR1763" s="517" t="s">
        <v>910</v>
      </c>
      <c r="AS1763" s="517" t="s">
        <v>910</v>
      </c>
      <c r="AT1763" s="517" t="s">
        <v>945</v>
      </c>
      <c r="AU1763" s="517" t="s">
        <v>913</v>
      </c>
      <c r="AV1763" s="517" t="s">
        <v>527</v>
      </c>
      <c r="AW1763" s="517" t="s">
        <v>527</v>
      </c>
      <c r="AX1763" s="517" t="s">
        <v>527</v>
      </c>
      <c r="AY1763" s="517" t="s">
        <v>527</v>
      </c>
      <c r="AZ1763" s="517" t="s">
        <v>527</v>
      </c>
      <c r="BA1763" s="517">
        <v>74</v>
      </c>
      <c r="BB1763" s="517">
        <v>2.3328999999999999E-2</v>
      </c>
      <c r="BC1763" s="517" t="s">
        <v>1059</v>
      </c>
      <c r="BD1763" s="517" t="s">
        <v>1123</v>
      </c>
      <c r="BE1763" s="517" t="s">
        <v>1209</v>
      </c>
      <c r="BF1763" s="518">
        <v>45315</v>
      </c>
      <c r="BG1763" s="518">
        <v>45329</v>
      </c>
      <c r="BH1763" s="517" t="s">
        <v>527</v>
      </c>
      <c r="BI1763" s="517"/>
    </row>
    <row r="1764" spans="31:61" ht="15" customHeight="1" x14ac:dyDescent="0.2">
      <c r="AE1764" s="517">
        <v>1845</v>
      </c>
      <c r="AF1764" s="517" t="s">
        <v>527</v>
      </c>
      <c r="AG1764" s="517" t="s">
        <v>949</v>
      </c>
      <c r="AH1764" s="517" t="s">
        <v>572</v>
      </c>
      <c r="AI1764" s="517">
        <v>212</v>
      </c>
      <c r="AJ1764" s="517" t="s">
        <v>1316</v>
      </c>
      <c r="AK1764" s="515" t="s">
        <v>956</v>
      </c>
      <c r="AL1764" s="517" t="s">
        <v>1701</v>
      </c>
      <c r="AM1764" s="517" t="s">
        <v>1702</v>
      </c>
      <c r="AN1764" s="517" t="s">
        <v>1703</v>
      </c>
      <c r="AO1764" s="517" t="s">
        <v>1704</v>
      </c>
      <c r="AP1764" s="517" t="s">
        <v>1705</v>
      </c>
      <c r="AQ1764" s="517" t="s">
        <v>1706</v>
      </c>
      <c r="AR1764" s="517" t="s">
        <v>910</v>
      </c>
      <c r="AS1764" s="517" t="s">
        <v>910</v>
      </c>
      <c r="AT1764" s="517" t="s">
        <v>945</v>
      </c>
      <c r="AU1764" s="517" t="s">
        <v>913</v>
      </c>
      <c r="AV1764" s="517" t="s">
        <v>527</v>
      </c>
      <c r="AW1764" s="517" t="s">
        <v>527</v>
      </c>
      <c r="AX1764" s="517" t="s">
        <v>527</v>
      </c>
      <c r="AY1764" s="517" t="s">
        <v>527</v>
      </c>
      <c r="AZ1764" s="517" t="s">
        <v>527</v>
      </c>
      <c r="BA1764" s="517">
        <v>74</v>
      </c>
      <c r="BB1764" s="517">
        <v>2.3328999999999999E-2</v>
      </c>
      <c r="BC1764" s="517" t="s">
        <v>1059</v>
      </c>
      <c r="BD1764" s="517" t="s">
        <v>1123</v>
      </c>
      <c r="BE1764" s="517" t="s">
        <v>1209</v>
      </c>
      <c r="BF1764" s="518">
        <v>45315</v>
      </c>
      <c r="BG1764" s="518">
        <v>45329</v>
      </c>
      <c r="BH1764" s="517" t="s">
        <v>527</v>
      </c>
      <c r="BI1764" s="517"/>
    </row>
    <row r="1765" spans="31:61" ht="15" customHeight="1" x14ac:dyDescent="0.2">
      <c r="AE1765" s="517">
        <v>1846</v>
      </c>
      <c r="AF1765" s="517" t="s">
        <v>527</v>
      </c>
      <c r="AG1765" s="517" t="s">
        <v>949</v>
      </c>
      <c r="AH1765" s="517" t="s">
        <v>572</v>
      </c>
      <c r="AI1765" s="517">
        <v>212</v>
      </c>
      <c r="AJ1765" s="517" t="s">
        <v>1316</v>
      </c>
      <c r="AK1765" s="515" t="s">
        <v>956</v>
      </c>
      <c r="AL1765" s="517" t="s">
        <v>1701</v>
      </c>
      <c r="AM1765" s="517" t="s">
        <v>1702</v>
      </c>
      <c r="AN1765" s="517" t="s">
        <v>1703</v>
      </c>
      <c r="AO1765" s="517" t="s">
        <v>1704</v>
      </c>
      <c r="AP1765" s="517" t="s">
        <v>1705</v>
      </c>
      <c r="AQ1765" s="517" t="s">
        <v>1706</v>
      </c>
      <c r="AR1765" s="517" t="s">
        <v>910</v>
      </c>
      <c r="AS1765" s="517" t="s">
        <v>910</v>
      </c>
      <c r="AT1765" s="517" t="s">
        <v>945</v>
      </c>
      <c r="AU1765" s="517" t="s">
        <v>913</v>
      </c>
      <c r="AV1765" s="517" t="s">
        <v>527</v>
      </c>
      <c r="AW1765" s="517" t="s">
        <v>527</v>
      </c>
      <c r="AX1765" s="517" t="s">
        <v>527</v>
      </c>
      <c r="AY1765" s="517" t="s">
        <v>527</v>
      </c>
      <c r="AZ1765" s="517" t="s">
        <v>527</v>
      </c>
      <c r="BA1765" s="517">
        <v>74</v>
      </c>
      <c r="BB1765" s="517">
        <v>2.3328999999999999E-2</v>
      </c>
      <c r="BC1765" s="517" t="s">
        <v>1059</v>
      </c>
      <c r="BD1765" s="517" t="s">
        <v>1123</v>
      </c>
      <c r="BE1765" s="517" t="s">
        <v>1209</v>
      </c>
      <c r="BF1765" s="518">
        <v>45315</v>
      </c>
      <c r="BG1765" s="518">
        <v>45329</v>
      </c>
      <c r="BH1765" s="517" t="s">
        <v>527</v>
      </c>
      <c r="BI1765" s="517"/>
    </row>
    <row r="1766" spans="31:61" ht="15" customHeight="1" x14ac:dyDescent="0.2">
      <c r="AE1766" s="517">
        <v>1847</v>
      </c>
      <c r="AF1766" s="517" t="s">
        <v>527</v>
      </c>
      <c r="AG1766" s="517" t="s">
        <v>949</v>
      </c>
      <c r="AH1766" s="517" t="s">
        <v>572</v>
      </c>
      <c r="AI1766" s="517">
        <v>212</v>
      </c>
      <c r="AJ1766" s="517" t="s">
        <v>1316</v>
      </c>
      <c r="AK1766" s="515" t="s">
        <v>956</v>
      </c>
      <c r="AL1766" s="517" t="s">
        <v>1701</v>
      </c>
      <c r="AM1766" s="517" t="s">
        <v>1702</v>
      </c>
      <c r="AN1766" s="517" t="s">
        <v>1703</v>
      </c>
      <c r="AO1766" s="517" t="s">
        <v>1704</v>
      </c>
      <c r="AP1766" s="517" t="s">
        <v>1705</v>
      </c>
      <c r="AQ1766" s="517" t="s">
        <v>1706</v>
      </c>
      <c r="AR1766" s="517" t="s">
        <v>910</v>
      </c>
      <c r="AS1766" s="517" t="s">
        <v>910</v>
      </c>
      <c r="AT1766" s="517" t="s">
        <v>945</v>
      </c>
      <c r="AU1766" s="517" t="s">
        <v>913</v>
      </c>
      <c r="AV1766" s="517" t="s">
        <v>527</v>
      </c>
      <c r="AW1766" s="517" t="s">
        <v>527</v>
      </c>
      <c r="AX1766" s="517" t="s">
        <v>527</v>
      </c>
      <c r="AY1766" s="517" t="s">
        <v>527</v>
      </c>
      <c r="AZ1766" s="517" t="s">
        <v>527</v>
      </c>
      <c r="BA1766" s="517">
        <v>74</v>
      </c>
      <c r="BB1766" s="517">
        <v>2.3328999999999999E-2</v>
      </c>
      <c r="BC1766" s="517" t="s">
        <v>1059</v>
      </c>
      <c r="BD1766" s="517" t="s">
        <v>1123</v>
      </c>
      <c r="BE1766" s="517" t="s">
        <v>1209</v>
      </c>
      <c r="BF1766" s="518">
        <v>45315</v>
      </c>
      <c r="BG1766" s="518">
        <v>45329</v>
      </c>
      <c r="BH1766" s="517" t="s">
        <v>527</v>
      </c>
      <c r="BI1766" s="517"/>
    </row>
    <row r="1767" spans="31:61" ht="15" customHeight="1" x14ac:dyDescent="0.2">
      <c r="AE1767" s="517">
        <v>1848</v>
      </c>
      <c r="AF1767" s="517" t="s">
        <v>527</v>
      </c>
      <c r="AG1767" s="517" t="s">
        <v>949</v>
      </c>
      <c r="AH1767" s="517" t="s">
        <v>572</v>
      </c>
      <c r="AI1767" s="517">
        <v>212</v>
      </c>
      <c r="AJ1767" s="517" t="s">
        <v>1316</v>
      </c>
      <c r="AK1767" s="515" t="s">
        <v>956</v>
      </c>
      <c r="AL1767" s="517" t="s">
        <v>1701</v>
      </c>
      <c r="AM1767" s="517" t="s">
        <v>1702</v>
      </c>
      <c r="AN1767" s="517" t="s">
        <v>1703</v>
      </c>
      <c r="AO1767" s="517" t="s">
        <v>1704</v>
      </c>
      <c r="AP1767" s="517" t="s">
        <v>1705</v>
      </c>
      <c r="AQ1767" s="517" t="s">
        <v>1706</v>
      </c>
      <c r="AR1767" s="517" t="s">
        <v>910</v>
      </c>
      <c r="AS1767" s="517" t="s">
        <v>910</v>
      </c>
      <c r="AT1767" s="517" t="s">
        <v>945</v>
      </c>
      <c r="AU1767" s="517" t="s">
        <v>913</v>
      </c>
      <c r="AV1767" s="517" t="s">
        <v>527</v>
      </c>
      <c r="AW1767" s="517" t="s">
        <v>527</v>
      </c>
      <c r="AX1767" s="517" t="s">
        <v>527</v>
      </c>
      <c r="AY1767" s="517" t="s">
        <v>527</v>
      </c>
      <c r="AZ1767" s="517" t="s">
        <v>527</v>
      </c>
      <c r="BA1767" s="517">
        <v>74</v>
      </c>
      <c r="BB1767" s="517">
        <v>2.3328999999999999E-2</v>
      </c>
      <c r="BC1767" s="517" t="s">
        <v>1059</v>
      </c>
      <c r="BD1767" s="517" t="s">
        <v>1123</v>
      </c>
      <c r="BE1767" s="517" t="s">
        <v>1209</v>
      </c>
      <c r="BF1767" s="518">
        <v>45315</v>
      </c>
      <c r="BG1767" s="518">
        <v>45329</v>
      </c>
      <c r="BH1767" s="517" t="s">
        <v>527</v>
      </c>
      <c r="BI1767" s="517"/>
    </row>
    <row r="1768" spans="31:61" ht="15" customHeight="1" x14ac:dyDescent="0.2">
      <c r="AE1768" s="517">
        <v>1849</v>
      </c>
      <c r="AF1768" s="517" t="s">
        <v>527</v>
      </c>
      <c r="AG1768" s="517" t="s">
        <v>949</v>
      </c>
      <c r="AH1768" s="517" t="s">
        <v>572</v>
      </c>
      <c r="AI1768" s="517">
        <v>212</v>
      </c>
      <c r="AJ1768" s="517" t="s">
        <v>1316</v>
      </c>
      <c r="AK1768" s="515" t="s">
        <v>956</v>
      </c>
      <c r="AL1768" s="517" t="s">
        <v>1701</v>
      </c>
      <c r="AM1768" s="517" t="s">
        <v>1702</v>
      </c>
      <c r="AN1768" s="517" t="s">
        <v>1703</v>
      </c>
      <c r="AO1768" s="517" t="s">
        <v>1704</v>
      </c>
      <c r="AP1768" s="517" t="s">
        <v>1705</v>
      </c>
      <c r="AQ1768" s="517" t="s">
        <v>1706</v>
      </c>
      <c r="AR1768" s="517" t="s">
        <v>910</v>
      </c>
      <c r="AS1768" s="517" t="s">
        <v>910</v>
      </c>
      <c r="AT1768" s="517" t="s">
        <v>945</v>
      </c>
      <c r="AU1768" s="517" t="s">
        <v>913</v>
      </c>
      <c r="AV1768" s="517" t="s">
        <v>527</v>
      </c>
      <c r="AW1768" s="517" t="s">
        <v>527</v>
      </c>
      <c r="AX1768" s="517" t="s">
        <v>527</v>
      </c>
      <c r="AY1768" s="517" t="s">
        <v>527</v>
      </c>
      <c r="AZ1768" s="517" t="s">
        <v>527</v>
      </c>
      <c r="BA1768" s="517">
        <v>74</v>
      </c>
      <c r="BB1768" s="517">
        <v>2.3328999999999999E-2</v>
      </c>
      <c r="BC1768" s="517" t="s">
        <v>1059</v>
      </c>
      <c r="BD1768" s="517" t="s">
        <v>1123</v>
      </c>
      <c r="BE1768" s="517" t="s">
        <v>1209</v>
      </c>
      <c r="BF1768" s="518">
        <v>45315</v>
      </c>
      <c r="BG1768" s="518">
        <v>45329</v>
      </c>
      <c r="BH1768" s="517" t="s">
        <v>527</v>
      </c>
      <c r="BI1768" s="517"/>
    </row>
    <row r="1769" spans="31:61" ht="15" customHeight="1" x14ac:dyDescent="0.2">
      <c r="AE1769" s="517">
        <v>1850</v>
      </c>
      <c r="AF1769" s="517" t="s">
        <v>527</v>
      </c>
      <c r="AG1769" s="517" t="s">
        <v>949</v>
      </c>
      <c r="AH1769" s="517" t="s">
        <v>572</v>
      </c>
      <c r="AI1769" s="517">
        <v>212</v>
      </c>
      <c r="AJ1769" s="517" t="s">
        <v>1316</v>
      </c>
      <c r="AK1769" s="515" t="s">
        <v>956</v>
      </c>
      <c r="AL1769" s="517" t="s">
        <v>1701</v>
      </c>
      <c r="AM1769" s="517" t="s">
        <v>1702</v>
      </c>
      <c r="AN1769" s="517" t="s">
        <v>1703</v>
      </c>
      <c r="AO1769" s="517" t="s">
        <v>1704</v>
      </c>
      <c r="AP1769" s="517" t="s">
        <v>1705</v>
      </c>
      <c r="AQ1769" s="517" t="s">
        <v>1706</v>
      </c>
      <c r="AR1769" s="517" t="s">
        <v>910</v>
      </c>
      <c r="AS1769" s="517" t="s">
        <v>910</v>
      </c>
      <c r="AT1769" s="517" t="s">
        <v>945</v>
      </c>
      <c r="AU1769" s="517" t="s">
        <v>913</v>
      </c>
      <c r="AV1769" s="517" t="s">
        <v>527</v>
      </c>
      <c r="AW1769" s="517" t="s">
        <v>527</v>
      </c>
      <c r="AX1769" s="517" t="s">
        <v>527</v>
      </c>
      <c r="AY1769" s="517" t="s">
        <v>527</v>
      </c>
      <c r="AZ1769" s="517" t="s">
        <v>527</v>
      </c>
      <c r="BA1769" s="517">
        <v>74</v>
      </c>
      <c r="BB1769" s="517">
        <v>2.3328999999999999E-2</v>
      </c>
      <c r="BC1769" s="517" t="s">
        <v>1059</v>
      </c>
      <c r="BD1769" s="517" t="s">
        <v>1123</v>
      </c>
      <c r="BE1769" s="517" t="s">
        <v>1209</v>
      </c>
      <c r="BF1769" s="518">
        <v>45315</v>
      </c>
      <c r="BG1769" s="518">
        <v>45329</v>
      </c>
      <c r="BH1769" s="517" t="s">
        <v>527</v>
      </c>
      <c r="BI1769" s="517"/>
    </row>
    <row r="1770" spans="31:61" ht="15" customHeight="1" x14ac:dyDescent="0.2">
      <c r="AE1770" s="517">
        <v>1851</v>
      </c>
      <c r="AF1770" s="517" t="s">
        <v>527</v>
      </c>
      <c r="AG1770" s="517" t="s">
        <v>949</v>
      </c>
      <c r="AH1770" s="517" t="s">
        <v>572</v>
      </c>
      <c r="AI1770" s="517">
        <v>212</v>
      </c>
      <c r="AJ1770" s="517" t="s">
        <v>1316</v>
      </c>
      <c r="AK1770" s="515" t="s">
        <v>956</v>
      </c>
      <c r="AL1770" s="517" t="s">
        <v>1701</v>
      </c>
      <c r="AM1770" s="517" t="s">
        <v>1702</v>
      </c>
      <c r="AN1770" s="517" t="s">
        <v>1703</v>
      </c>
      <c r="AO1770" s="517" t="s">
        <v>1704</v>
      </c>
      <c r="AP1770" s="517" t="s">
        <v>1705</v>
      </c>
      <c r="AQ1770" s="517" t="s">
        <v>1706</v>
      </c>
      <c r="AR1770" s="517" t="s">
        <v>910</v>
      </c>
      <c r="AS1770" s="517" t="s">
        <v>910</v>
      </c>
      <c r="AT1770" s="517" t="s">
        <v>945</v>
      </c>
      <c r="AU1770" s="517" t="s">
        <v>913</v>
      </c>
      <c r="AV1770" s="517" t="s">
        <v>527</v>
      </c>
      <c r="AW1770" s="517" t="s">
        <v>527</v>
      </c>
      <c r="AX1770" s="517" t="s">
        <v>527</v>
      </c>
      <c r="AY1770" s="517" t="s">
        <v>527</v>
      </c>
      <c r="AZ1770" s="517" t="s">
        <v>527</v>
      </c>
      <c r="BA1770" s="517">
        <v>74</v>
      </c>
      <c r="BB1770" s="517">
        <v>2.3328999999999999E-2</v>
      </c>
      <c r="BC1770" s="517" t="s">
        <v>1059</v>
      </c>
      <c r="BD1770" s="517" t="s">
        <v>1123</v>
      </c>
      <c r="BE1770" s="517" t="s">
        <v>1209</v>
      </c>
      <c r="BF1770" s="518">
        <v>45315</v>
      </c>
      <c r="BG1770" s="518">
        <v>45329</v>
      </c>
      <c r="BH1770" s="517" t="s">
        <v>527</v>
      </c>
      <c r="BI1770" s="517"/>
    </row>
    <row r="1771" spans="31:61" ht="15" customHeight="1" x14ac:dyDescent="0.2">
      <c r="AE1771" s="517">
        <v>1852</v>
      </c>
      <c r="AF1771" s="517" t="s">
        <v>527</v>
      </c>
      <c r="AG1771" s="517" t="s">
        <v>949</v>
      </c>
      <c r="AH1771" s="517" t="s">
        <v>572</v>
      </c>
      <c r="AI1771" s="517">
        <v>212</v>
      </c>
      <c r="AJ1771" s="517" t="s">
        <v>1316</v>
      </c>
      <c r="AK1771" s="515" t="s">
        <v>956</v>
      </c>
      <c r="AL1771" s="517" t="s">
        <v>1404</v>
      </c>
      <c r="AM1771" s="517" t="s">
        <v>1405</v>
      </c>
      <c r="AN1771" s="517" t="s">
        <v>1406</v>
      </c>
      <c r="AO1771" s="517" t="s">
        <v>1407</v>
      </c>
      <c r="AP1771" s="517" t="s">
        <v>1408</v>
      </c>
      <c r="AQ1771" s="517" t="s">
        <v>924</v>
      </c>
      <c r="AR1771" s="517" t="s">
        <v>910</v>
      </c>
      <c r="AS1771" s="517" t="s">
        <v>910</v>
      </c>
      <c r="AT1771" s="517" t="s">
        <v>945</v>
      </c>
      <c r="AU1771" s="517" t="s">
        <v>913</v>
      </c>
      <c r="AV1771" s="517" t="s">
        <v>527</v>
      </c>
      <c r="AW1771" s="517" t="s">
        <v>527</v>
      </c>
      <c r="AX1771" s="517" t="s">
        <v>527</v>
      </c>
      <c r="AY1771" s="517" t="s">
        <v>527</v>
      </c>
      <c r="AZ1771" s="517" t="s">
        <v>527</v>
      </c>
      <c r="BA1771" s="517">
        <v>108</v>
      </c>
      <c r="BB1771" s="517">
        <v>3.4048000000000002E-2</v>
      </c>
      <c r="BC1771" s="517" t="s">
        <v>914</v>
      </c>
      <c r="BD1771" s="517" t="s">
        <v>1019</v>
      </c>
      <c r="BE1771" s="517" t="s">
        <v>1409</v>
      </c>
      <c r="BF1771" s="518">
        <v>45315</v>
      </c>
      <c r="BG1771" s="518">
        <v>45329</v>
      </c>
      <c r="BH1771" s="517" t="s">
        <v>527</v>
      </c>
      <c r="BI1771" s="517"/>
    </row>
    <row r="1772" spans="31:61" ht="15" customHeight="1" x14ac:dyDescent="0.2">
      <c r="AE1772" s="517">
        <v>1853</v>
      </c>
      <c r="AF1772" s="517" t="s">
        <v>527</v>
      </c>
      <c r="AG1772" s="517" t="s">
        <v>949</v>
      </c>
      <c r="AH1772" s="517" t="s">
        <v>572</v>
      </c>
      <c r="AI1772" s="517">
        <v>212</v>
      </c>
      <c r="AJ1772" s="517" t="s">
        <v>1316</v>
      </c>
      <c r="AK1772" s="515" t="s">
        <v>956</v>
      </c>
      <c r="AL1772" s="517" t="s">
        <v>1404</v>
      </c>
      <c r="AM1772" s="517" t="s">
        <v>1729</v>
      </c>
      <c r="AN1772" s="517" t="s">
        <v>1730</v>
      </c>
      <c r="AO1772" s="517" t="s">
        <v>1731</v>
      </c>
      <c r="AP1772" s="517" t="s">
        <v>1732</v>
      </c>
      <c r="AQ1772" s="517" t="s">
        <v>924</v>
      </c>
      <c r="AR1772" s="517" t="s">
        <v>910</v>
      </c>
      <c r="AS1772" s="517" t="s">
        <v>910</v>
      </c>
      <c r="AT1772" s="517" t="s">
        <v>961</v>
      </c>
      <c r="AU1772" s="517" t="s">
        <v>1236</v>
      </c>
      <c r="AV1772" s="517" t="s">
        <v>1354</v>
      </c>
      <c r="AW1772" s="517" t="s">
        <v>527</v>
      </c>
      <c r="AX1772" s="517" t="s">
        <v>527</v>
      </c>
      <c r="AY1772" s="517" t="s">
        <v>527</v>
      </c>
      <c r="AZ1772" s="517" t="s">
        <v>527</v>
      </c>
      <c r="BA1772" s="517">
        <v>3</v>
      </c>
      <c r="BB1772" s="517">
        <v>9.4600000000000001E-4</v>
      </c>
      <c r="BC1772" s="517" t="s">
        <v>914</v>
      </c>
      <c r="BD1772" s="517" t="s">
        <v>915</v>
      </c>
      <c r="BE1772" s="517" t="s">
        <v>1544</v>
      </c>
      <c r="BF1772" s="518">
        <v>45315</v>
      </c>
      <c r="BG1772" s="518">
        <v>45329</v>
      </c>
      <c r="BH1772" s="517" t="s">
        <v>527</v>
      </c>
      <c r="BI1772" s="517"/>
    </row>
    <row r="1773" spans="31:61" ht="15" customHeight="1" x14ac:dyDescent="0.2">
      <c r="AE1773" s="517">
        <v>1854</v>
      </c>
      <c r="AF1773" s="517" t="s">
        <v>527</v>
      </c>
      <c r="AG1773" s="517" t="s">
        <v>949</v>
      </c>
      <c r="AH1773" s="517" t="s">
        <v>572</v>
      </c>
      <c r="AI1773" s="517">
        <v>212</v>
      </c>
      <c r="AJ1773" s="517" t="s">
        <v>1316</v>
      </c>
      <c r="AK1773" s="515" t="s">
        <v>956</v>
      </c>
      <c r="AL1773" s="517" t="s">
        <v>1647</v>
      </c>
      <c r="AM1773" s="517" t="s">
        <v>1577</v>
      </c>
      <c r="AN1773" s="517" t="s">
        <v>1648</v>
      </c>
      <c r="AO1773" s="517" t="s">
        <v>1649</v>
      </c>
      <c r="AP1773" s="517" t="s">
        <v>1650</v>
      </c>
      <c r="AQ1773" s="517" t="s">
        <v>924</v>
      </c>
      <c r="AR1773" s="517" t="s">
        <v>910</v>
      </c>
      <c r="AS1773" s="517" t="s">
        <v>910</v>
      </c>
      <c r="AT1773" s="517" t="s">
        <v>961</v>
      </c>
      <c r="AU1773" s="517" t="s">
        <v>913</v>
      </c>
      <c r="AV1773" s="517" t="s">
        <v>527</v>
      </c>
      <c r="AW1773" s="517" t="s">
        <v>527</v>
      </c>
      <c r="AX1773" s="517" t="s">
        <v>527</v>
      </c>
      <c r="AY1773" s="517" t="s">
        <v>527</v>
      </c>
      <c r="AZ1773" s="517" t="s">
        <v>527</v>
      </c>
      <c r="BA1773" s="517">
        <v>4</v>
      </c>
      <c r="BB1773" s="517">
        <v>1.261E-3</v>
      </c>
      <c r="BC1773" s="517" t="s">
        <v>914</v>
      </c>
      <c r="BD1773" s="517" t="s">
        <v>1060</v>
      </c>
      <c r="BE1773" s="517" t="s">
        <v>1491</v>
      </c>
      <c r="BF1773" s="518">
        <v>45315</v>
      </c>
      <c r="BG1773" s="518">
        <v>45329</v>
      </c>
      <c r="BH1773" s="517" t="s">
        <v>527</v>
      </c>
      <c r="BI1773" s="517"/>
    </row>
    <row r="1774" spans="31:61" ht="15" customHeight="1" x14ac:dyDescent="0.2">
      <c r="AE1774" s="517">
        <v>1855</v>
      </c>
      <c r="AF1774" s="517" t="s">
        <v>527</v>
      </c>
      <c r="AG1774" s="517" t="s">
        <v>949</v>
      </c>
      <c r="AH1774" s="517" t="s">
        <v>572</v>
      </c>
      <c r="AI1774" s="517">
        <v>212</v>
      </c>
      <c r="AJ1774" s="517" t="s">
        <v>1316</v>
      </c>
      <c r="AK1774" s="515" t="s">
        <v>956</v>
      </c>
      <c r="AL1774" s="517" t="s">
        <v>1404</v>
      </c>
      <c r="AM1774" s="517" t="s">
        <v>1707</v>
      </c>
      <c r="AN1774" s="517" t="s">
        <v>1708</v>
      </c>
      <c r="AO1774" s="517" t="s">
        <v>1709</v>
      </c>
      <c r="AP1774" s="517" t="s">
        <v>1710</v>
      </c>
      <c r="AQ1774" s="517" t="s">
        <v>924</v>
      </c>
      <c r="AR1774" s="517" t="s">
        <v>910</v>
      </c>
      <c r="AS1774" s="517" t="s">
        <v>910</v>
      </c>
      <c r="AT1774" s="517" t="s">
        <v>945</v>
      </c>
      <c r="AU1774" s="517" t="s">
        <v>913</v>
      </c>
      <c r="AV1774" s="517" t="s">
        <v>527</v>
      </c>
      <c r="AW1774" s="517" t="s">
        <v>527</v>
      </c>
      <c r="AX1774" s="517" t="s">
        <v>527</v>
      </c>
      <c r="AY1774" s="517" t="s">
        <v>527</v>
      </c>
      <c r="AZ1774" s="517" t="s">
        <v>527</v>
      </c>
      <c r="BA1774" s="517">
        <v>30</v>
      </c>
      <c r="BB1774" s="517">
        <v>9.4579999999999994E-3</v>
      </c>
      <c r="BC1774" s="517" t="s">
        <v>914</v>
      </c>
      <c r="BD1774" s="517" t="s">
        <v>915</v>
      </c>
      <c r="BE1774" s="517" t="s">
        <v>1209</v>
      </c>
      <c r="BF1774" s="518">
        <v>45315</v>
      </c>
      <c r="BG1774" s="518">
        <v>45329</v>
      </c>
      <c r="BH1774" s="517" t="s">
        <v>527</v>
      </c>
      <c r="BI1774" s="517"/>
    </row>
    <row r="1775" spans="31:61" ht="15" customHeight="1" x14ac:dyDescent="0.2">
      <c r="AE1775" s="517">
        <v>1856</v>
      </c>
      <c r="AF1775" s="517" t="s">
        <v>527</v>
      </c>
      <c r="AG1775" s="517" t="s">
        <v>949</v>
      </c>
      <c r="AH1775" s="517" t="s">
        <v>572</v>
      </c>
      <c r="AI1775" s="517">
        <v>212</v>
      </c>
      <c r="AJ1775" s="517" t="s">
        <v>1316</v>
      </c>
      <c r="AK1775" s="515" t="s">
        <v>956</v>
      </c>
      <c r="AL1775" s="517" t="s">
        <v>1404</v>
      </c>
      <c r="AM1775" s="517" t="s">
        <v>1707</v>
      </c>
      <c r="AN1775" s="517" t="s">
        <v>1708</v>
      </c>
      <c r="AO1775" s="517" t="s">
        <v>1709</v>
      </c>
      <c r="AP1775" s="517" t="s">
        <v>1710</v>
      </c>
      <c r="AQ1775" s="517" t="s">
        <v>924</v>
      </c>
      <c r="AR1775" s="517" t="s">
        <v>910</v>
      </c>
      <c r="AS1775" s="517" t="s">
        <v>910</v>
      </c>
      <c r="AT1775" s="517" t="s">
        <v>945</v>
      </c>
      <c r="AU1775" s="517" t="s">
        <v>913</v>
      </c>
      <c r="AV1775" s="517" t="s">
        <v>527</v>
      </c>
      <c r="AW1775" s="517" t="s">
        <v>527</v>
      </c>
      <c r="AX1775" s="517" t="s">
        <v>527</v>
      </c>
      <c r="AY1775" s="517" t="s">
        <v>527</v>
      </c>
      <c r="AZ1775" s="517" t="s">
        <v>527</v>
      </c>
      <c r="BA1775" s="517">
        <v>30</v>
      </c>
      <c r="BB1775" s="517">
        <v>9.4579999999999994E-3</v>
      </c>
      <c r="BC1775" s="517" t="s">
        <v>914</v>
      </c>
      <c r="BD1775" s="517" t="s">
        <v>915</v>
      </c>
      <c r="BE1775" s="517" t="s">
        <v>1209</v>
      </c>
      <c r="BF1775" s="518">
        <v>45315</v>
      </c>
      <c r="BG1775" s="518">
        <v>45329</v>
      </c>
      <c r="BH1775" s="517" t="s">
        <v>527</v>
      </c>
      <c r="BI1775" s="517"/>
    </row>
    <row r="1776" spans="31:61" ht="15" customHeight="1" x14ac:dyDescent="0.2">
      <c r="AE1776" s="517">
        <v>1857</v>
      </c>
      <c r="AF1776" s="517" t="s">
        <v>527</v>
      </c>
      <c r="AG1776" s="517" t="s">
        <v>949</v>
      </c>
      <c r="AH1776" s="517" t="s">
        <v>572</v>
      </c>
      <c r="AI1776" s="517">
        <v>212</v>
      </c>
      <c r="AJ1776" s="517" t="s">
        <v>1316</v>
      </c>
      <c r="AK1776" s="515" t="s">
        <v>956</v>
      </c>
      <c r="AL1776" s="517" t="s">
        <v>1404</v>
      </c>
      <c r="AM1776" s="517" t="s">
        <v>1707</v>
      </c>
      <c r="AN1776" s="517" t="s">
        <v>1708</v>
      </c>
      <c r="AO1776" s="517" t="s">
        <v>1709</v>
      </c>
      <c r="AP1776" s="517" t="s">
        <v>1710</v>
      </c>
      <c r="AQ1776" s="517" t="s">
        <v>924</v>
      </c>
      <c r="AR1776" s="517" t="s">
        <v>910</v>
      </c>
      <c r="AS1776" s="517" t="s">
        <v>910</v>
      </c>
      <c r="AT1776" s="517" t="s">
        <v>945</v>
      </c>
      <c r="AU1776" s="517" t="s">
        <v>913</v>
      </c>
      <c r="AV1776" s="517" t="s">
        <v>527</v>
      </c>
      <c r="AW1776" s="517" t="s">
        <v>527</v>
      </c>
      <c r="AX1776" s="517" t="s">
        <v>527</v>
      </c>
      <c r="AY1776" s="517" t="s">
        <v>527</v>
      </c>
      <c r="AZ1776" s="517" t="s">
        <v>527</v>
      </c>
      <c r="BA1776" s="517">
        <v>30</v>
      </c>
      <c r="BB1776" s="517">
        <v>9.4579999999999994E-3</v>
      </c>
      <c r="BC1776" s="517" t="s">
        <v>914</v>
      </c>
      <c r="BD1776" s="517" t="s">
        <v>915</v>
      </c>
      <c r="BE1776" s="517" t="s">
        <v>1209</v>
      </c>
      <c r="BF1776" s="518">
        <v>45315</v>
      </c>
      <c r="BG1776" s="518">
        <v>45329</v>
      </c>
      <c r="BH1776" s="517" t="s">
        <v>527</v>
      </c>
      <c r="BI1776" s="517"/>
    </row>
    <row r="1777" spans="31:61" ht="15" customHeight="1" x14ac:dyDescent="0.2">
      <c r="AE1777" s="517">
        <v>1858</v>
      </c>
      <c r="AF1777" s="517" t="s">
        <v>527</v>
      </c>
      <c r="AG1777" s="517" t="s">
        <v>949</v>
      </c>
      <c r="AH1777" s="517" t="s">
        <v>572</v>
      </c>
      <c r="AI1777" s="517">
        <v>212</v>
      </c>
      <c r="AJ1777" s="517" t="s">
        <v>1316</v>
      </c>
      <c r="AK1777" s="515" t="s">
        <v>956</v>
      </c>
      <c r="AL1777" s="517" t="s">
        <v>1323</v>
      </c>
      <c r="AM1777" s="517" t="s">
        <v>1437</v>
      </c>
      <c r="AN1777" s="517" t="s">
        <v>1587</v>
      </c>
      <c r="AO1777" s="517" t="s">
        <v>1711</v>
      </c>
      <c r="AP1777" s="517" t="s">
        <v>1712</v>
      </c>
      <c r="AQ1777" s="517" t="s">
        <v>924</v>
      </c>
      <c r="AR1777" s="517" t="s">
        <v>910</v>
      </c>
      <c r="AS1777" s="517" t="s">
        <v>910</v>
      </c>
      <c r="AT1777" s="517" t="s">
        <v>945</v>
      </c>
      <c r="AU1777" s="517" t="s">
        <v>913</v>
      </c>
      <c r="AV1777" s="517" t="s">
        <v>527</v>
      </c>
      <c r="AW1777" s="517" t="s">
        <v>527</v>
      </c>
      <c r="AX1777" s="517" t="s">
        <v>527</v>
      </c>
      <c r="AY1777" s="517" t="s">
        <v>527</v>
      </c>
      <c r="AZ1777" s="517" t="s">
        <v>527</v>
      </c>
      <c r="BA1777" s="517">
        <v>16</v>
      </c>
      <c r="BB1777" s="517">
        <v>5.0439999999999999E-3</v>
      </c>
      <c r="BC1777" s="517" t="s">
        <v>914</v>
      </c>
      <c r="BD1777" s="517" t="s">
        <v>1019</v>
      </c>
      <c r="BE1777" s="517" t="s">
        <v>1209</v>
      </c>
      <c r="BF1777" s="518">
        <v>45315</v>
      </c>
      <c r="BG1777" s="518">
        <v>45329</v>
      </c>
      <c r="BH1777" s="517" t="s">
        <v>527</v>
      </c>
      <c r="BI1777" s="517"/>
    </row>
    <row r="1778" spans="31:61" ht="15" customHeight="1" x14ac:dyDescent="0.2">
      <c r="AE1778" s="517">
        <v>1859</v>
      </c>
      <c r="AF1778" s="517" t="s">
        <v>527</v>
      </c>
      <c r="AG1778" s="517" t="s">
        <v>949</v>
      </c>
      <c r="AH1778" s="517" t="s">
        <v>572</v>
      </c>
      <c r="AI1778" s="517">
        <v>212</v>
      </c>
      <c r="AJ1778" s="517" t="s">
        <v>1316</v>
      </c>
      <c r="AK1778" s="515" t="s">
        <v>956</v>
      </c>
      <c r="AL1778" s="517" t="s">
        <v>1323</v>
      </c>
      <c r="AM1778" s="517" t="s">
        <v>1437</v>
      </c>
      <c r="AN1778" s="517" t="s">
        <v>1587</v>
      </c>
      <c r="AO1778" s="517" t="s">
        <v>1711</v>
      </c>
      <c r="AP1778" s="517" t="s">
        <v>1712</v>
      </c>
      <c r="AQ1778" s="517" t="s">
        <v>924</v>
      </c>
      <c r="AR1778" s="517" t="s">
        <v>910</v>
      </c>
      <c r="AS1778" s="517" t="s">
        <v>910</v>
      </c>
      <c r="AT1778" s="517" t="s">
        <v>945</v>
      </c>
      <c r="AU1778" s="517" t="s">
        <v>913</v>
      </c>
      <c r="AV1778" s="517" t="s">
        <v>527</v>
      </c>
      <c r="AW1778" s="517" t="s">
        <v>527</v>
      </c>
      <c r="AX1778" s="517" t="s">
        <v>527</v>
      </c>
      <c r="AY1778" s="517" t="s">
        <v>527</v>
      </c>
      <c r="AZ1778" s="517" t="s">
        <v>527</v>
      </c>
      <c r="BA1778" s="517">
        <v>16</v>
      </c>
      <c r="BB1778" s="517">
        <v>5.0439999999999999E-3</v>
      </c>
      <c r="BC1778" s="517" t="s">
        <v>914</v>
      </c>
      <c r="BD1778" s="517" t="s">
        <v>1019</v>
      </c>
      <c r="BE1778" s="517" t="s">
        <v>1209</v>
      </c>
      <c r="BF1778" s="518">
        <v>45315</v>
      </c>
      <c r="BG1778" s="518">
        <v>45329</v>
      </c>
      <c r="BH1778" s="517" t="s">
        <v>527</v>
      </c>
      <c r="BI1778" s="517"/>
    </row>
    <row r="1779" spans="31:61" ht="15" customHeight="1" x14ac:dyDescent="0.2">
      <c r="AE1779" s="517">
        <v>1860</v>
      </c>
      <c r="AF1779" s="517" t="s">
        <v>527</v>
      </c>
      <c r="AG1779" s="517" t="s">
        <v>949</v>
      </c>
      <c r="AH1779" s="517" t="s">
        <v>572</v>
      </c>
      <c r="AI1779" s="517">
        <v>212</v>
      </c>
      <c r="AJ1779" s="517" t="s">
        <v>1316</v>
      </c>
      <c r="AK1779" s="515" t="s">
        <v>956</v>
      </c>
      <c r="AL1779" s="517" t="s">
        <v>1323</v>
      </c>
      <c r="AM1779" s="517" t="s">
        <v>1437</v>
      </c>
      <c r="AN1779" s="517" t="s">
        <v>1587</v>
      </c>
      <c r="AO1779" s="517" t="s">
        <v>1711</v>
      </c>
      <c r="AP1779" s="517" t="s">
        <v>1712</v>
      </c>
      <c r="AQ1779" s="517" t="s">
        <v>924</v>
      </c>
      <c r="AR1779" s="517" t="s">
        <v>910</v>
      </c>
      <c r="AS1779" s="517" t="s">
        <v>910</v>
      </c>
      <c r="AT1779" s="517" t="s">
        <v>945</v>
      </c>
      <c r="AU1779" s="517" t="s">
        <v>913</v>
      </c>
      <c r="AV1779" s="517" t="s">
        <v>527</v>
      </c>
      <c r="AW1779" s="517" t="s">
        <v>527</v>
      </c>
      <c r="AX1779" s="517" t="s">
        <v>527</v>
      </c>
      <c r="AY1779" s="517" t="s">
        <v>527</v>
      </c>
      <c r="AZ1779" s="517" t="s">
        <v>527</v>
      </c>
      <c r="BA1779" s="517">
        <v>16</v>
      </c>
      <c r="BB1779" s="517">
        <v>5.0439999999999999E-3</v>
      </c>
      <c r="BC1779" s="517" t="s">
        <v>914</v>
      </c>
      <c r="BD1779" s="517" t="s">
        <v>1019</v>
      </c>
      <c r="BE1779" s="517" t="s">
        <v>1209</v>
      </c>
      <c r="BF1779" s="518">
        <v>45315</v>
      </c>
      <c r="BG1779" s="518">
        <v>45329</v>
      </c>
      <c r="BH1779" s="517" t="s">
        <v>527</v>
      </c>
      <c r="BI1779" s="517"/>
    </row>
    <row r="1780" spans="31:61" ht="15" customHeight="1" x14ac:dyDescent="0.2">
      <c r="AE1780" s="517">
        <v>1861</v>
      </c>
      <c r="AF1780" s="517" t="s">
        <v>527</v>
      </c>
      <c r="AG1780" s="517" t="s">
        <v>949</v>
      </c>
      <c r="AH1780" s="517" t="s">
        <v>572</v>
      </c>
      <c r="AI1780" s="517">
        <v>212</v>
      </c>
      <c r="AJ1780" s="517" t="s">
        <v>1316</v>
      </c>
      <c r="AK1780" s="515" t="s">
        <v>956</v>
      </c>
      <c r="AL1780" s="517" t="s">
        <v>1323</v>
      </c>
      <c r="AM1780" s="517" t="s">
        <v>1437</v>
      </c>
      <c r="AN1780" s="517" t="s">
        <v>1739</v>
      </c>
      <c r="AO1780" s="517" t="s">
        <v>1740</v>
      </c>
      <c r="AP1780" s="517" t="s">
        <v>1741</v>
      </c>
      <c r="AQ1780" s="517" t="s">
        <v>924</v>
      </c>
      <c r="AR1780" s="517" t="s">
        <v>910</v>
      </c>
      <c r="AS1780" s="517" t="s">
        <v>910</v>
      </c>
      <c r="AT1780" s="517" t="s">
        <v>945</v>
      </c>
      <c r="AU1780" s="517" t="s">
        <v>913</v>
      </c>
      <c r="AV1780" s="517" t="s">
        <v>527</v>
      </c>
      <c r="AW1780" s="517" t="s">
        <v>527</v>
      </c>
      <c r="AX1780" s="517" t="s">
        <v>527</v>
      </c>
      <c r="AY1780" s="517" t="s">
        <v>527</v>
      </c>
      <c r="AZ1780" s="517" t="s">
        <v>527</v>
      </c>
      <c r="BA1780" s="517">
        <v>14</v>
      </c>
      <c r="BB1780" s="517">
        <v>4.4140000000000004E-3</v>
      </c>
      <c r="BC1780" s="517" t="s">
        <v>914</v>
      </c>
      <c r="BD1780" s="517" t="s">
        <v>1019</v>
      </c>
      <c r="BE1780" s="517" t="s">
        <v>1491</v>
      </c>
      <c r="BF1780" s="518">
        <v>45315</v>
      </c>
      <c r="BG1780" s="518">
        <v>45329</v>
      </c>
      <c r="BH1780" s="517" t="s">
        <v>527</v>
      </c>
      <c r="BI1780" s="517"/>
    </row>
    <row r="1781" spans="31:61" ht="15" customHeight="1" x14ac:dyDescent="0.2">
      <c r="AE1781" s="517">
        <v>1862</v>
      </c>
      <c r="AF1781" s="517" t="s">
        <v>527</v>
      </c>
      <c r="AG1781" s="517" t="s">
        <v>949</v>
      </c>
      <c r="AH1781" s="517" t="s">
        <v>572</v>
      </c>
      <c r="AI1781" s="517">
        <v>212</v>
      </c>
      <c r="AJ1781" s="517" t="s">
        <v>1316</v>
      </c>
      <c r="AK1781" s="515" t="s">
        <v>956</v>
      </c>
      <c r="AL1781" s="517" t="s">
        <v>1323</v>
      </c>
      <c r="AM1781" s="517" t="s">
        <v>1437</v>
      </c>
      <c r="AN1781" s="517" t="s">
        <v>1739</v>
      </c>
      <c r="AO1781" s="517" t="s">
        <v>1740</v>
      </c>
      <c r="AP1781" s="517" t="s">
        <v>1741</v>
      </c>
      <c r="AQ1781" s="517" t="s">
        <v>924</v>
      </c>
      <c r="AR1781" s="517" t="s">
        <v>910</v>
      </c>
      <c r="AS1781" s="517" t="s">
        <v>910</v>
      </c>
      <c r="AT1781" s="517" t="s">
        <v>945</v>
      </c>
      <c r="AU1781" s="517" t="s">
        <v>913</v>
      </c>
      <c r="AV1781" s="517" t="s">
        <v>527</v>
      </c>
      <c r="AW1781" s="517" t="s">
        <v>527</v>
      </c>
      <c r="AX1781" s="517" t="s">
        <v>527</v>
      </c>
      <c r="AY1781" s="517" t="s">
        <v>527</v>
      </c>
      <c r="AZ1781" s="517" t="s">
        <v>527</v>
      </c>
      <c r="BA1781" s="517">
        <v>14</v>
      </c>
      <c r="BB1781" s="517">
        <v>4.4140000000000004E-3</v>
      </c>
      <c r="BC1781" s="517" t="s">
        <v>914</v>
      </c>
      <c r="BD1781" s="517" t="s">
        <v>1019</v>
      </c>
      <c r="BE1781" s="517" t="s">
        <v>1491</v>
      </c>
      <c r="BF1781" s="518">
        <v>45315</v>
      </c>
      <c r="BG1781" s="518">
        <v>45329</v>
      </c>
      <c r="BH1781" s="517" t="s">
        <v>527</v>
      </c>
      <c r="BI1781" s="517"/>
    </row>
    <row r="1782" spans="31:61" ht="15" customHeight="1" x14ac:dyDescent="0.2">
      <c r="AE1782" s="517">
        <v>1863</v>
      </c>
      <c r="AF1782" s="517" t="s">
        <v>527</v>
      </c>
      <c r="AG1782" s="517" t="s">
        <v>949</v>
      </c>
      <c r="AH1782" s="517" t="s">
        <v>572</v>
      </c>
      <c r="AI1782" s="517">
        <v>212</v>
      </c>
      <c r="AJ1782" s="517" t="s">
        <v>1316</v>
      </c>
      <c r="AK1782" s="515" t="s">
        <v>956</v>
      </c>
      <c r="AL1782" s="517" t="s">
        <v>1323</v>
      </c>
      <c r="AM1782" s="517" t="s">
        <v>1437</v>
      </c>
      <c r="AN1782" s="517" t="s">
        <v>1739</v>
      </c>
      <c r="AO1782" s="517" t="s">
        <v>1740</v>
      </c>
      <c r="AP1782" s="517" t="s">
        <v>1741</v>
      </c>
      <c r="AQ1782" s="517" t="s">
        <v>924</v>
      </c>
      <c r="AR1782" s="517" t="s">
        <v>910</v>
      </c>
      <c r="AS1782" s="517" t="s">
        <v>910</v>
      </c>
      <c r="AT1782" s="517" t="s">
        <v>945</v>
      </c>
      <c r="AU1782" s="517" t="s">
        <v>913</v>
      </c>
      <c r="AV1782" s="517" t="s">
        <v>527</v>
      </c>
      <c r="AW1782" s="517" t="s">
        <v>527</v>
      </c>
      <c r="AX1782" s="517" t="s">
        <v>527</v>
      </c>
      <c r="AY1782" s="517" t="s">
        <v>527</v>
      </c>
      <c r="AZ1782" s="517" t="s">
        <v>527</v>
      </c>
      <c r="BA1782" s="517">
        <v>14</v>
      </c>
      <c r="BB1782" s="517">
        <v>4.4140000000000004E-3</v>
      </c>
      <c r="BC1782" s="517" t="s">
        <v>914</v>
      </c>
      <c r="BD1782" s="517" t="s">
        <v>1019</v>
      </c>
      <c r="BE1782" s="517" t="s">
        <v>1491</v>
      </c>
      <c r="BF1782" s="518">
        <v>45315</v>
      </c>
      <c r="BG1782" s="518">
        <v>45329</v>
      </c>
      <c r="BH1782" s="517" t="s">
        <v>527</v>
      </c>
      <c r="BI1782" s="517"/>
    </row>
    <row r="1783" spans="31:61" ht="15" customHeight="1" x14ac:dyDescent="0.2">
      <c r="AE1783" s="517">
        <v>1864</v>
      </c>
      <c r="AF1783" s="517" t="s">
        <v>527</v>
      </c>
      <c r="AG1783" s="517" t="s">
        <v>949</v>
      </c>
      <c r="AH1783" s="517" t="s">
        <v>572</v>
      </c>
      <c r="AI1783" s="517">
        <v>212</v>
      </c>
      <c r="AJ1783" s="517" t="s">
        <v>1316</v>
      </c>
      <c r="AK1783" s="515" t="s">
        <v>956</v>
      </c>
      <c r="AL1783" s="517" t="s">
        <v>1323</v>
      </c>
      <c r="AM1783" s="517" t="s">
        <v>1437</v>
      </c>
      <c r="AN1783" s="517" t="s">
        <v>1739</v>
      </c>
      <c r="AO1783" s="517" t="s">
        <v>1740</v>
      </c>
      <c r="AP1783" s="517" t="s">
        <v>1741</v>
      </c>
      <c r="AQ1783" s="517" t="s">
        <v>924</v>
      </c>
      <c r="AR1783" s="517" t="s">
        <v>910</v>
      </c>
      <c r="AS1783" s="517" t="s">
        <v>910</v>
      </c>
      <c r="AT1783" s="517" t="s">
        <v>945</v>
      </c>
      <c r="AU1783" s="517" t="s">
        <v>913</v>
      </c>
      <c r="AV1783" s="517" t="s">
        <v>527</v>
      </c>
      <c r="AW1783" s="517" t="s">
        <v>527</v>
      </c>
      <c r="AX1783" s="517" t="s">
        <v>527</v>
      </c>
      <c r="AY1783" s="517" t="s">
        <v>527</v>
      </c>
      <c r="AZ1783" s="517" t="s">
        <v>527</v>
      </c>
      <c r="BA1783" s="517">
        <v>14</v>
      </c>
      <c r="BB1783" s="517">
        <v>4.4140000000000004E-3</v>
      </c>
      <c r="BC1783" s="517" t="s">
        <v>914</v>
      </c>
      <c r="BD1783" s="517" t="s">
        <v>1019</v>
      </c>
      <c r="BE1783" s="517" t="s">
        <v>1491</v>
      </c>
      <c r="BF1783" s="518">
        <v>45315</v>
      </c>
      <c r="BG1783" s="518">
        <v>45329</v>
      </c>
      <c r="BH1783" s="517" t="s">
        <v>527</v>
      </c>
      <c r="BI1783" s="517"/>
    </row>
    <row r="1784" spans="31:61" ht="15" customHeight="1" x14ac:dyDescent="0.2">
      <c r="AE1784" s="517">
        <v>1865</v>
      </c>
      <c r="AF1784" s="517" t="s">
        <v>527</v>
      </c>
      <c r="AG1784" s="517" t="s">
        <v>949</v>
      </c>
      <c r="AH1784" s="517" t="s">
        <v>572</v>
      </c>
      <c r="AI1784" s="517">
        <v>212</v>
      </c>
      <c r="AJ1784" s="517" t="s">
        <v>1316</v>
      </c>
      <c r="AK1784" s="515" t="s">
        <v>956</v>
      </c>
      <c r="AL1784" s="517" t="s">
        <v>1476</v>
      </c>
      <c r="AM1784" s="517" t="s">
        <v>1477</v>
      </c>
      <c r="AN1784" s="517" t="s">
        <v>1478</v>
      </c>
      <c r="AO1784" s="517" t="s">
        <v>1809</v>
      </c>
      <c r="AP1784" s="517" t="s">
        <v>1810</v>
      </c>
      <c r="AQ1784" s="517" t="s">
        <v>924</v>
      </c>
      <c r="AR1784" s="517" t="s">
        <v>910</v>
      </c>
      <c r="AS1784" s="517" t="s">
        <v>910</v>
      </c>
      <c r="AT1784" s="517" t="s">
        <v>945</v>
      </c>
      <c r="AU1784" s="517" t="s">
        <v>913</v>
      </c>
      <c r="AV1784" s="517" t="s">
        <v>527</v>
      </c>
      <c r="AW1784" s="517" t="s">
        <v>527</v>
      </c>
      <c r="AX1784" s="517" t="s">
        <v>527</v>
      </c>
      <c r="AY1784" s="517" t="s">
        <v>527</v>
      </c>
      <c r="AZ1784" s="517" t="s">
        <v>527</v>
      </c>
      <c r="BA1784" s="517">
        <v>13</v>
      </c>
      <c r="BB1784" s="517">
        <v>4.0980000000000001E-3</v>
      </c>
      <c r="BC1784" s="517" t="s">
        <v>914</v>
      </c>
      <c r="BD1784" s="517" t="s">
        <v>914</v>
      </c>
      <c r="BE1784" s="517" t="s">
        <v>1441</v>
      </c>
      <c r="BF1784" s="518">
        <v>45315</v>
      </c>
      <c r="BG1784" s="518">
        <v>45329</v>
      </c>
      <c r="BH1784" s="517" t="s">
        <v>527</v>
      </c>
      <c r="BI1784" s="517"/>
    </row>
    <row r="1785" spans="31:61" ht="15" customHeight="1" x14ac:dyDescent="0.2">
      <c r="AE1785" s="517">
        <v>1866</v>
      </c>
      <c r="AF1785" s="517" t="s">
        <v>527</v>
      </c>
      <c r="AG1785" s="517" t="s">
        <v>949</v>
      </c>
      <c r="AH1785" s="517" t="s">
        <v>572</v>
      </c>
      <c r="AI1785" s="517">
        <v>212</v>
      </c>
      <c r="AJ1785" s="517" t="s">
        <v>1316</v>
      </c>
      <c r="AK1785" s="515" t="s">
        <v>956</v>
      </c>
      <c r="AL1785" s="517" t="s">
        <v>1576</v>
      </c>
      <c r="AM1785" s="517" t="s">
        <v>1577</v>
      </c>
      <c r="AN1785" s="517" t="s">
        <v>1720</v>
      </c>
      <c r="AO1785" s="517" t="s">
        <v>1721</v>
      </c>
      <c r="AP1785" s="517" t="s">
        <v>1722</v>
      </c>
      <c r="AQ1785" s="517" t="s">
        <v>924</v>
      </c>
      <c r="AR1785" s="517" t="s">
        <v>910</v>
      </c>
      <c r="AS1785" s="517" t="s">
        <v>910</v>
      </c>
      <c r="AT1785" s="517" t="s">
        <v>961</v>
      </c>
      <c r="AU1785" s="517" t="s">
        <v>913</v>
      </c>
      <c r="AV1785" s="517" t="s">
        <v>527</v>
      </c>
      <c r="AW1785" s="517" t="s">
        <v>527</v>
      </c>
      <c r="AX1785" s="517" t="s">
        <v>527</v>
      </c>
      <c r="AY1785" s="517" t="s">
        <v>527</v>
      </c>
      <c r="AZ1785" s="517" t="s">
        <v>527</v>
      </c>
      <c r="BA1785" s="517">
        <v>4</v>
      </c>
      <c r="BB1785" s="517">
        <v>1.261E-3</v>
      </c>
      <c r="BC1785" s="517" t="s">
        <v>914</v>
      </c>
      <c r="BD1785" s="517" t="s">
        <v>1060</v>
      </c>
      <c r="BE1785" s="517" t="s">
        <v>1491</v>
      </c>
      <c r="BF1785" s="518">
        <v>45315</v>
      </c>
      <c r="BG1785" s="518">
        <v>45329</v>
      </c>
      <c r="BH1785" s="517" t="s">
        <v>527</v>
      </c>
      <c r="BI1785" s="517"/>
    </row>
    <row r="1786" spans="31:61" ht="15" customHeight="1" x14ac:dyDescent="0.2">
      <c r="AE1786" s="517">
        <v>1867</v>
      </c>
      <c r="AF1786" s="517" t="s">
        <v>527</v>
      </c>
      <c r="AG1786" s="517" t="s">
        <v>949</v>
      </c>
      <c r="AH1786" s="517" t="s">
        <v>525</v>
      </c>
      <c r="AI1786" s="517">
        <v>314</v>
      </c>
      <c r="AJ1786" s="517" t="s">
        <v>1316</v>
      </c>
      <c r="AK1786" s="515" t="s">
        <v>956</v>
      </c>
      <c r="AL1786" s="517" t="s">
        <v>1323</v>
      </c>
      <c r="AM1786" s="517" t="s">
        <v>1429</v>
      </c>
      <c r="AN1786" s="517" t="s">
        <v>1430</v>
      </c>
      <c r="AO1786" s="517" t="s">
        <v>1584</v>
      </c>
      <c r="AP1786" s="517" t="s">
        <v>1585</v>
      </c>
      <c r="AQ1786" s="517" t="s">
        <v>924</v>
      </c>
      <c r="AR1786" s="517" t="s">
        <v>910</v>
      </c>
      <c r="AS1786" s="517" t="s">
        <v>910</v>
      </c>
      <c r="AT1786" s="517" t="s">
        <v>912</v>
      </c>
      <c r="AU1786" s="517" t="s">
        <v>913</v>
      </c>
      <c r="AV1786" s="517" t="s">
        <v>527</v>
      </c>
      <c r="AW1786" s="517" t="s">
        <v>527</v>
      </c>
      <c r="AX1786" s="517" t="s">
        <v>527</v>
      </c>
      <c r="AY1786" s="517" t="s">
        <v>527</v>
      </c>
      <c r="AZ1786" s="517" t="s">
        <v>527</v>
      </c>
      <c r="BA1786" s="517">
        <v>14</v>
      </c>
      <c r="BB1786" s="517">
        <v>4.4140000000000004E-3</v>
      </c>
      <c r="BC1786" s="517" t="s">
        <v>914</v>
      </c>
      <c r="BD1786" s="517" t="s">
        <v>1227</v>
      </c>
      <c r="BE1786" s="517" t="s">
        <v>1586</v>
      </c>
      <c r="BF1786" s="518">
        <v>45315</v>
      </c>
      <c r="BG1786" s="518">
        <v>45329</v>
      </c>
      <c r="BH1786" s="517" t="s">
        <v>527</v>
      </c>
      <c r="BI1786" s="517"/>
    </row>
    <row r="1787" spans="31:61" ht="15" customHeight="1" x14ac:dyDescent="0.2">
      <c r="AE1787" s="517">
        <v>1868</v>
      </c>
      <c r="AF1787" s="517" t="s">
        <v>527</v>
      </c>
      <c r="AG1787" s="517" t="s">
        <v>949</v>
      </c>
      <c r="AH1787" s="517" t="s">
        <v>525</v>
      </c>
      <c r="AI1787" s="517">
        <v>314</v>
      </c>
      <c r="AJ1787" s="517" t="s">
        <v>1316</v>
      </c>
      <c r="AK1787" s="515" t="s">
        <v>956</v>
      </c>
      <c r="AL1787" s="517" t="s">
        <v>1323</v>
      </c>
      <c r="AM1787" s="517" t="s">
        <v>1429</v>
      </c>
      <c r="AN1787" s="517" t="s">
        <v>1430</v>
      </c>
      <c r="AO1787" s="517" t="s">
        <v>1584</v>
      </c>
      <c r="AP1787" s="517" t="s">
        <v>1585</v>
      </c>
      <c r="AQ1787" s="517" t="s">
        <v>924</v>
      </c>
      <c r="AR1787" s="517" t="s">
        <v>910</v>
      </c>
      <c r="AS1787" s="517" t="s">
        <v>910</v>
      </c>
      <c r="AT1787" s="517" t="s">
        <v>912</v>
      </c>
      <c r="AU1787" s="517" t="s">
        <v>913</v>
      </c>
      <c r="AV1787" s="517" t="s">
        <v>527</v>
      </c>
      <c r="AW1787" s="517" t="s">
        <v>527</v>
      </c>
      <c r="AX1787" s="517" t="s">
        <v>527</v>
      </c>
      <c r="AY1787" s="517" t="s">
        <v>527</v>
      </c>
      <c r="AZ1787" s="517" t="s">
        <v>527</v>
      </c>
      <c r="BA1787" s="517">
        <v>14</v>
      </c>
      <c r="BB1787" s="517">
        <v>4.4140000000000004E-3</v>
      </c>
      <c r="BC1787" s="517" t="s">
        <v>914</v>
      </c>
      <c r="BD1787" s="517" t="s">
        <v>1227</v>
      </c>
      <c r="BE1787" s="517" t="s">
        <v>1586</v>
      </c>
      <c r="BF1787" s="518">
        <v>45315</v>
      </c>
      <c r="BG1787" s="518">
        <v>45329</v>
      </c>
      <c r="BH1787" s="517" t="s">
        <v>527</v>
      </c>
      <c r="BI1787" s="517"/>
    </row>
    <row r="1788" spans="31:61" ht="15" customHeight="1" x14ac:dyDescent="0.2">
      <c r="AE1788" s="517">
        <v>1869</v>
      </c>
      <c r="AF1788" s="517" t="s">
        <v>527</v>
      </c>
      <c r="AG1788" s="517" t="s">
        <v>949</v>
      </c>
      <c r="AH1788" s="517" t="s">
        <v>525</v>
      </c>
      <c r="AI1788" s="517">
        <v>314</v>
      </c>
      <c r="AJ1788" s="517" t="s">
        <v>1316</v>
      </c>
      <c r="AK1788" s="515" t="s">
        <v>956</v>
      </c>
      <c r="AL1788" s="517" t="s">
        <v>1323</v>
      </c>
      <c r="AM1788" s="517" t="s">
        <v>1380</v>
      </c>
      <c r="AN1788" s="517" t="s">
        <v>1636</v>
      </c>
      <c r="AO1788" s="517" t="s">
        <v>1637</v>
      </c>
      <c r="AP1788" s="517" t="s">
        <v>1638</v>
      </c>
      <c r="AQ1788" s="517" t="s">
        <v>924</v>
      </c>
      <c r="AR1788" s="517" t="s">
        <v>910</v>
      </c>
      <c r="AS1788" s="517" t="s">
        <v>910</v>
      </c>
      <c r="AT1788" s="517" t="s">
        <v>935</v>
      </c>
      <c r="AU1788" s="517" t="s">
        <v>913</v>
      </c>
      <c r="AV1788" s="517" t="s">
        <v>527</v>
      </c>
      <c r="AW1788" s="517" t="s">
        <v>527</v>
      </c>
      <c r="AX1788" s="517" t="s">
        <v>527</v>
      </c>
      <c r="AY1788" s="517" t="s">
        <v>527</v>
      </c>
      <c r="AZ1788" s="517" t="s">
        <v>527</v>
      </c>
      <c r="BA1788" s="517">
        <v>26</v>
      </c>
      <c r="BB1788" s="517">
        <v>8.1969999999999994E-3</v>
      </c>
      <c r="BC1788" s="517" t="s">
        <v>914</v>
      </c>
      <c r="BD1788" s="517" t="s">
        <v>1227</v>
      </c>
      <c r="BE1788" s="517" t="s">
        <v>1219</v>
      </c>
      <c r="BF1788" s="518">
        <v>45315</v>
      </c>
      <c r="BG1788" s="518">
        <v>45329</v>
      </c>
      <c r="BH1788" s="517" t="s">
        <v>527</v>
      </c>
      <c r="BI1788" s="517"/>
    </row>
    <row r="1789" spans="31:61" ht="15" customHeight="1" x14ac:dyDescent="0.2">
      <c r="AE1789" s="517">
        <v>1870</v>
      </c>
      <c r="AF1789" s="517" t="s">
        <v>527</v>
      </c>
      <c r="AG1789" s="517" t="s">
        <v>949</v>
      </c>
      <c r="AH1789" s="517" t="s">
        <v>525</v>
      </c>
      <c r="AI1789" s="517">
        <v>314</v>
      </c>
      <c r="AJ1789" s="517" t="s">
        <v>1316</v>
      </c>
      <c r="AK1789" s="515" t="s">
        <v>956</v>
      </c>
      <c r="AL1789" s="517" t="s">
        <v>1323</v>
      </c>
      <c r="AM1789" s="517" t="s">
        <v>1324</v>
      </c>
      <c r="AN1789" s="517" t="s">
        <v>1503</v>
      </c>
      <c r="AO1789" s="517" t="s">
        <v>1504</v>
      </c>
      <c r="AP1789" s="517" t="s">
        <v>1505</v>
      </c>
      <c r="AQ1789" s="517" t="s">
        <v>924</v>
      </c>
      <c r="AR1789" s="517" t="s">
        <v>910</v>
      </c>
      <c r="AS1789" s="517" t="s">
        <v>910</v>
      </c>
      <c r="AT1789" s="517" t="s">
        <v>945</v>
      </c>
      <c r="AU1789" s="517" t="s">
        <v>913</v>
      </c>
      <c r="AV1789" s="517" t="s">
        <v>527</v>
      </c>
      <c r="AW1789" s="517" t="s">
        <v>527</v>
      </c>
      <c r="AX1789" s="517" t="s">
        <v>527</v>
      </c>
      <c r="AY1789" s="517" t="s">
        <v>527</v>
      </c>
      <c r="AZ1789" s="517" t="s">
        <v>527</v>
      </c>
      <c r="BA1789" s="517">
        <v>32</v>
      </c>
      <c r="BB1789" s="517">
        <v>1.0088E-2</v>
      </c>
      <c r="BC1789" s="517" t="s">
        <v>914</v>
      </c>
      <c r="BD1789" s="517" t="s">
        <v>915</v>
      </c>
      <c r="BE1789" s="517" t="s">
        <v>1506</v>
      </c>
      <c r="BF1789" s="518">
        <v>45315</v>
      </c>
      <c r="BG1789" s="518">
        <v>45329</v>
      </c>
      <c r="BH1789" s="517" t="s">
        <v>527</v>
      </c>
      <c r="BI1789" s="517"/>
    </row>
    <row r="1790" spans="31:61" ht="15" customHeight="1" x14ac:dyDescent="0.2">
      <c r="AE1790" s="517">
        <v>1871</v>
      </c>
      <c r="AF1790" s="517" t="s">
        <v>527</v>
      </c>
      <c r="AG1790" s="517" t="s">
        <v>949</v>
      </c>
      <c r="AH1790" s="517" t="s">
        <v>525</v>
      </c>
      <c r="AI1790" s="517">
        <v>314</v>
      </c>
      <c r="AJ1790" s="517" t="s">
        <v>1316</v>
      </c>
      <c r="AK1790" s="515" t="s">
        <v>956</v>
      </c>
      <c r="AL1790" s="517" t="s">
        <v>1323</v>
      </c>
      <c r="AM1790" s="517" t="s">
        <v>1324</v>
      </c>
      <c r="AN1790" s="517" t="s">
        <v>1503</v>
      </c>
      <c r="AO1790" s="517" t="s">
        <v>1623</v>
      </c>
      <c r="AP1790" s="517" t="s">
        <v>1624</v>
      </c>
      <c r="AQ1790" s="517" t="s">
        <v>924</v>
      </c>
      <c r="AR1790" s="517" t="s">
        <v>910</v>
      </c>
      <c r="AS1790" s="517" t="s">
        <v>910</v>
      </c>
      <c r="AT1790" s="517" t="s">
        <v>945</v>
      </c>
      <c r="AU1790" s="517" t="s">
        <v>913</v>
      </c>
      <c r="AV1790" s="517" t="s">
        <v>527</v>
      </c>
      <c r="AW1790" s="517" t="s">
        <v>527</v>
      </c>
      <c r="AX1790" s="517" t="s">
        <v>527</v>
      </c>
      <c r="AY1790" s="517" t="s">
        <v>527</v>
      </c>
      <c r="AZ1790" s="517" t="s">
        <v>527</v>
      </c>
      <c r="BA1790" s="517">
        <v>26</v>
      </c>
      <c r="BB1790" s="517">
        <v>8.1969999999999994E-3</v>
      </c>
      <c r="BC1790" s="517" t="s">
        <v>914</v>
      </c>
      <c r="BD1790" s="517" t="s">
        <v>915</v>
      </c>
      <c r="BE1790" s="517" t="s">
        <v>1219</v>
      </c>
      <c r="BF1790" s="518">
        <v>45315</v>
      </c>
      <c r="BG1790" s="518">
        <v>45329</v>
      </c>
      <c r="BH1790" s="517" t="s">
        <v>527</v>
      </c>
      <c r="BI1790" s="517"/>
    </row>
    <row r="1791" spans="31:61" ht="15" customHeight="1" x14ac:dyDescent="0.2">
      <c r="AE1791" s="517">
        <v>1872</v>
      </c>
      <c r="AF1791" s="517" t="s">
        <v>527</v>
      </c>
      <c r="AG1791" s="517" t="s">
        <v>949</v>
      </c>
      <c r="AH1791" s="517" t="s">
        <v>525</v>
      </c>
      <c r="AI1791" s="517">
        <v>314</v>
      </c>
      <c r="AJ1791" s="517" t="s">
        <v>1316</v>
      </c>
      <c r="AK1791" s="515" t="s">
        <v>956</v>
      </c>
      <c r="AL1791" s="517" t="s">
        <v>1323</v>
      </c>
      <c r="AM1791" s="517" t="s">
        <v>1380</v>
      </c>
      <c r="AN1791" s="517" t="s">
        <v>1391</v>
      </c>
      <c r="AO1791" s="517" t="s">
        <v>1392</v>
      </c>
      <c r="AP1791" s="517" t="s">
        <v>1393</v>
      </c>
      <c r="AQ1791" s="517" t="s">
        <v>924</v>
      </c>
      <c r="AR1791" s="517" t="s">
        <v>910</v>
      </c>
      <c r="AS1791" s="517" t="s">
        <v>910</v>
      </c>
      <c r="AT1791" s="517" t="s">
        <v>945</v>
      </c>
      <c r="AU1791" s="517" t="s">
        <v>913</v>
      </c>
      <c r="AV1791" s="517" t="s">
        <v>527</v>
      </c>
      <c r="AW1791" s="517" t="s">
        <v>527</v>
      </c>
      <c r="AX1791" s="517" t="s">
        <v>527</v>
      </c>
      <c r="AY1791" s="517" t="s">
        <v>527</v>
      </c>
      <c r="AZ1791" s="517" t="s">
        <v>527</v>
      </c>
      <c r="BA1791" s="517">
        <v>130</v>
      </c>
      <c r="BB1791" s="517">
        <v>4.0984E-2</v>
      </c>
      <c r="BC1791" s="517" t="s">
        <v>1347</v>
      </c>
      <c r="BD1791" s="517" t="s">
        <v>1227</v>
      </c>
      <c r="BE1791" s="517" t="s">
        <v>1209</v>
      </c>
      <c r="BF1791" s="518">
        <v>45315</v>
      </c>
      <c r="BG1791" s="518">
        <v>45329</v>
      </c>
      <c r="BH1791" s="517" t="s">
        <v>527</v>
      </c>
      <c r="BI1791" s="517"/>
    </row>
    <row r="1792" spans="31:61" ht="15" customHeight="1" x14ac:dyDescent="0.2">
      <c r="AE1792" s="517">
        <v>1873</v>
      </c>
      <c r="AF1792" s="517" t="s">
        <v>527</v>
      </c>
      <c r="AG1792" s="517" t="s">
        <v>949</v>
      </c>
      <c r="AH1792" s="517" t="s">
        <v>525</v>
      </c>
      <c r="AI1792" s="517">
        <v>314</v>
      </c>
      <c r="AJ1792" s="517" t="s">
        <v>1316</v>
      </c>
      <c r="AK1792" s="515" t="s">
        <v>956</v>
      </c>
      <c r="AL1792" s="517" t="s">
        <v>1323</v>
      </c>
      <c r="AM1792" s="517" t="s">
        <v>1380</v>
      </c>
      <c r="AN1792" s="517" t="s">
        <v>1391</v>
      </c>
      <c r="AO1792" s="517" t="s">
        <v>1392</v>
      </c>
      <c r="AP1792" s="517" t="s">
        <v>1393</v>
      </c>
      <c r="AQ1792" s="517" t="s">
        <v>924</v>
      </c>
      <c r="AR1792" s="517" t="s">
        <v>910</v>
      </c>
      <c r="AS1792" s="517" t="s">
        <v>910</v>
      </c>
      <c r="AT1792" s="517" t="s">
        <v>945</v>
      </c>
      <c r="AU1792" s="517" t="s">
        <v>913</v>
      </c>
      <c r="AV1792" s="517" t="s">
        <v>527</v>
      </c>
      <c r="AW1792" s="517" t="s">
        <v>527</v>
      </c>
      <c r="AX1792" s="517" t="s">
        <v>527</v>
      </c>
      <c r="AY1792" s="517" t="s">
        <v>527</v>
      </c>
      <c r="AZ1792" s="517" t="s">
        <v>527</v>
      </c>
      <c r="BA1792" s="517">
        <v>130</v>
      </c>
      <c r="BB1792" s="517">
        <v>4.0984E-2</v>
      </c>
      <c r="BC1792" s="517" t="s">
        <v>1347</v>
      </c>
      <c r="BD1792" s="517" t="s">
        <v>1227</v>
      </c>
      <c r="BE1792" s="517" t="s">
        <v>1209</v>
      </c>
      <c r="BF1792" s="518">
        <v>45315</v>
      </c>
      <c r="BG1792" s="518">
        <v>45329</v>
      </c>
      <c r="BH1792" s="517" t="s">
        <v>527</v>
      </c>
      <c r="BI1792" s="517"/>
    </row>
    <row r="1793" spans="31:61" ht="15" customHeight="1" x14ac:dyDescent="0.2">
      <c r="AE1793" s="517">
        <v>1874</v>
      </c>
      <c r="AF1793" s="517" t="s">
        <v>527</v>
      </c>
      <c r="AG1793" s="517" t="s">
        <v>949</v>
      </c>
      <c r="AH1793" s="517" t="s">
        <v>525</v>
      </c>
      <c r="AI1793" s="517">
        <v>314</v>
      </c>
      <c r="AJ1793" s="517" t="s">
        <v>1316</v>
      </c>
      <c r="AK1793" s="515" t="s">
        <v>956</v>
      </c>
      <c r="AL1793" s="517" t="s">
        <v>1323</v>
      </c>
      <c r="AM1793" s="517" t="s">
        <v>1596</v>
      </c>
      <c r="AN1793" s="517" t="s">
        <v>1597</v>
      </c>
      <c r="AO1793" s="517" t="s">
        <v>1598</v>
      </c>
      <c r="AP1793" s="517" t="s">
        <v>1599</v>
      </c>
      <c r="AQ1793" s="517" t="s">
        <v>924</v>
      </c>
      <c r="AR1793" s="517" t="s">
        <v>910</v>
      </c>
      <c r="AS1793" s="517" t="s">
        <v>910</v>
      </c>
      <c r="AT1793" s="517" t="s">
        <v>945</v>
      </c>
      <c r="AU1793" s="517" t="s">
        <v>913</v>
      </c>
      <c r="AV1793" s="517" t="s">
        <v>527</v>
      </c>
      <c r="AW1793" s="517" t="s">
        <v>527</v>
      </c>
      <c r="AX1793" s="517" t="s">
        <v>527</v>
      </c>
      <c r="AY1793" s="517" t="s">
        <v>527</v>
      </c>
      <c r="AZ1793" s="517" t="s">
        <v>527</v>
      </c>
      <c r="BA1793" s="517">
        <v>25</v>
      </c>
      <c r="BB1793" s="517">
        <v>7.8810000000000009E-3</v>
      </c>
      <c r="BC1793" s="517" t="s">
        <v>914</v>
      </c>
      <c r="BD1793" s="517" t="s">
        <v>1227</v>
      </c>
      <c r="BE1793" s="517" t="s">
        <v>1338</v>
      </c>
      <c r="BF1793" s="518">
        <v>45315</v>
      </c>
      <c r="BG1793" s="518">
        <v>45329</v>
      </c>
      <c r="BH1793" s="517" t="s">
        <v>527</v>
      </c>
      <c r="BI1793" s="517"/>
    </row>
    <row r="1794" spans="31:61" ht="15" customHeight="1" x14ac:dyDescent="0.2">
      <c r="AE1794" s="517">
        <v>1875</v>
      </c>
      <c r="AF1794" s="517" t="s">
        <v>527</v>
      </c>
      <c r="AG1794" s="517" t="s">
        <v>949</v>
      </c>
      <c r="AH1794" s="517" t="s">
        <v>525</v>
      </c>
      <c r="AI1794" s="517">
        <v>314</v>
      </c>
      <c r="AJ1794" s="517" t="s">
        <v>1316</v>
      </c>
      <c r="AK1794" s="515" t="s">
        <v>956</v>
      </c>
      <c r="AL1794" s="517" t="s">
        <v>1323</v>
      </c>
      <c r="AM1794" s="517" t="s">
        <v>1596</v>
      </c>
      <c r="AN1794" s="517" t="s">
        <v>1597</v>
      </c>
      <c r="AO1794" s="517" t="s">
        <v>1598</v>
      </c>
      <c r="AP1794" s="517" t="s">
        <v>1599</v>
      </c>
      <c r="AQ1794" s="517" t="s">
        <v>924</v>
      </c>
      <c r="AR1794" s="517" t="s">
        <v>910</v>
      </c>
      <c r="AS1794" s="517" t="s">
        <v>910</v>
      </c>
      <c r="AT1794" s="517" t="s">
        <v>945</v>
      </c>
      <c r="AU1794" s="517" t="s">
        <v>913</v>
      </c>
      <c r="AV1794" s="517" t="s">
        <v>527</v>
      </c>
      <c r="AW1794" s="517" t="s">
        <v>527</v>
      </c>
      <c r="AX1794" s="517" t="s">
        <v>527</v>
      </c>
      <c r="AY1794" s="517" t="s">
        <v>527</v>
      </c>
      <c r="AZ1794" s="517" t="s">
        <v>527</v>
      </c>
      <c r="BA1794" s="517">
        <v>25</v>
      </c>
      <c r="BB1794" s="517">
        <v>7.8810000000000009E-3</v>
      </c>
      <c r="BC1794" s="517" t="s">
        <v>914</v>
      </c>
      <c r="BD1794" s="517" t="s">
        <v>1227</v>
      </c>
      <c r="BE1794" s="517" t="s">
        <v>1338</v>
      </c>
      <c r="BF1794" s="518">
        <v>45315</v>
      </c>
      <c r="BG1794" s="518">
        <v>45329</v>
      </c>
      <c r="BH1794" s="517" t="s">
        <v>527</v>
      </c>
      <c r="BI1794" s="517"/>
    </row>
    <row r="1795" spans="31:61" ht="15" customHeight="1" x14ac:dyDescent="0.2">
      <c r="AE1795" s="517">
        <v>1876</v>
      </c>
      <c r="AF1795" s="517" t="s">
        <v>527</v>
      </c>
      <c r="AG1795" s="517" t="s">
        <v>949</v>
      </c>
      <c r="AH1795" s="517" t="s">
        <v>525</v>
      </c>
      <c r="AI1795" s="517">
        <v>314</v>
      </c>
      <c r="AJ1795" s="517" t="s">
        <v>1316</v>
      </c>
      <c r="AK1795" s="515" t="s">
        <v>956</v>
      </c>
      <c r="AL1795" s="517" t="s">
        <v>1323</v>
      </c>
      <c r="AM1795" s="517" t="s">
        <v>1596</v>
      </c>
      <c r="AN1795" s="517" t="s">
        <v>1597</v>
      </c>
      <c r="AO1795" s="517" t="s">
        <v>1598</v>
      </c>
      <c r="AP1795" s="517" t="s">
        <v>1599</v>
      </c>
      <c r="AQ1795" s="517" t="s">
        <v>924</v>
      </c>
      <c r="AR1795" s="517" t="s">
        <v>910</v>
      </c>
      <c r="AS1795" s="517" t="s">
        <v>910</v>
      </c>
      <c r="AT1795" s="517" t="s">
        <v>945</v>
      </c>
      <c r="AU1795" s="517" t="s">
        <v>913</v>
      </c>
      <c r="AV1795" s="517" t="s">
        <v>527</v>
      </c>
      <c r="AW1795" s="517" t="s">
        <v>527</v>
      </c>
      <c r="AX1795" s="517" t="s">
        <v>527</v>
      </c>
      <c r="AY1795" s="517" t="s">
        <v>527</v>
      </c>
      <c r="AZ1795" s="517" t="s">
        <v>527</v>
      </c>
      <c r="BA1795" s="517">
        <v>25</v>
      </c>
      <c r="BB1795" s="517">
        <v>7.8810000000000009E-3</v>
      </c>
      <c r="BC1795" s="517" t="s">
        <v>914</v>
      </c>
      <c r="BD1795" s="517" t="s">
        <v>1227</v>
      </c>
      <c r="BE1795" s="517" t="s">
        <v>1338</v>
      </c>
      <c r="BF1795" s="518">
        <v>45315</v>
      </c>
      <c r="BG1795" s="518">
        <v>45329</v>
      </c>
      <c r="BH1795" s="517" t="s">
        <v>527</v>
      </c>
      <c r="BI1795" s="517"/>
    </row>
    <row r="1796" spans="31:61" ht="15" customHeight="1" x14ac:dyDescent="0.2">
      <c r="AE1796" s="517">
        <v>1877</v>
      </c>
      <c r="AF1796" s="517" t="s">
        <v>527</v>
      </c>
      <c r="AG1796" s="517" t="s">
        <v>949</v>
      </c>
      <c r="AH1796" s="517" t="s">
        <v>525</v>
      </c>
      <c r="AI1796" s="517">
        <v>314</v>
      </c>
      <c r="AJ1796" s="517" t="s">
        <v>1316</v>
      </c>
      <c r="AK1796" s="515" t="s">
        <v>956</v>
      </c>
      <c r="AL1796" s="517" t="s">
        <v>1323</v>
      </c>
      <c r="AM1796" s="517" t="s">
        <v>1356</v>
      </c>
      <c r="AN1796" s="517" t="s">
        <v>1357</v>
      </c>
      <c r="AO1796" s="517" t="s">
        <v>1521</v>
      </c>
      <c r="AP1796" s="517" t="s">
        <v>1522</v>
      </c>
      <c r="AQ1796" s="517" t="s">
        <v>924</v>
      </c>
      <c r="AR1796" s="517" t="s">
        <v>910</v>
      </c>
      <c r="AS1796" s="517" t="s">
        <v>910</v>
      </c>
      <c r="AT1796" s="517" t="s">
        <v>961</v>
      </c>
      <c r="AU1796" s="517" t="s">
        <v>1236</v>
      </c>
      <c r="AV1796" s="517" t="s">
        <v>1354</v>
      </c>
      <c r="AW1796" s="517" t="s">
        <v>527</v>
      </c>
      <c r="AX1796" s="517" t="s">
        <v>527</v>
      </c>
      <c r="AY1796" s="517" t="s">
        <v>527</v>
      </c>
      <c r="AZ1796" s="517" t="s">
        <v>527</v>
      </c>
      <c r="BA1796" s="517">
        <v>18</v>
      </c>
      <c r="BB1796" s="517">
        <v>5.6750000000000004E-3</v>
      </c>
      <c r="BC1796" s="517" t="s">
        <v>914</v>
      </c>
      <c r="BD1796" s="517" t="s">
        <v>915</v>
      </c>
      <c r="BE1796" s="517" t="s">
        <v>1254</v>
      </c>
      <c r="BF1796" s="518">
        <v>45315</v>
      </c>
      <c r="BG1796" s="518">
        <v>45329</v>
      </c>
      <c r="BH1796" s="517" t="s">
        <v>527</v>
      </c>
      <c r="BI1796" s="517"/>
    </row>
    <row r="1797" spans="31:61" ht="15" customHeight="1" x14ac:dyDescent="0.2">
      <c r="AE1797" s="517">
        <v>1878</v>
      </c>
      <c r="AF1797" s="517" t="s">
        <v>527</v>
      </c>
      <c r="AG1797" s="517" t="s">
        <v>949</v>
      </c>
      <c r="AH1797" s="517" t="s">
        <v>525</v>
      </c>
      <c r="AI1797" s="517">
        <v>314</v>
      </c>
      <c r="AJ1797" s="517" t="s">
        <v>1316</v>
      </c>
      <c r="AK1797" s="515" t="s">
        <v>956</v>
      </c>
      <c r="AL1797" s="517" t="s">
        <v>1323</v>
      </c>
      <c r="AM1797" s="517" t="s">
        <v>1356</v>
      </c>
      <c r="AN1797" s="517" t="s">
        <v>1357</v>
      </c>
      <c r="AO1797" s="517" t="s">
        <v>1521</v>
      </c>
      <c r="AP1797" s="517" t="s">
        <v>1522</v>
      </c>
      <c r="AQ1797" s="517" t="s">
        <v>924</v>
      </c>
      <c r="AR1797" s="517" t="s">
        <v>910</v>
      </c>
      <c r="AS1797" s="517" t="s">
        <v>910</v>
      </c>
      <c r="AT1797" s="517" t="s">
        <v>961</v>
      </c>
      <c r="AU1797" s="517" t="s">
        <v>1236</v>
      </c>
      <c r="AV1797" s="517" t="s">
        <v>1354</v>
      </c>
      <c r="AW1797" s="517" t="s">
        <v>527</v>
      </c>
      <c r="AX1797" s="517" t="s">
        <v>527</v>
      </c>
      <c r="AY1797" s="517" t="s">
        <v>527</v>
      </c>
      <c r="AZ1797" s="517" t="s">
        <v>527</v>
      </c>
      <c r="BA1797" s="517">
        <v>18</v>
      </c>
      <c r="BB1797" s="517">
        <v>5.6750000000000004E-3</v>
      </c>
      <c r="BC1797" s="517" t="s">
        <v>914</v>
      </c>
      <c r="BD1797" s="517" t="s">
        <v>915</v>
      </c>
      <c r="BE1797" s="517" t="s">
        <v>1254</v>
      </c>
      <c r="BF1797" s="518">
        <v>45315</v>
      </c>
      <c r="BG1797" s="518">
        <v>45329</v>
      </c>
      <c r="BH1797" s="517" t="s">
        <v>527</v>
      </c>
      <c r="BI1797" s="517"/>
    </row>
    <row r="1798" spans="31:61" ht="15" customHeight="1" x14ac:dyDescent="0.2">
      <c r="AE1798" s="517">
        <v>1879</v>
      </c>
      <c r="AF1798" s="517" t="s">
        <v>527</v>
      </c>
      <c r="AG1798" s="517" t="s">
        <v>949</v>
      </c>
      <c r="AH1798" s="517" t="s">
        <v>525</v>
      </c>
      <c r="AI1798" s="517">
        <v>314</v>
      </c>
      <c r="AJ1798" s="517" t="s">
        <v>1316</v>
      </c>
      <c r="AK1798" s="515" t="s">
        <v>956</v>
      </c>
      <c r="AL1798" s="517" t="s">
        <v>1323</v>
      </c>
      <c r="AM1798" s="517" t="s">
        <v>1356</v>
      </c>
      <c r="AN1798" s="517" t="s">
        <v>1357</v>
      </c>
      <c r="AO1798" s="517" t="s">
        <v>1521</v>
      </c>
      <c r="AP1798" s="517" t="s">
        <v>1522</v>
      </c>
      <c r="AQ1798" s="517" t="s">
        <v>924</v>
      </c>
      <c r="AR1798" s="517" t="s">
        <v>910</v>
      </c>
      <c r="AS1798" s="517" t="s">
        <v>910</v>
      </c>
      <c r="AT1798" s="517" t="s">
        <v>961</v>
      </c>
      <c r="AU1798" s="517" t="s">
        <v>1236</v>
      </c>
      <c r="AV1798" s="517" t="s">
        <v>1354</v>
      </c>
      <c r="AW1798" s="517" t="s">
        <v>527</v>
      </c>
      <c r="AX1798" s="517" t="s">
        <v>527</v>
      </c>
      <c r="AY1798" s="517" t="s">
        <v>527</v>
      </c>
      <c r="AZ1798" s="517" t="s">
        <v>527</v>
      </c>
      <c r="BA1798" s="517">
        <v>18</v>
      </c>
      <c r="BB1798" s="517">
        <v>5.6750000000000004E-3</v>
      </c>
      <c r="BC1798" s="517" t="s">
        <v>914</v>
      </c>
      <c r="BD1798" s="517" t="s">
        <v>915</v>
      </c>
      <c r="BE1798" s="517" t="s">
        <v>1254</v>
      </c>
      <c r="BF1798" s="518">
        <v>45315</v>
      </c>
      <c r="BG1798" s="518">
        <v>45329</v>
      </c>
      <c r="BH1798" s="517" t="s">
        <v>527</v>
      </c>
      <c r="BI1798" s="517"/>
    </row>
    <row r="1799" spans="31:61" ht="15" customHeight="1" x14ac:dyDescent="0.2">
      <c r="AE1799" s="517">
        <v>1880</v>
      </c>
      <c r="AF1799" s="517" t="s">
        <v>527</v>
      </c>
      <c r="AG1799" s="517" t="s">
        <v>949</v>
      </c>
      <c r="AH1799" s="517" t="s">
        <v>525</v>
      </c>
      <c r="AI1799" s="517">
        <v>314</v>
      </c>
      <c r="AJ1799" s="517" t="s">
        <v>1316</v>
      </c>
      <c r="AK1799" s="515" t="s">
        <v>956</v>
      </c>
      <c r="AL1799" s="517" t="s">
        <v>1323</v>
      </c>
      <c r="AM1799" s="517" t="s">
        <v>1356</v>
      </c>
      <c r="AN1799" s="517" t="s">
        <v>1357</v>
      </c>
      <c r="AO1799" s="517" t="s">
        <v>1521</v>
      </c>
      <c r="AP1799" s="517" t="s">
        <v>1522</v>
      </c>
      <c r="AQ1799" s="517" t="s">
        <v>924</v>
      </c>
      <c r="AR1799" s="517" t="s">
        <v>910</v>
      </c>
      <c r="AS1799" s="517" t="s">
        <v>910</v>
      </c>
      <c r="AT1799" s="517" t="s">
        <v>961</v>
      </c>
      <c r="AU1799" s="517" t="s">
        <v>1236</v>
      </c>
      <c r="AV1799" s="517" t="s">
        <v>1354</v>
      </c>
      <c r="AW1799" s="517" t="s">
        <v>527</v>
      </c>
      <c r="AX1799" s="517" t="s">
        <v>527</v>
      </c>
      <c r="AY1799" s="517" t="s">
        <v>527</v>
      </c>
      <c r="AZ1799" s="517" t="s">
        <v>527</v>
      </c>
      <c r="BA1799" s="517">
        <v>18</v>
      </c>
      <c r="BB1799" s="517">
        <v>5.6750000000000004E-3</v>
      </c>
      <c r="BC1799" s="517" t="s">
        <v>914</v>
      </c>
      <c r="BD1799" s="517" t="s">
        <v>915</v>
      </c>
      <c r="BE1799" s="517" t="s">
        <v>1254</v>
      </c>
      <c r="BF1799" s="518">
        <v>45315</v>
      </c>
      <c r="BG1799" s="518">
        <v>45329</v>
      </c>
      <c r="BH1799" s="517" t="s">
        <v>527</v>
      </c>
      <c r="BI1799" s="517"/>
    </row>
    <row r="1800" spans="31:61" ht="15" customHeight="1" x14ac:dyDescent="0.2">
      <c r="AE1800" s="517">
        <v>1881</v>
      </c>
      <c r="AF1800" s="517" t="s">
        <v>527</v>
      </c>
      <c r="AG1800" s="517" t="s">
        <v>949</v>
      </c>
      <c r="AH1800" s="517" t="s">
        <v>525</v>
      </c>
      <c r="AI1800" s="517">
        <v>314</v>
      </c>
      <c r="AJ1800" s="517" t="s">
        <v>1316</v>
      </c>
      <c r="AK1800" s="515" t="s">
        <v>956</v>
      </c>
      <c r="AL1800" s="517" t="s">
        <v>1323</v>
      </c>
      <c r="AM1800" s="517" t="s">
        <v>1356</v>
      </c>
      <c r="AN1800" s="517" t="s">
        <v>1357</v>
      </c>
      <c r="AO1800" s="517" t="s">
        <v>1521</v>
      </c>
      <c r="AP1800" s="517" t="s">
        <v>1522</v>
      </c>
      <c r="AQ1800" s="517" t="s">
        <v>924</v>
      </c>
      <c r="AR1800" s="517" t="s">
        <v>910</v>
      </c>
      <c r="AS1800" s="517" t="s">
        <v>910</v>
      </c>
      <c r="AT1800" s="517" t="s">
        <v>961</v>
      </c>
      <c r="AU1800" s="517" t="s">
        <v>1236</v>
      </c>
      <c r="AV1800" s="517" t="s">
        <v>1354</v>
      </c>
      <c r="AW1800" s="517" t="s">
        <v>527</v>
      </c>
      <c r="AX1800" s="517" t="s">
        <v>527</v>
      </c>
      <c r="AY1800" s="517" t="s">
        <v>527</v>
      </c>
      <c r="AZ1800" s="517" t="s">
        <v>527</v>
      </c>
      <c r="BA1800" s="517">
        <v>18</v>
      </c>
      <c r="BB1800" s="517">
        <v>5.6750000000000004E-3</v>
      </c>
      <c r="BC1800" s="517" t="s">
        <v>914</v>
      </c>
      <c r="BD1800" s="517" t="s">
        <v>915</v>
      </c>
      <c r="BE1800" s="517" t="s">
        <v>1254</v>
      </c>
      <c r="BF1800" s="518">
        <v>45315</v>
      </c>
      <c r="BG1800" s="518">
        <v>45329</v>
      </c>
      <c r="BH1800" s="517" t="s">
        <v>527</v>
      </c>
      <c r="BI1800" s="517"/>
    </row>
    <row r="1801" spans="31:61" ht="15" customHeight="1" x14ac:dyDescent="0.2">
      <c r="AE1801" s="517">
        <v>1882</v>
      </c>
      <c r="AF1801" s="517" t="s">
        <v>527</v>
      </c>
      <c r="AG1801" s="517" t="s">
        <v>949</v>
      </c>
      <c r="AH1801" s="517" t="s">
        <v>525</v>
      </c>
      <c r="AI1801" s="517">
        <v>314</v>
      </c>
      <c r="AJ1801" s="517" t="s">
        <v>1316</v>
      </c>
      <c r="AK1801" s="515" t="s">
        <v>956</v>
      </c>
      <c r="AL1801" s="517" t="s">
        <v>1753</v>
      </c>
      <c r="AM1801" s="517" t="s">
        <v>1754</v>
      </c>
      <c r="AN1801" s="517" t="s">
        <v>1814</v>
      </c>
      <c r="AO1801" s="517" t="s">
        <v>1815</v>
      </c>
      <c r="AP1801" s="517" t="s">
        <v>1816</v>
      </c>
      <c r="AQ1801" s="517" t="s">
        <v>924</v>
      </c>
      <c r="AR1801" s="517" t="s">
        <v>910</v>
      </c>
      <c r="AS1801" s="517" t="s">
        <v>910</v>
      </c>
      <c r="AT1801" s="517" t="s">
        <v>945</v>
      </c>
      <c r="AU1801" s="517" t="s">
        <v>913</v>
      </c>
      <c r="AV1801" s="517" t="s">
        <v>527</v>
      </c>
      <c r="AW1801" s="517" t="s">
        <v>527</v>
      </c>
      <c r="AX1801" s="517" t="s">
        <v>527</v>
      </c>
      <c r="AY1801" s="517" t="s">
        <v>527</v>
      </c>
      <c r="AZ1801" s="517" t="s">
        <v>527</v>
      </c>
      <c r="BA1801" s="517">
        <v>1</v>
      </c>
      <c r="BB1801" s="517">
        <v>3.1500000000000001E-4</v>
      </c>
      <c r="BC1801" s="517" t="s">
        <v>914</v>
      </c>
      <c r="BD1801" s="517" t="s">
        <v>1019</v>
      </c>
      <c r="BE1801" s="517" t="s">
        <v>1232</v>
      </c>
      <c r="BF1801" s="518">
        <v>45315</v>
      </c>
      <c r="BG1801" s="518">
        <v>45329</v>
      </c>
      <c r="BH1801" s="517" t="s">
        <v>527</v>
      </c>
      <c r="BI1801" s="517"/>
    </row>
    <row r="1802" spans="31:61" ht="15" customHeight="1" x14ac:dyDescent="0.2">
      <c r="AE1802" s="517">
        <v>1883</v>
      </c>
      <c r="AF1802" s="517" t="s">
        <v>527</v>
      </c>
      <c r="AG1802" s="517" t="s">
        <v>949</v>
      </c>
      <c r="AH1802" s="517" t="s">
        <v>525</v>
      </c>
      <c r="AI1802" s="517">
        <v>314</v>
      </c>
      <c r="AJ1802" s="517" t="s">
        <v>1316</v>
      </c>
      <c r="AK1802" s="515" t="s">
        <v>956</v>
      </c>
      <c r="AL1802" s="517" t="s">
        <v>1323</v>
      </c>
      <c r="AM1802" s="517" t="s">
        <v>1380</v>
      </c>
      <c r="AN1802" s="517" t="s">
        <v>1636</v>
      </c>
      <c r="AO1802" s="517" t="s">
        <v>1637</v>
      </c>
      <c r="AP1802" s="517" t="s">
        <v>1638</v>
      </c>
      <c r="AQ1802" s="517" t="s">
        <v>924</v>
      </c>
      <c r="AR1802" s="517" t="s">
        <v>910</v>
      </c>
      <c r="AS1802" s="517" t="s">
        <v>910</v>
      </c>
      <c r="AT1802" s="517" t="s">
        <v>935</v>
      </c>
      <c r="AU1802" s="517" t="s">
        <v>913</v>
      </c>
      <c r="AV1802" s="517" t="s">
        <v>527</v>
      </c>
      <c r="AW1802" s="517" t="s">
        <v>527</v>
      </c>
      <c r="AX1802" s="517" t="s">
        <v>527</v>
      </c>
      <c r="AY1802" s="517" t="s">
        <v>527</v>
      </c>
      <c r="AZ1802" s="517" t="s">
        <v>527</v>
      </c>
      <c r="BA1802" s="517">
        <v>26</v>
      </c>
      <c r="BB1802" s="517">
        <v>8.1969999999999994E-3</v>
      </c>
      <c r="BC1802" s="517" t="s">
        <v>914</v>
      </c>
      <c r="BD1802" s="517" t="s">
        <v>1227</v>
      </c>
      <c r="BE1802" s="517" t="s">
        <v>1219</v>
      </c>
      <c r="BF1802" s="518">
        <v>45315</v>
      </c>
      <c r="BG1802" s="518">
        <v>45329</v>
      </c>
      <c r="BH1802" s="517" t="s">
        <v>527</v>
      </c>
      <c r="BI1802" s="517"/>
    </row>
    <row r="1803" spans="31:61" ht="15" customHeight="1" x14ac:dyDescent="0.2">
      <c r="AE1803" s="517">
        <v>1884</v>
      </c>
      <c r="AF1803" s="517" t="s">
        <v>527</v>
      </c>
      <c r="AG1803" s="517" t="s">
        <v>949</v>
      </c>
      <c r="AH1803" s="517" t="s">
        <v>525</v>
      </c>
      <c r="AI1803" s="517">
        <v>314</v>
      </c>
      <c r="AJ1803" s="517" t="s">
        <v>1316</v>
      </c>
      <c r="AK1803" s="515" t="s">
        <v>956</v>
      </c>
      <c r="AL1803" s="517" t="s">
        <v>1323</v>
      </c>
      <c r="AM1803" s="517" t="s">
        <v>1596</v>
      </c>
      <c r="AN1803" s="517" t="s">
        <v>1597</v>
      </c>
      <c r="AO1803" s="517" t="s">
        <v>1598</v>
      </c>
      <c r="AP1803" s="517" t="s">
        <v>1599</v>
      </c>
      <c r="AQ1803" s="517" t="s">
        <v>924</v>
      </c>
      <c r="AR1803" s="517" t="s">
        <v>910</v>
      </c>
      <c r="AS1803" s="517" t="s">
        <v>910</v>
      </c>
      <c r="AT1803" s="517" t="s">
        <v>945</v>
      </c>
      <c r="AU1803" s="517" t="s">
        <v>913</v>
      </c>
      <c r="AV1803" s="517" t="s">
        <v>527</v>
      </c>
      <c r="AW1803" s="517" t="s">
        <v>527</v>
      </c>
      <c r="AX1803" s="517" t="s">
        <v>527</v>
      </c>
      <c r="AY1803" s="517" t="s">
        <v>527</v>
      </c>
      <c r="AZ1803" s="517" t="s">
        <v>527</v>
      </c>
      <c r="BA1803" s="517">
        <v>25</v>
      </c>
      <c r="BB1803" s="517">
        <v>7.8810000000000009E-3</v>
      </c>
      <c r="BC1803" s="517" t="s">
        <v>914</v>
      </c>
      <c r="BD1803" s="517" t="s">
        <v>1227</v>
      </c>
      <c r="BE1803" s="517" t="s">
        <v>1338</v>
      </c>
      <c r="BF1803" s="518">
        <v>45315</v>
      </c>
      <c r="BG1803" s="518">
        <v>45329</v>
      </c>
      <c r="BH1803" s="517" t="s">
        <v>527</v>
      </c>
      <c r="BI1803" s="517"/>
    </row>
    <row r="1804" spans="31:61" ht="15" customHeight="1" x14ac:dyDescent="0.2">
      <c r="AE1804" s="517">
        <v>1885</v>
      </c>
      <c r="AF1804" s="517" t="s">
        <v>527</v>
      </c>
      <c r="AG1804" s="517" t="s">
        <v>949</v>
      </c>
      <c r="AH1804" s="517" t="s">
        <v>525</v>
      </c>
      <c r="AI1804" s="517">
        <v>314</v>
      </c>
      <c r="AJ1804" s="517" t="s">
        <v>1316</v>
      </c>
      <c r="AK1804" s="515" t="s">
        <v>956</v>
      </c>
      <c r="AL1804" s="517" t="s">
        <v>1323</v>
      </c>
      <c r="AM1804" s="517" t="s">
        <v>1463</v>
      </c>
      <c r="AN1804" s="517" t="s">
        <v>1803</v>
      </c>
      <c r="AO1804" s="517" t="s">
        <v>1804</v>
      </c>
      <c r="AP1804" s="517" t="s">
        <v>1805</v>
      </c>
      <c r="AQ1804" s="517" t="s">
        <v>924</v>
      </c>
      <c r="AR1804" s="517" t="s">
        <v>910</v>
      </c>
      <c r="AS1804" s="517" t="s">
        <v>910</v>
      </c>
      <c r="AT1804" s="517" t="s">
        <v>945</v>
      </c>
      <c r="AU1804" s="517" t="s">
        <v>913</v>
      </c>
      <c r="AV1804" s="517" t="s">
        <v>527</v>
      </c>
      <c r="AW1804" s="517" t="s">
        <v>527</v>
      </c>
      <c r="AX1804" s="517" t="s">
        <v>527</v>
      </c>
      <c r="AY1804" s="517" t="s">
        <v>527</v>
      </c>
      <c r="AZ1804" s="517" t="s">
        <v>527</v>
      </c>
      <c r="BA1804" s="517">
        <v>5</v>
      </c>
      <c r="BB1804" s="517">
        <v>1.5759999999999999E-3</v>
      </c>
      <c r="BC1804" s="517" t="s">
        <v>914</v>
      </c>
      <c r="BD1804" s="517" t="s">
        <v>915</v>
      </c>
      <c r="BE1804" s="517" t="s">
        <v>1215</v>
      </c>
      <c r="BF1804" s="518">
        <v>45315</v>
      </c>
      <c r="BG1804" s="518">
        <v>45329</v>
      </c>
      <c r="BH1804" s="517" t="s">
        <v>527</v>
      </c>
      <c r="BI1804" s="517"/>
    </row>
    <row r="1805" spans="31:61" ht="15" customHeight="1" x14ac:dyDescent="0.2">
      <c r="AE1805" s="517">
        <v>1886</v>
      </c>
      <c r="AF1805" s="517" t="s">
        <v>527</v>
      </c>
      <c r="AG1805" s="517" t="s">
        <v>949</v>
      </c>
      <c r="AH1805" s="517" t="s">
        <v>525</v>
      </c>
      <c r="AI1805" s="517">
        <v>314</v>
      </c>
      <c r="AJ1805" s="517" t="s">
        <v>1316</v>
      </c>
      <c r="AK1805" s="515" t="s">
        <v>956</v>
      </c>
      <c r="AL1805" s="517" t="s">
        <v>1339</v>
      </c>
      <c r="AM1805" s="517" t="s">
        <v>1340</v>
      </c>
      <c r="AN1805" s="517" t="s">
        <v>1452</v>
      </c>
      <c r="AO1805" s="517" t="s">
        <v>1453</v>
      </c>
      <c r="AP1805" s="517" t="s">
        <v>1454</v>
      </c>
      <c r="AQ1805" s="517" t="s">
        <v>909</v>
      </c>
      <c r="AR1805" s="517" t="s">
        <v>910</v>
      </c>
      <c r="AS1805" s="517" t="s">
        <v>910</v>
      </c>
      <c r="AT1805" s="517" t="s">
        <v>945</v>
      </c>
      <c r="AU1805" s="517" t="s">
        <v>913</v>
      </c>
      <c r="AV1805" s="517" t="s">
        <v>527</v>
      </c>
      <c r="AW1805" s="517" t="s">
        <v>527</v>
      </c>
      <c r="AX1805" s="517" t="s">
        <v>527</v>
      </c>
      <c r="AY1805" s="517" t="s">
        <v>527</v>
      </c>
      <c r="AZ1805" s="517" t="s">
        <v>527</v>
      </c>
      <c r="BA1805" s="517">
        <v>42</v>
      </c>
      <c r="BB1805" s="517">
        <v>1.3240999999999999E-2</v>
      </c>
      <c r="BC1805" s="517" t="s">
        <v>1347</v>
      </c>
      <c r="BD1805" s="517" t="s">
        <v>1227</v>
      </c>
      <c r="BE1805" s="517" t="s">
        <v>1254</v>
      </c>
      <c r="BF1805" s="518">
        <v>45315</v>
      </c>
      <c r="BG1805" s="518">
        <v>45329</v>
      </c>
      <c r="BH1805" s="517" t="s">
        <v>527</v>
      </c>
      <c r="BI1805" s="517"/>
    </row>
    <row r="1806" spans="31:61" ht="15" customHeight="1" x14ac:dyDescent="0.2">
      <c r="AE1806" s="517">
        <v>1887</v>
      </c>
      <c r="AF1806" s="517" t="s">
        <v>527</v>
      </c>
      <c r="AG1806" s="517" t="s">
        <v>949</v>
      </c>
      <c r="AH1806" s="517" t="s">
        <v>525</v>
      </c>
      <c r="AI1806" s="517">
        <v>314</v>
      </c>
      <c r="AJ1806" s="517" t="s">
        <v>1316</v>
      </c>
      <c r="AK1806" s="515" t="s">
        <v>956</v>
      </c>
      <c r="AL1806" s="517" t="s">
        <v>1339</v>
      </c>
      <c r="AM1806" s="517" t="s">
        <v>1340</v>
      </c>
      <c r="AN1806" s="517" t="s">
        <v>1452</v>
      </c>
      <c r="AO1806" s="517" t="s">
        <v>1453</v>
      </c>
      <c r="AP1806" s="517" t="s">
        <v>1454</v>
      </c>
      <c r="AQ1806" s="517" t="s">
        <v>909</v>
      </c>
      <c r="AR1806" s="517" t="s">
        <v>910</v>
      </c>
      <c r="AS1806" s="517" t="s">
        <v>910</v>
      </c>
      <c r="AT1806" s="517" t="s">
        <v>945</v>
      </c>
      <c r="AU1806" s="517" t="s">
        <v>913</v>
      </c>
      <c r="AV1806" s="517" t="s">
        <v>527</v>
      </c>
      <c r="AW1806" s="517" t="s">
        <v>527</v>
      </c>
      <c r="AX1806" s="517" t="s">
        <v>527</v>
      </c>
      <c r="AY1806" s="517" t="s">
        <v>527</v>
      </c>
      <c r="AZ1806" s="517" t="s">
        <v>527</v>
      </c>
      <c r="BA1806" s="517">
        <v>42</v>
      </c>
      <c r="BB1806" s="517">
        <v>1.3240999999999999E-2</v>
      </c>
      <c r="BC1806" s="517" t="s">
        <v>1347</v>
      </c>
      <c r="BD1806" s="517" t="s">
        <v>1227</v>
      </c>
      <c r="BE1806" s="517" t="s">
        <v>1254</v>
      </c>
      <c r="BF1806" s="518">
        <v>45315</v>
      </c>
      <c r="BG1806" s="518">
        <v>45329</v>
      </c>
      <c r="BH1806" s="517" t="s">
        <v>527</v>
      </c>
      <c r="BI1806" s="517"/>
    </row>
    <row r="1807" spans="31:61" ht="15" customHeight="1" x14ac:dyDescent="0.2">
      <c r="AE1807" s="517">
        <v>1888</v>
      </c>
      <c r="AF1807" s="517" t="s">
        <v>527</v>
      </c>
      <c r="AG1807" s="517" t="s">
        <v>949</v>
      </c>
      <c r="AH1807" s="517" t="s">
        <v>525</v>
      </c>
      <c r="AI1807" s="517">
        <v>314</v>
      </c>
      <c r="AJ1807" s="517" t="s">
        <v>1316</v>
      </c>
      <c r="AK1807" s="515" t="s">
        <v>956</v>
      </c>
      <c r="AL1807" s="517" t="s">
        <v>1385</v>
      </c>
      <c r="AM1807" s="517" t="s">
        <v>1386</v>
      </c>
      <c r="AN1807" s="517" t="s">
        <v>1694</v>
      </c>
      <c r="AO1807" s="517" t="s">
        <v>1695</v>
      </c>
      <c r="AP1807" s="517" t="s">
        <v>1696</v>
      </c>
      <c r="AQ1807" s="517" t="s">
        <v>909</v>
      </c>
      <c r="AR1807" s="517" t="s">
        <v>910</v>
      </c>
      <c r="AS1807" s="517" t="s">
        <v>910</v>
      </c>
      <c r="AT1807" s="517" t="s">
        <v>945</v>
      </c>
      <c r="AU1807" s="517" t="s">
        <v>913</v>
      </c>
      <c r="AV1807" s="517" t="s">
        <v>527</v>
      </c>
      <c r="AW1807" s="517" t="s">
        <v>527</v>
      </c>
      <c r="AX1807" s="517" t="s">
        <v>527</v>
      </c>
      <c r="AY1807" s="517" t="s">
        <v>527</v>
      </c>
      <c r="AZ1807" s="517" t="s">
        <v>527</v>
      </c>
      <c r="BA1807" s="517">
        <v>4</v>
      </c>
      <c r="BB1807" s="517">
        <v>1.261E-3</v>
      </c>
      <c r="BC1807" s="517" t="s">
        <v>914</v>
      </c>
      <c r="BD1807" s="517" t="s">
        <v>1227</v>
      </c>
      <c r="BE1807" s="517" t="s">
        <v>1232</v>
      </c>
      <c r="BF1807" s="518">
        <v>45315</v>
      </c>
      <c r="BG1807" s="518">
        <v>45329</v>
      </c>
      <c r="BH1807" s="517" t="s">
        <v>527</v>
      </c>
      <c r="BI1807" s="517"/>
    </row>
    <row r="1808" spans="31:61" ht="15" customHeight="1" x14ac:dyDescent="0.2">
      <c r="AE1808" s="517">
        <v>1889</v>
      </c>
      <c r="AF1808" s="517" t="s">
        <v>527</v>
      </c>
      <c r="AG1808" s="517" t="s">
        <v>949</v>
      </c>
      <c r="AH1808" s="517" t="s">
        <v>525</v>
      </c>
      <c r="AI1808" s="517">
        <v>314</v>
      </c>
      <c r="AJ1808" s="517" t="s">
        <v>1316</v>
      </c>
      <c r="AK1808" s="515" t="s">
        <v>956</v>
      </c>
      <c r="AL1808" s="517" t="s">
        <v>1385</v>
      </c>
      <c r="AM1808" s="517" t="s">
        <v>1386</v>
      </c>
      <c r="AN1808" s="517" t="s">
        <v>1694</v>
      </c>
      <c r="AO1808" s="517" t="s">
        <v>1695</v>
      </c>
      <c r="AP1808" s="517" t="s">
        <v>1696</v>
      </c>
      <c r="AQ1808" s="517" t="s">
        <v>909</v>
      </c>
      <c r="AR1808" s="517" t="s">
        <v>910</v>
      </c>
      <c r="AS1808" s="517" t="s">
        <v>910</v>
      </c>
      <c r="AT1808" s="517" t="s">
        <v>945</v>
      </c>
      <c r="AU1808" s="517" t="s">
        <v>913</v>
      </c>
      <c r="AV1808" s="517" t="s">
        <v>527</v>
      </c>
      <c r="AW1808" s="517" t="s">
        <v>527</v>
      </c>
      <c r="AX1808" s="517" t="s">
        <v>527</v>
      </c>
      <c r="AY1808" s="517" t="s">
        <v>527</v>
      </c>
      <c r="AZ1808" s="517" t="s">
        <v>527</v>
      </c>
      <c r="BA1808" s="517">
        <v>4</v>
      </c>
      <c r="BB1808" s="517">
        <v>1.261E-3</v>
      </c>
      <c r="BC1808" s="517" t="s">
        <v>914</v>
      </c>
      <c r="BD1808" s="517" t="s">
        <v>1227</v>
      </c>
      <c r="BE1808" s="517" t="s">
        <v>1232</v>
      </c>
      <c r="BF1808" s="518">
        <v>45315</v>
      </c>
      <c r="BG1808" s="518">
        <v>45329</v>
      </c>
      <c r="BH1808" s="517" t="s">
        <v>527</v>
      </c>
      <c r="BI1808" s="517"/>
    </row>
    <row r="1809" spans="31:61" ht="15" customHeight="1" x14ac:dyDescent="0.2">
      <c r="AE1809" s="517">
        <v>1890</v>
      </c>
      <c r="AF1809" s="517" t="s">
        <v>527</v>
      </c>
      <c r="AG1809" s="517" t="s">
        <v>949</v>
      </c>
      <c r="AH1809" s="517" t="s">
        <v>525</v>
      </c>
      <c r="AI1809" s="517">
        <v>314</v>
      </c>
      <c r="AJ1809" s="517" t="s">
        <v>1316</v>
      </c>
      <c r="AK1809" s="515" t="s">
        <v>956</v>
      </c>
      <c r="AL1809" s="517" t="s">
        <v>1339</v>
      </c>
      <c r="AM1809" s="517" t="s">
        <v>1340</v>
      </c>
      <c r="AN1809" s="517" t="s">
        <v>1371</v>
      </c>
      <c r="AO1809" s="517" t="s">
        <v>1372</v>
      </c>
      <c r="AP1809" s="517" t="s">
        <v>1373</v>
      </c>
      <c r="AQ1809" s="517" t="s">
        <v>909</v>
      </c>
      <c r="AR1809" s="517" t="s">
        <v>910</v>
      </c>
      <c r="AS1809" s="517" t="s">
        <v>910</v>
      </c>
      <c r="AT1809" s="517" t="s">
        <v>935</v>
      </c>
      <c r="AU1809" s="517" t="s">
        <v>913</v>
      </c>
      <c r="AV1809" s="517" t="s">
        <v>527</v>
      </c>
      <c r="AW1809" s="517" t="s">
        <v>527</v>
      </c>
      <c r="AX1809" s="517" t="s">
        <v>527</v>
      </c>
      <c r="AY1809" s="517" t="s">
        <v>527</v>
      </c>
      <c r="AZ1809" s="517" t="s">
        <v>527</v>
      </c>
      <c r="BA1809" s="517">
        <v>80</v>
      </c>
      <c r="BB1809" s="517">
        <v>2.5221E-2</v>
      </c>
      <c r="BC1809" s="517" t="s">
        <v>1347</v>
      </c>
      <c r="BD1809" s="517" t="s">
        <v>1227</v>
      </c>
      <c r="BE1809" s="517" t="s">
        <v>1209</v>
      </c>
      <c r="BF1809" s="518">
        <v>45315</v>
      </c>
      <c r="BG1809" s="518">
        <v>45329</v>
      </c>
      <c r="BH1809" s="517" t="s">
        <v>527</v>
      </c>
      <c r="BI1809" s="517"/>
    </row>
    <row r="1810" spans="31:61" ht="15" customHeight="1" x14ac:dyDescent="0.2">
      <c r="AE1810" s="517">
        <v>1891</v>
      </c>
      <c r="AF1810" s="517" t="s">
        <v>527</v>
      </c>
      <c r="AG1810" s="517" t="s">
        <v>949</v>
      </c>
      <c r="AH1810" s="517" t="s">
        <v>525</v>
      </c>
      <c r="AI1810" s="517">
        <v>314</v>
      </c>
      <c r="AJ1810" s="517" t="s">
        <v>1316</v>
      </c>
      <c r="AK1810" s="515" t="s">
        <v>956</v>
      </c>
      <c r="AL1810" s="517" t="s">
        <v>1323</v>
      </c>
      <c r="AM1810" s="517" t="s">
        <v>1324</v>
      </c>
      <c r="AN1810" s="517" t="s">
        <v>1325</v>
      </c>
      <c r="AO1810" s="517" t="s">
        <v>1326</v>
      </c>
      <c r="AP1810" s="517" t="s">
        <v>1327</v>
      </c>
      <c r="AQ1810" s="517" t="s">
        <v>924</v>
      </c>
      <c r="AR1810" s="517" t="s">
        <v>910</v>
      </c>
      <c r="AS1810" s="517" t="s">
        <v>910</v>
      </c>
      <c r="AT1810" s="517" t="s">
        <v>961</v>
      </c>
      <c r="AU1810" s="517" t="s">
        <v>913</v>
      </c>
      <c r="AV1810" s="517" t="s">
        <v>527</v>
      </c>
      <c r="AW1810" s="517" t="s">
        <v>527</v>
      </c>
      <c r="AX1810" s="517" t="s">
        <v>527</v>
      </c>
      <c r="AY1810" s="517" t="s">
        <v>527</v>
      </c>
      <c r="AZ1810" s="517" t="s">
        <v>527</v>
      </c>
      <c r="BA1810" s="517">
        <v>87</v>
      </c>
      <c r="BB1810" s="517">
        <v>2.7427E-2</v>
      </c>
      <c r="BC1810" s="517" t="s">
        <v>914</v>
      </c>
      <c r="BD1810" s="517" t="s">
        <v>915</v>
      </c>
      <c r="BE1810" s="517" t="s">
        <v>1328</v>
      </c>
      <c r="BF1810" s="518">
        <v>45315</v>
      </c>
      <c r="BG1810" s="518">
        <v>45329</v>
      </c>
      <c r="BH1810" s="517" t="s">
        <v>527</v>
      </c>
      <c r="BI1810" s="517"/>
    </row>
    <row r="1811" spans="31:61" ht="15" customHeight="1" x14ac:dyDescent="0.2">
      <c r="AE1811" s="517">
        <v>1892</v>
      </c>
      <c r="AF1811" s="517" t="s">
        <v>527</v>
      </c>
      <c r="AG1811" s="517" t="s">
        <v>949</v>
      </c>
      <c r="AH1811" s="517" t="s">
        <v>525</v>
      </c>
      <c r="AI1811" s="517">
        <v>314</v>
      </c>
      <c r="AJ1811" s="517" t="s">
        <v>1316</v>
      </c>
      <c r="AK1811" s="515" t="s">
        <v>956</v>
      </c>
      <c r="AL1811" s="517" t="s">
        <v>1323</v>
      </c>
      <c r="AM1811" s="517" t="s">
        <v>1324</v>
      </c>
      <c r="AN1811" s="517" t="s">
        <v>1532</v>
      </c>
      <c r="AO1811" s="517" t="s">
        <v>1533</v>
      </c>
      <c r="AP1811" s="517" t="s">
        <v>1534</v>
      </c>
      <c r="AQ1811" s="517" t="s">
        <v>924</v>
      </c>
      <c r="AR1811" s="517" t="s">
        <v>910</v>
      </c>
      <c r="AS1811" s="517" t="s">
        <v>910</v>
      </c>
      <c r="AT1811" s="517" t="s">
        <v>945</v>
      </c>
      <c r="AU1811" s="517" t="s">
        <v>913</v>
      </c>
      <c r="AV1811" s="517" t="s">
        <v>527</v>
      </c>
      <c r="AW1811" s="517" t="s">
        <v>527</v>
      </c>
      <c r="AX1811" s="517" t="s">
        <v>527</v>
      </c>
      <c r="AY1811" s="517" t="s">
        <v>527</v>
      </c>
      <c r="AZ1811" s="517" t="s">
        <v>527</v>
      </c>
      <c r="BA1811" s="517">
        <v>79</v>
      </c>
      <c r="BB1811" s="517">
        <v>2.4905E-2</v>
      </c>
      <c r="BC1811" s="517" t="s">
        <v>914</v>
      </c>
      <c r="BD1811" s="517" t="s">
        <v>915</v>
      </c>
      <c r="BE1811" s="517" t="s">
        <v>1209</v>
      </c>
      <c r="BF1811" s="518">
        <v>45315</v>
      </c>
      <c r="BG1811" s="518">
        <v>45329</v>
      </c>
      <c r="BH1811" s="517" t="s">
        <v>527</v>
      </c>
      <c r="BI1811" s="517"/>
    </row>
    <row r="1812" spans="31:61" ht="15" customHeight="1" x14ac:dyDescent="0.2">
      <c r="AE1812" s="517">
        <v>1893</v>
      </c>
      <c r="AF1812" s="517" t="s">
        <v>527</v>
      </c>
      <c r="AG1812" s="517" t="s">
        <v>949</v>
      </c>
      <c r="AH1812" s="517" t="s">
        <v>525</v>
      </c>
      <c r="AI1812" s="517">
        <v>314</v>
      </c>
      <c r="AJ1812" s="517" t="s">
        <v>1316</v>
      </c>
      <c r="AK1812" s="515" t="s">
        <v>956</v>
      </c>
      <c r="AL1812" s="517" t="s">
        <v>1323</v>
      </c>
      <c r="AM1812" s="517" t="s">
        <v>1324</v>
      </c>
      <c r="AN1812" s="517" t="s">
        <v>1532</v>
      </c>
      <c r="AO1812" s="517" t="s">
        <v>1533</v>
      </c>
      <c r="AP1812" s="517" t="s">
        <v>1534</v>
      </c>
      <c r="AQ1812" s="517" t="s">
        <v>924</v>
      </c>
      <c r="AR1812" s="517" t="s">
        <v>910</v>
      </c>
      <c r="AS1812" s="517" t="s">
        <v>910</v>
      </c>
      <c r="AT1812" s="517" t="s">
        <v>945</v>
      </c>
      <c r="AU1812" s="517" t="s">
        <v>913</v>
      </c>
      <c r="AV1812" s="517" t="s">
        <v>527</v>
      </c>
      <c r="AW1812" s="517" t="s">
        <v>527</v>
      </c>
      <c r="AX1812" s="517" t="s">
        <v>527</v>
      </c>
      <c r="AY1812" s="517" t="s">
        <v>527</v>
      </c>
      <c r="AZ1812" s="517" t="s">
        <v>527</v>
      </c>
      <c r="BA1812" s="517">
        <v>79</v>
      </c>
      <c r="BB1812" s="517">
        <v>2.4905E-2</v>
      </c>
      <c r="BC1812" s="517" t="s">
        <v>914</v>
      </c>
      <c r="BD1812" s="517" t="s">
        <v>915</v>
      </c>
      <c r="BE1812" s="517" t="s">
        <v>1209</v>
      </c>
      <c r="BF1812" s="518">
        <v>45315</v>
      </c>
      <c r="BG1812" s="518">
        <v>45329</v>
      </c>
      <c r="BH1812" s="517" t="s">
        <v>527</v>
      </c>
      <c r="BI1812" s="517"/>
    </row>
    <row r="1813" spans="31:61" ht="15" customHeight="1" x14ac:dyDescent="0.2">
      <c r="AE1813" s="517">
        <v>1894</v>
      </c>
      <c r="AF1813" s="517" t="s">
        <v>527</v>
      </c>
      <c r="AG1813" s="517" t="s">
        <v>949</v>
      </c>
      <c r="AH1813" s="517" t="s">
        <v>525</v>
      </c>
      <c r="AI1813" s="517">
        <v>314</v>
      </c>
      <c r="AJ1813" s="517" t="s">
        <v>1316</v>
      </c>
      <c r="AK1813" s="515" t="s">
        <v>956</v>
      </c>
      <c r="AL1813" s="517" t="s">
        <v>1323</v>
      </c>
      <c r="AM1813" s="517" t="s">
        <v>1380</v>
      </c>
      <c r="AN1813" s="517" t="s">
        <v>1391</v>
      </c>
      <c r="AO1813" s="517" t="s">
        <v>1392</v>
      </c>
      <c r="AP1813" s="517" t="s">
        <v>1393</v>
      </c>
      <c r="AQ1813" s="517" t="s">
        <v>924</v>
      </c>
      <c r="AR1813" s="517" t="s">
        <v>910</v>
      </c>
      <c r="AS1813" s="517" t="s">
        <v>910</v>
      </c>
      <c r="AT1813" s="517" t="s">
        <v>945</v>
      </c>
      <c r="AU1813" s="517" t="s">
        <v>913</v>
      </c>
      <c r="AV1813" s="517" t="s">
        <v>527</v>
      </c>
      <c r="AW1813" s="517" t="s">
        <v>527</v>
      </c>
      <c r="AX1813" s="517" t="s">
        <v>527</v>
      </c>
      <c r="AY1813" s="517" t="s">
        <v>527</v>
      </c>
      <c r="AZ1813" s="517" t="s">
        <v>527</v>
      </c>
      <c r="BA1813" s="517">
        <v>130</v>
      </c>
      <c r="BB1813" s="517">
        <v>4.0984E-2</v>
      </c>
      <c r="BC1813" s="517" t="s">
        <v>1347</v>
      </c>
      <c r="BD1813" s="517" t="s">
        <v>1227</v>
      </c>
      <c r="BE1813" s="517" t="s">
        <v>1209</v>
      </c>
      <c r="BF1813" s="518">
        <v>45315</v>
      </c>
      <c r="BG1813" s="518">
        <v>45329</v>
      </c>
      <c r="BH1813" s="517" t="s">
        <v>527</v>
      </c>
      <c r="BI1813" s="517"/>
    </row>
    <row r="1814" spans="31:61" ht="15" customHeight="1" x14ac:dyDescent="0.2">
      <c r="AE1814" s="517">
        <v>1895</v>
      </c>
      <c r="AF1814" s="517" t="s">
        <v>527</v>
      </c>
      <c r="AG1814" s="517" t="s">
        <v>949</v>
      </c>
      <c r="AH1814" s="517" t="s">
        <v>525</v>
      </c>
      <c r="AI1814" s="517">
        <v>314</v>
      </c>
      <c r="AJ1814" s="517" t="s">
        <v>1316</v>
      </c>
      <c r="AK1814" s="515" t="s">
        <v>956</v>
      </c>
      <c r="AL1814" s="517" t="s">
        <v>1323</v>
      </c>
      <c r="AM1814" s="517" t="s">
        <v>1380</v>
      </c>
      <c r="AN1814" s="517" t="s">
        <v>1391</v>
      </c>
      <c r="AO1814" s="517" t="s">
        <v>1392</v>
      </c>
      <c r="AP1814" s="517" t="s">
        <v>1393</v>
      </c>
      <c r="AQ1814" s="517" t="s">
        <v>924</v>
      </c>
      <c r="AR1814" s="517" t="s">
        <v>910</v>
      </c>
      <c r="AS1814" s="517" t="s">
        <v>910</v>
      </c>
      <c r="AT1814" s="517" t="s">
        <v>945</v>
      </c>
      <c r="AU1814" s="517" t="s">
        <v>913</v>
      </c>
      <c r="AV1814" s="517" t="s">
        <v>527</v>
      </c>
      <c r="AW1814" s="517" t="s">
        <v>527</v>
      </c>
      <c r="AX1814" s="517" t="s">
        <v>527</v>
      </c>
      <c r="AY1814" s="517" t="s">
        <v>527</v>
      </c>
      <c r="AZ1814" s="517" t="s">
        <v>527</v>
      </c>
      <c r="BA1814" s="517">
        <v>130</v>
      </c>
      <c r="BB1814" s="517">
        <v>4.0984E-2</v>
      </c>
      <c r="BC1814" s="517" t="s">
        <v>1347</v>
      </c>
      <c r="BD1814" s="517" t="s">
        <v>1227</v>
      </c>
      <c r="BE1814" s="517" t="s">
        <v>1209</v>
      </c>
      <c r="BF1814" s="518">
        <v>45315</v>
      </c>
      <c r="BG1814" s="518">
        <v>45329</v>
      </c>
      <c r="BH1814" s="517" t="s">
        <v>527</v>
      </c>
      <c r="BI1814" s="517"/>
    </row>
    <row r="1815" spans="31:61" ht="15" customHeight="1" x14ac:dyDescent="0.2">
      <c r="AE1815" s="517">
        <v>1896</v>
      </c>
      <c r="AF1815" s="517" t="s">
        <v>527</v>
      </c>
      <c r="AG1815" s="517" t="s">
        <v>949</v>
      </c>
      <c r="AH1815" s="517" t="s">
        <v>525</v>
      </c>
      <c r="AI1815" s="517">
        <v>314</v>
      </c>
      <c r="AJ1815" s="517" t="s">
        <v>1316</v>
      </c>
      <c r="AK1815" s="515" t="s">
        <v>956</v>
      </c>
      <c r="AL1815" s="517" t="s">
        <v>1418</v>
      </c>
      <c r="AM1815" s="517" t="s">
        <v>1419</v>
      </c>
      <c r="AN1815" s="517" t="s">
        <v>1420</v>
      </c>
      <c r="AO1815" s="517" t="s">
        <v>1421</v>
      </c>
      <c r="AP1815" s="517" t="s">
        <v>1422</v>
      </c>
      <c r="AQ1815" s="517" t="s">
        <v>909</v>
      </c>
      <c r="AR1815" s="517" t="s">
        <v>910</v>
      </c>
      <c r="AS1815" s="517" t="s">
        <v>910</v>
      </c>
      <c r="AT1815" s="517" t="s">
        <v>945</v>
      </c>
      <c r="AU1815" s="517" t="s">
        <v>913</v>
      </c>
      <c r="AV1815" s="517" t="s">
        <v>527</v>
      </c>
      <c r="AW1815" s="517" t="s">
        <v>527</v>
      </c>
      <c r="AX1815" s="517" t="s">
        <v>527</v>
      </c>
      <c r="AY1815" s="517" t="s">
        <v>527</v>
      </c>
      <c r="AZ1815" s="517" t="s">
        <v>527</v>
      </c>
      <c r="BA1815" s="517">
        <v>30</v>
      </c>
      <c r="BB1815" s="517">
        <v>9.4579999999999994E-3</v>
      </c>
      <c r="BC1815" s="517" t="s">
        <v>914</v>
      </c>
      <c r="BD1815" s="517" t="s">
        <v>1060</v>
      </c>
      <c r="BE1815" s="517" t="s">
        <v>1355</v>
      </c>
      <c r="BF1815" s="518">
        <v>45315</v>
      </c>
      <c r="BG1815" s="518">
        <v>45329</v>
      </c>
      <c r="BH1815" s="517" t="s">
        <v>527</v>
      </c>
      <c r="BI1815" s="517"/>
    </row>
    <row r="1816" spans="31:61" ht="15" customHeight="1" x14ac:dyDescent="0.2">
      <c r="AE1816" s="517">
        <v>1897</v>
      </c>
      <c r="AF1816" s="517" t="s">
        <v>527</v>
      </c>
      <c r="AG1816" s="517" t="s">
        <v>949</v>
      </c>
      <c r="AH1816" s="517" t="s">
        <v>525</v>
      </c>
      <c r="AI1816" s="517">
        <v>314</v>
      </c>
      <c r="AJ1816" s="517" t="s">
        <v>1316</v>
      </c>
      <c r="AK1816" s="515" t="s">
        <v>956</v>
      </c>
      <c r="AL1816" s="517" t="s">
        <v>1323</v>
      </c>
      <c r="AM1816" s="517" t="s">
        <v>1380</v>
      </c>
      <c r="AN1816" s="517" t="s">
        <v>1398</v>
      </c>
      <c r="AO1816" s="517" t="s">
        <v>1399</v>
      </c>
      <c r="AP1816" s="517" t="s">
        <v>1400</v>
      </c>
      <c r="AQ1816" s="517" t="s">
        <v>924</v>
      </c>
      <c r="AR1816" s="517" t="s">
        <v>910</v>
      </c>
      <c r="AS1816" s="517" t="s">
        <v>910</v>
      </c>
      <c r="AT1816" s="517" t="s">
        <v>945</v>
      </c>
      <c r="AU1816" s="517" t="s">
        <v>913</v>
      </c>
      <c r="AV1816" s="517" t="s">
        <v>527</v>
      </c>
      <c r="AW1816" s="517" t="s">
        <v>527</v>
      </c>
      <c r="AX1816" s="517" t="s">
        <v>527</v>
      </c>
      <c r="AY1816" s="517" t="s">
        <v>527</v>
      </c>
      <c r="AZ1816" s="517" t="s">
        <v>527</v>
      </c>
      <c r="BA1816" s="517">
        <v>145</v>
      </c>
      <c r="BB1816" s="517">
        <v>4.5712000000000003E-2</v>
      </c>
      <c r="BC1816" s="517" t="s">
        <v>914</v>
      </c>
      <c r="BD1816" s="517" t="s">
        <v>914</v>
      </c>
      <c r="BE1816" s="517" t="s">
        <v>1209</v>
      </c>
      <c r="BF1816" s="518">
        <v>45315</v>
      </c>
      <c r="BG1816" s="518">
        <v>45329</v>
      </c>
      <c r="BH1816" s="517" t="s">
        <v>527</v>
      </c>
      <c r="BI1816" s="517"/>
    </row>
    <row r="1817" spans="31:61" ht="15" customHeight="1" x14ac:dyDescent="0.2">
      <c r="AE1817" s="517">
        <v>1898</v>
      </c>
      <c r="AF1817" s="517" t="s">
        <v>527</v>
      </c>
      <c r="AG1817" s="517" t="s">
        <v>949</v>
      </c>
      <c r="AH1817" s="517" t="s">
        <v>525</v>
      </c>
      <c r="AI1817" s="517">
        <v>314</v>
      </c>
      <c r="AJ1817" s="517" t="s">
        <v>1316</v>
      </c>
      <c r="AK1817" s="515" t="s">
        <v>956</v>
      </c>
      <c r="AL1817" s="517" t="s">
        <v>1323</v>
      </c>
      <c r="AM1817" s="517" t="s">
        <v>1380</v>
      </c>
      <c r="AN1817" s="517" t="s">
        <v>1398</v>
      </c>
      <c r="AO1817" s="517" t="s">
        <v>1399</v>
      </c>
      <c r="AP1817" s="517" t="s">
        <v>1400</v>
      </c>
      <c r="AQ1817" s="517" t="s">
        <v>924</v>
      </c>
      <c r="AR1817" s="517" t="s">
        <v>910</v>
      </c>
      <c r="AS1817" s="517" t="s">
        <v>910</v>
      </c>
      <c r="AT1817" s="517" t="s">
        <v>945</v>
      </c>
      <c r="AU1817" s="517" t="s">
        <v>913</v>
      </c>
      <c r="AV1817" s="517" t="s">
        <v>527</v>
      </c>
      <c r="AW1817" s="517" t="s">
        <v>527</v>
      </c>
      <c r="AX1817" s="517" t="s">
        <v>527</v>
      </c>
      <c r="AY1817" s="517" t="s">
        <v>527</v>
      </c>
      <c r="AZ1817" s="517" t="s">
        <v>527</v>
      </c>
      <c r="BA1817" s="517">
        <v>145</v>
      </c>
      <c r="BB1817" s="517">
        <v>4.5712000000000003E-2</v>
      </c>
      <c r="BC1817" s="517" t="s">
        <v>914</v>
      </c>
      <c r="BD1817" s="517" t="s">
        <v>914</v>
      </c>
      <c r="BE1817" s="517" t="s">
        <v>1209</v>
      </c>
      <c r="BF1817" s="518">
        <v>45315</v>
      </c>
      <c r="BG1817" s="518">
        <v>45329</v>
      </c>
      <c r="BH1817" s="517" t="s">
        <v>527</v>
      </c>
      <c r="BI1817" s="517"/>
    </row>
    <row r="1818" spans="31:61" ht="15" customHeight="1" x14ac:dyDescent="0.2">
      <c r="AE1818" s="517">
        <v>1899</v>
      </c>
      <c r="AF1818" s="517" t="s">
        <v>527</v>
      </c>
      <c r="AG1818" s="517" t="s">
        <v>949</v>
      </c>
      <c r="AH1818" s="517" t="s">
        <v>525</v>
      </c>
      <c r="AI1818" s="517">
        <v>314</v>
      </c>
      <c r="AJ1818" s="517" t="s">
        <v>1316</v>
      </c>
      <c r="AK1818" s="515" t="s">
        <v>956</v>
      </c>
      <c r="AL1818" s="517" t="s">
        <v>1385</v>
      </c>
      <c r="AM1818" s="517" t="s">
        <v>1386</v>
      </c>
      <c r="AN1818" s="517" t="s">
        <v>1817</v>
      </c>
      <c r="AO1818" s="517" t="s">
        <v>1818</v>
      </c>
      <c r="AP1818" s="517" t="s">
        <v>1819</v>
      </c>
      <c r="AQ1818" s="517" t="s">
        <v>909</v>
      </c>
      <c r="AR1818" s="517" t="s">
        <v>910</v>
      </c>
      <c r="AS1818" s="517" t="s">
        <v>910</v>
      </c>
      <c r="AT1818" s="517" t="s">
        <v>935</v>
      </c>
      <c r="AU1818" s="517" t="s">
        <v>913</v>
      </c>
      <c r="AV1818" s="517" t="s">
        <v>527</v>
      </c>
      <c r="AW1818" s="517" t="s">
        <v>527</v>
      </c>
      <c r="AX1818" s="517" t="s">
        <v>527</v>
      </c>
      <c r="AY1818" s="517" t="s">
        <v>527</v>
      </c>
      <c r="AZ1818" s="517" t="s">
        <v>527</v>
      </c>
      <c r="BA1818" s="517">
        <v>2</v>
      </c>
      <c r="BB1818" s="517">
        <v>6.3100000000000005E-4</v>
      </c>
      <c r="BC1818" s="517" t="s">
        <v>914</v>
      </c>
      <c r="BD1818" s="517" t="s">
        <v>1227</v>
      </c>
      <c r="BE1818" s="517" t="s">
        <v>1449</v>
      </c>
      <c r="BF1818" s="518">
        <v>45315</v>
      </c>
      <c r="BG1818" s="518">
        <v>45329</v>
      </c>
      <c r="BH1818" s="517" t="s">
        <v>527</v>
      </c>
      <c r="BI1818" s="517"/>
    </row>
    <row r="1819" spans="31:61" ht="15" customHeight="1" x14ac:dyDescent="0.2">
      <c r="AE1819" s="517">
        <v>1900</v>
      </c>
      <c r="AF1819" s="517" t="s">
        <v>527</v>
      </c>
      <c r="AG1819" s="517" t="s">
        <v>949</v>
      </c>
      <c r="AH1819" s="517" t="s">
        <v>525</v>
      </c>
      <c r="AI1819" s="517">
        <v>314</v>
      </c>
      <c r="AJ1819" s="517" t="s">
        <v>1316</v>
      </c>
      <c r="AK1819" s="515" t="s">
        <v>956</v>
      </c>
      <c r="AL1819" s="517" t="s">
        <v>1385</v>
      </c>
      <c r="AM1819" s="517" t="s">
        <v>1386</v>
      </c>
      <c r="AN1819" s="517" t="s">
        <v>1817</v>
      </c>
      <c r="AO1819" s="517" t="s">
        <v>1818</v>
      </c>
      <c r="AP1819" s="517" t="s">
        <v>1819</v>
      </c>
      <c r="AQ1819" s="517" t="s">
        <v>909</v>
      </c>
      <c r="AR1819" s="517" t="s">
        <v>910</v>
      </c>
      <c r="AS1819" s="517" t="s">
        <v>910</v>
      </c>
      <c r="AT1819" s="517" t="s">
        <v>935</v>
      </c>
      <c r="AU1819" s="517" t="s">
        <v>913</v>
      </c>
      <c r="AV1819" s="517" t="s">
        <v>527</v>
      </c>
      <c r="AW1819" s="517" t="s">
        <v>527</v>
      </c>
      <c r="AX1819" s="517" t="s">
        <v>527</v>
      </c>
      <c r="AY1819" s="517" t="s">
        <v>527</v>
      </c>
      <c r="AZ1819" s="517" t="s">
        <v>527</v>
      </c>
      <c r="BA1819" s="517">
        <v>2</v>
      </c>
      <c r="BB1819" s="517">
        <v>6.3100000000000005E-4</v>
      </c>
      <c r="BC1819" s="517" t="s">
        <v>914</v>
      </c>
      <c r="BD1819" s="517" t="s">
        <v>1227</v>
      </c>
      <c r="BE1819" s="517" t="s">
        <v>1449</v>
      </c>
      <c r="BF1819" s="518">
        <v>45315</v>
      </c>
      <c r="BG1819" s="518">
        <v>45329</v>
      </c>
      <c r="BH1819" s="517" t="s">
        <v>527</v>
      </c>
      <c r="BI1819" s="517"/>
    </row>
    <row r="1820" spans="31:61" ht="15" customHeight="1" x14ac:dyDescent="0.2">
      <c r="AE1820" s="517">
        <v>1901</v>
      </c>
      <c r="AF1820" s="517" t="s">
        <v>527</v>
      </c>
      <c r="AG1820" s="517" t="s">
        <v>949</v>
      </c>
      <c r="AH1820" s="517" t="s">
        <v>525</v>
      </c>
      <c r="AI1820" s="517">
        <v>314</v>
      </c>
      <c r="AJ1820" s="517" t="s">
        <v>1316</v>
      </c>
      <c r="AK1820" s="515" t="s">
        <v>956</v>
      </c>
      <c r="AL1820" s="517" t="s">
        <v>1323</v>
      </c>
      <c r="AM1820" s="517" t="s">
        <v>1356</v>
      </c>
      <c r="AN1820" s="517" t="s">
        <v>1446</v>
      </c>
      <c r="AO1820" s="517" t="s">
        <v>1447</v>
      </c>
      <c r="AP1820" s="517" t="s">
        <v>1448</v>
      </c>
      <c r="AQ1820" s="517" t="s">
        <v>924</v>
      </c>
      <c r="AR1820" s="517" t="s">
        <v>910</v>
      </c>
      <c r="AS1820" s="517" t="s">
        <v>910</v>
      </c>
      <c r="AT1820" s="517" t="s">
        <v>945</v>
      </c>
      <c r="AU1820" s="517" t="s">
        <v>913</v>
      </c>
      <c r="AV1820" s="517" t="s">
        <v>527</v>
      </c>
      <c r="AW1820" s="517" t="s">
        <v>527</v>
      </c>
      <c r="AX1820" s="517" t="s">
        <v>527</v>
      </c>
      <c r="AY1820" s="517" t="s">
        <v>527</v>
      </c>
      <c r="AZ1820" s="517" t="s">
        <v>527</v>
      </c>
      <c r="BA1820" s="517">
        <v>36</v>
      </c>
      <c r="BB1820" s="517">
        <v>1.1349E-2</v>
      </c>
      <c r="BC1820" s="517" t="s">
        <v>914</v>
      </c>
      <c r="BD1820" s="517" t="s">
        <v>915</v>
      </c>
      <c r="BE1820" s="517" t="s">
        <v>1449</v>
      </c>
      <c r="BF1820" s="518">
        <v>45315</v>
      </c>
      <c r="BG1820" s="518">
        <v>45329</v>
      </c>
      <c r="BH1820" s="517" t="s">
        <v>527</v>
      </c>
      <c r="BI1820" s="517"/>
    </row>
    <row r="1821" spans="31:61" ht="15" customHeight="1" x14ac:dyDescent="0.2">
      <c r="AE1821" s="517">
        <v>1902</v>
      </c>
      <c r="AF1821" s="517" t="s">
        <v>527</v>
      </c>
      <c r="AG1821" s="517" t="s">
        <v>949</v>
      </c>
      <c r="AH1821" s="517" t="s">
        <v>525</v>
      </c>
      <c r="AI1821" s="517">
        <v>314</v>
      </c>
      <c r="AJ1821" s="517" t="s">
        <v>1316</v>
      </c>
      <c r="AK1821" s="515" t="s">
        <v>956</v>
      </c>
      <c r="AL1821" s="517" t="s">
        <v>1323</v>
      </c>
      <c r="AM1821" s="517" t="s">
        <v>1596</v>
      </c>
      <c r="AN1821" s="517" t="s">
        <v>1597</v>
      </c>
      <c r="AO1821" s="517" t="s">
        <v>1598</v>
      </c>
      <c r="AP1821" s="517" t="s">
        <v>1599</v>
      </c>
      <c r="AQ1821" s="517" t="s">
        <v>924</v>
      </c>
      <c r="AR1821" s="517" t="s">
        <v>910</v>
      </c>
      <c r="AS1821" s="517" t="s">
        <v>910</v>
      </c>
      <c r="AT1821" s="517" t="s">
        <v>945</v>
      </c>
      <c r="AU1821" s="517" t="s">
        <v>913</v>
      </c>
      <c r="AV1821" s="517" t="s">
        <v>527</v>
      </c>
      <c r="AW1821" s="517" t="s">
        <v>527</v>
      </c>
      <c r="AX1821" s="517" t="s">
        <v>527</v>
      </c>
      <c r="AY1821" s="517" t="s">
        <v>527</v>
      </c>
      <c r="AZ1821" s="517" t="s">
        <v>527</v>
      </c>
      <c r="BA1821" s="517">
        <v>25</v>
      </c>
      <c r="BB1821" s="517">
        <v>7.8810000000000009E-3</v>
      </c>
      <c r="BC1821" s="517" t="s">
        <v>914</v>
      </c>
      <c r="BD1821" s="517" t="s">
        <v>1227</v>
      </c>
      <c r="BE1821" s="517" t="s">
        <v>1338</v>
      </c>
      <c r="BF1821" s="518">
        <v>45315</v>
      </c>
      <c r="BG1821" s="518">
        <v>45329</v>
      </c>
      <c r="BH1821" s="517" t="s">
        <v>527</v>
      </c>
      <c r="BI1821" s="517"/>
    </row>
    <row r="1822" spans="31:61" ht="15" customHeight="1" x14ac:dyDescent="0.2">
      <c r="AE1822" s="517">
        <v>1903</v>
      </c>
      <c r="AF1822" s="517" t="s">
        <v>527</v>
      </c>
      <c r="AG1822" s="517" t="s">
        <v>949</v>
      </c>
      <c r="AH1822" s="517" t="s">
        <v>525</v>
      </c>
      <c r="AI1822" s="517">
        <v>314</v>
      </c>
      <c r="AJ1822" s="517" t="s">
        <v>1316</v>
      </c>
      <c r="AK1822" s="515" t="s">
        <v>956</v>
      </c>
      <c r="AL1822" s="517" t="s">
        <v>1385</v>
      </c>
      <c r="AM1822" s="517" t="s">
        <v>1386</v>
      </c>
      <c r="AN1822" s="517" t="s">
        <v>1387</v>
      </c>
      <c r="AO1822" s="517" t="s">
        <v>1388</v>
      </c>
      <c r="AP1822" s="517" t="s">
        <v>1389</v>
      </c>
      <c r="AQ1822" s="517" t="s">
        <v>909</v>
      </c>
      <c r="AR1822" s="517" t="s">
        <v>910</v>
      </c>
      <c r="AS1822" s="517" t="s">
        <v>910</v>
      </c>
      <c r="AT1822" s="517" t="s">
        <v>945</v>
      </c>
      <c r="AU1822" s="517" t="s">
        <v>913</v>
      </c>
      <c r="AV1822" s="517" t="s">
        <v>527</v>
      </c>
      <c r="AW1822" s="517" t="s">
        <v>527</v>
      </c>
      <c r="AX1822" s="517" t="s">
        <v>527</v>
      </c>
      <c r="AY1822" s="517" t="s">
        <v>527</v>
      </c>
      <c r="AZ1822" s="517" t="s">
        <v>527</v>
      </c>
      <c r="BA1822" s="517">
        <v>12</v>
      </c>
      <c r="BB1822" s="517">
        <v>3.7829999999999999E-3</v>
      </c>
      <c r="BC1822" s="517" t="s">
        <v>914</v>
      </c>
      <c r="BD1822" s="517" t="s">
        <v>1227</v>
      </c>
      <c r="BE1822" s="517" t="s">
        <v>1390</v>
      </c>
      <c r="BF1822" s="518">
        <v>45315</v>
      </c>
      <c r="BG1822" s="518">
        <v>45329</v>
      </c>
      <c r="BH1822" s="517" t="s">
        <v>527</v>
      </c>
      <c r="BI1822" s="517"/>
    </row>
    <row r="1823" spans="31:61" ht="15" customHeight="1" x14ac:dyDescent="0.2">
      <c r="AE1823" s="517">
        <v>1904</v>
      </c>
      <c r="AF1823" s="517" t="s">
        <v>527</v>
      </c>
      <c r="AG1823" s="517" t="s">
        <v>949</v>
      </c>
      <c r="AH1823" s="517" t="s">
        <v>525</v>
      </c>
      <c r="AI1823" s="517">
        <v>314</v>
      </c>
      <c r="AJ1823" s="517" t="s">
        <v>1316</v>
      </c>
      <c r="AK1823" s="515" t="s">
        <v>956</v>
      </c>
      <c r="AL1823" s="517" t="s">
        <v>1385</v>
      </c>
      <c r="AM1823" s="517" t="s">
        <v>1386</v>
      </c>
      <c r="AN1823" s="517" t="s">
        <v>1387</v>
      </c>
      <c r="AO1823" s="517" t="s">
        <v>1388</v>
      </c>
      <c r="AP1823" s="517" t="s">
        <v>1389</v>
      </c>
      <c r="AQ1823" s="517" t="s">
        <v>909</v>
      </c>
      <c r="AR1823" s="517" t="s">
        <v>910</v>
      </c>
      <c r="AS1823" s="517" t="s">
        <v>910</v>
      </c>
      <c r="AT1823" s="517" t="s">
        <v>945</v>
      </c>
      <c r="AU1823" s="517" t="s">
        <v>913</v>
      </c>
      <c r="AV1823" s="517" t="s">
        <v>527</v>
      </c>
      <c r="AW1823" s="517" t="s">
        <v>527</v>
      </c>
      <c r="AX1823" s="517" t="s">
        <v>527</v>
      </c>
      <c r="AY1823" s="517" t="s">
        <v>527</v>
      </c>
      <c r="AZ1823" s="517" t="s">
        <v>527</v>
      </c>
      <c r="BA1823" s="517">
        <v>12</v>
      </c>
      <c r="BB1823" s="517">
        <v>3.7829999999999999E-3</v>
      </c>
      <c r="BC1823" s="517" t="s">
        <v>914</v>
      </c>
      <c r="BD1823" s="517" t="s">
        <v>1227</v>
      </c>
      <c r="BE1823" s="517" t="s">
        <v>1390</v>
      </c>
      <c r="BF1823" s="518">
        <v>45315</v>
      </c>
      <c r="BG1823" s="518">
        <v>45329</v>
      </c>
      <c r="BH1823" s="517" t="s">
        <v>527</v>
      </c>
      <c r="BI1823" s="517"/>
    </row>
    <row r="1824" spans="31:61" ht="15" customHeight="1" x14ac:dyDescent="0.2">
      <c r="AE1824" s="517">
        <v>1905</v>
      </c>
      <c r="AF1824" s="517" t="s">
        <v>527</v>
      </c>
      <c r="AG1824" s="517" t="s">
        <v>949</v>
      </c>
      <c r="AH1824" s="517" t="s">
        <v>525</v>
      </c>
      <c r="AI1824" s="517">
        <v>314</v>
      </c>
      <c r="AJ1824" s="517" t="s">
        <v>1316</v>
      </c>
      <c r="AK1824" s="515" t="s">
        <v>956</v>
      </c>
      <c r="AL1824" s="517" t="s">
        <v>1385</v>
      </c>
      <c r="AM1824" s="517" t="s">
        <v>1386</v>
      </c>
      <c r="AN1824" s="517" t="s">
        <v>1387</v>
      </c>
      <c r="AO1824" s="517" t="s">
        <v>1388</v>
      </c>
      <c r="AP1824" s="517" t="s">
        <v>1389</v>
      </c>
      <c r="AQ1824" s="517" t="s">
        <v>909</v>
      </c>
      <c r="AR1824" s="517" t="s">
        <v>910</v>
      </c>
      <c r="AS1824" s="517" t="s">
        <v>910</v>
      </c>
      <c r="AT1824" s="517" t="s">
        <v>945</v>
      </c>
      <c r="AU1824" s="517" t="s">
        <v>913</v>
      </c>
      <c r="AV1824" s="517" t="s">
        <v>527</v>
      </c>
      <c r="AW1824" s="517" t="s">
        <v>527</v>
      </c>
      <c r="AX1824" s="517" t="s">
        <v>527</v>
      </c>
      <c r="AY1824" s="517" t="s">
        <v>527</v>
      </c>
      <c r="AZ1824" s="517" t="s">
        <v>527</v>
      </c>
      <c r="BA1824" s="517">
        <v>12</v>
      </c>
      <c r="BB1824" s="517">
        <v>3.7829999999999999E-3</v>
      </c>
      <c r="BC1824" s="517" t="s">
        <v>914</v>
      </c>
      <c r="BD1824" s="517" t="s">
        <v>1227</v>
      </c>
      <c r="BE1824" s="517" t="s">
        <v>1390</v>
      </c>
      <c r="BF1824" s="518">
        <v>45315</v>
      </c>
      <c r="BG1824" s="518">
        <v>45329</v>
      </c>
      <c r="BH1824" s="517" t="s">
        <v>527</v>
      </c>
      <c r="BI1824" s="517"/>
    </row>
    <row r="1825" spans="31:61" ht="15" customHeight="1" x14ac:dyDescent="0.2">
      <c r="AE1825" s="517">
        <v>1906</v>
      </c>
      <c r="AF1825" s="517" t="s">
        <v>527</v>
      </c>
      <c r="AG1825" s="517" t="s">
        <v>949</v>
      </c>
      <c r="AH1825" s="517" t="s">
        <v>525</v>
      </c>
      <c r="AI1825" s="517">
        <v>314</v>
      </c>
      <c r="AJ1825" s="517" t="s">
        <v>1316</v>
      </c>
      <c r="AK1825" s="515" t="s">
        <v>956</v>
      </c>
      <c r="AL1825" s="517" t="s">
        <v>1323</v>
      </c>
      <c r="AM1825" s="517" t="s">
        <v>1380</v>
      </c>
      <c r="AN1825" s="517" t="s">
        <v>1658</v>
      </c>
      <c r="AO1825" s="517" t="s">
        <v>1659</v>
      </c>
      <c r="AP1825" s="517" t="s">
        <v>1660</v>
      </c>
      <c r="AQ1825" s="517" t="s">
        <v>924</v>
      </c>
      <c r="AR1825" s="517" t="s">
        <v>910</v>
      </c>
      <c r="AS1825" s="517" t="s">
        <v>910</v>
      </c>
      <c r="AT1825" s="517" t="s">
        <v>945</v>
      </c>
      <c r="AU1825" s="517" t="s">
        <v>913</v>
      </c>
      <c r="AV1825" s="517" t="s">
        <v>527</v>
      </c>
      <c r="AW1825" s="517" t="s">
        <v>527</v>
      </c>
      <c r="AX1825" s="517" t="s">
        <v>527</v>
      </c>
      <c r="AY1825" s="517" t="s">
        <v>527</v>
      </c>
      <c r="AZ1825" s="517" t="s">
        <v>527</v>
      </c>
      <c r="BA1825" s="517">
        <v>21</v>
      </c>
      <c r="BB1825" s="517">
        <v>6.62E-3</v>
      </c>
      <c r="BC1825" s="517" t="s">
        <v>1347</v>
      </c>
      <c r="BD1825" s="517" t="s">
        <v>914</v>
      </c>
      <c r="BE1825" s="517" t="s">
        <v>1322</v>
      </c>
      <c r="BF1825" s="518">
        <v>45315</v>
      </c>
      <c r="BG1825" s="518">
        <v>45329</v>
      </c>
      <c r="BH1825" s="517" t="s">
        <v>527</v>
      </c>
      <c r="BI1825" s="517"/>
    </row>
    <row r="1826" spans="31:61" ht="15" customHeight="1" x14ac:dyDescent="0.2">
      <c r="AE1826" s="517">
        <v>1907</v>
      </c>
      <c r="AF1826" s="517" t="s">
        <v>527</v>
      </c>
      <c r="AG1826" s="517" t="s">
        <v>949</v>
      </c>
      <c r="AH1826" s="517" t="s">
        <v>525</v>
      </c>
      <c r="AI1826" s="517">
        <v>314</v>
      </c>
      <c r="AJ1826" s="517" t="s">
        <v>1316</v>
      </c>
      <c r="AK1826" s="515" t="s">
        <v>956</v>
      </c>
      <c r="AL1826" s="517" t="s">
        <v>1323</v>
      </c>
      <c r="AM1826" s="517" t="s">
        <v>1380</v>
      </c>
      <c r="AN1826" s="517" t="s">
        <v>1658</v>
      </c>
      <c r="AO1826" s="517" t="s">
        <v>1659</v>
      </c>
      <c r="AP1826" s="517" t="s">
        <v>1660</v>
      </c>
      <c r="AQ1826" s="517" t="s">
        <v>924</v>
      </c>
      <c r="AR1826" s="517" t="s">
        <v>910</v>
      </c>
      <c r="AS1826" s="517" t="s">
        <v>910</v>
      </c>
      <c r="AT1826" s="517" t="s">
        <v>945</v>
      </c>
      <c r="AU1826" s="517" t="s">
        <v>913</v>
      </c>
      <c r="AV1826" s="517" t="s">
        <v>527</v>
      </c>
      <c r="AW1826" s="517" t="s">
        <v>527</v>
      </c>
      <c r="AX1826" s="517" t="s">
        <v>527</v>
      </c>
      <c r="AY1826" s="517" t="s">
        <v>527</v>
      </c>
      <c r="AZ1826" s="517" t="s">
        <v>527</v>
      </c>
      <c r="BA1826" s="517">
        <v>21</v>
      </c>
      <c r="BB1826" s="517">
        <v>6.62E-3</v>
      </c>
      <c r="BC1826" s="517" t="s">
        <v>1347</v>
      </c>
      <c r="BD1826" s="517" t="s">
        <v>914</v>
      </c>
      <c r="BE1826" s="517" t="s">
        <v>1322</v>
      </c>
      <c r="BF1826" s="518">
        <v>45315</v>
      </c>
      <c r="BG1826" s="518">
        <v>45329</v>
      </c>
      <c r="BH1826" s="517" t="s">
        <v>527</v>
      </c>
      <c r="BI1826" s="517"/>
    </row>
    <row r="1827" spans="31:61" ht="15" customHeight="1" x14ac:dyDescent="0.2">
      <c r="AE1827" s="517">
        <v>1908</v>
      </c>
      <c r="AF1827" s="517" t="s">
        <v>527</v>
      </c>
      <c r="AG1827" s="517" t="s">
        <v>949</v>
      </c>
      <c r="AH1827" s="517" t="s">
        <v>525</v>
      </c>
      <c r="AI1827" s="517">
        <v>314</v>
      </c>
      <c r="AJ1827" s="517" t="s">
        <v>1316</v>
      </c>
      <c r="AK1827" s="515" t="s">
        <v>956</v>
      </c>
      <c r="AL1827" s="517" t="s">
        <v>1385</v>
      </c>
      <c r="AM1827" s="517" t="s">
        <v>1612</v>
      </c>
      <c r="AN1827" s="517" t="s">
        <v>1630</v>
      </c>
      <c r="AO1827" s="517" t="s">
        <v>1820</v>
      </c>
      <c r="AP1827" s="517" t="s">
        <v>1821</v>
      </c>
      <c r="AQ1827" s="517" t="s">
        <v>924</v>
      </c>
      <c r="AR1827" s="517" t="s">
        <v>910</v>
      </c>
      <c r="AS1827" s="517" t="s">
        <v>910</v>
      </c>
      <c r="AT1827" s="517" t="s">
        <v>945</v>
      </c>
      <c r="AU1827" s="517" t="s">
        <v>913</v>
      </c>
      <c r="AV1827" s="517" t="s">
        <v>527</v>
      </c>
      <c r="AW1827" s="517" t="s">
        <v>527</v>
      </c>
      <c r="AX1827" s="517" t="s">
        <v>527</v>
      </c>
      <c r="AY1827" s="517" t="s">
        <v>527</v>
      </c>
      <c r="AZ1827" s="517" t="s">
        <v>527</v>
      </c>
      <c r="BA1827" s="517">
        <v>12</v>
      </c>
      <c r="BB1827" s="517">
        <v>3.7829999999999999E-3</v>
      </c>
      <c r="BC1827" s="517" t="s">
        <v>914</v>
      </c>
      <c r="BD1827" s="517" t="s">
        <v>915</v>
      </c>
      <c r="BE1827" s="517" t="s">
        <v>1219</v>
      </c>
      <c r="BF1827" s="518">
        <v>45315</v>
      </c>
      <c r="BG1827" s="518">
        <v>45329</v>
      </c>
      <c r="BH1827" s="517" t="s">
        <v>527</v>
      </c>
      <c r="BI1827" s="517"/>
    </row>
    <row r="1828" spans="31:61" ht="15" customHeight="1" x14ac:dyDescent="0.2">
      <c r="AE1828" s="517">
        <v>1909</v>
      </c>
      <c r="AF1828" s="517" t="s">
        <v>527</v>
      </c>
      <c r="AG1828" s="517" t="s">
        <v>949</v>
      </c>
      <c r="AH1828" s="517" t="s">
        <v>525</v>
      </c>
      <c r="AI1828" s="517">
        <v>314</v>
      </c>
      <c r="AJ1828" s="517" t="s">
        <v>1316</v>
      </c>
      <c r="AK1828" s="515" t="s">
        <v>956</v>
      </c>
      <c r="AL1828" s="517" t="s">
        <v>1385</v>
      </c>
      <c r="AM1828" s="517" t="s">
        <v>1612</v>
      </c>
      <c r="AN1828" s="517" t="s">
        <v>1630</v>
      </c>
      <c r="AO1828" s="517" t="s">
        <v>1820</v>
      </c>
      <c r="AP1828" s="517" t="s">
        <v>1821</v>
      </c>
      <c r="AQ1828" s="517" t="s">
        <v>924</v>
      </c>
      <c r="AR1828" s="517" t="s">
        <v>910</v>
      </c>
      <c r="AS1828" s="517" t="s">
        <v>910</v>
      </c>
      <c r="AT1828" s="517" t="s">
        <v>945</v>
      </c>
      <c r="AU1828" s="517" t="s">
        <v>913</v>
      </c>
      <c r="AV1828" s="517" t="s">
        <v>527</v>
      </c>
      <c r="AW1828" s="517" t="s">
        <v>527</v>
      </c>
      <c r="AX1828" s="517" t="s">
        <v>527</v>
      </c>
      <c r="AY1828" s="517" t="s">
        <v>527</v>
      </c>
      <c r="AZ1828" s="517" t="s">
        <v>527</v>
      </c>
      <c r="BA1828" s="517">
        <v>12</v>
      </c>
      <c r="BB1828" s="517">
        <v>3.7829999999999999E-3</v>
      </c>
      <c r="BC1828" s="517" t="s">
        <v>914</v>
      </c>
      <c r="BD1828" s="517" t="s">
        <v>915</v>
      </c>
      <c r="BE1828" s="517" t="s">
        <v>1219</v>
      </c>
      <c r="BF1828" s="518">
        <v>45315</v>
      </c>
      <c r="BG1828" s="518">
        <v>45329</v>
      </c>
      <c r="BH1828" s="517" t="s">
        <v>527</v>
      </c>
      <c r="BI1828" s="517"/>
    </row>
    <row r="1829" spans="31:61" ht="15" customHeight="1" x14ac:dyDescent="0.2">
      <c r="AE1829" s="517">
        <v>1910</v>
      </c>
      <c r="AF1829" s="517" t="s">
        <v>527</v>
      </c>
      <c r="AG1829" s="517" t="s">
        <v>949</v>
      </c>
      <c r="AH1829" s="517" t="s">
        <v>525</v>
      </c>
      <c r="AI1829" s="517">
        <v>314</v>
      </c>
      <c r="AJ1829" s="517" t="s">
        <v>1316</v>
      </c>
      <c r="AK1829" s="515" t="s">
        <v>956</v>
      </c>
      <c r="AL1829" s="517" t="s">
        <v>1385</v>
      </c>
      <c r="AM1829" s="517" t="s">
        <v>1612</v>
      </c>
      <c r="AN1829" s="517" t="s">
        <v>1630</v>
      </c>
      <c r="AO1829" s="517" t="s">
        <v>1820</v>
      </c>
      <c r="AP1829" s="517" t="s">
        <v>1821</v>
      </c>
      <c r="AQ1829" s="517" t="s">
        <v>924</v>
      </c>
      <c r="AR1829" s="517" t="s">
        <v>910</v>
      </c>
      <c r="AS1829" s="517" t="s">
        <v>910</v>
      </c>
      <c r="AT1829" s="517" t="s">
        <v>945</v>
      </c>
      <c r="AU1829" s="517" t="s">
        <v>913</v>
      </c>
      <c r="AV1829" s="517" t="s">
        <v>527</v>
      </c>
      <c r="AW1829" s="517" t="s">
        <v>527</v>
      </c>
      <c r="AX1829" s="517" t="s">
        <v>527</v>
      </c>
      <c r="AY1829" s="517" t="s">
        <v>527</v>
      </c>
      <c r="AZ1829" s="517" t="s">
        <v>527</v>
      </c>
      <c r="BA1829" s="517">
        <v>12</v>
      </c>
      <c r="BB1829" s="517">
        <v>3.7829999999999999E-3</v>
      </c>
      <c r="BC1829" s="517" t="s">
        <v>914</v>
      </c>
      <c r="BD1829" s="517" t="s">
        <v>915</v>
      </c>
      <c r="BE1829" s="517" t="s">
        <v>1219</v>
      </c>
      <c r="BF1829" s="518">
        <v>45315</v>
      </c>
      <c r="BG1829" s="518">
        <v>45329</v>
      </c>
      <c r="BH1829" s="517" t="s">
        <v>527</v>
      </c>
      <c r="BI1829" s="517"/>
    </row>
    <row r="1830" spans="31:61" ht="15" customHeight="1" x14ac:dyDescent="0.2">
      <c r="AE1830" s="517">
        <v>1911</v>
      </c>
      <c r="AF1830" s="517" t="s">
        <v>527</v>
      </c>
      <c r="AG1830" s="517" t="s">
        <v>949</v>
      </c>
      <c r="AH1830" s="517" t="s">
        <v>525</v>
      </c>
      <c r="AI1830" s="517">
        <v>314</v>
      </c>
      <c r="AJ1830" s="517" t="s">
        <v>1316</v>
      </c>
      <c r="AK1830" s="515" t="s">
        <v>956</v>
      </c>
      <c r="AL1830" s="517" t="s">
        <v>1385</v>
      </c>
      <c r="AM1830" s="517" t="s">
        <v>1612</v>
      </c>
      <c r="AN1830" s="517" t="s">
        <v>1630</v>
      </c>
      <c r="AO1830" s="517" t="s">
        <v>1820</v>
      </c>
      <c r="AP1830" s="517" t="s">
        <v>1821</v>
      </c>
      <c r="AQ1830" s="517" t="s">
        <v>924</v>
      </c>
      <c r="AR1830" s="517" t="s">
        <v>910</v>
      </c>
      <c r="AS1830" s="517" t="s">
        <v>910</v>
      </c>
      <c r="AT1830" s="517" t="s">
        <v>945</v>
      </c>
      <c r="AU1830" s="517" t="s">
        <v>913</v>
      </c>
      <c r="AV1830" s="517" t="s">
        <v>527</v>
      </c>
      <c r="AW1830" s="517" t="s">
        <v>527</v>
      </c>
      <c r="AX1830" s="517" t="s">
        <v>527</v>
      </c>
      <c r="AY1830" s="517" t="s">
        <v>527</v>
      </c>
      <c r="AZ1830" s="517" t="s">
        <v>527</v>
      </c>
      <c r="BA1830" s="517">
        <v>12</v>
      </c>
      <c r="BB1830" s="517">
        <v>3.7829999999999999E-3</v>
      </c>
      <c r="BC1830" s="517" t="s">
        <v>914</v>
      </c>
      <c r="BD1830" s="517" t="s">
        <v>915</v>
      </c>
      <c r="BE1830" s="517" t="s">
        <v>1219</v>
      </c>
      <c r="BF1830" s="518">
        <v>45315</v>
      </c>
      <c r="BG1830" s="518">
        <v>45329</v>
      </c>
      <c r="BH1830" s="517" t="s">
        <v>527</v>
      </c>
      <c r="BI1830" s="517"/>
    </row>
    <row r="1831" spans="31:61" ht="15" customHeight="1" x14ac:dyDescent="0.2">
      <c r="AE1831" s="517">
        <v>1912</v>
      </c>
      <c r="AF1831" s="517" t="s">
        <v>527</v>
      </c>
      <c r="AG1831" s="517" t="s">
        <v>949</v>
      </c>
      <c r="AH1831" s="517" t="s">
        <v>525</v>
      </c>
      <c r="AI1831" s="517">
        <v>314</v>
      </c>
      <c r="AJ1831" s="517" t="s">
        <v>1316</v>
      </c>
      <c r="AK1831" s="515" t="s">
        <v>956</v>
      </c>
      <c r="AL1831" s="517" t="s">
        <v>1385</v>
      </c>
      <c r="AM1831" s="517" t="s">
        <v>1612</v>
      </c>
      <c r="AN1831" s="517" t="s">
        <v>1630</v>
      </c>
      <c r="AO1831" s="517" t="s">
        <v>1820</v>
      </c>
      <c r="AP1831" s="517" t="s">
        <v>1821</v>
      </c>
      <c r="AQ1831" s="517" t="s">
        <v>924</v>
      </c>
      <c r="AR1831" s="517" t="s">
        <v>910</v>
      </c>
      <c r="AS1831" s="517" t="s">
        <v>910</v>
      </c>
      <c r="AT1831" s="517" t="s">
        <v>945</v>
      </c>
      <c r="AU1831" s="517" t="s">
        <v>913</v>
      </c>
      <c r="AV1831" s="517" t="s">
        <v>527</v>
      </c>
      <c r="AW1831" s="517" t="s">
        <v>527</v>
      </c>
      <c r="AX1831" s="517" t="s">
        <v>527</v>
      </c>
      <c r="AY1831" s="517" t="s">
        <v>527</v>
      </c>
      <c r="AZ1831" s="517" t="s">
        <v>527</v>
      </c>
      <c r="BA1831" s="517">
        <v>12</v>
      </c>
      <c r="BB1831" s="517">
        <v>3.7829999999999999E-3</v>
      </c>
      <c r="BC1831" s="517" t="s">
        <v>914</v>
      </c>
      <c r="BD1831" s="517" t="s">
        <v>915</v>
      </c>
      <c r="BE1831" s="517" t="s">
        <v>1219</v>
      </c>
      <c r="BF1831" s="518">
        <v>45315</v>
      </c>
      <c r="BG1831" s="518">
        <v>45329</v>
      </c>
      <c r="BH1831" s="517" t="s">
        <v>527</v>
      </c>
      <c r="BI1831" s="517"/>
    </row>
    <row r="1832" spans="31:61" ht="15" customHeight="1" x14ac:dyDescent="0.2">
      <c r="AE1832" s="517">
        <v>1913</v>
      </c>
      <c r="AF1832" s="517" t="s">
        <v>527</v>
      </c>
      <c r="AG1832" s="517" t="s">
        <v>949</v>
      </c>
      <c r="AH1832" s="517" t="s">
        <v>525</v>
      </c>
      <c r="AI1832" s="517">
        <v>314</v>
      </c>
      <c r="AJ1832" s="517" t="s">
        <v>1316</v>
      </c>
      <c r="AK1832" s="515" t="s">
        <v>956</v>
      </c>
      <c r="AL1832" s="517" t="s">
        <v>1385</v>
      </c>
      <c r="AM1832" s="517" t="s">
        <v>1612</v>
      </c>
      <c r="AN1832" s="517" t="s">
        <v>1630</v>
      </c>
      <c r="AO1832" s="517" t="s">
        <v>1820</v>
      </c>
      <c r="AP1832" s="517" t="s">
        <v>1821</v>
      </c>
      <c r="AQ1832" s="517" t="s">
        <v>924</v>
      </c>
      <c r="AR1832" s="517" t="s">
        <v>910</v>
      </c>
      <c r="AS1832" s="517" t="s">
        <v>910</v>
      </c>
      <c r="AT1832" s="517" t="s">
        <v>945</v>
      </c>
      <c r="AU1832" s="517" t="s">
        <v>913</v>
      </c>
      <c r="AV1832" s="517" t="s">
        <v>527</v>
      </c>
      <c r="AW1832" s="517" t="s">
        <v>527</v>
      </c>
      <c r="AX1832" s="517" t="s">
        <v>527</v>
      </c>
      <c r="AY1832" s="517" t="s">
        <v>527</v>
      </c>
      <c r="AZ1832" s="517" t="s">
        <v>527</v>
      </c>
      <c r="BA1832" s="517">
        <v>12</v>
      </c>
      <c r="BB1832" s="517">
        <v>3.7829999999999999E-3</v>
      </c>
      <c r="BC1832" s="517" t="s">
        <v>914</v>
      </c>
      <c r="BD1832" s="517" t="s">
        <v>915</v>
      </c>
      <c r="BE1832" s="517" t="s">
        <v>1219</v>
      </c>
      <c r="BF1832" s="518">
        <v>45315</v>
      </c>
      <c r="BG1832" s="518">
        <v>45329</v>
      </c>
      <c r="BH1832" s="517" t="s">
        <v>527</v>
      </c>
      <c r="BI1832" s="517"/>
    </row>
    <row r="1833" spans="31:61" ht="15" customHeight="1" x14ac:dyDescent="0.2">
      <c r="AE1833" s="517">
        <v>1914</v>
      </c>
      <c r="AF1833" s="517" t="s">
        <v>527</v>
      </c>
      <c r="AG1833" s="517" t="s">
        <v>949</v>
      </c>
      <c r="AH1833" s="517" t="s">
        <v>525</v>
      </c>
      <c r="AI1833" s="517">
        <v>314</v>
      </c>
      <c r="AJ1833" s="517" t="s">
        <v>1316</v>
      </c>
      <c r="AK1833" s="515" t="s">
        <v>956</v>
      </c>
      <c r="AL1833" s="517" t="s">
        <v>1385</v>
      </c>
      <c r="AM1833" s="517" t="s">
        <v>1612</v>
      </c>
      <c r="AN1833" s="517" t="s">
        <v>1630</v>
      </c>
      <c r="AO1833" s="517" t="s">
        <v>1820</v>
      </c>
      <c r="AP1833" s="517" t="s">
        <v>1821</v>
      </c>
      <c r="AQ1833" s="517" t="s">
        <v>924</v>
      </c>
      <c r="AR1833" s="517" t="s">
        <v>910</v>
      </c>
      <c r="AS1833" s="517" t="s">
        <v>910</v>
      </c>
      <c r="AT1833" s="517" t="s">
        <v>945</v>
      </c>
      <c r="AU1833" s="517" t="s">
        <v>913</v>
      </c>
      <c r="AV1833" s="517" t="s">
        <v>527</v>
      </c>
      <c r="AW1833" s="517" t="s">
        <v>527</v>
      </c>
      <c r="AX1833" s="517" t="s">
        <v>527</v>
      </c>
      <c r="AY1833" s="517" t="s">
        <v>527</v>
      </c>
      <c r="AZ1833" s="517" t="s">
        <v>527</v>
      </c>
      <c r="BA1833" s="517">
        <v>12</v>
      </c>
      <c r="BB1833" s="517">
        <v>3.7829999999999999E-3</v>
      </c>
      <c r="BC1833" s="517" t="s">
        <v>914</v>
      </c>
      <c r="BD1833" s="517" t="s">
        <v>915</v>
      </c>
      <c r="BE1833" s="517" t="s">
        <v>1219</v>
      </c>
      <c r="BF1833" s="518">
        <v>45315</v>
      </c>
      <c r="BG1833" s="518">
        <v>45329</v>
      </c>
      <c r="BH1833" s="517" t="s">
        <v>527</v>
      </c>
      <c r="BI1833" s="517"/>
    </row>
    <row r="1834" spans="31:61" ht="15" customHeight="1" x14ac:dyDescent="0.2">
      <c r="AE1834" s="517">
        <v>1915</v>
      </c>
      <c r="AF1834" s="517" t="s">
        <v>527</v>
      </c>
      <c r="AG1834" s="517" t="s">
        <v>949</v>
      </c>
      <c r="AH1834" s="517" t="s">
        <v>525</v>
      </c>
      <c r="AI1834" s="517">
        <v>314</v>
      </c>
      <c r="AJ1834" s="517" t="s">
        <v>1316</v>
      </c>
      <c r="AK1834" s="515" t="s">
        <v>956</v>
      </c>
      <c r="AL1834" s="517" t="s">
        <v>1385</v>
      </c>
      <c r="AM1834" s="517" t="s">
        <v>1612</v>
      </c>
      <c r="AN1834" s="517" t="s">
        <v>1630</v>
      </c>
      <c r="AO1834" s="517" t="s">
        <v>1820</v>
      </c>
      <c r="AP1834" s="517" t="s">
        <v>1821</v>
      </c>
      <c r="AQ1834" s="517" t="s">
        <v>924</v>
      </c>
      <c r="AR1834" s="517" t="s">
        <v>910</v>
      </c>
      <c r="AS1834" s="517" t="s">
        <v>910</v>
      </c>
      <c r="AT1834" s="517" t="s">
        <v>945</v>
      </c>
      <c r="AU1834" s="517" t="s">
        <v>913</v>
      </c>
      <c r="AV1834" s="517" t="s">
        <v>527</v>
      </c>
      <c r="AW1834" s="517" t="s">
        <v>527</v>
      </c>
      <c r="AX1834" s="517" t="s">
        <v>527</v>
      </c>
      <c r="AY1834" s="517" t="s">
        <v>527</v>
      </c>
      <c r="AZ1834" s="517" t="s">
        <v>527</v>
      </c>
      <c r="BA1834" s="517">
        <v>12</v>
      </c>
      <c r="BB1834" s="517">
        <v>3.7829999999999999E-3</v>
      </c>
      <c r="BC1834" s="517" t="s">
        <v>914</v>
      </c>
      <c r="BD1834" s="517" t="s">
        <v>915</v>
      </c>
      <c r="BE1834" s="517" t="s">
        <v>1219</v>
      </c>
      <c r="BF1834" s="518">
        <v>45315</v>
      </c>
      <c r="BG1834" s="518">
        <v>45329</v>
      </c>
      <c r="BH1834" s="517" t="s">
        <v>527</v>
      </c>
      <c r="BI1834" s="517"/>
    </row>
    <row r="1835" spans="31:61" ht="15" customHeight="1" x14ac:dyDescent="0.2">
      <c r="AE1835" s="517">
        <v>1916</v>
      </c>
      <c r="AF1835" s="517" t="s">
        <v>527</v>
      </c>
      <c r="AG1835" s="517" t="s">
        <v>949</v>
      </c>
      <c r="AH1835" s="517" t="s">
        <v>525</v>
      </c>
      <c r="AI1835" s="517">
        <v>314</v>
      </c>
      <c r="AJ1835" s="517" t="s">
        <v>1316</v>
      </c>
      <c r="AK1835" s="515" t="s">
        <v>956</v>
      </c>
      <c r="AL1835" s="517" t="s">
        <v>1385</v>
      </c>
      <c r="AM1835" s="517" t="s">
        <v>1612</v>
      </c>
      <c r="AN1835" s="517" t="s">
        <v>1613</v>
      </c>
      <c r="AO1835" s="517" t="s">
        <v>1614</v>
      </c>
      <c r="AP1835" s="517" t="s">
        <v>1615</v>
      </c>
      <c r="AQ1835" s="517" t="s">
        <v>924</v>
      </c>
      <c r="AR1835" s="517" t="s">
        <v>910</v>
      </c>
      <c r="AS1835" s="517" t="s">
        <v>910</v>
      </c>
      <c r="AT1835" s="517" t="s">
        <v>945</v>
      </c>
      <c r="AU1835" s="517" t="s">
        <v>913</v>
      </c>
      <c r="AV1835" s="517" t="s">
        <v>527</v>
      </c>
      <c r="AW1835" s="517" t="s">
        <v>527</v>
      </c>
      <c r="AX1835" s="517" t="s">
        <v>527</v>
      </c>
      <c r="AY1835" s="517" t="s">
        <v>527</v>
      </c>
      <c r="AZ1835" s="517" t="s">
        <v>527</v>
      </c>
      <c r="BA1835" s="517">
        <v>169</v>
      </c>
      <c r="BB1835" s="517">
        <v>5.3279E-2</v>
      </c>
      <c r="BC1835" s="517" t="s">
        <v>914</v>
      </c>
      <c r="BD1835" s="517" t="s">
        <v>915</v>
      </c>
      <c r="BE1835" s="517" t="s">
        <v>1544</v>
      </c>
      <c r="BF1835" s="518">
        <v>45315</v>
      </c>
      <c r="BG1835" s="518">
        <v>45329</v>
      </c>
      <c r="BH1835" s="517" t="s">
        <v>527</v>
      </c>
      <c r="BI1835" s="517"/>
    </row>
    <row r="1836" spans="31:61" ht="15" customHeight="1" x14ac:dyDescent="0.2">
      <c r="AE1836" s="517">
        <v>1917</v>
      </c>
      <c r="AF1836" s="517" t="s">
        <v>527</v>
      </c>
      <c r="AG1836" s="517" t="s">
        <v>949</v>
      </c>
      <c r="AH1836" s="517" t="s">
        <v>525</v>
      </c>
      <c r="AI1836" s="517">
        <v>314</v>
      </c>
      <c r="AJ1836" s="517" t="s">
        <v>1316</v>
      </c>
      <c r="AK1836" s="515" t="s">
        <v>956</v>
      </c>
      <c r="AL1836" s="517" t="s">
        <v>1385</v>
      </c>
      <c r="AM1836" s="517" t="s">
        <v>1612</v>
      </c>
      <c r="AN1836" s="517" t="s">
        <v>1613</v>
      </c>
      <c r="AO1836" s="517" t="s">
        <v>1614</v>
      </c>
      <c r="AP1836" s="517" t="s">
        <v>1615</v>
      </c>
      <c r="AQ1836" s="517" t="s">
        <v>924</v>
      </c>
      <c r="AR1836" s="517" t="s">
        <v>910</v>
      </c>
      <c r="AS1836" s="517" t="s">
        <v>910</v>
      </c>
      <c r="AT1836" s="517" t="s">
        <v>945</v>
      </c>
      <c r="AU1836" s="517" t="s">
        <v>913</v>
      </c>
      <c r="AV1836" s="517" t="s">
        <v>527</v>
      </c>
      <c r="AW1836" s="517" t="s">
        <v>527</v>
      </c>
      <c r="AX1836" s="517" t="s">
        <v>527</v>
      </c>
      <c r="AY1836" s="517" t="s">
        <v>527</v>
      </c>
      <c r="AZ1836" s="517" t="s">
        <v>527</v>
      </c>
      <c r="BA1836" s="517">
        <v>169</v>
      </c>
      <c r="BB1836" s="517">
        <v>5.3279E-2</v>
      </c>
      <c r="BC1836" s="517" t="s">
        <v>914</v>
      </c>
      <c r="BD1836" s="517" t="s">
        <v>915</v>
      </c>
      <c r="BE1836" s="517" t="s">
        <v>1544</v>
      </c>
      <c r="BF1836" s="518">
        <v>45315</v>
      </c>
      <c r="BG1836" s="518">
        <v>45329</v>
      </c>
      <c r="BH1836" s="517" t="s">
        <v>527</v>
      </c>
      <c r="BI1836" s="517"/>
    </row>
    <row r="1837" spans="31:61" ht="15" customHeight="1" x14ac:dyDescent="0.2">
      <c r="AE1837" s="517">
        <v>1918</v>
      </c>
      <c r="AF1837" s="517" t="s">
        <v>527</v>
      </c>
      <c r="AG1837" s="517" t="s">
        <v>949</v>
      </c>
      <c r="AH1837" s="517" t="s">
        <v>525</v>
      </c>
      <c r="AI1837" s="517">
        <v>314</v>
      </c>
      <c r="AJ1837" s="517" t="s">
        <v>1316</v>
      </c>
      <c r="AK1837" s="515" t="s">
        <v>956</v>
      </c>
      <c r="AL1837" s="517" t="s">
        <v>1385</v>
      </c>
      <c r="AM1837" s="517" t="s">
        <v>1612</v>
      </c>
      <c r="AN1837" s="517" t="s">
        <v>1613</v>
      </c>
      <c r="AO1837" s="517" t="s">
        <v>1614</v>
      </c>
      <c r="AP1837" s="517" t="s">
        <v>1615</v>
      </c>
      <c r="AQ1837" s="517" t="s">
        <v>924</v>
      </c>
      <c r="AR1837" s="517" t="s">
        <v>910</v>
      </c>
      <c r="AS1837" s="517" t="s">
        <v>910</v>
      </c>
      <c r="AT1837" s="517" t="s">
        <v>945</v>
      </c>
      <c r="AU1837" s="517" t="s">
        <v>913</v>
      </c>
      <c r="AV1837" s="517" t="s">
        <v>527</v>
      </c>
      <c r="AW1837" s="517" t="s">
        <v>527</v>
      </c>
      <c r="AX1837" s="517" t="s">
        <v>527</v>
      </c>
      <c r="AY1837" s="517" t="s">
        <v>527</v>
      </c>
      <c r="AZ1837" s="517" t="s">
        <v>527</v>
      </c>
      <c r="BA1837" s="517">
        <v>169</v>
      </c>
      <c r="BB1837" s="517">
        <v>5.3279E-2</v>
      </c>
      <c r="BC1837" s="517" t="s">
        <v>914</v>
      </c>
      <c r="BD1837" s="517" t="s">
        <v>915</v>
      </c>
      <c r="BE1837" s="517" t="s">
        <v>1544</v>
      </c>
      <c r="BF1837" s="518">
        <v>45315</v>
      </c>
      <c r="BG1837" s="518">
        <v>45329</v>
      </c>
      <c r="BH1837" s="517" t="s">
        <v>527</v>
      </c>
      <c r="BI1837" s="517"/>
    </row>
    <row r="1838" spans="31:61" ht="15" customHeight="1" x14ac:dyDescent="0.2">
      <c r="AE1838" s="517">
        <v>1919</v>
      </c>
      <c r="AF1838" s="517" t="s">
        <v>527</v>
      </c>
      <c r="AG1838" s="517" t="s">
        <v>949</v>
      </c>
      <c r="AH1838" s="517" t="s">
        <v>525</v>
      </c>
      <c r="AI1838" s="517">
        <v>314</v>
      </c>
      <c r="AJ1838" s="517" t="s">
        <v>1316</v>
      </c>
      <c r="AK1838" s="515" t="s">
        <v>956</v>
      </c>
      <c r="AL1838" s="517" t="s">
        <v>1385</v>
      </c>
      <c r="AM1838" s="517" t="s">
        <v>1612</v>
      </c>
      <c r="AN1838" s="517" t="s">
        <v>1613</v>
      </c>
      <c r="AO1838" s="517" t="s">
        <v>1614</v>
      </c>
      <c r="AP1838" s="517" t="s">
        <v>1615</v>
      </c>
      <c r="AQ1838" s="517" t="s">
        <v>924</v>
      </c>
      <c r="AR1838" s="517" t="s">
        <v>910</v>
      </c>
      <c r="AS1838" s="517" t="s">
        <v>910</v>
      </c>
      <c r="AT1838" s="517" t="s">
        <v>945</v>
      </c>
      <c r="AU1838" s="517" t="s">
        <v>913</v>
      </c>
      <c r="AV1838" s="517" t="s">
        <v>527</v>
      </c>
      <c r="AW1838" s="517" t="s">
        <v>527</v>
      </c>
      <c r="AX1838" s="517" t="s">
        <v>527</v>
      </c>
      <c r="AY1838" s="517" t="s">
        <v>527</v>
      </c>
      <c r="AZ1838" s="517" t="s">
        <v>527</v>
      </c>
      <c r="BA1838" s="517">
        <v>169</v>
      </c>
      <c r="BB1838" s="517">
        <v>5.3279E-2</v>
      </c>
      <c r="BC1838" s="517" t="s">
        <v>914</v>
      </c>
      <c r="BD1838" s="517" t="s">
        <v>915</v>
      </c>
      <c r="BE1838" s="517" t="s">
        <v>1544</v>
      </c>
      <c r="BF1838" s="518">
        <v>45315</v>
      </c>
      <c r="BG1838" s="518">
        <v>45329</v>
      </c>
      <c r="BH1838" s="517" t="s">
        <v>527</v>
      </c>
      <c r="BI1838" s="517"/>
    </row>
    <row r="1839" spans="31:61" ht="15" customHeight="1" x14ac:dyDescent="0.2">
      <c r="AE1839" s="517">
        <v>1920</v>
      </c>
      <c r="AF1839" s="517" t="s">
        <v>527</v>
      </c>
      <c r="AG1839" s="517" t="s">
        <v>949</v>
      </c>
      <c r="AH1839" s="517" t="s">
        <v>525</v>
      </c>
      <c r="AI1839" s="517">
        <v>314</v>
      </c>
      <c r="AJ1839" s="517" t="s">
        <v>1316</v>
      </c>
      <c r="AK1839" s="515" t="s">
        <v>956</v>
      </c>
      <c r="AL1839" s="517" t="s">
        <v>1385</v>
      </c>
      <c r="AM1839" s="517" t="s">
        <v>1612</v>
      </c>
      <c r="AN1839" s="517" t="s">
        <v>1613</v>
      </c>
      <c r="AO1839" s="517" t="s">
        <v>1614</v>
      </c>
      <c r="AP1839" s="517" t="s">
        <v>1615</v>
      </c>
      <c r="AQ1839" s="517" t="s">
        <v>924</v>
      </c>
      <c r="AR1839" s="517" t="s">
        <v>910</v>
      </c>
      <c r="AS1839" s="517" t="s">
        <v>910</v>
      </c>
      <c r="AT1839" s="517" t="s">
        <v>945</v>
      </c>
      <c r="AU1839" s="517" t="s">
        <v>913</v>
      </c>
      <c r="AV1839" s="517" t="s">
        <v>527</v>
      </c>
      <c r="AW1839" s="517" t="s">
        <v>527</v>
      </c>
      <c r="AX1839" s="517" t="s">
        <v>527</v>
      </c>
      <c r="AY1839" s="517" t="s">
        <v>527</v>
      </c>
      <c r="AZ1839" s="517" t="s">
        <v>527</v>
      </c>
      <c r="BA1839" s="517">
        <v>169</v>
      </c>
      <c r="BB1839" s="517">
        <v>5.3279E-2</v>
      </c>
      <c r="BC1839" s="517" t="s">
        <v>914</v>
      </c>
      <c r="BD1839" s="517" t="s">
        <v>915</v>
      </c>
      <c r="BE1839" s="517" t="s">
        <v>1544</v>
      </c>
      <c r="BF1839" s="518">
        <v>45315</v>
      </c>
      <c r="BG1839" s="518">
        <v>45329</v>
      </c>
      <c r="BH1839" s="517" t="s">
        <v>527</v>
      </c>
      <c r="BI1839" s="517"/>
    </row>
    <row r="1840" spans="31:61" ht="15" customHeight="1" x14ac:dyDescent="0.2">
      <c r="AE1840" s="517">
        <v>1921</v>
      </c>
      <c r="AF1840" s="517" t="s">
        <v>527</v>
      </c>
      <c r="AG1840" s="517" t="s">
        <v>949</v>
      </c>
      <c r="AH1840" s="517" t="s">
        <v>525</v>
      </c>
      <c r="AI1840" s="517">
        <v>314</v>
      </c>
      <c r="AJ1840" s="517" t="s">
        <v>1316</v>
      </c>
      <c r="AK1840" s="515" t="s">
        <v>956</v>
      </c>
      <c r="AL1840" s="517" t="s">
        <v>1385</v>
      </c>
      <c r="AM1840" s="517" t="s">
        <v>1612</v>
      </c>
      <c r="AN1840" s="517" t="s">
        <v>1613</v>
      </c>
      <c r="AO1840" s="517" t="s">
        <v>1614</v>
      </c>
      <c r="AP1840" s="517" t="s">
        <v>1615</v>
      </c>
      <c r="AQ1840" s="517" t="s">
        <v>924</v>
      </c>
      <c r="AR1840" s="517" t="s">
        <v>910</v>
      </c>
      <c r="AS1840" s="517" t="s">
        <v>910</v>
      </c>
      <c r="AT1840" s="517" t="s">
        <v>945</v>
      </c>
      <c r="AU1840" s="517" t="s">
        <v>913</v>
      </c>
      <c r="AV1840" s="517" t="s">
        <v>527</v>
      </c>
      <c r="AW1840" s="517" t="s">
        <v>527</v>
      </c>
      <c r="AX1840" s="517" t="s">
        <v>527</v>
      </c>
      <c r="AY1840" s="517" t="s">
        <v>527</v>
      </c>
      <c r="AZ1840" s="517" t="s">
        <v>527</v>
      </c>
      <c r="BA1840" s="517">
        <v>169</v>
      </c>
      <c r="BB1840" s="517">
        <v>5.3279E-2</v>
      </c>
      <c r="BC1840" s="517" t="s">
        <v>914</v>
      </c>
      <c r="BD1840" s="517" t="s">
        <v>915</v>
      </c>
      <c r="BE1840" s="517" t="s">
        <v>1544</v>
      </c>
      <c r="BF1840" s="518">
        <v>45315</v>
      </c>
      <c r="BG1840" s="518">
        <v>45329</v>
      </c>
      <c r="BH1840" s="517" t="s">
        <v>527</v>
      </c>
      <c r="BI1840" s="517"/>
    </row>
    <row r="1841" spans="31:61" ht="15" customHeight="1" x14ac:dyDescent="0.2">
      <c r="AE1841" s="517">
        <v>1922</v>
      </c>
      <c r="AF1841" s="517" t="s">
        <v>527</v>
      </c>
      <c r="AG1841" s="517" t="s">
        <v>949</v>
      </c>
      <c r="AH1841" s="517" t="s">
        <v>525</v>
      </c>
      <c r="AI1841" s="517">
        <v>314</v>
      </c>
      <c r="AJ1841" s="517" t="s">
        <v>1316</v>
      </c>
      <c r="AK1841" s="515" t="s">
        <v>956</v>
      </c>
      <c r="AL1841" s="517" t="s">
        <v>1385</v>
      </c>
      <c r="AM1841" s="517" t="s">
        <v>1612</v>
      </c>
      <c r="AN1841" s="517" t="s">
        <v>1613</v>
      </c>
      <c r="AO1841" s="517" t="s">
        <v>1614</v>
      </c>
      <c r="AP1841" s="517" t="s">
        <v>1615</v>
      </c>
      <c r="AQ1841" s="517" t="s">
        <v>924</v>
      </c>
      <c r="AR1841" s="517" t="s">
        <v>910</v>
      </c>
      <c r="AS1841" s="517" t="s">
        <v>910</v>
      </c>
      <c r="AT1841" s="517" t="s">
        <v>945</v>
      </c>
      <c r="AU1841" s="517" t="s">
        <v>913</v>
      </c>
      <c r="AV1841" s="517" t="s">
        <v>527</v>
      </c>
      <c r="AW1841" s="517" t="s">
        <v>527</v>
      </c>
      <c r="AX1841" s="517" t="s">
        <v>527</v>
      </c>
      <c r="AY1841" s="517" t="s">
        <v>527</v>
      </c>
      <c r="AZ1841" s="517" t="s">
        <v>527</v>
      </c>
      <c r="BA1841" s="517">
        <v>169</v>
      </c>
      <c r="BB1841" s="517">
        <v>5.3279E-2</v>
      </c>
      <c r="BC1841" s="517" t="s">
        <v>914</v>
      </c>
      <c r="BD1841" s="517" t="s">
        <v>915</v>
      </c>
      <c r="BE1841" s="517" t="s">
        <v>1544</v>
      </c>
      <c r="BF1841" s="518">
        <v>45315</v>
      </c>
      <c r="BG1841" s="518">
        <v>45329</v>
      </c>
      <c r="BH1841" s="517" t="s">
        <v>527</v>
      </c>
      <c r="BI1841" s="517"/>
    </row>
    <row r="1842" spans="31:61" ht="15" customHeight="1" x14ac:dyDescent="0.2">
      <c r="AE1842" s="517">
        <v>1923</v>
      </c>
      <c r="AF1842" s="517" t="s">
        <v>527</v>
      </c>
      <c r="AG1842" s="517" t="s">
        <v>949</v>
      </c>
      <c r="AH1842" s="517" t="s">
        <v>525</v>
      </c>
      <c r="AI1842" s="517">
        <v>314</v>
      </c>
      <c r="AJ1842" s="517" t="s">
        <v>1316</v>
      </c>
      <c r="AK1842" s="515" t="s">
        <v>956</v>
      </c>
      <c r="AL1842" s="517" t="s">
        <v>1385</v>
      </c>
      <c r="AM1842" s="517" t="s">
        <v>1612</v>
      </c>
      <c r="AN1842" s="517" t="s">
        <v>1613</v>
      </c>
      <c r="AO1842" s="517" t="s">
        <v>1614</v>
      </c>
      <c r="AP1842" s="517" t="s">
        <v>1615</v>
      </c>
      <c r="AQ1842" s="517" t="s">
        <v>924</v>
      </c>
      <c r="AR1842" s="517" t="s">
        <v>910</v>
      </c>
      <c r="AS1842" s="517" t="s">
        <v>910</v>
      </c>
      <c r="AT1842" s="517" t="s">
        <v>945</v>
      </c>
      <c r="AU1842" s="517" t="s">
        <v>913</v>
      </c>
      <c r="AV1842" s="517" t="s">
        <v>527</v>
      </c>
      <c r="AW1842" s="517" t="s">
        <v>527</v>
      </c>
      <c r="AX1842" s="517" t="s">
        <v>527</v>
      </c>
      <c r="AY1842" s="517" t="s">
        <v>527</v>
      </c>
      <c r="AZ1842" s="517" t="s">
        <v>527</v>
      </c>
      <c r="BA1842" s="517">
        <v>169</v>
      </c>
      <c r="BB1842" s="517">
        <v>5.3279E-2</v>
      </c>
      <c r="BC1842" s="517" t="s">
        <v>914</v>
      </c>
      <c r="BD1842" s="517" t="s">
        <v>915</v>
      </c>
      <c r="BE1842" s="517" t="s">
        <v>1544</v>
      </c>
      <c r="BF1842" s="518">
        <v>45315</v>
      </c>
      <c r="BG1842" s="518">
        <v>45329</v>
      </c>
      <c r="BH1842" s="517" t="s">
        <v>527</v>
      </c>
      <c r="BI1842" s="517"/>
    </row>
    <row r="1843" spans="31:61" ht="15" customHeight="1" x14ac:dyDescent="0.2">
      <c r="AE1843" s="517">
        <v>1924</v>
      </c>
      <c r="AF1843" s="517" t="s">
        <v>527</v>
      </c>
      <c r="AG1843" s="517" t="s">
        <v>949</v>
      </c>
      <c r="AH1843" s="517" t="s">
        <v>525</v>
      </c>
      <c r="AI1843" s="517">
        <v>314</v>
      </c>
      <c r="AJ1843" s="517" t="s">
        <v>1316</v>
      </c>
      <c r="AK1843" s="515" t="s">
        <v>956</v>
      </c>
      <c r="AL1843" s="517" t="s">
        <v>1385</v>
      </c>
      <c r="AM1843" s="517" t="s">
        <v>1612</v>
      </c>
      <c r="AN1843" s="517" t="s">
        <v>1613</v>
      </c>
      <c r="AO1843" s="517" t="s">
        <v>1614</v>
      </c>
      <c r="AP1843" s="517" t="s">
        <v>1615</v>
      </c>
      <c r="AQ1843" s="517" t="s">
        <v>924</v>
      </c>
      <c r="AR1843" s="517" t="s">
        <v>910</v>
      </c>
      <c r="AS1843" s="517" t="s">
        <v>910</v>
      </c>
      <c r="AT1843" s="517" t="s">
        <v>945</v>
      </c>
      <c r="AU1843" s="517" t="s">
        <v>913</v>
      </c>
      <c r="AV1843" s="517" t="s">
        <v>527</v>
      </c>
      <c r="AW1843" s="517" t="s">
        <v>527</v>
      </c>
      <c r="AX1843" s="517" t="s">
        <v>527</v>
      </c>
      <c r="AY1843" s="517" t="s">
        <v>527</v>
      </c>
      <c r="AZ1843" s="517" t="s">
        <v>527</v>
      </c>
      <c r="BA1843" s="517">
        <v>169</v>
      </c>
      <c r="BB1843" s="517">
        <v>5.3279E-2</v>
      </c>
      <c r="BC1843" s="517" t="s">
        <v>914</v>
      </c>
      <c r="BD1843" s="517" t="s">
        <v>915</v>
      </c>
      <c r="BE1843" s="517" t="s">
        <v>1544</v>
      </c>
      <c r="BF1843" s="518">
        <v>45315</v>
      </c>
      <c r="BG1843" s="518">
        <v>45329</v>
      </c>
      <c r="BH1843" s="517" t="s">
        <v>527</v>
      </c>
      <c r="BI1843" s="517"/>
    </row>
    <row r="1844" spans="31:61" ht="15" customHeight="1" x14ac:dyDescent="0.2">
      <c r="AE1844" s="517">
        <v>1925</v>
      </c>
      <c r="AF1844" s="517" t="s">
        <v>527</v>
      </c>
      <c r="AG1844" s="517" t="s">
        <v>949</v>
      </c>
      <c r="AH1844" s="517" t="s">
        <v>525</v>
      </c>
      <c r="AI1844" s="517">
        <v>314</v>
      </c>
      <c r="AJ1844" s="517" t="s">
        <v>1316</v>
      </c>
      <c r="AK1844" s="515" t="s">
        <v>956</v>
      </c>
      <c r="AL1844" s="517" t="s">
        <v>1385</v>
      </c>
      <c r="AM1844" s="517" t="s">
        <v>1612</v>
      </c>
      <c r="AN1844" s="517" t="s">
        <v>1613</v>
      </c>
      <c r="AO1844" s="517" t="s">
        <v>1614</v>
      </c>
      <c r="AP1844" s="517" t="s">
        <v>1615</v>
      </c>
      <c r="AQ1844" s="517" t="s">
        <v>924</v>
      </c>
      <c r="AR1844" s="517" t="s">
        <v>910</v>
      </c>
      <c r="AS1844" s="517" t="s">
        <v>910</v>
      </c>
      <c r="AT1844" s="517" t="s">
        <v>945</v>
      </c>
      <c r="AU1844" s="517" t="s">
        <v>913</v>
      </c>
      <c r="AV1844" s="517" t="s">
        <v>527</v>
      </c>
      <c r="AW1844" s="517" t="s">
        <v>527</v>
      </c>
      <c r="AX1844" s="517" t="s">
        <v>527</v>
      </c>
      <c r="AY1844" s="517" t="s">
        <v>527</v>
      </c>
      <c r="AZ1844" s="517" t="s">
        <v>527</v>
      </c>
      <c r="BA1844" s="517">
        <v>169</v>
      </c>
      <c r="BB1844" s="517">
        <v>5.3279E-2</v>
      </c>
      <c r="BC1844" s="517" t="s">
        <v>914</v>
      </c>
      <c r="BD1844" s="517" t="s">
        <v>915</v>
      </c>
      <c r="BE1844" s="517" t="s">
        <v>1544</v>
      </c>
      <c r="BF1844" s="518">
        <v>45315</v>
      </c>
      <c r="BG1844" s="518">
        <v>45329</v>
      </c>
      <c r="BH1844" s="517" t="s">
        <v>527</v>
      </c>
      <c r="BI1844" s="517"/>
    </row>
    <row r="1845" spans="31:61" ht="15" customHeight="1" x14ac:dyDescent="0.2">
      <c r="AE1845" s="517">
        <v>1926</v>
      </c>
      <c r="AF1845" s="517" t="s">
        <v>527</v>
      </c>
      <c r="AG1845" s="517" t="s">
        <v>949</v>
      </c>
      <c r="AH1845" s="517" t="s">
        <v>525</v>
      </c>
      <c r="AI1845" s="517">
        <v>314</v>
      </c>
      <c r="AJ1845" s="517" t="s">
        <v>1316</v>
      </c>
      <c r="AK1845" s="515" t="s">
        <v>956</v>
      </c>
      <c r="AL1845" s="517" t="s">
        <v>1385</v>
      </c>
      <c r="AM1845" s="517" t="s">
        <v>1612</v>
      </c>
      <c r="AN1845" s="517" t="s">
        <v>1613</v>
      </c>
      <c r="AO1845" s="517" t="s">
        <v>1614</v>
      </c>
      <c r="AP1845" s="517" t="s">
        <v>1615</v>
      </c>
      <c r="AQ1845" s="517" t="s">
        <v>924</v>
      </c>
      <c r="AR1845" s="517" t="s">
        <v>910</v>
      </c>
      <c r="AS1845" s="517" t="s">
        <v>910</v>
      </c>
      <c r="AT1845" s="517" t="s">
        <v>945</v>
      </c>
      <c r="AU1845" s="517" t="s">
        <v>913</v>
      </c>
      <c r="AV1845" s="517" t="s">
        <v>527</v>
      </c>
      <c r="AW1845" s="517" t="s">
        <v>527</v>
      </c>
      <c r="AX1845" s="517" t="s">
        <v>527</v>
      </c>
      <c r="AY1845" s="517" t="s">
        <v>527</v>
      </c>
      <c r="AZ1845" s="517" t="s">
        <v>527</v>
      </c>
      <c r="BA1845" s="517">
        <v>169</v>
      </c>
      <c r="BB1845" s="517">
        <v>5.3279E-2</v>
      </c>
      <c r="BC1845" s="517" t="s">
        <v>914</v>
      </c>
      <c r="BD1845" s="517" t="s">
        <v>915</v>
      </c>
      <c r="BE1845" s="517" t="s">
        <v>1544</v>
      </c>
      <c r="BF1845" s="518">
        <v>45315</v>
      </c>
      <c r="BG1845" s="518">
        <v>45329</v>
      </c>
      <c r="BH1845" s="517" t="s">
        <v>527</v>
      </c>
      <c r="BI1845" s="517"/>
    </row>
    <row r="1846" spans="31:61" ht="15" customHeight="1" x14ac:dyDescent="0.2">
      <c r="AE1846" s="517">
        <v>1927</v>
      </c>
      <c r="AF1846" s="517" t="s">
        <v>527</v>
      </c>
      <c r="AG1846" s="517" t="s">
        <v>949</v>
      </c>
      <c r="AH1846" s="517" t="s">
        <v>525</v>
      </c>
      <c r="AI1846" s="517">
        <v>314</v>
      </c>
      <c r="AJ1846" s="517" t="s">
        <v>1316</v>
      </c>
      <c r="AK1846" s="515" t="s">
        <v>956</v>
      </c>
      <c r="AL1846" s="517" t="s">
        <v>1385</v>
      </c>
      <c r="AM1846" s="517" t="s">
        <v>1612</v>
      </c>
      <c r="AN1846" s="517" t="s">
        <v>1613</v>
      </c>
      <c r="AO1846" s="517" t="s">
        <v>1614</v>
      </c>
      <c r="AP1846" s="517" t="s">
        <v>1615</v>
      </c>
      <c r="AQ1846" s="517" t="s">
        <v>924</v>
      </c>
      <c r="AR1846" s="517" t="s">
        <v>910</v>
      </c>
      <c r="AS1846" s="517" t="s">
        <v>910</v>
      </c>
      <c r="AT1846" s="517" t="s">
        <v>945</v>
      </c>
      <c r="AU1846" s="517" t="s">
        <v>913</v>
      </c>
      <c r="AV1846" s="517" t="s">
        <v>527</v>
      </c>
      <c r="AW1846" s="517" t="s">
        <v>527</v>
      </c>
      <c r="AX1846" s="517" t="s">
        <v>527</v>
      </c>
      <c r="AY1846" s="517" t="s">
        <v>527</v>
      </c>
      <c r="AZ1846" s="517" t="s">
        <v>527</v>
      </c>
      <c r="BA1846" s="517">
        <v>169</v>
      </c>
      <c r="BB1846" s="517">
        <v>5.3279E-2</v>
      </c>
      <c r="BC1846" s="517" t="s">
        <v>914</v>
      </c>
      <c r="BD1846" s="517" t="s">
        <v>915</v>
      </c>
      <c r="BE1846" s="517" t="s">
        <v>1544</v>
      </c>
      <c r="BF1846" s="518">
        <v>45315</v>
      </c>
      <c r="BG1846" s="518">
        <v>45329</v>
      </c>
      <c r="BH1846" s="517" t="s">
        <v>527</v>
      </c>
      <c r="BI1846" s="517"/>
    </row>
    <row r="1847" spans="31:61" ht="15" customHeight="1" x14ac:dyDescent="0.2">
      <c r="AE1847" s="517">
        <v>1928</v>
      </c>
      <c r="AF1847" s="517" t="s">
        <v>527</v>
      </c>
      <c r="AG1847" s="517" t="s">
        <v>949</v>
      </c>
      <c r="AH1847" s="517" t="s">
        <v>525</v>
      </c>
      <c r="AI1847" s="517">
        <v>314</v>
      </c>
      <c r="AJ1847" s="517" t="s">
        <v>1316</v>
      </c>
      <c r="AK1847" s="515" t="s">
        <v>956</v>
      </c>
      <c r="AL1847" s="517" t="s">
        <v>1385</v>
      </c>
      <c r="AM1847" s="517" t="s">
        <v>1612</v>
      </c>
      <c r="AN1847" s="517" t="s">
        <v>1613</v>
      </c>
      <c r="AO1847" s="517" t="s">
        <v>1614</v>
      </c>
      <c r="AP1847" s="517" t="s">
        <v>1615</v>
      </c>
      <c r="AQ1847" s="517" t="s">
        <v>924</v>
      </c>
      <c r="AR1847" s="517" t="s">
        <v>910</v>
      </c>
      <c r="AS1847" s="517" t="s">
        <v>910</v>
      </c>
      <c r="AT1847" s="517" t="s">
        <v>945</v>
      </c>
      <c r="AU1847" s="517" t="s">
        <v>913</v>
      </c>
      <c r="AV1847" s="517" t="s">
        <v>527</v>
      </c>
      <c r="AW1847" s="517" t="s">
        <v>527</v>
      </c>
      <c r="AX1847" s="517" t="s">
        <v>527</v>
      </c>
      <c r="AY1847" s="517" t="s">
        <v>527</v>
      </c>
      <c r="AZ1847" s="517" t="s">
        <v>527</v>
      </c>
      <c r="BA1847" s="517">
        <v>169</v>
      </c>
      <c r="BB1847" s="517">
        <v>5.3279E-2</v>
      </c>
      <c r="BC1847" s="517" t="s">
        <v>914</v>
      </c>
      <c r="BD1847" s="517" t="s">
        <v>915</v>
      </c>
      <c r="BE1847" s="517" t="s">
        <v>1544</v>
      </c>
      <c r="BF1847" s="518">
        <v>45315</v>
      </c>
      <c r="BG1847" s="518">
        <v>45329</v>
      </c>
      <c r="BH1847" s="517" t="s">
        <v>527</v>
      </c>
      <c r="BI1847" s="517"/>
    </row>
    <row r="1848" spans="31:61" ht="15" customHeight="1" x14ac:dyDescent="0.2">
      <c r="AE1848" s="517">
        <v>1929</v>
      </c>
      <c r="AF1848" s="517" t="s">
        <v>527</v>
      </c>
      <c r="AG1848" s="517" t="s">
        <v>949</v>
      </c>
      <c r="AH1848" s="517" t="s">
        <v>525</v>
      </c>
      <c r="AI1848" s="517">
        <v>314</v>
      </c>
      <c r="AJ1848" s="517" t="s">
        <v>1316</v>
      </c>
      <c r="AK1848" s="515" t="s">
        <v>956</v>
      </c>
      <c r="AL1848" s="517" t="s">
        <v>1385</v>
      </c>
      <c r="AM1848" s="517" t="s">
        <v>1612</v>
      </c>
      <c r="AN1848" s="517" t="s">
        <v>1613</v>
      </c>
      <c r="AO1848" s="517" t="s">
        <v>1614</v>
      </c>
      <c r="AP1848" s="517" t="s">
        <v>1615</v>
      </c>
      <c r="AQ1848" s="517" t="s">
        <v>924</v>
      </c>
      <c r="AR1848" s="517" t="s">
        <v>910</v>
      </c>
      <c r="AS1848" s="517" t="s">
        <v>910</v>
      </c>
      <c r="AT1848" s="517" t="s">
        <v>945</v>
      </c>
      <c r="AU1848" s="517" t="s">
        <v>913</v>
      </c>
      <c r="AV1848" s="517" t="s">
        <v>527</v>
      </c>
      <c r="AW1848" s="517" t="s">
        <v>527</v>
      </c>
      <c r="AX1848" s="517" t="s">
        <v>527</v>
      </c>
      <c r="AY1848" s="517" t="s">
        <v>527</v>
      </c>
      <c r="AZ1848" s="517" t="s">
        <v>527</v>
      </c>
      <c r="BA1848" s="517">
        <v>169</v>
      </c>
      <c r="BB1848" s="517">
        <v>5.3279E-2</v>
      </c>
      <c r="BC1848" s="517" t="s">
        <v>914</v>
      </c>
      <c r="BD1848" s="517" t="s">
        <v>915</v>
      </c>
      <c r="BE1848" s="517" t="s">
        <v>1544</v>
      </c>
      <c r="BF1848" s="518">
        <v>45315</v>
      </c>
      <c r="BG1848" s="518">
        <v>45329</v>
      </c>
      <c r="BH1848" s="517" t="s">
        <v>527</v>
      </c>
      <c r="BI1848" s="517"/>
    </row>
    <row r="1849" spans="31:61" ht="15" customHeight="1" x14ac:dyDescent="0.2">
      <c r="AE1849" s="517">
        <v>1930</v>
      </c>
      <c r="AF1849" s="517" t="s">
        <v>527</v>
      </c>
      <c r="AG1849" s="517" t="s">
        <v>949</v>
      </c>
      <c r="AH1849" s="517" t="s">
        <v>525</v>
      </c>
      <c r="AI1849" s="517">
        <v>314</v>
      </c>
      <c r="AJ1849" s="517" t="s">
        <v>1316</v>
      </c>
      <c r="AK1849" s="515" t="s">
        <v>956</v>
      </c>
      <c r="AL1849" s="517" t="s">
        <v>1385</v>
      </c>
      <c r="AM1849" s="517" t="s">
        <v>1612</v>
      </c>
      <c r="AN1849" s="517" t="s">
        <v>1613</v>
      </c>
      <c r="AO1849" s="517" t="s">
        <v>1614</v>
      </c>
      <c r="AP1849" s="517" t="s">
        <v>1615</v>
      </c>
      <c r="AQ1849" s="517" t="s">
        <v>924</v>
      </c>
      <c r="AR1849" s="517" t="s">
        <v>910</v>
      </c>
      <c r="AS1849" s="517" t="s">
        <v>910</v>
      </c>
      <c r="AT1849" s="517" t="s">
        <v>945</v>
      </c>
      <c r="AU1849" s="517" t="s">
        <v>913</v>
      </c>
      <c r="AV1849" s="517" t="s">
        <v>527</v>
      </c>
      <c r="AW1849" s="517" t="s">
        <v>527</v>
      </c>
      <c r="AX1849" s="517" t="s">
        <v>527</v>
      </c>
      <c r="AY1849" s="517" t="s">
        <v>527</v>
      </c>
      <c r="AZ1849" s="517" t="s">
        <v>527</v>
      </c>
      <c r="BA1849" s="517">
        <v>169</v>
      </c>
      <c r="BB1849" s="517">
        <v>5.3279E-2</v>
      </c>
      <c r="BC1849" s="517" t="s">
        <v>914</v>
      </c>
      <c r="BD1849" s="517" t="s">
        <v>915</v>
      </c>
      <c r="BE1849" s="517" t="s">
        <v>1544</v>
      </c>
      <c r="BF1849" s="518">
        <v>45315</v>
      </c>
      <c r="BG1849" s="518">
        <v>45329</v>
      </c>
      <c r="BH1849" s="517" t="s">
        <v>527</v>
      </c>
      <c r="BI1849" s="517"/>
    </row>
    <row r="1850" spans="31:61" ht="15" customHeight="1" x14ac:dyDescent="0.2">
      <c r="AE1850" s="517">
        <v>1931</v>
      </c>
      <c r="AF1850" s="517" t="s">
        <v>527</v>
      </c>
      <c r="AG1850" s="517" t="s">
        <v>949</v>
      </c>
      <c r="AH1850" s="517" t="s">
        <v>525</v>
      </c>
      <c r="AI1850" s="517">
        <v>314</v>
      </c>
      <c r="AJ1850" s="517" t="s">
        <v>1316</v>
      </c>
      <c r="AK1850" s="515" t="s">
        <v>956</v>
      </c>
      <c r="AL1850" s="517" t="s">
        <v>1385</v>
      </c>
      <c r="AM1850" s="517" t="s">
        <v>1612</v>
      </c>
      <c r="AN1850" s="517" t="s">
        <v>1613</v>
      </c>
      <c r="AO1850" s="517" t="s">
        <v>1614</v>
      </c>
      <c r="AP1850" s="517" t="s">
        <v>1615</v>
      </c>
      <c r="AQ1850" s="517" t="s">
        <v>924</v>
      </c>
      <c r="AR1850" s="517" t="s">
        <v>910</v>
      </c>
      <c r="AS1850" s="517" t="s">
        <v>910</v>
      </c>
      <c r="AT1850" s="517" t="s">
        <v>945</v>
      </c>
      <c r="AU1850" s="517" t="s">
        <v>913</v>
      </c>
      <c r="AV1850" s="517" t="s">
        <v>527</v>
      </c>
      <c r="AW1850" s="517" t="s">
        <v>527</v>
      </c>
      <c r="AX1850" s="517" t="s">
        <v>527</v>
      </c>
      <c r="AY1850" s="517" t="s">
        <v>527</v>
      </c>
      <c r="AZ1850" s="517" t="s">
        <v>527</v>
      </c>
      <c r="BA1850" s="517">
        <v>169</v>
      </c>
      <c r="BB1850" s="517">
        <v>5.3279E-2</v>
      </c>
      <c r="BC1850" s="517" t="s">
        <v>914</v>
      </c>
      <c r="BD1850" s="517" t="s">
        <v>915</v>
      </c>
      <c r="BE1850" s="517" t="s">
        <v>1544</v>
      </c>
      <c r="BF1850" s="518">
        <v>45315</v>
      </c>
      <c r="BG1850" s="518">
        <v>45329</v>
      </c>
      <c r="BH1850" s="517" t="s">
        <v>527</v>
      </c>
      <c r="BI1850" s="517"/>
    </row>
    <row r="1851" spans="31:61" ht="15" customHeight="1" x14ac:dyDescent="0.2">
      <c r="AE1851" s="517">
        <v>1932</v>
      </c>
      <c r="AF1851" s="517" t="s">
        <v>527</v>
      </c>
      <c r="AG1851" s="517" t="s">
        <v>949</v>
      </c>
      <c r="AH1851" s="517" t="s">
        <v>525</v>
      </c>
      <c r="AI1851" s="517">
        <v>314</v>
      </c>
      <c r="AJ1851" s="517" t="s">
        <v>1316</v>
      </c>
      <c r="AK1851" s="515" t="s">
        <v>956</v>
      </c>
      <c r="AL1851" s="517" t="s">
        <v>1385</v>
      </c>
      <c r="AM1851" s="517" t="s">
        <v>1612</v>
      </c>
      <c r="AN1851" s="517" t="s">
        <v>1613</v>
      </c>
      <c r="AO1851" s="517" t="s">
        <v>1614</v>
      </c>
      <c r="AP1851" s="517" t="s">
        <v>1615</v>
      </c>
      <c r="AQ1851" s="517" t="s">
        <v>924</v>
      </c>
      <c r="AR1851" s="517" t="s">
        <v>910</v>
      </c>
      <c r="AS1851" s="517" t="s">
        <v>910</v>
      </c>
      <c r="AT1851" s="517" t="s">
        <v>945</v>
      </c>
      <c r="AU1851" s="517" t="s">
        <v>913</v>
      </c>
      <c r="AV1851" s="517" t="s">
        <v>527</v>
      </c>
      <c r="AW1851" s="517" t="s">
        <v>527</v>
      </c>
      <c r="AX1851" s="517" t="s">
        <v>527</v>
      </c>
      <c r="AY1851" s="517" t="s">
        <v>527</v>
      </c>
      <c r="AZ1851" s="517" t="s">
        <v>527</v>
      </c>
      <c r="BA1851" s="517">
        <v>169</v>
      </c>
      <c r="BB1851" s="517">
        <v>5.3279E-2</v>
      </c>
      <c r="BC1851" s="517" t="s">
        <v>914</v>
      </c>
      <c r="BD1851" s="517" t="s">
        <v>915</v>
      </c>
      <c r="BE1851" s="517" t="s">
        <v>1544</v>
      </c>
      <c r="BF1851" s="518">
        <v>45315</v>
      </c>
      <c r="BG1851" s="518">
        <v>45329</v>
      </c>
      <c r="BH1851" s="517" t="s">
        <v>527</v>
      </c>
      <c r="BI1851" s="517"/>
    </row>
    <row r="1852" spans="31:61" ht="15" customHeight="1" x14ac:dyDescent="0.2">
      <c r="AE1852" s="517">
        <v>1933</v>
      </c>
      <c r="AF1852" s="517" t="s">
        <v>527</v>
      </c>
      <c r="AG1852" s="517" t="s">
        <v>949</v>
      </c>
      <c r="AH1852" s="517" t="s">
        <v>525</v>
      </c>
      <c r="AI1852" s="517">
        <v>314</v>
      </c>
      <c r="AJ1852" s="517" t="s">
        <v>1316</v>
      </c>
      <c r="AK1852" s="515" t="s">
        <v>956</v>
      </c>
      <c r="AL1852" s="517" t="s">
        <v>1385</v>
      </c>
      <c r="AM1852" s="517" t="s">
        <v>1612</v>
      </c>
      <c r="AN1852" s="517" t="s">
        <v>1613</v>
      </c>
      <c r="AO1852" s="517" t="s">
        <v>1614</v>
      </c>
      <c r="AP1852" s="517" t="s">
        <v>1615</v>
      </c>
      <c r="AQ1852" s="517" t="s">
        <v>924</v>
      </c>
      <c r="AR1852" s="517" t="s">
        <v>910</v>
      </c>
      <c r="AS1852" s="517" t="s">
        <v>910</v>
      </c>
      <c r="AT1852" s="517" t="s">
        <v>945</v>
      </c>
      <c r="AU1852" s="517" t="s">
        <v>913</v>
      </c>
      <c r="AV1852" s="517" t="s">
        <v>527</v>
      </c>
      <c r="AW1852" s="517" t="s">
        <v>527</v>
      </c>
      <c r="AX1852" s="517" t="s">
        <v>527</v>
      </c>
      <c r="AY1852" s="517" t="s">
        <v>527</v>
      </c>
      <c r="AZ1852" s="517" t="s">
        <v>527</v>
      </c>
      <c r="BA1852" s="517">
        <v>169</v>
      </c>
      <c r="BB1852" s="517">
        <v>5.3279E-2</v>
      </c>
      <c r="BC1852" s="517" t="s">
        <v>914</v>
      </c>
      <c r="BD1852" s="517" t="s">
        <v>915</v>
      </c>
      <c r="BE1852" s="517" t="s">
        <v>1544</v>
      </c>
      <c r="BF1852" s="518">
        <v>45315</v>
      </c>
      <c r="BG1852" s="518">
        <v>45329</v>
      </c>
      <c r="BH1852" s="517" t="s">
        <v>527</v>
      </c>
      <c r="BI1852" s="517"/>
    </row>
    <row r="1853" spans="31:61" ht="15" customHeight="1" x14ac:dyDescent="0.2">
      <c r="AE1853" s="517">
        <v>1934</v>
      </c>
      <c r="AF1853" s="517" t="s">
        <v>527</v>
      </c>
      <c r="AG1853" s="517" t="s">
        <v>949</v>
      </c>
      <c r="AH1853" s="517" t="s">
        <v>525</v>
      </c>
      <c r="AI1853" s="517">
        <v>314</v>
      </c>
      <c r="AJ1853" s="517" t="s">
        <v>1316</v>
      </c>
      <c r="AK1853" s="515" t="s">
        <v>956</v>
      </c>
      <c r="AL1853" s="517" t="s">
        <v>1385</v>
      </c>
      <c r="AM1853" s="517" t="s">
        <v>1612</v>
      </c>
      <c r="AN1853" s="517" t="s">
        <v>1613</v>
      </c>
      <c r="AO1853" s="517" t="s">
        <v>1614</v>
      </c>
      <c r="AP1853" s="517" t="s">
        <v>1615</v>
      </c>
      <c r="AQ1853" s="517" t="s">
        <v>924</v>
      </c>
      <c r="AR1853" s="517" t="s">
        <v>910</v>
      </c>
      <c r="AS1853" s="517" t="s">
        <v>910</v>
      </c>
      <c r="AT1853" s="517" t="s">
        <v>945</v>
      </c>
      <c r="AU1853" s="517" t="s">
        <v>913</v>
      </c>
      <c r="AV1853" s="517" t="s">
        <v>527</v>
      </c>
      <c r="AW1853" s="517" t="s">
        <v>527</v>
      </c>
      <c r="AX1853" s="517" t="s">
        <v>527</v>
      </c>
      <c r="AY1853" s="517" t="s">
        <v>527</v>
      </c>
      <c r="AZ1853" s="517" t="s">
        <v>527</v>
      </c>
      <c r="BA1853" s="517">
        <v>169</v>
      </c>
      <c r="BB1853" s="517">
        <v>5.3279E-2</v>
      </c>
      <c r="BC1853" s="517" t="s">
        <v>914</v>
      </c>
      <c r="BD1853" s="517" t="s">
        <v>915</v>
      </c>
      <c r="BE1853" s="517" t="s">
        <v>1544</v>
      </c>
      <c r="BF1853" s="518">
        <v>45315</v>
      </c>
      <c r="BG1853" s="518">
        <v>45329</v>
      </c>
      <c r="BH1853" s="517" t="s">
        <v>527</v>
      </c>
      <c r="BI1853" s="517"/>
    </row>
    <row r="1854" spans="31:61" ht="15" customHeight="1" x14ac:dyDescent="0.2">
      <c r="AE1854" s="517">
        <v>1935</v>
      </c>
      <c r="AF1854" s="517" t="s">
        <v>527</v>
      </c>
      <c r="AG1854" s="517" t="s">
        <v>949</v>
      </c>
      <c r="AH1854" s="517" t="s">
        <v>525</v>
      </c>
      <c r="AI1854" s="517">
        <v>314</v>
      </c>
      <c r="AJ1854" s="517" t="s">
        <v>1316</v>
      </c>
      <c r="AK1854" s="515" t="s">
        <v>956</v>
      </c>
      <c r="AL1854" s="517" t="s">
        <v>1385</v>
      </c>
      <c r="AM1854" s="517" t="s">
        <v>1612</v>
      </c>
      <c r="AN1854" s="517" t="s">
        <v>1613</v>
      </c>
      <c r="AO1854" s="517" t="s">
        <v>1614</v>
      </c>
      <c r="AP1854" s="517" t="s">
        <v>1615</v>
      </c>
      <c r="AQ1854" s="517" t="s">
        <v>924</v>
      </c>
      <c r="AR1854" s="517" t="s">
        <v>910</v>
      </c>
      <c r="AS1854" s="517" t="s">
        <v>910</v>
      </c>
      <c r="AT1854" s="517" t="s">
        <v>945</v>
      </c>
      <c r="AU1854" s="517" t="s">
        <v>913</v>
      </c>
      <c r="AV1854" s="517" t="s">
        <v>527</v>
      </c>
      <c r="AW1854" s="517" t="s">
        <v>527</v>
      </c>
      <c r="AX1854" s="517" t="s">
        <v>527</v>
      </c>
      <c r="AY1854" s="517" t="s">
        <v>527</v>
      </c>
      <c r="AZ1854" s="517" t="s">
        <v>527</v>
      </c>
      <c r="BA1854" s="517">
        <v>169</v>
      </c>
      <c r="BB1854" s="517">
        <v>5.3279E-2</v>
      </c>
      <c r="BC1854" s="517" t="s">
        <v>914</v>
      </c>
      <c r="BD1854" s="517" t="s">
        <v>915</v>
      </c>
      <c r="BE1854" s="517" t="s">
        <v>1544</v>
      </c>
      <c r="BF1854" s="518">
        <v>45315</v>
      </c>
      <c r="BG1854" s="518">
        <v>45329</v>
      </c>
      <c r="BH1854" s="517" t="s">
        <v>527</v>
      </c>
      <c r="BI1854" s="517"/>
    </row>
    <row r="1855" spans="31:61" ht="15" customHeight="1" x14ac:dyDescent="0.2">
      <c r="AE1855" s="517">
        <v>1936</v>
      </c>
      <c r="AF1855" s="517" t="s">
        <v>527</v>
      </c>
      <c r="AG1855" s="517" t="s">
        <v>949</v>
      </c>
      <c r="AH1855" s="517" t="s">
        <v>525</v>
      </c>
      <c r="AI1855" s="517">
        <v>314</v>
      </c>
      <c r="AJ1855" s="517" t="s">
        <v>1316</v>
      </c>
      <c r="AK1855" s="515" t="s">
        <v>956</v>
      </c>
      <c r="AL1855" s="517" t="s">
        <v>1385</v>
      </c>
      <c r="AM1855" s="517" t="s">
        <v>1612</v>
      </c>
      <c r="AN1855" s="517" t="s">
        <v>1613</v>
      </c>
      <c r="AO1855" s="517" t="s">
        <v>1614</v>
      </c>
      <c r="AP1855" s="517" t="s">
        <v>1615</v>
      </c>
      <c r="AQ1855" s="517" t="s">
        <v>924</v>
      </c>
      <c r="AR1855" s="517" t="s">
        <v>910</v>
      </c>
      <c r="AS1855" s="517" t="s">
        <v>910</v>
      </c>
      <c r="AT1855" s="517" t="s">
        <v>945</v>
      </c>
      <c r="AU1855" s="517" t="s">
        <v>913</v>
      </c>
      <c r="AV1855" s="517" t="s">
        <v>527</v>
      </c>
      <c r="AW1855" s="517" t="s">
        <v>527</v>
      </c>
      <c r="AX1855" s="517" t="s">
        <v>527</v>
      </c>
      <c r="AY1855" s="517" t="s">
        <v>527</v>
      </c>
      <c r="AZ1855" s="517" t="s">
        <v>527</v>
      </c>
      <c r="BA1855" s="517">
        <v>169</v>
      </c>
      <c r="BB1855" s="517">
        <v>5.3279E-2</v>
      </c>
      <c r="BC1855" s="517" t="s">
        <v>914</v>
      </c>
      <c r="BD1855" s="517" t="s">
        <v>915</v>
      </c>
      <c r="BE1855" s="517" t="s">
        <v>1544</v>
      </c>
      <c r="BF1855" s="518">
        <v>45315</v>
      </c>
      <c r="BG1855" s="518">
        <v>45329</v>
      </c>
      <c r="BH1855" s="517" t="s">
        <v>527</v>
      </c>
      <c r="BI1855" s="517"/>
    </row>
    <row r="1856" spans="31:61" ht="15" customHeight="1" x14ac:dyDescent="0.2">
      <c r="AE1856" s="517">
        <v>1937</v>
      </c>
      <c r="AF1856" s="517" t="s">
        <v>527</v>
      </c>
      <c r="AG1856" s="517" t="s">
        <v>949</v>
      </c>
      <c r="AH1856" s="517" t="s">
        <v>525</v>
      </c>
      <c r="AI1856" s="517">
        <v>314</v>
      </c>
      <c r="AJ1856" s="517" t="s">
        <v>1316</v>
      </c>
      <c r="AK1856" s="515" t="s">
        <v>956</v>
      </c>
      <c r="AL1856" s="517" t="s">
        <v>1385</v>
      </c>
      <c r="AM1856" s="517" t="s">
        <v>1612</v>
      </c>
      <c r="AN1856" s="517" t="s">
        <v>1613</v>
      </c>
      <c r="AO1856" s="517" t="s">
        <v>1614</v>
      </c>
      <c r="AP1856" s="517" t="s">
        <v>1615</v>
      </c>
      <c r="AQ1856" s="517" t="s">
        <v>924</v>
      </c>
      <c r="AR1856" s="517" t="s">
        <v>910</v>
      </c>
      <c r="AS1856" s="517" t="s">
        <v>910</v>
      </c>
      <c r="AT1856" s="517" t="s">
        <v>945</v>
      </c>
      <c r="AU1856" s="517" t="s">
        <v>913</v>
      </c>
      <c r="AV1856" s="517" t="s">
        <v>527</v>
      </c>
      <c r="AW1856" s="517" t="s">
        <v>527</v>
      </c>
      <c r="AX1856" s="517" t="s">
        <v>527</v>
      </c>
      <c r="AY1856" s="517" t="s">
        <v>527</v>
      </c>
      <c r="AZ1856" s="517" t="s">
        <v>527</v>
      </c>
      <c r="BA1856" s="517">
        <v>169</v>
      </c>
      <c r="BB1856" s="517">
        <v>5.3279E-2</v>
      </c>
      <c r="BC1856" s="517" t="s">
        <v>914</v>
      </c>
      <c r="BD1856" s="517" t="s">
        <v>915</v>
      </c>
      <c r="BE1856" s="517" t="s">
        <v>1544</v>
      </c>
      <c r="BF1856" s="518">
        <v>45315</v>
      </c>
      <c r="BG1856" s="518">
        <v>45329</v>
      </c>
      <c r="BH1856" s="517" t="s">
        <v>527</v>
      </c>
      <c r="BI1856" s="517"/>
    </row>
    <row r="1857" spans="31:61" ht="15" customHeight="1" x14ac:dyDescent="0.2">
      <c r="AE1857" s="517">
        <v>1938</v>
      </c>
      <c r="AF1857" s="517" t="s">
        <v>527</v>
      </c>
      <c r="AG1857" s="517" t="s">
        <v>949</v>
      </c>
      <c r="AH1857" s="517" t="s">
        <v>525</v>
      </c>
      <c r="AI1857" s="517">
        <v>314</v>
      </c>
      <c r="AJ1857" s="517" t="s">
        <v>1316</v>
      </c>
      <c r="AK1857" s="515" t="s">
        <v>956</v>
      </c>
      <c r="AL1857" s="517" t="s">
        <v>1385</v>
      </c>
      <c r="AM1857" s="517" t="s">
        <v>1612</v>
      </c>
      <c r="AN1857" s="517" t="s">
        <v>1613</v>
      </c>
      <c r="AO1857" s="517" t="s">
        <v>1614</v>
      </c>
      <c r="AP1857" s="517" t="s">
        <v>1615</v>
      </c>
      <c r="AQ1857" s="517" t="s">
        <v>924</v>
      </c>
      <c r="AR1857" s="517" t="s">
        <v>910</v>
      </c>
      <c r="AS1857" s="517" t="s">
        <v>910</v>
      </c>
      <c r="AT1857" s="517" t="s">
        <v>945</v>
      </c>
      <c r="AU1857" s="517" t="s">
        <v>913</v>
      </c>
      <c r="AV1857" s="517" t="s">
        <v>527</v>
      </c>
      <c r="AW1857" s="517" t="s">
        <v>527</v>
      </c>
      <c r="AX1857" s="517" t="s">
        <v>527</v>
      </c>
      <c r="AY1857" s="517" t="s">
        <v>527</v>
      </c>
      <c r="AZ1857" s="517" t="s">
        <v>527</v>
      </c>
      <c r="BA1857" s="517">
        <v>169</v>
      </c>
      <c r="BB1857" s="517">
        <v>5.3279E-2</v>
      </c>
      <c r="BC1857" s="517" t="s">
        <v>914</v>
      </c>
      <c r="BD1857" s="517" t="s">
        <v>915</v>
      </c>
      <c r="BE1857" s="517" t="s">
        <v>1544</v>
      </c>
      <c r="BF1857" s="518">
        <v>45315</v>
      </c>
      <c r="BG1857" s="518">
        <v>45329</v>
      </c>
      <c r="BH1857" s="517" t="s">
        <v>527</v>
      </c>
      <c r="BI1857" s="517"/>
    </row>
    <row r="1858" spans="31:61" ht="15" customHeight="1" x14ac:dyDescent="0.2">
      <c r="AE1858" s="517">
        <v>1939</v>
      </c>
      <c r="AF1858" s="517" t="s">
        <v>527</v>
      </c>
      <c r="AG1858" s="517" t="s">
        <v>949</v>
      </c>
      <c r="AH1858" s="517" t="s">
        <v>525</v>
      </c>
      <c r="AI1858" s="517">
        <v>314</v>
      </c>
      <c r="AJ1858" s="517" t="s">
        <v>1316</v>
      </c>
      <c r="AK1858" s="515" t="s">
        <v>956</v>
      </c>
      <c r="AL1858" s="517" t="s">
        <v>1385</v>
      </c>
      <c r="AM1858" s="517" t="s">
        <v>1612</v>
      </c>
      <c r="AN1858" s="517" t="s">
        <v>1613</v>
      </c>
      <c r="AO1858" s="517" t="s">
        <v>1614</v>
      </c>
      <c r="AP1858" s="517" t="s">
        <v>1615</v>
      </c>
      <c r="AQ1858" s="517" t="s">
        <v>924</v>
      </c>
      <c r="AR1858" s="517" t="s">
        <v>910</v>
      </c>
      <c r="AS1858" s="517" t="s">
        <v>910</v>
      </c>
      <c r="AT1858" s="517" t="s">
        <v>945</v>
      </c>
      <c r="AU1858" s="517" t="s">
        <v>913</v>
      </c>
      <c r="AV1858" s="517" t="s">
        <v>527</v>
      </c>
      <c r="AW1858" s="517" t="s">
        <v>527</v>
      </c>
      <c r="AX1858" s="517" t="s">
        <v>527</v>
      </c>
      <c r="AY1858" s="517" t="s">
        <v>527</v>
      </c>
      <c r="AZ1858" s="517" t="s">
        <v>527</v>
      </c>
      <c r="BA1858" s="517">
        <v>169</v>
      </c>
      <c r="BB1858" s="517">
        <v>5.3279E-2</v>
      </c>
      <c r="BC1858" s="517" t="s">
        <v>914</v>
      </c>
      <c r="BD1858" s="517" t="s">
        <v>915</v>
      </c>
      <c r="BE1858" s="517" t="s">
        <v>1544</v>
      </c>
      <c r="BF1858" s="518">
        <v>45315</v>
      </c>
      <c r="BG1858" s="518">
        <v>45329</v>
      </c>
      <c r="BH1858" s="517" t="s">
        <v>527</v>
      </c>
      <c r="BI1858" s="517"/>
    </row>
    <row r="1859" spans="31:61" ht="15" customHeight="1" x14ac:dyDescent="0.2">
      <c r="AE1859" s="517">
        <v>1940</v>
      </c>
      <c r="AF1859" s="517" t="s">
        <v>527</v>
      </c>
      <c r="AG1859" s="517" t="s">
        <v>949</v>
      </c>
      <c r="AH1859" s="517" t="s">
        <v>525</v>
      </c>
      <c r="AI1859" s="517">
        <v>314</v>
      </c>
      <c r="AJ1859" s="517" t="s">
        <v>1316</v>
      </c>
      <c r="AK1859" s="515" t="s">
        <v>956</v>
      </c>
      <c r="AL1859" s="517" t="s">
        <v>1385</v>
      </c>
      <c r="AM1859" s="517" t="s">
        <v>1612</v>
      </c>
      <c r="AN1859" s="517" t="s">
        <v>1613</v>
      </c>
      <c r="AO1859" s="517" t="s">
        <v>1614</v>
      </c>
      <c r="AP1859" s="517" t="s">
        <v>1615</v>
      </c>
      <c r="AQ1859" s="517" t="s">
        <v>924</v>
      </c>
      <c r="AR1859" s="517" t="s">
        <v>910</v>
      </c>
      <c r="AS1859" s="517" t="s">
        <v>910</v>
      </c>
      <c r="AT1859" s="517" t="s">
        <v>945</v>
      </c>
      <c r="AU1859" s="517" t="s">
        <v>913</v>
      </c>
      <c r="AV1859" s="517" t="s">
        <v>527</v>
      </c>
      <c r="AW1859" s="517" t="s">
        <v>527</v>
      </c>
      <c r="AX1859" s="517" t="s">
        <v>527</v>
      </c>
      <c r="AY1859" s="517" t="s">
        <v>527</v>
      </c>
      <c r="AZ1859" s="517" t="s">
        <v>527</v>
      </c>
      <c r="BA1859" s="517">
        <v>169</v>
      </c>
      <c r="BB1859" s="517">
        <v>5.3279E-2</v>
      </c>
      <c r="BC1859" s="517" t="s">
        <v>914</v>
      </c>
      <c r="BD1859" s="517" t="s">
        <v>915</v>
      </c>
      <c r="BE1859" s="517" t="s">
        <v>1544</v>
      </c>
      <c r="BF1859" s="518">
        <v>45315</v>
      </c>
      <c r="BG1859" s="518">
        <v>45329</v>
      </c>
      <c r="BH1859" s="517" t="s">
        <v>527</v>
      </c>
      <c r="BI1859" s="517"/>
    </row>
    <row r="1860" spans="31:61" ht="15" customHeight="1" x14ac:dyDescent="0.2">
      <c r="AE1860" s="517">
        <v>1941</v>
      </c>
      <c r="AF1860" s="517" t="s">
        <v>527</v>
      </c>
      <c r="AG1860" s="517" t="s">
        <v>949</v>
      </c>
      <c r="AH1860" s="517" t="s">
        <v>525</v>
      </c>
      <c r="AI1860" s="517">
        <v>314</v>
      </c>
      <c r="AJ1860" s="517" t="s">
        <v>1316</v>
      </c>
      <c r="AK1860" s="515" t="s">
        <v>956</v>
      </c>
      <c r="AL1860" s="517" t="s">
        <v>1385</v>
      </c>
      <c r="AM1860" s="517" t="s">
        <v>1612</v>
      </c>
      <c r="AN1860" s="517" t="s">
        <v>1613</v>
      </c>
      <c r="AO1860" s="517" t="s">
        <v>1614</v>
      </c>
      <c r="AP1860" s="517" t="s">
        <v>1615</v>
      </c>
      <c r="AQ1860" s="517" t="s">
        <v>924</v>
      </c>
      <c r="AR1860" s="517" t="s">
        <v>910</v>
      </c>
      <c r="AS1860" s="517" t="s">
        <v>910</v>
      </c>
      <c r="AT1860" s="517" t="s">
        <v>945</v>
      </c>
      <c r="AU1860" s="517" t="s">
        <v>913</v>
      </c>
      <c r="AV1860" s="517" t="s">
        <v>527</v>
      </c>
      <c r="AW1860" s="517" t="s">
        <v>527</v>
      </c>
      <c r="AX1860" s="517" t="s">
        <v>527</v>
      </c>
      <c r="AY1860" s="517" t="s">
        <v>527</v>
      </c>
      <c r="AZ1860" s="517" t="s">
        <v>527</v>
      </c>
      <c r="BA1860" s="517">
        <v>169</v>
      </c>
      <c r="BB1860" s="517">
        <v>5.3279E-2</v>
      </c>
      <c r="BC1860" s="517" t="s">
        <v>914</v>
      </c>
      <c r="BD1860" s="517" t="s">
        <v>915</v>
      </c>
      <c r="BE1860" s="517" t="s">
        <v>1544</v>
      </c>
      <c r="BF1860" s="518">
        <v>45315</v>
      </c>
      <c r="BG1860" s="518">
        <v>45329</v>
      </c>
      <c r="BH1860" s="517" t="s">
        <v>527</v>
      </c>
      <c r="BI1860" s="517"/>
    </row>
    <row r="1861" spans="31:61" ht="15" customHeight="1" x14ac:dyDescent="0.2">
      <c r="AE1861" s="517">
        <v>1942</v>
      </c>
      <c r="AF1861" s="517" t="s">
        <v>527</v>
      </c>
      <c r="AG1861" s="517" t="s">
        <v>949</v>
      </c>
      <c r="AH1861" s="517" t="s">
        <v>525</v>
      </c>
      <c r="AI1861" s="517">
        <v>314</v>
      </c>
      <c r="AJ1861" s="517" t="s">
        <v>1316</v>
      </c>
      <c r="AK1861" s="515" t="s">
        <v>956</v>
      </c>
      <c r="AL1861" s="517" t="s">
        <v>1385</v>
      </c>
      <c r="AM1861" s="517" t="s">
        <v>1612</v>
      </c>
      <c r="AN1861" s="517" t="s">
        <v>1613</v>
      </c>
      <c r="AO1861" s="517" t="s">
        <v>1614</v>
      </c>
      <c r="AP1861" s="517" t="s">
        <v>1615</v>
      </c>
      <c r="AQ1861" s="517" t="s">
        <v>924</v>
      </c>
      <c r="AR1861" s="517" t="s">
        <v>910</v>
      </c>
      <c r="AS1861" s="517" t="s">
        <v>910</v>
      </c>
      <c r="AT1861" s="517" t="s">
        <v>945</v>
      </c>
      <c r="AU1861" s="517" t="s">
        <v>913</v>
      </c>
      <c r="AV1861" s="517" t="s">
        <v>527</v>
      </c>
      <c r="AW1861" s="517" t="s">
        <v>527</v>
      </c>
      <c r="AX1861" s="517" t="s">
        <v>527</v>
      </c>
      <c r="AY1861" s="517" t="s">
        <v>527</v>
      </c>
      <c r="AZ1861" s="517" t="s">
        <v>527</v>
      </c>
      <c r="BA1861" s="517">
        <v>169</v>
      </c>
      <c r="BB1861" s="517">
        <v>5.3279E-2</v>
      </c>
      <c r="BC1861" s="517" t="s">
        <v>914</v>
      </c>
      <c r="BD1861" s="517" t="s">
        <v>915</v>
      </c>
      <c r="BE1861" s="517" t="s">
        <v>1544</v>
      </c>
      <c r="BF1861" s="518">
        <v>45315</v>
      </c>
      <c r="BG1861" s="518">
        <v>45329</v>
      </c>
      <c r="BH1861" s="517" t="s">
        <v>527</v>
      </c>
      <c r="BI1861" s="517"/>
    </row>
    <row r="1862" spans="31:61" ht="15" customHeight="1" x14ac:dyDescent="0.2">
      <c r="AE1862" s="517">
        <v>1943</v>
      </c>
      <c r="AF1862" s="517" t="s">
        <v>527</v>
      </c>
      <c r="AG1862" s="517" t="s">
        <v>949</v>
      </c>
      <c r="AH1862" s="517" t="s">
        <v>525</v>
      </c>
      <c r="AI1862" s="517">
        <v>314</v>
      </c>
      <c r="AJ1862" s="517" t="s">
        <v>1316</v>
      </c>
      <c r="AK1862" s="515" t="s">
        <v>956</v>
      </c>
      <c r="AL1862" s="517" t="s">
        <v>1385</v>
      </c>
      <c r="AM1862" s="517" t="s">
        <v>1612</v>
      </c>
      <c r="AN1862" s="517" t="s">
        <v>1613</v>
      </c>
      <c r="AO1862" s="517" t="s">
        <v>1614</v>
      </c>
      <c r="AP1862" s="517" t="s">
        <v>1615</v>
      </c>
      <c r="AQ1862" s="517" t="s">
        <v>924</v>
      </c>
      <c r="AR1862" s="517" t="s">
        <v>910</v>
      </c>
      <c r="AS1862" s="517" t="s">
        <v>910</v>
      </c>
      <c r="AT1862" s="517" t="s">
        <v>945</v>
      </c>
      <c r="AU1862" s="517" t="s">
        <v>913</v>
      </c>
      <c r="AV1862" s="517" t="s">
        <v>527</v>
      </c>
      <c r="AW1862" s="517" t="s">
        <v>527</v>
      </c>
      <c r="AX1862" s="517" t="s">
        <v>527</v>
      </c>
      <c r="AY1862" s="517" t="s">
        <v>527</v>
      </c>
      <c r="AZ1862" s="517" t="s">
        <v>527</v>
      </c>
      <c r="BA1862" s="517">
        <v>169</v>
      </c>
      <c r="BB1862" s="517">
        <v>5.3279E-2</v>
      </c>
      <c r="BC1862" s="517" t="s">
        <v>914</v>
      </c>
      <c r="BD1862" s="517" t="s">
        <v>915</v>
      </c>
      <c r="BE1862" s="517" t="s">
        <v>1544</v>
      </c>
      <c r="BF1862" s="518">
        <v>45315</v>
      </c>
      <c r="BG1862" s="518">
        <v>45329</v>
      </c>
      <c r="BH1862" s="517" t="s">
        <v>527</v>
      </c>
      <c r="BI1862" s="517"/>
    </row>
    <row r="1863" spans="31:61" ht="15" customHeight="1" x14ac:dyDescent="0.2">
      <c r="AE1863" s="517">
        <v>1944</v>
      </c>
      <c r="AF1863" s="517" t="s">
        <v>527</v>
      </c>
      <c r="AG1863" s="517" t="s">
        <v>949</v>
      </c>
      <c r="AH1863" s="517" t="s">
        <v>525</v>
      </c>
      <c r="AI1863" s="517">
        <v>314</v>
      </c>
      <c r="AJ1863" s="517" t="s">
        <v>1316</v>
      </c>
      <c r="AK1863" s="515" t="s">
        <v>956</v>
      </c>
      <c r="AL1863" s="517" t="s">
        <v>1385</v>
      </c>
      <c r="AM1863" s="517" t="s">
        <v>1612</v>
      </c>
      <c r="AN1863" s="517" t="s">
        <v>1613</v>
      </c>
      <c r="AO1863" s="517" t="s">
        <v>1614</v>
      </c>
      <c r="AP1863" s="517" t="s">
        <v>1615</v>
      </c>
      <c r="AQ1863" s="517" t="s">
        <v>924</v>
      </c>
      <c r="AR1863" s="517" t="s">
        <v>910</v>
      </c>
      <c r="AS1863" s="517" t="s">
        <v>910</v>
      </c>
      <c r="AT1863" s="517" t="s">
        <v>945</v>
      </c>
      <c r="AU1863" s="517" t="s">
        <v>913</v>
      </c>
      <c r="AV1863" s="517" t="s">
        <v>527</v>
      </c>
      <c r="AW1863" s="517" t="s">
        <v>527</v>
      </c>
      <c r="AX1863" s="517" t="s">
        <v>527</v>
      </c>
      <c r="AY1863" s="517" t="s">
        <v>527</v>
      </c>
      <c r="AZ1863" s="517" t="s">
        <v>527</v>
      </c>
      <c r="BA1863" s="517">
        <v>169</v>
      </c>
      <c r="BB1863" s="517">
        <v>5.3279E-2</v>
      </c>
      <c r="BC1863" s="517" t="s">
        <v>914</v>
      </c>
      <c r="BD1863" s="517" t="s">
        <v>915</v>
      </c>
      <c r="BE1863" s="517" t="s">
        <v>1544</v>
      </c>
      <c r="BF1863" s="518">
        <v>45315</v>
      </c>
      <c r="BG1863" s="518">
        <v>45329</v>
      </c>
      <c r="BH1863" s="517" t="s">
        <v>527</v>
      </c>
      <c r="BI1863" s="517"/>
    </row>
    <row r="1864" spans="31:61" ht="15" customHeight="1" x14ac:dyDescent="0.2">
      <c r="AE1864" s="517">
        <v>1945</v>
      </c>
      <c r="AF1864" s="517" t="s">
        <v>527</v>
      </c>
      <c r="AG1864" s="517" t="s">
        <v>949</v>
      </c>
      <c r="AH1864" s="517" t="s">
        <v>525</v>
      </c>
      <c r="AI1864" s="517">
        <v>314</v>
      </c>
      <c r="AJ1864" s="517" t="s">
        <v>1316</v>
      </c>
      <c r="AK1864" s="515" t="s">
        <v>956</v>
      </c>
      <c r="AL1864" s="517" t="s">
        <v>1385</v>
      </c>
      <c r="AM1864" s="517" t="s">
        <v>1612</v>
      </c>
      <c r="AN1864" s="517" t="s">
        <v>1613</v>
      </c>
      <c r="AO1864" s="517" t="s">
        <v>1614</v>
      </c>
      <c r="AP1864" s="517" t="s">
        <v>1615</v>
      </c>
      <c r="AQ1864" s="517" t="s">
        <v>924</v>
      </c>
      <c r="AR1864" s="517" t="s">
        <v>910</v>
      </c>
      <c r="AS1864" s="517" t="s">
        <v>910</v>
      </c>
      <c r="AT1864" s="517" t="s">
        <v>945</v>
      </c>
      <c r="AU1864" s="517" t="s">
        <v>913</v>
      </c>
      <c r="AV1864" s="517" t="s">
        <v>527</v>
      </c>
      <c r="AW1864" s="517" t="s">
        <v>527</v>
      </c>
      <c r="AX1864" s="517" t="s">
        <v>527</v>
      </c>
      <c r="AY1864" s="517" t="s">
        <v>527</v>
      </c>
      <c r="AZ1864" s="517" t="s">
        <v>527</v>
      </c>
      <c r="BA1864" s="517">
        <v>169</v>
      </c>
      <c r="BB1864" s="517">
        <v>5.3279E-2</v>
      </c>
      <c r="BC1864" s="517" t="s">
        <v>914</v>
      </c>
      <c r="BD1864" s="517" t="s">
        <v>915</v>
      </c>
      <c r="BE1864" s="517" t="s">
        <v>1544</v>
      </c>
      <c r="BF1864" s="518">
        <v>45315</v>
      </c>
      <c r="BG1864" s="518">
        <v>45329</v>
      </c>
      <c r="BH1864" s="517" t="s">
        <v>527</v>
      </c>
      <c r="BI1864" s="517"/>
    </row>
    <row r="1865" spans="31:61" ht="15" customHeight="1" x14ac:dyDescent="0.2">
      <c r="AE1865" s="517">
        <v>1946</v>
      </c>
      <c r="AF1865" s="517" t="s">
        <v>527</v>
      </c>
      <c r="AG1865" s="517" t="s">
        <v>949</v>
      </c>
      <c r="AH1865" s="517" t="s">
        <v>525</v>
      </c>
      <c r="AI1865" s="517">
        <v>314</v>
      </c>
      <c r="AJ1865" s="517" t="s">
        <v>1316</v>
      </c>
      <c r="AK1865" s="515" t="s">
        <v>956</v>
      </c>
      <c r="AL1865" s="517" t="s">
        <v>1385</v>
      </c>
      <c r="AM1865" s="517" t="s">
        <v>1612</v>
      </c>
      <c r="AN1865" s="517" t="s">
        <v>1613</v>
      </c>
      <c r="AO1865" s="517" t="s">
        <v>1614</v>
      </c>
      <c r="AP1865" s="517" t="s">
        <v>1615</v>
      </c>
      <c r="AQ1865" s="517" t="s">
        <v>924</v>
      </c>
      <c r="AR1865" s="517" t="s">
        <v>910</v>
      </c>
      <c r="AS1865" s="517" t="s">
        <v>910</v>
      </c>
      <c r="AT1865" s="517" t="s">
        <v>945</v>
      </c>
      <c r="AU1865" s="517" t="s">
        <v>913</v>
      </c>
      <c r="AV1865" s="517" t="s">
        <v>527</v>
      </c>
      <c r="AW1865" s="517" t="s">
        <v>527</v>
      </c>
      <c r="AX1865" s="517" t="s">
        <v>527</v>
      </c>
      <c r="AY1865" s="517" t="s">
        <v>527</v>
      </c>
      <c r="AZ1865" s="517" t="s">
        <v>527</v>
      </c>
      <c r="BA1865" s="517">
        <v>169</v>
      </c>
      <c r="BB1865" s="517">
        <v>5.3279E-2</v>
      </c>
      <c r="BC1865" s="517" t="s">
        <v>914</v>
      </c>
      <c r="BD1865" s="517" t="s">
        <v>915</v>
      </c>
      <c r="BE1865" s="517" t="s">
        <v>1544</v>
      </c>
      <c r="BF1865" s="518">
        <v>45315</v>
      </c>
      <c r="BG1865" s="518">
        <v>45329</v>
      </c>
      <c r="BH1865" s="517" t="s">
        <v>527</v>
      </c>
      <c r="BI1865" s="517"/>
    </row>
    <row r="1866" spans="31:61" ht="15" customHeight="1" x14ac:dyDescent="0.2">
      <c r="AE1866" s="517">
        <v>1947</v>
      </c>
      <c r="AF1866" s="517" t="s">
        <v>527</v>
      </c>
      <c r="AG1866" s="517" t="s">
        <v>949</v>
      </c>
      <c r="AH1866" s="517" t="s">
        <v>525</v>
      </c>
      <c r="AI1866" s="517">
        <v>314</v>
      </c>
      <c r="AJ1866" s="517" t="s">
        <v>1316</v>
      </c>
      <c r="AK1866" s="515" t="s">
        <v>956</v>
      </c>
      <c r="AL1866" s="517" t="s">
        <v>1385</v>
      </c>
      <c r="AM1866" s="517" t="s">
        <v>1612</v>
      </c>
      <c r="AN1866" s="517" t="s">
        <v>1613</v>
      </c>
      <c r="AO1866" s="517" t="s">
        <v>1614</v>
      </c>
      <c r="AP1866" s="517" t="s">
        <v>1615</v>
      </c>
      <c r="AQ1866" s="517" t="s">
        <v>924</v>
      </c>
      <c r="AR1866" s="517" t="s">
        <v>910</v>
      </c>
      <c r="AS1866" s="517" t="s">
        <v>910</v>
      </c>
      <c r="AT1866" s="517" t="s">
        <v>945</v>
      </c>
      <c r="AU1866" s="517" t="s">
        <v>913</v>
      </c>
      <c r="AV1866" s="517" t="s">
        <v>527</v>
      </c>
      <c r="AW1866" s="517" t="s">
        <v>527</v>
      </c>
      <c r="AX1866" s="517" t="s">
        <v>527</v>
      </c>
      <c r="AY1866" s="517" t="s">
        <v>527</v>
      </c>
      <c r="AZ1866" s="517" t="s">
        <v>527</v>
      </c>
      <c r="BA1866" s="517">
        <v>169</v>
      </c>
      <c r="BB1866" s="517">
        <v>5.3279E-2</v>
      </c>
      <c r="BC1866" s="517" t="s">
        <v>914</v>
      </c>
      <c r="BD1866" s="517" t="s">
        <v>915</v>
      </c>
      <c r="BE1866" s="517" t="s">
        <v>1544</v>
      </c>
      <c r="BF1866" s="518">
        <v>45315</v>
      </c>
      <c r="BG1866" s="518">
        <v>45329</v>
      </c>
      <c r="BH1866" s="517" t="s">
        <v>527</v>
      </c>
      <c r="BI1866" s="517"/>
    </row>
    <row r="1867" spans="31:61" ht="15" customHeight="1" x14ac:dyDescent="0.2">
      <c r="AE1867" s="517">
        <v>1948</v>
      </c>
      <c r="AF1867" s="517" t="s">
        <v>527</v>
      </c>
      <c r="AG1867" s="517" t="s">
        <v>949</v>
      </c>
      <c r="AH1867" s="517" t="s">
        <v>525</v>
      </c>
      <c r="AI1867" s="517">
        <v>314</v>
      </c>
      <c r="AJ1867" s="517" t="s">
        <v>1316</v>
      </c>
      <c r="AK1867" s="515" t="s">
        <v>956</v>
      </c>
      <c r="AL1867" s="517" t="s">
        <v>1385</v>
      </c>
      <c r="AM1867" s="517" t="s">
        <v>1612</v>
      </c>
      <c r="AN1867" s="517" t="s">
        <v>1613</v>
      </c>
      <c r="AO1867" s="517" t="s">
        <v>1614</v>
      </c>
      <c r="AP1867" s="517" t="s">
        <v>1615</v>
      </c>
      <c r="AQ1867" s="517" t="s">
        <v>924</v>
      </c>
      <c r="AR1867" s="517" t="s">
        <v>910</v>
      </c>
      <c r="AS1867" s="517" t="s">
        <v>910</v>
      </c>
      <c r="AT1867" s="517" t="s">
        <v>945</v>
      </c>
      <c r="AU1867" s="517" t="s">
        <v>913</v>
      </c>
      <c r="AV1867" s="517" t="s">
        <v>527</v>
      </c>
      <c r="AW1867" s="517" t="s">
        <v>527</v>
      </c>
      <c r="AX1867" s="517" t="s">
        <v>527</v>
      </c>
      <c r="AY1867" s="517" t="s">
        <v>527</v>
      </c>
      <c r="AZ1867" s="517" t="s">
        <v>527</v>
      </c>
      <c r="BA1867" s="517">
        <v>169</v>
      </c>
      <c r="BB1867" s="517">
        <v>5.3279E-2</v>
      </c>
      <c r="BC1867" s="517" t="s">
        <v>914</v>
      </c>
      <c r="BD1867" s="517" t="s">
        <v>915</v>
      </c>
      <c r="BE1867" s="517" t="s">
        <v>1544</v>
      </c>
      <c r="BF1867" s="518">
        <v>45315</v>
      </c>
      <c r="BG1867" s="518">
        <v>45329</v>
      </c>
      <c r="BH1867" s="517" t="s">
        <v>527</v>
      </c>
      <c r="BI1867" s="517"/>
    </row>
    <row r="1868" spans="31:61" ht="15" customHeight="1" x14ac:dyDescent="0.2">
      <c r="AE1868" s="517">
        <v>1949</v>
      </c>
      <c r="AF1868" s="517" t="s">
        <v>527</v>
      </c>
      <c r="AG1868" s="517" t="s">
        <v>949</v>
      </c>
      <c r="AH1868" s="517" t="s">
        <v>525</v>
      </c>
      <c r="AI1868" s="517">
        <v>314</v>
      </c>
      <c r="AJ1868" s="517" t="s">
        <v>1316</v>
      </c>
      <c r="AK1868" s="515" t="s">
        <v>956</v>
      </c>
      <c r="AL1868" s="517" t="s">
        <v>1385</v>
      </c>
      <c r="AM1868" s="517" t="s">
        <v>1612</v>
      </c>
      <c r="AN1868" s="517" t="s">
        <v>1613</v>
      </c>
      <c r="AO1868" s="517" t="s">
        <v>1614</v>
      </c>
      <c r="AP1868" s="517" t="s">
        <v>1615</v>
      </c>
      <c r="AQ1868" s="517" t="s">
        <v>924</v>
      </c>
      <c r="AR1868" s="517" t="s">
        <v>910</v>
      </c>
      <c r="AS1868" s="517" t="s">
        <v>910</v>
      </c>
      <c r="AT1868" s="517" t="s">
        <v>945</v>
      </c>
      <c r="AU1868" s="517" t="s">
        <v>913</v>
      </c>
      <c r="AV1868" s="517" t="s">
        <v>527</v>
      </c>
      <c r="AW1868" s="517" t="s">
        <v>527</v>
      </c>
      <c r="AX1868" s="517" t="s">
        <v>527</v>
      </c>
      <c r="AY1868" s="517" t="s">
        <v>527</v>
      </c>
      <c r="AZ1868" s="517" t="s">
        <v>527</v>
      </c>
      <c r="BA1868" s="517">
        <v>169</v>
      </c>
      <c r="BB1868" s="517">
        <v>5.3279E-2</v>
      </c>
      <c r="BC1868" s="517" t="s">
        <v>914</v>
      </c>
      <c r="BD1868" s="517" t="s">
        <v>915</v>
      </c>
      <c r="BE1868" s="517" t="s">
        <v>1544</v>
      </c>
      <c r="BF1868" s="518">
        <v>45315</v>
      </c>
      <c r="BG1868" s="518">
        <v>45329</v>
      </c>
      <c r="BH1868" s="517" t="s">
        <v>527</v>
      </c>
      <c r="BI1868" s="517"/>
    </row>
    <row r="1869" spans="31:61" ht="15" customHeight="1" x14ac:dyDescent="0.2">
      <c r="AE1869" s="517">
        <v>1950</v>
      </c>
      <c r="AF1869" s="517" t="s">
        <v>527</v>
      </c>
      <c r="AG1869" s="517" t="s">
        <v>949</v>
      </c>
      <c r="AH1869" s="517" t="s">
        <v>525</v>
      </c>
      <c r="AI1869" s="517">
        <v>314</v>
      </c>
      <c r="AJ1869" s="517" t="s">
        <v>1316</v>
      </c>
      <c r="AK1869" s="515" t="s">
        <v>956</v>
      </c>
      <c r="AL1869" s="517" t="s">
        <v>1385</v>
      </c>
      <c r="AM1869" s="517" t="s">
        <v>1612</v>
      </c>
      <c r="AN1869" s="517" t="s">
        <v>1613</v>
      </c>
      <c r="AO1869" s="517" t="s">
        <v>1614</v>
      </c>
      <c r="AP1869" s="517" t="s">
        <v>1615</v>
      </c>
      <c r="AQ1869" s="517" t="s">
        <v>924</v>
      </c>
      <c r="AR1869" s="517" t="s">
        <v>910</v>
      </c>
      <c r="AS1869" s="517" t="s">
        <v>910</v>
      </c>
      <c r="AT1869" s="517" t="s">
        <v>945</v>
      </c>
      <c r="AU1869" s="517" t="s">
        <v>913</v>
      </c>
      <c r="AV1869" s="517" t="s">
        <v>527</v>
      </c>
      <c r="AW1869" s="517" t="s">
        <v>527</v>
      </c>
      <c r="AX1869" s="517" t="s">
        <v>527</v>
      </c>
      <c r="AY1869" s="517" t="s">
        <v>527</v>
      </c>
      <c r="AZ1869" s="517" t="s">
        <v>527</v>
      </c>
      <c r="BA1869" s="517">
        <v>169</v>
      </c>
      <c r="BB1869" s="517">
        <v>5.3279E-2</v>
      </c>
      <c r="BC1869" s="517" t="s">
        <v>914</v>
      </c>
      <c r="BD1869" s="517" t="s">
        <v>915</v>
      </c>
      <c r="BE1869" s="517" t="s">
        <v>1544</v>
      </c>
      <c r="BF1869" s="518">
        <v>45315</v>
      </c>
      <c r="BG1869" s="518">
        <v>45329</v>
      </c>
      <c r="BH1869" s="517" t="s">
        <v>527</v>
      </c>
      <c r="BI1869" s="517"/>
    </row>
    <row r="1870" spans="31:61" ht="15" customHeight="1" x14ac:dyDescent="0.2">
      <c r="AE1870" s="517">
        <v>1951</v>
      </c>
      <c r="AF1870" s="517" t="s">
        <v>527</v>
      </c>
      <c r="AG1870" s="517" t="s">
        <v>949</v>
      </c>
      <c r="AH1870" s="517" t="s">
        <v>525</v>
      </c>
      <c r="AI1870" s="517">
        <v>314</v>
      </c>
      <c r="AJ1870" s="517" t="s">
        <v>1316</v>
      </c>
      <c r="AK1870" s="515" t="s">
        <v>956</v>
      </c>
      <c r="AL1870" s="517" t="s">
        <v>1385</v>
      </c>
      <c r="AM1870" s="517" t="s">
        <v>1612</v>
      </c>
      <c r="AN1870" s="517" t="s">
        <v>1613</v>
      </c>
      <c r="AO1870" s="517" t="s">
        <v>1614</v>
      </c>
      <c r="AP1870" s="517" t="s">
        <v>1615</v>
      </c>
      <c r="AQ1870" s="517" t="s">
        <v>924</v>
      </c>
      <c r="AR1870" s="517" t="s">
        <v>910</v>
      </c>
      <c r="AS1870" s="517" t="s">
        <v>910</v>
      </c>
      <c r="AT1870" s="517" t="s">
        <v>945</v>
      </c>
      <c r="AU1870" s="517" t="s">
        <v>913</v>
      </c>
      <c r="AV1870" s="517" t="s">
        <v>527</v>
      </c>
      <c r="AW1870" s="517" t="s">
        <v>527</v>
      </c>
      <c r="AX1870" s="517" t="s">
        <v>527</v>
      </c>
      <c r="AY1870" s="517" t="s">
        <v>527</v>
      </c>
      <c r="AZ1870" s="517" t="s">
        <v>527</v>
      </c>
      <c r="BA1870" s="517">
        <v>169</v>
      </c>
      <c r="BB1870" s="517">
        <v>5.3279E-2</v>
      </c>
      <c r="BC1870" s="517" t="s">
        <v>914</v>
      </c>
      <c r="BD1870" s="517" t="s">
        <v>915</v>
      </c>
      <c r="BE1870" s="517" t="s">
        <v>1544</v>
      </c>
      <c r="BF1870" s="518">
        <v>45315</v>
      </c>
      <c r="BG1870" s="518">
        <v>45329</v>
      </c>
      <c r="BH1870" s="517" t="s">
        <v>527</v>
      </c>
      <c r="BI1870" s="517"/>
    </row>
    <row r="1871" spans="31:61" ht="15" customHeight="1" x14ac:dyDescent="0.2">
      <c r="AE1871" s="517">
        <v>1952</v>
      </c>
      <c r="AF1871" s="517" t="s">
        <v>527</v>
      </c>
      <c r="AG1871" s="517" t="s">
        <v>949</v>
      </c>
      <c r="AH1871" s="517" t="s">
        <v>525</v>
      </c>
      <c r="AI1871" s="517">
        <v>314</v>
      </c>
      <c r="AJ1871" s="517" t="s">
        <v>1316</v>
      </c>
      <c r="AK1871" s="515" t="s">
        <v>956</v>
      </c>
      <c r="AL1871" s="517" t="s">
        <v>1385</v>
      </c>
      <c r="AM1871" s="517" t="s">
        <v>1612</v>
      </c>
      <c r="AN1871" s="517" t="s">
        <v>1613</v>
      </c>
      <c r="AO1871" s="517" t="s">
        <v>1614</v>
      </c>
      <c r="AP1871" s="517" t="s">
        <v>1615</v>
      </c>
      <c r="AQ1871" s="517" t="s">
        <v>924</v>
      </c>
      <c r="AR1871" s="517" t="s">
        <v>910</v>
      </c>
      <c r="AS1871" s="517" t="s">
        <v>910</v>
      </c>
      <c r="AT1871" s="517" t="s">
        <v>945</v>
      </c>
      <c r="AU1871" s="517" t="s">
        <v>913</v>
      </c>
      <c r="AV1871" s="517" t="s">
        <v>527</v>
      </c>
      <c r="AW1871" s="517" t="s">
        <v>527</v>
      </c>
      <c r="AX1871" s="517" t="s">
        <v>527</v>
      </c>
      <c r="AY1871" s="517" t="s">
        <v>527</v>
      </c>
      <c r="AZ1871" s="517" t="s">
        <v>527</v>
      </c>
      <c r="BA1871" s="517">
        <v>169</v>
      </c>
      <c r="BB1871" s="517">
        <v>5.3279E-2</v>
      </c>
      <c r="BC1871" s="517" t="s">
        <v>914</v>
      </c>
      <c r="BD1871" s="517" t="s">
        <v>915</v>
      </c>
      <c r="BE1871" s="517" t="s">
        <v>1544</v>
      </c>
      <c r="BF1871" s="518">
        <v>45315</v>
      </c>
      <c r="BG1871" s="518">
        <v>45329</v>
      </c>
      <c r="BH1871" s="517" t="s">
        <v>527</v>
      </c>
      <c r="BI1871" s="517"/>
    </row>
    <row r="1872" spans="31:61" ht="15" customHeight="1" x14ac:dyDescent="0.2">
      <c r="AE1872" s="517">
        <v>1953</v>
      </c>
      <c r="AF1872" s="517" t="s">
        <v>527</v>
      </c>
      <c r="AG1872" s="517" t="s">
        <v>949</v>
      </c>
      <c r="AH1872" s="517" t="s">
        <v>525</v>
      </c>
      <c r="AI1872" s="517">
        <v>314</v>
      </c>
      <c r="AJ1872" s="517" t="s">
        <v>1316</v>
      </c>
      <c r="AK1872" s="515" t="s">
        <v>956</v>
      </c>
      <c r="AL1872" s="517" t="s">
        <v>1385</v>
      </c>
      <c r="AM1872" s="517" t="s">
        <v>1612</v>
      </c>
      <c r="AN1872" s="517" t="s">
        <v>1613</v>
      </c>
      <c r="AO1872" s="517" t="s">
        <v>1614</v>
      </c>
      <c r="AP1872" s="517" t="s">
        <v>1615</v>
      </c>
      <c r="AQ1872" s="517" t="s">
        <v>924</v>
      </c>
      <c r="AR1872" s="517" t="s">
        <v>910</v>
      </c>
      <c r="AS1872" s="517" t="s">
        <v>910</v>
      </c>
      <c r="AT1872" s="517" t="s">
        <v>945</v>
      </c>
      <c r="AU1872" s="517" t="s">
        <v>913</v>
      </c>
      <c r="AV1872" s="517" t="s">
        <v>527</v>
      </c>
      <c r="AW1872" s="517" t="s">
        <v>527</v>
      </c>
      <c r="AX1872" s="517" t="s">
        <v>527</v>
      </c>
      <c r="AY1872" s="517" t="s">
        <v>527</v>
      </c>
      <c r="AZ1872" s="517" t="s">
        <v>527</v>
      </c>
      <c r="BA1872" s="517">
        <v>169</v>
      </c>
      <c r="BB1872" s="517">
        <v>5.3279E-2</v>
      </c>
      <c r="BC1872" s="517" t="s">
        <v>914</v>
      </c>
      <c r="BD1872" s="517" t="s">
        <v>915</v>
      </c>
      <c r="BE1872" s="517" t="s">
        <v>1544</v>
      </c>
      <c r="BF1872" s="518">
        <v>45315</v>
      </c>
      <c r="BG1872" s="518">
        <v>45329</v>
      </c>
      <c r="BH1872" s="517" t="s">
        <v>527</v>
      </c>
      <c r="BI1872" s="517"/>
    </row>
    <row r="1873" spans="31:61" ht="15" customHeight="1" x14ac:dyDescent="0.2">
      <c r="AE1873" s="517">
        <v>1954</v>
      </c>
      <c r="AF1873" s="517" t="s">
        <v>527</v>
      </c>
      <c r="AG1873" s="517" t="s">
        <v>949</v>
      </c>
      <c r="AH1873" s="517" t="s">
        <v>525</v>
      </c>
      <c r="AI1873" s="517">
        <v>314</v>
      </c>
      <c r="AJ1873" s="517" t="s">
        <v>1316</v>
      </c>
      <c r="AK1873" s="515" t="s">
        <v>956</v>
      </c>
      <c r="AL1873" s="517" t="s">
        <v>1323</v>
      </c>
      <c r="AM1873" s="517" t="s">
        <v>1324</v>
      </c>
      <c r="AN1873" s="517" t="s">
        <v>1503</v>
      </c>
      <c r="AO1873" s="517" t="s">
        <v>1623</v>
      </c>
      <c r="AP1873" s="517" t="s">
        <v>1624</v>
      </c>
      <c r="AQ1873" s="517" t="s">
        <v>924</v>
      </c>
      <c r="AR1873" s="517" t="s">
        <v>910</v>
      </c>
      <c r="AS1873" s="517" t="s">
        <v>910</v>
      </c>
      <c r="AT1873" s="517" t="s">
        <v>945</v>
      </c>
      <c r="AU1873" s="517" t="s">
        <v>913</v>
      </c>
      <c r="AV1873" s="517" t="s">
        <v>527</v>
      </c>
      <c r="AW1873" s="517" t="s">
        <v>527</v>
      </c>
      <c r="AX1873" s="517" t="s">
        <v>527</v>
      </c>
      <c r="AY1873" s="517" t="s">
        <v>527</v>
      </c>
      <c r="AZ1873" s="517" t="s">
        <v>527</v>
      </c>
      <c r="BA1873" s="517">
        <v>26</v>
      </c>
      <c r="BB1873" s="517">
        <v>8.1969999999999994E-3</v>
      </c>
      <c r="BC1873" s="517" t="s">
        <v>914</v>
      </c>
      <c r="BD1873" s="517" t="s">
        <v>915</v>
      </c>
      <c r="BE1873" s="517" t="s">
        <v>1219</v>
      </c>
      <c r="BF1873" s="518">
        <v>45315</v>
      </c>
      <c r="BG1873" s="518">
        <v>45329</v>
      </c>
      <c r="BH1873" s="517" t="s">
        <v>527</v>
      </c>
      <c r="BI1873" s="517"/>
    </row>
    <row r="1874" spans="31:61" ht="15" customHeight="1" x14ac:dyDescent="0.2">
      <c r="AE1874" s="517">
        <v>1955</v>
      </c>
      <c r="AF1874" s="517" t="s">
        <v>527</v>
      </c>
      <c r="AG1874" s="517" t="s">
        <v>949</v>
      </c>
      <c r="AH1874" s="517" t="s">
        <v>525</v>
      </c>
      <c r="AI1874" s="517">
        <v>314</v>
      </c>
      <c r="AJ1874" s="517" t="s">
        <v>1316</v>
      </c>
      <c r="AK1874" s="515" t="s">
        <v>956</v>
      </c>
      <c r="AL1874" s="517" t="s">
        <v>1323</v>
      </c>
      <c r="AM1874" s="517" t="s">
        <v>1596</v>
      </c>
      <c r="AN1874" s="517" t="s">
        <v>1597</v>
      </c>
      <c r="AO1874" s="517" t="s">
        <v>1598</v>
      </c>
      <c r="AP1874" s="517" t="s">
        <v>1599</v>
      </c>
      <c r="AQ1874" s="517" t="s">
        <v>924</v>
      </c>
      <c r="AR1874" s="517" t="s">
        <v>910</v>
      </c>
      <c r="AS1874" s="517" t="s">
        <v>910</v>
      </c>
      <c r="AT1874" s="517" t="s">
        <v>945</v>
      </c>
      <c r="AU1874" s="517" t="s">
        <v>913</v>
      </c>
      <c r="AV1874" s="517" t="s">
        <v>527</v>
      </c>
      <c r="AW1874" s="517" t="s">
        <v>527</v>
      </c>
      <c r="AX1874" s="517" t="s">
        <v>527</v>
      </c>
      <c r="AY1874" s="517" t="s">
        <v>527</v>
      </c>
      <c r="AZ1874" s="517" t="s">
        <v>527</v>
      </c>
      <c r="BA1874" s="517">
        <v>25</v>
      </c>
      <c r="BB1874" s="517">
        <v>7.8810000000000009E-3</v>
      </c>
      <c r="BC1874" s="517" t="s">
        <v>914</v>
      </c>
      <c r="BD1874" s="517" t="s">
        <v>1227</v>
      </c>
      <c r="BE1874" s="517" t="s">
        <v>1338</v>
      </c>
      <c r="BF1874" s="518">
        <v>45315</v>
      </c>
      <c r="BG1874" s="518">
        <v>45329</v>
      </c>
      <c r="BH1874" s="517" t="s">
        <v>527</v>
      </c>
      <c r="BI1874" s="517"/>
    </row>
    <row r="1875" spans="31:61" ht="15" customHeight="1" x14ac:dyDescent="0.2">
      <c r="AE1875" s="517">
        <v>1956</v>
      </c>
      <c r="AF1875" s="517" t="s">
        <v>527</v>
      </c>
      <c r="AG1875" s="517" t="s">
        <v>949</v>
      </c>
      <c r="AH1875" s="517" t="s">
        <v>525</v>
      </c>
      <c r="AI1875" s="517">
        <v>314</v>
      </c>
      <c r="AJ1875" s="517" t="s">
        <v>1316</v>
      </c>
      <c r="AK1875" s="515" t="s">
        <v>956</v>
      </c>
      <c r="AL1875" s="517" t="s">
        <v>1323</v>
      </c>
      <c r="AM1875" s="517" t="s">
        <v>1596</v>
      </c>
      <c r="AN1875" s="517" t="s">
        <v>1597</v>
      </c>
      <c r="AO1875" s="517" t="s">
        <v>1598</v>
      </c>
      <c r="AP1875" s="517" t="s">
        <v>1599</v>
      </c>
      <c r="AQ1875" s="517" t="s">
        <v>924</v>
      </c>
      <c r="AR1875" s="517" t="s">
        <v>910</v>
      </c>
      <c r="AS1875" s="517" t="s">
        <v>910</v>
      </c>
      <c r="AT1875" s="517" t="s">
        <v>945</v>
      </c>
      <c r="AU1875" s="517" t="s">
        <v>913</v>
      </c>
      <c r="AV1875" s="517" t="s">
        <v>527</v>
      </c>
      <c r="AW1875" s="517" t="s">
        <v>527</v>
      </c>
      <c r="AX1875" s="517" t="s">
        <v>527</v>
      </c>
      <c r="AY1875" s="517" t="s">
        <v>527</v>
      </c>
      <c r="AZ1875" s="517" t="s">
        <v>527</v>
      </c>
      <c r="BA1875" s="517">
        <v>25</v>
      </c>
      <c r="BB1875" s="517">
        <v>7.8810000000000009E-3</v>
      </c>
      <c r="BC1875" s="517" t="s">
        <v>914</v>
      </c>
      <c r="BD1875" s="517" t="s">
        <v>1227</v>
      </c>
      <c r="BE1875" s="517" t="s">
        <v>1338</v>
      </c>
      <c r="BF1875" s="518">
        <v>45315</v>
      </c>
      <c r="BG1875" s="518">
        <v>45329</v>
      </c>
      <c r="BH1875" s="517" t="s">
        <v>527</v>
      </c>
      <c r="BI1875" s="517"/>
    </row>
    <row r="1876" spans="31:61" ht="15" customHeight="1" x14ac:dyDescent="0.2">
      <c r="AE1876" s="517">
        <v>1957</v>
      </c>
      <c r="AF1876" s="517" t="s">
        <v>527</v>
      </c>
      <c r="AG1876" s="517" t="s">
        <v>949</v>
      </c>
      <c r="AH1876" s="517" t="s">
        <v>525</v>
      </c>
      <c r="AI1876" s="517">
        <v>314</v>
      </c>
      <c r="AJ1876" s="517" t="s">
        <v>1316</v>
      </c>
      <c r="AK1876" s="515" t="s">
        <v>956</v>
      </c>
      <c r="AL1876" s="517" t="s">
        <v>1323</v>
      </c>
      <c r="AM1876" s="517" t="s">
        <v>1324</v>
      </c>
      <c r="AN1876" s="517" t="s">
        <v>1503</v>
      </c>
      <c r="AO1876" s="517" t="s">
        <v>1504</v>
      </c>
      <c r="AP1876" s="517" t="s">
        <v>1505</v>
      </c>
      <c r="AQ1876" s="517" t="s">
        <v>924</v>
      </c>
      <c r="AR1876" s="517" t="s">
        <v>910</v>
      </c>
      <c r="AS1876" s="517" t="s">
        <v>910</v>
      </c>
      <c r="AT1876" s="517" t="s">
        <v>945</v>
      </c>
      <c r="AU1876" s="517" t="s">
        <v>913</v>
      </c>
      <c r="AV1876" s="517" t="s">
        <v>527</v>
      </c>
      <c r="AW1876" s="517" t="s">
        <v>527</v>
      </c>
      <c r="AX1876" s="517" t="s">
        <v>527</v>
      </c>
      <c r="AY1876" s="517" t="s">
        <v>527</v>
      </c>
      <c r="AZ1876" s="517" t="s">
        <v>527</v>
      </c>
      <c r="BA1876" s="517">
        <v>32</v>
      </c>
      <c r="BB1876" s="517">
        <v>1.0088E-2</v>
      </c>
      <c r="BC1876" s="517" t="s">
        <v>914</v>
      </c>
      <c r="BD1876" s="517" t="s">
        <v>915</v>
      </c>
      <c r="BE1876" s="517" t="s">
        <v>1506</v>
      </c>
      <c r="BF1876" s="518">
        <v>45315</v>
      </c>
      <c r="BG1876" s="518">
        <v>45329</v>
      </c>
      <c r="BH1876" s="517" t="s">
        <v>527</v>
      </c>
      <c r="BI1876" s="517"/>
    </row>
    <row r="1877" spans="31:61" ht="15" customHeight="1" x14ac:dyDescent="0.2">
      <c r="AE1877" s="517">
        <v>1958</v>
      </c>
      <c r="AF1877" s="517" t="s">
        <v>527</v>
      </c>
      <c r="AG1877" s="517" t="s">
        <v>949</v>
      </c>
      <c r="AH1877" s="517" t="s">
        <v>525</v>
      </c>
      <c r="AI1877" s="517">
        <v>314</v>
      </c>
      <c r="AJ1877" s="517" t="s">
        <v>1316</v>
      </c>
      <c r="AK1877" s="515" t="s">
        <v>956</v>
      </c>
      <c r="AL1877" s="517" t="s">
        <v>1323</v>
      </c>
      <c r="AM1877" s="517" t="s">
        <v>1356</v>
      </c>
      <c r="AN1877" s="517" t="s">
        <v>1446</v>
      </c>
      <c r="AO1877" s="517" t="s">
        <v>1447</v>
      </c>
      <c r="AP1877" s="517" t="s">
        <v>1448</v>
      </c>
      <c r="AQ1877" s="517" t="s">
        <v>924</v>
      </c>
      <c r="AR1877" s="517" t="s">
        <v>910</v>
      </c>
      <c r="AS1877" s="517" t="s">
        <v>910</v>
      </c>
      <c r="AT1877" s="517" t="s">
        <v>945</v>
      </c>
      <c r="AU1877" s="517" t="s">
        <v>913</v>
      </c>
      <c r="AV1877" s="517" t="s">
        <v>527</v>
      </c>
      <c r="AW1877" s="517" t="s">
        <v>527</v>
      </c>
      <c r="AX1877" s="517" t="s">
        <v>527</v>
      </c>
      <c r="AY1877" s="517" t="s">
        <v>527</v>
      </c>
      <c r="AZ1877" s="517" t="s">
        <v>527</v>
      </c>
      <c r="BA1877" s="517">
        <v>36</v>
      </c>
      <c r="BB1877" s="517">
        <v>1.1349E-2</v>
      </c>
      <c r="BC1877" s="517" t="s">
        <v>914</v>
      </c>
      <c r="BD1877" s="517" t="s">
        <v>915</v>
      </c>
      <c r="BE1877" s="517" t="s">
        <v>1449</v>
      </c>
      <c r="BF1877" s="518">
        <v>45315</v>
      </c>
      <c r="BG1877" s="518">
        <v>45329</v>
      </c>
      <c r="BH1877" s="517" t="s">
        <v>527</v>
      </c>
      <c r="BI1877" s="517"/>
    </row>
    <row r="1878" spans="31:61" ht="15" customHeight="1" x14ac:dyDescent="0.2">
      <c r="AE1878" s="517">
        <v>1959</v>
      </c>
      <c r="AF1878" s="517" t="s">
        <v>527</v>
      </c>
      <c r="AG1878" s="517" t="s">
        <v>949</v>
      </c>
      <c r="AH1878" s="517" t="s">
        <v>525</v>
      </c>
      <c r="AI1878" s="517">
        <v>314</v>
      </c>
      <c r="AJ1878" s="517" t="s">
        <v>1316</v>
      </c>
      <c r="AK1878" s="515" t="s">
        <v>956</v>
      </c>
      <c r="AL1878" s="517" t="s">
        <v>1323</v>
      </c>
      <c r="AM1878" s="517" t="s">
        <v>1380</v>
      </c>
      <c r="AN1878" s="517" t="s">
        <v>1636</v>
      </c>
      <c r="AO1878" s="517" t="s">
        <v>1637</v>
      </c>
      <c r="AP1878" s="517" t="s">
        <v>1638</v>
      </c>
      <c r="AQ1878" s="517" t="s">
        <v>924</v>
      </c>
      <c r="AR1878" s="517" t="s">
        <v>910</v>
      </c>
      <c r="AS1878" s="517" t="s">
        <v>910</v>
      </c>
      <c r="AT1878" s="517" t="s">
        <v>935</v>
      </c>
      <c r="AU1878" s="517" t="s">
        <v>913</v>
      </c>
      <c r="AV1878" s="517" t="s">
        <v>527</v>
      </c>
      <c r="AW1878" s="517" t="s">
        <v>527</v>
      </c>
      <c r="AX1878" s="517" t="s">
        <v>527</v>
      </c>
      <c r="AY1878" s="517" t="s">
        <v>527</v>
      </c>
      <c r="AZ1878" s="517" t="s">
        <v>527</v>
      </c>
      <c r="BA1878" s="517">
        <v>26</v>
      </c>
      <c r="BB1878" s="517">
        <v>8.1969999999999994E-3</v>
      </c>
      <c r="BC1878" s="517" t="s">
        <v>914</v>
      </c>
      <c r="BD1878" s="517" t="s">
        <v>1227</v>
      </c>
      <c r="BE1878" s="517" t="s">
        <v>1219</v>
      </c>
      <c r="BF1878" s="518">
        <v>45315</v>
      </c>
      <c r="BG1878" s="518">
        <v>45329</v>
      </c>
      <c r="BH1878" s="517" t="s">
        <v>527</v>
      </c>
      <c r="BI1878" s="517"/>
    </row>
    <row r="1879" spans="31:61" ht="15" customHeight="1" x14ac:dyDescent="0.2">
      <c r="AE1879" s="517">
        <v>1960</v>
      </c>
      <c r="AF1879" s="517" t="s">
        <v>527</v>
      </c>
      <c r="AG1879" s="517" t="s">
        <v>949</v>
      </c>
      <c r="AH1879" s="517" t="s">
        <v>525</v>
      </c>
      <c r="AI1879" s="517">
        <v>314</v>
      </c>
      <c r="AJ1879" s="517" t="s">
        <v>1316</v>
      </c>
      <c r="AK1879" s="515" t="s">
        <v>956</v>
      </c>
      <c r="AL1879" s="517" t="s">
        <v>1822</v>
      </c>
      <c r="AM1879" s="517" t="s">
        <v>1823</v>
      </c>
      <c r="AN1879" s="517" t="s">
        <v>1824</v>
      </c>
      <c r="AO1879" s="517" t="s">
        <v>1825</v>
      </c>
      <c r="AP1879" s="517" t="s">
        <v>1826</v>
      </c>
      <c r="AQ1879" s="517" t="s">
        <v>924</v>
      </c>
      <c r="AR1879" s="517" t="s">
        <v>910</v>
      </c>
      <c r="AS1879" s="517" t="s">
        <v>910</v>
      </c>
      <c r="AT1879" s="517" t="s">
        <v>945</v>
      </c>
      <c r="AU1879" s="517" t="s">
        <v>913</v>
      </c>
      <c r="AV1879" s="517" t="s">
        <v>527</v>
      </c>
      <c r="AW1879" s="517" t="s">
        <v>527</v>
      </c>
      <c r="AX1879" s="517" t="s">
        <v>527</v>
      </c>
      <c r="AY1879" s="517" t="s">
        <v>527</v>
      </c>
      <c r="AZ1879" s="517" t="s">
        <v>527</v>
      </c>
      <c r="BA1879" s="517">
        <v>1</v>
      </c>
      <c r="BB1879" s="517">
        <v>3.1500000000000001E-4</v>
      </c>
      <c r="BC1879" s="517" t="s">
        <v>914</v>
      </c>
      <c r="BD1879" s="517" t="s">
        <v>915</v>
      </c>
      <c r="BE1879" s="517" t="s">
        <v>1209</v>
      </c>
      <c r="BF1879" s="518">
        <v>45315</v>
      </c>
      <c r="BG1879" s="518">
        <v>45329</v>
      </c>
      <c r="BH1879" s="517" t="s">
        <v>527</v>
      </c>
      <c r="BI1879" s="517"/>
    </row>
    <row r="1880" spans="31:61" ht="15" customHeight="1" x14ac:dyDescent="0.2">
      <c r="AE1880" s="517">
        <v>1961</v>
      </c>
      <c r="AF1880" s="517" t="s">
        <v>527</v>
      </c>
      <c r="AG1880" s="517" t="s">
        <v>949</v>
      </c>
      <c r="AH1880" s="517" t="s">
        <v>525</v>
      </c>
      <c r="AI1880" s="517">
        <v>314</v>
      </c>
      <c r="AJ1880" s="517" t="s">
        <v>1316</v>
      </c>
      <c r="AK1880" s="515" t="s">
        <v>956</v>
      </c>
      <c r="AL1880" s="517" t="s">
        <v>1323</v>
      </c>
      <c r="AM1880" s="517" t="s">
        <v>1324</v>
      </c>
      <c r="AN1880" s="517" t="s">
        <v>1503</v>
      </c>
      <c r="AO1880" s="517" t="s">
        <v>1623</v>
      </c>
      <c r="AP1880" s="517" t="s">
        <v>1624</v>
      </c>
      <c r="AQ1880" s="517" t="s">
        <v>924</v>
      </c>
      <c r="AR1880" s="517" t="s">
        <v>910</v>
      </c>
      <c r="AS1880" s="517" t="s">
        <v>910</v>
      </c>
      <c r="AT1880" s="517" t="s">
        <v>945</v>
      </c>
      <c r="AU1880" s="517" t="s">
        <v>913</v>
      </c>
      <c r="AV1880" s="517" t="s">
        <v>527</v>
      </c>
      <c r="AW1880" s="517" t="s">
        <v>527</v>
      </c>
      <c r="AX1880" s="517" t="s">
        <v>527</v>
      </c>
      <c r="AY1880" s="517" t="s">
        <v>527</v>
      </c>
      <c r="AZ1880" s="517" t="s">
        <v>527</v>
      </c>
      <c r="BA1880" s="517">
        <v>26</v>
      </c>
      <c r="BB1880" s="517">
        <v>8.1969999999999994E-3</v>
      </c>
      <c r="BC1880" s="517" t="s">
        <v>914</v>
      </c>
      <c r="BD1880" s="517" t="s">
        <v>915</v>
      </c>
      <c r="BE1880" s="517" t="s">
        <v>1219</v>
      </c>
      <c r="BF1880" s="518">
        <v>45315</v>
      </c>
      <c r="BG1880" s="518">
        <v>45329</v>
      </c>
      <c r="BH1880" s="517" t="s">
        <v>527</v>
      </c>
      <c r="BI1880" s="517"/>
    </row>
    <row r="1881" spans="31:61" ht="15" customHeight="1" x14ac:dyDescent="0.2">
      <c r="AE1881" s="517">
        <v>1962</v>
      </c>
      <c r="AF1881" s="517" t="s">
        <v>527</v>
      </c>
      <c r="AG1881" s="517" t="s">
        <v>949</v>
      </c>
      <c r="AH1881" s="517" t="s">
        <v>572</v>
      </c>
      <c r="AI1881" s="517">
        <v>212</v>
      </c>
      <c r="AJ1881" s="517" t="s">
        <v>1316</v>
      </c>
      <c r="AK1881" s="515" t="s">
        <v>956</v>
      </c>
      <c r="AL1881" s="517" t="s">
        <v>1323</v>
      </c>
      <c r="AM1881" s="517" t="s">
        <v>1356</v>
      </c>
      <c r="AN1881" s="517" t="s">
        <v>1357</v>
      </c>
      <c r="AO1881" s="517" t="s">
        <v>1521</v>
      </c>
      <c r="AP1881" s="517" t="s">
        <v>1522</v>
      </c>
      <c r="AQ1881" s="517" t="s">
        <v>924</v>
      </c>
      <c r="AR1881" s="517" t="s">
        <v>910</v>
      </c>
      <c r="AS1881" s="517" t="s">
        <v>910</v>
      </c>
      <c r="AT1881" s="517" t="s">
        <v>961</v>
      </c>
      <c r="AU1881" s="517" t="s">
        <v>1236</v>
      </c>
      <c r="AV1881" s="517" t="s">
        <v>1354</v>
      </c>
      <c r="AW1881" s="517" t="s">
        <v>527</v>
      </c>
      <c r="AX1881" s="517" t="s">
        <v>527</v>
      </c>
      <c r="AY1881" s="517" t="s">
        <v>527</v>
      </c>
      <c r="AZ1881" s="517" t="s">
        <v>527</v>
      </c>
      <c r="BA1881" s="517">
        <v>18</v>
      </c>
      <c r="BB1881" s="517">
        <v>5.6750000000000004E-3</v>
      </c>
      <c r="BC1881" s="517" t="s">
        <v>914</v>
      </c>
      <c r="BD1881" s="517" t="s">
        <v>915</v>
      </c>
      <c r="BE1881" s="517" t="s">
        <v>1254</v>
      </c>
      <c r="BF1881" s="518">
        <v>45315</v>
      </c>
      <c r="BG1881" s="518">
        <v>45329</v>
      </c>
      <c r="BH1881" s="517" t="s">
        <v>527</v>
      </c>
      <c r="BI1881" s="517"/>
    </row>
    <row r="1882" spans="31:61" ht="15" customHeight="1" x14ac:dyDescent="0.2">
      <c r="AE1882" s="517">
        <v>1963</v>
      </c>
      <c r="AF1882" s="517" t="s">
        <v>527</v>
      </c>
      <c r="AG1882" s="517" t="s">
        <v>949</v>
      </c>
      <c r="AH1882" s="517" t="s">
        <v>572</v>
      </c>
      <c r="AI1882" s="517">
        <v>212</v>
      </c>
      <c r="AJ1882" s="517" t="s">
        <v>1316</v>
      </c>
      <c r="AK1882" s="515" t="s">
        <v>956</v>
      </c>
      <c r="AL1882" s="517" t="s">
        <v>1323</v>
      </c>
      <c r="AM1882" s="517" t="s">
        <v>1437</v>
      </c>
      <c r="AN1882" s="517" t="s">
        <v>1529</v>
      </c>
      <c r="AO1882" s="517" t="s">
        <v>1530</v>
      </c>
      <c r="AP1882" s="517" t="s">
        <v>1531</v>
      </c>
      <c r="AQ1882" s="517" t="s">
        <v>924</v>
      </c>
      <c r="AR1882" s="517" t="s">
        <v>910</v>
      </c>
      <c r="AS1882" s="517" t="s">
        <v>910</v>
      </c>
      <c r="AT1882" s="517" t="s">
        <v>945</v>
      </c>
      <c r="AU1882" s="517" t="s">
        <v>913</v>
      </c>
      <c r="AV1882" s="517" t="s">
        <v>527</v>
      </c>
      <c r="AW1882" s="517" t="s">
        <v>527</v>
      </c>
      <c r="AX1882" s="517" t="s">
        <v>527</v>
      </c>
      <c r="AY1882" s="517" t="s">
        <v>527</v>
      </c>
      <c r="AZ1882" s="517" t="s">
        <v>527</v>
      </c>
      <c r="BA1882" s="517">
        <v>49</v>
      </c>
      <c r="BB1882" s="517">
        <v>1.5448E-2</v>
      </c>
      <c r="BC1882" s="517" t="s">
        <v>914</v>
      </c>
      <c r="BD1882" s="517" t="s">
        <v>1019</v>
      </c>
      <c r="BE1882" s="517" t="s">
        <v>1288</v>
      </c>
      <c r="BF1882" s="518">
        <v>45315</v>
      </c>
      <c r="BG1882" s="518">
        <v>45329</v>
      </c>
      <c r="BH1882" s="517" t="s">
        <v>527</v>
      </c>
      <c r="BI1882" s="517"/>
    </row>
    <row r="1883" spans="31:61" ht="15" customHeight="1" x14ac:dyDescent="0.2">
      <c r="AE1883" s="517">
        <v>1964</v>
      </c>
      <c r="AF1883" s="517" t="s">
        <v>527</v>
      </c>
      <c r="AG1883" s="517" t="s">
        <v>949</v>
      </c>
      <c r="AH1883" s="517" t="s">
        <v>572</v>
      </c>
      <c r="AI1883" s="517">
        <v>212</v>
      </c>
      <c r="AJ1883" s="517" t="s">
        <v>1316</v>
      </c>
      <c r="AK1883" s="515" t="s">
        <v>956</v>
      </c>
      <c r="AL1883" s="517" t="s">
        <v>1323</v>
      </c>
      <c r="AM1883" s="517" t="s">
        <v>1437</v>
      </c>
      <c r="AN1883" s="517" t="s">
        <v>1529</v>
      </c>
      <c r="AO1883" s="517" t="s">
        <v>1530</v>
      </c>
      <c r="AP1883" s="517" t="s">
        <v>1531</v>
      </c>
      <c r="AQ1883" s="517" t="s">
        <v>924</v>
      </c>
      <c r="AR1883" s="517" t="s">
        <v>910</v>
      </c>
      <c r="AS1883" s="517" t="s">
        <v>910</v>
      </c>
      <c r="AT1883" s="517" t="s">
        <v>945</v>
      </c>
      <c r="AU1883" s="517" t="s">
        <v>913</v>
      </c>
      <c r="AV1883" s="517" t="s">
        <v>527</v>
      </c>
      <c r="AW1883" s="517" t="s">
        <v>527</v>
      </c>
      <c r="AX1883" s="517" t="s">
        <v>527</v>
      </c>
      <c r="AY1883" s="517" t="s">
        <v>527</v>
      </c>
      <c r="AZ1883" s="517" t="s">
        <v>527</v>
      </c>
      <c r="BA1883" s="517">
        <v>49</v>
      </c>
      <c r="BB1883" s="517">
        <v>1.5448E-2</v>
      </c>
      <c r="BC1883" s="517" t="s">
        <v>914</v>
      </c>
      <c r="BD1883" s="517" t="s">
        <v>1019</v>
      </c>
      <c r="BE1883" s="517" t="s">
        <v>1288</v>
      </c>
      <c r="BF1883" s="518">
        <v>45315</v>
      </c>
      <c r="BG1883" s="518">
        <v>45329</v>
      </c>
      <c r="BH1883" s="517" t="s">
        <v>527</v>
      </c>
      <c r="BI1883" s="517"/>
    </row>
    <row r="1884" spans="31:61" ht="15" customHeight="1" x14ac:dyDescent="0.2">
      <c r="AE1884" s="517">
        <v>1965</v>
      </c>
      <c r="AF1884" s="517" t="s">
        <v>527</v>
      </c>
      <c r="AG1884" s="517" t="s">
        <v>949</v>
      </c>
      <c r="AH1884" s="517" t="s">
        <v>572</v>
      </c>
      <c r="AI1884" s="517">
        <v>212</v>
      </c>
      <c r="AJ1884" s="517" t="s">
        <v>1316</v>
      </c>
      <c r="AK1884" s="515" t="s">
        <v>956</v>
      </c>
      <c r="AL1884" s="517" t="s">
        <v>1323</v>
      </c>
      <c r="AM1884" s="517" t="s">
        <v>1437</v>
      </c>
      <c r="AN1884" s="517" t="s">
        <v>1529</v>
      </c>
      <c r="AO1884" s="517" t="s">
        <v>1530</v>
      </c>
      <c r="AP1884" s="517" t="s">
        <v>1531</v>
      </c>
      <c r="AQ1884" s="517" t="s">
        <v>924</v>
      </c>
      <c r="AR1884" s="517" t="s">
        <v>910</v>
      </c>
      <c r="AS1884" s="517" t="s">
        <v>910</v>
      </c>
      <c r="AT1884" s="517" t="s">
        <v>945</v>
      </c>
      <c r="AU1884" s="517" t="s">
        <v>913</v>
      </c>
      <c r="AV1884" s="517" t="s">
        <v>527</v>
      </c>
      <c r="AW1884" s="517" t="s">
        <v>527</v>
      </c>
      <c r="AX1884" s="517" t="s">
        <v>527</v>
      </c>
      <c r="AY1884" s="517" t="s">
        <v>527</v>
      </c>
      <c r="AZ1884" s="517" t="s">
        <v>527</v>
      </c>
      <c r="BA1884" s="517">
        <v>49</v>
      </c>
      <c r="BB1884" s="517">
        <v>1.5448E-2</v>
      </c>
      <c r="BC1884" s="517" t="s">
        <v>914</v>
      </c>
      <c r="BD1884" s="517" t="s">
        <v>1019</v>
      </c>
      <c r="BE1884" s="517" t="s">
        <v>1288</v>
      </c>
      <c r="BF1884" s="518">
        <v>45315</v>
      </c>
      <c r="BG1884" s="518">
        <v>45329</v>
      </c>
      <c r="BH1884" s="517" t="s">
        <v>527</v>
      </c>
      <c r="BI1884" s="517"/>
    </row>
    <row r="1885" spans="31:61" ht="15" customHeight="1" x14ac:dyDescent="0.2">
      <c r="AE1885" s="517">
        <v>1966</v>
      </c>
      <c r="AF1885" s="517" t="s">
        <v>527</v>
      </c>
      <c r="AG1885" s="517" t="s">
        <v>949</v>
      </c>
      <c r="AH1885" s="517" t="s">
        <v>572</v>
      </c>
      <c r="AI1885" s="517">
        <v>212</v>
      </c>
      <c r="AJ1885" s="517" t="s">
        <v>1316</v>
      </c>
      <c r="AK1885" s="515" t="s">
        <v>956</v>
      </c>
      <c r="AL1885" s="517" t="s">
        <v>1323</v>
      </c>
      <c r="AM1885" s="517" t="s">
        <v>1437</v>
      </c>
      <c r="AN1885" s="517" t="s">
        <v>1529</v>
      </c>
      <c r="AO1885" s="517" t="s">
        <v>1530</v>
      </c>
      <c r="AP1885" s="517" t="s">
        <v>1531</v>
      </c>
      <c r="AQ1885" s="517" t="s">
        <v>924</v>
      </c>
      <c r="AR1885" s="517" t="s">
        <v>910</v>
      </c>
      <c r="AS1885" s="517" t="s">
        <v>910</v>
      </c>
      <c r="AT1885" s="517" t="s">
        <v>945</v>
      </c>
      <c r="AU1885" s="517" t="s">
        <v>913</v>
      </c>
      <c r="AV1885" s="517" t="s">
        <v>527</v>
      </c>
      <c r="AW1885" s="517" t="s">
        <v>527</v>
      </c>
      <c r="AX1885" s="517" t="s">
        <v>527</v>
      </c>
      <c r="AY1885" s="517" t="s">
        <v>527</v>
      </c>
      <c r="AZ1885" s="517" t="s">
        <v>527</v>
      </c>
      <c r="BA1885" s="517">
        <v>49</v>
      </c>
      <c r="BB1885" s="517">
        <v>1.5448E-2</v>
      </c>
      <c r="BC1885" s="517" t="s">
        <v>914</v>
      </c>
      <c r="BD1885" s="517" t="s">
        <v>1019</v>
      </c>
      <c r="BE1885" s="517" t="s">
        <v>1288</v>
      </c>
      <c r="BF1885" s="518">
        <v>45315</v>
      </c>
      <c r="BG1885" s="518">
        <v>45329</v>
      </c>
      <c r="BH1885" s="517" t="s">
        <v>527</v>
      </c>
      <c r="BI1885" s="517"/>
    </row>
    <row r="1886" spans="31:61" ht="15" customHeight="1" x14ac:dyDescent="0.2">
      <c r="AE1886" s="517">
        <v>1967</v>
      </c>
      <c r="AF1886" s="517" t="s">
        <v>527</v>
      </c>
      <c r="AG1886" s="517" t="s">
        <v>949</v>
      </c>
      <c r="AH1886" s="517" t="s">
        <v>572</v>
      </c>
      <c r="AI1886" s="517">
        <v>212</v>
      </c>
      <c r="AJ1886" s="517" t="s">
        <v>1316</v>
      </c>
      <c r="AK1886" s="515" t="s">
        <v>956</v>
      </c>
      <c r="AL1886" s="517" t="s">
        <v>1323</v>
      </c>
      <c r="AM1886" s="517" t="s">
        <v>1437</v>
      </c>
      <c r="AN1886" s="517" t="s">
        <v>1529</v>
      </c>
      <c r="AO1886" s="517" t="s">
        <v>1530</v>
      </c>
      <c r="AP1886" s="517" t="s">
        <v>1531</v>
      </c>
      <c r="AQ1886" s="517" t="s">
        <v>924</v>
      </c>
      <c r="AR1886" s="517" t="s">
        <v>910</v>
      </c>
      <c r="AS1886" s="517" t="s">
        <v>910</v>
      </c>
      <c r="AT1886" s="517" t="s">
        <v>945</v>
      </c>
      <c r="AU1886" s="517" t="s">
        <v>913</v>
      </c>
      <c r="AV1886" s="517" t="s">
        <v>527</v>
      </c>
      <c r="AW1886" s="517" t="s">
        <v>527</v>
      </c>
      <c r="AX1886" s="517" t="s">
        <v>527</v>
      </c>
      <c r="AY1886" s="517" t="s">
        <v>527</v>
      </c>
      <c r="AZ1886" s="517" t="s">
        <v>527</v>
      </c>
      <c r="BA1886" s="517">
        <v>49</v>
      </c>
      <c r="BB1886" s="517">
        <v>1.5448E-2</v>
      </c>
      <c r="BC1886" s="517" t="s">
        <v>914</v>
      </c>
      <c r="BD1886" s="517" t="s">
        <v>1019</v>
      </c>
      <c r="BE1886" s="517" t="s">
        <v>1288</v>
      </c>
      <c r="BF1886" s="518">
        <v>45315</v>
      </c>
      <c r="BG1886" s="518">
        <v>45329</v>
      </c>
      <c r="BH1886" s="517" t="s">
        <v>527</v>
      </c>
      <c r="BI1886" s="517"/>
    </row>
    <row r="1887" spans="31:61" ht="15" customHeight="1" x14ac:dyDescent="0.2">
      <c r="AE1887" s="517">
        <v>1968</v>
      </c>
      <c r="AF1887" s="517" t="s">
        <v>527</v>
      </c>
      <c r="AG1887" s="517" t="s">
        <v>949</v>
      </c>
      <c r="AH1887" s="517" t="s">
        <v>572</v>
      </c>
      <c r="AI1887" s="517">
        <v>212</v>
      </c>
      <c r="AJ1887" s="517" t="s">
        <v>1316</v>
      </c>
      <c r="AK1887" s="515" t="s">
        <v>956</v>
      </c>
      <c r="AL1887" s="517" t="s">
        <v>1323</v>
      </c>
      <c r="AM1887" s="517" t="s">
        <v>1437</v>
      </c>
      <c r="AN1887" s="517" t="s">
        <v>1529</v>
      </c>
      <c r="AO1887" s="517" t="s">
        <v>1530</v>
      </c>
      <c r="AP1887" s="517" t="s">
        <v>1531</v>
      </c>
      <c r="AQ1887" s="517" t="s">
        <v>924</v>
      </c>
      <c r="AR1887" s="517" t="s">
        <v>910</v>
      </c>
      <c r="AS1887" s="517" t="s">
        <v>910</v>
      </c>
      <c r="AT1887" s="517" t="s">
        <v>945</v>
      </c>
      <c r="AU1887" s="517" t="s">
        <v>913</v>
      </c>
      <c r="AV1887" s="517" t="s">
        <v>527</v>
      </c>
      <c r="AW1887" s="517" t="s">
        <v>527</v>
      </c>
      <c r="AX1887" s="517" t="s">
        <v>527</v>
      </c>
      <c r="AY1887" s="517" t="s">
        <v>527</v>
      </c>
      <c r="AZ1887" s="517" t="s">
        <v>527</v>
      </c>
      <c r="BA1887" s="517">
        <v>49</v>
      </c>
      <c r="BB1887" s="517">
        <v>1.5448E-2</v>
      </c>
      <c r="BC1887" s="517" t="s">
        <v>914</v>
      </c>
      <c r="BD1887" s="517" t="s">
        <v>1019</v>
      </c>
      <c r="BE1887" s="517" t="s">
        <v>1288</v>
      </c>
      <c r="BF1887" s="518">
        <v>45315</v>
      </c>
      <c r="BG1887" s="518">
        <v>45329</v>
      </c>
      <c r="BH1887" s="517" t="s">
        <v>527</v>
      </c>
      <c r="BI1887" s="517"/>
    </row>
    <row r="1888" spans="31:61" ht="15" customHeight="1" x14ac:dyDescent="0.2">
      <c r="AE1888" s="517">
        <v>1969</v>
      </c>
      <c r="AF1888" s="517" t="s">
        <v>527</v>
      </c>
      <c r="AG1888" s="517" t="s">
        <v>949</v>
      </c>
      <c r="AH1888" s="517" t="s">
        <v>572</v>
      </c>
      <c r="AI1888" s="517">
        <v>212</v>
      </c>
      <c r="AJ1888" s="517" t="s">
        <v>1316</v>
      </c>
      <c r="AK1888" s="515" t="s">
        <v>956</v>
      </c>
      <c r="AL1888" s="517" t="s">
        <v>1323</v>
      </c>
      <c r="AM1888" s="517" t="s">
        <v>1437</v>
      </c>
      <c r="AN1888" s="517" t="s">
        <v>1529</v>
      </c>
      <c r="AO1888" s="517" t="s">
        <v>1530</v>
      </c>
      <c r="AP1888" s="517" t="s">
        <v>1531</v>
      </c>
      <c r="AQ1888" s="517" t="s">
        <v>924</v>
      </c>
      <c r="AR1888" s="517" t="s">
        <v>910</v>
      </c>
      <c r="AS1888" s="517" t="s">
        <v>910</v>
      </c>
      <c r="AT1888" s="517" t="s">
        <v>945</v>
      </c>
      <c r="AU1888" s="517" t="s">
        <v>913</v>
      </c>
      <c r="AV1888" s="517" t="s">
        <v>527</v>
      </c>
      <c r="AW1888" s="517" t="s">
        <v>527</v>
      </c>
      <c r="AX1888" s="517" t="s">
        <v>527</v>
      </c>
      <c r="AY1888" s="517" t="s">
        <v>527</v>
      </c>
      <c r="AZ1888" s="517" t="s">
        <v>527</v>
      </c>
      <c r="BA1888" s="517">
        <v>49</v>
      </c>
      <c r="BB1888" s="517">
        <v>1.5448E-2</v>
      </c>
      <c r="BC1888" s="517" t="s">
        <v>914</v>
      </c>
      <c r="BD1888" s="517" t="s">
        <v>1019</v>
      </c>
      <c r="BE1888" s="517" t="s">
        <v>1288</v>
      </c>
      <c r="BF1888" s="518">
        <v>45315</v>
      </c>
      <c r="BG1888" s="518">
        <v>45329</v>
      </c>
      <c r="BH1888" s="517" t="s">
        <v>527</v>
      </c>
      <c r="BI1888" s="517"/>
    </row>
    <row r="1889" spans="31:61" ht="15" customHeight="1" x14ac:dyDescent="0.2">
      <c r="AE1889" s="517">
        <v>1970</v>
      </c>
      <c r="AF1889" s="517" t="s">
        <v>527</v>
      </c>
      <c r="AG1889" s="517" t="s">
        <v>949</v>
      </c>
      <c r="AH1889" s="517" t="s">
        <v>572</v>
      </c>
      <c r="AI1889" s="517">
        <v>212</v>
      </c>
      <c r="AJ1889" s="517" t="s">
        <v>1316</v>
      </c>
      <c r="AK1889" s="515" t="s">
        <v>956</v>
      </c>
      <c r="AL1889" s="517" t="s">
        <v>1323</v>
      </c>
      <c r="AM1889" s="517" t="s">
        <v>1437</v>
      </c>
      <c r="AN1889" s="517" t="s">
        <v>1529</v>
      </c>
      <c r="AO1889" s="517" t="s">
        <v>1530</v>
      </c>
      <c r="AP1889" s="517" t="s">
        <v>1531</v>
      </c>
      <c r="AQ1889" s="517" t="s">
        <v>924</v>
      </c>
      <c r="AR1889" s="517" t="s">
        <v>910</v>
      </c>
      <c r="AS1889" s="517" t="s">
        <v>910</v>
      </c>
      <c r="AT1889" s="517" t="s">
        <v>945</v>
      </c>
      <c r="AU1889" s="517" t="s">
        <v>913</v>
      </c>
      <c r="AV1889" s="517" t="s">
        <v>527</v>
      </c>
      <c r="AW1889" s="517" t="s">
        <v>527</v>
      </c>
      <c r="AX1889" s="517" t="s">
        <v>527</v>
      </c>
      <c r="AY1889" s="517" t="s">
        <v>527</v>
      </c>
      <c r="AZ1889" s="517" t="s">
        <v>527</v>
      </c>
      <c r="BA1889" s="517">
        <v>49</v>
      </c>
      <c r="BB1889" s="517">
        <v>1.5448E-2</v>
      </c>
      <c r="BC1889" s="517" t="s">
        <v>914</v>
      </c>
      <c r="BD1889" s="517" t="s">
        <v>1019</v>
      </c>
      <c r="BE1889" s="517" t="s">
        <v>1288</v>
      </c>
      <c r="BF1889" s="518">
        <v>45315</v>
      </c>
      <c r="BG1889" s="518">
        <v>45329</v>
      </c>
      <c r="BH1889" s="517" t="s">
        <v>527</v>
      </c>
      <c r="BI1889" s="517"/>
    </row>
    <row r="1890" spans="31:61" ht="15" customHeight="1" x14ac:dyDescent="0.2">
      <c r="AE1890" s="517">
        <v>1971</v>
      </c>
      <c r="AF1890" s="517" t="s">
        <v>527</v>
      </c>
      <c r="AG1890" s="517" t="s">
        <v>949</v>
      </c>
      <c r="AH1890" s="517" t="s">
        <v>572</v>
      </c>
      <c r="AI1890" s="517">
        <v>212</v>
      </c>
      <c r="AJ1890" s="517" t="s">
        <v>1316</v>
      </c>
      <c r="AK1890" s="515" t="s">
        <v>956</v>
      </c>
      <c r="AL1890" s="517" t="s">
        <v>1323</v>
      </c>
      <c r="AM1890" s="517" t="s">
        <v>1437</v>
      </c>
      <c r="AN1890" s="517" t="s">
        <v>1529</v>
      </c>
      <c r="AO1890" s="517" t="s">
        <v>1530</v>
      </c>
      <c r="AP1890" s="517" t="s">
        <v>1531</v>
      </c>
      <c r="AQ1890" s="517" t="s">
        <v>924</v>
      </c>
      <c r="AR1890" s="517" t="s">
        <v>910</v>
      </c>
      <c r="AS1890" s="517" t="s">
        <v>910</v>
      </c>
      <c r="AT1890" s="517" t="s">
        <v>945</v>
      </c>
      <c r="AU1890" s="517" t="s">
        <v>913</v>
      </c>
      <c r="AV1890" s="517" t="s">
        <v>527</v>
      </c>
      <c r="AW1890" s="517" t="s">
        <v>527</v>
      </c>
      <c r="AX1890" s="517" t="s">
        <v>527</v>
      </c>
      <c r="AY1890" s="517" t="s">
        <v>527</v>
      </c>
      <c r="AZ1890" s="517" t="s">
        <v>527</v>
      </c>
      <c r="BA1890" s="517">
        <v>49</v>
      </c>
      <c r="BB1890" s="517">
        <v>1.5448E-2</v>
      </c>
      <c r="BC1890" s="517" t="s">
        <v>914</v>
      </c>
      <c r="BD1890" s="517" t="s">
        <v>1019</v>
      </c>
      <c r="BE1890" s="517" t="s">
        <v>1288</v>
      </c>
      <c r="BF1890" s="518">
        <v>45315</v>
      </c>
      <c r="BG1890" s="518">
        <v>45329</v>
      </c>
      <c r="BH1890" s="517" t="s">
        <v>527</v>
      </c>
      <c r="BI1890" s="517"/>
    </row>
    <row r="1891" spans="31:61" ht="15" customHeight="1" x14ac:dyDescent="0.2">
      <c r="AE1891" s="517">
        <v>1972</v>
      </c>
      <c r="AF1891" s="517" t="s">
        <v>527</v>
      </c>
      <c r="AG1891" s="517" t="s">
        <v>949</v>
      </c>
      <c r="AH1891" s="517" t="s">
        <v>572</v>
      </c>
      <c r="AI1891" s="517">
        <v>212</v>
      </c>
      <c r="AJ1891" s="517" t="s">
        <v>1316</v>
      </c>
      <c r="AK1891" s="515" t="s">
        <v>956</v>
      </c>
      <c r="AL1891" s="517" t="s">
        <v>1323</v>
      </c>
      <c r="AM1891" s="517" t="s">
        <v>1437</v>
      </c>
      <c r="AN1891" s="517" t="s">
        <v>1529</v>
      </c>
      <c r="AO1891" s="517" t="s">
        <v>1530</v>
      </c>
      <c r="AP1891" s="517" t="s">
        <v>1531</v>
      </c>
      <c r="AQ1891" s="517" t="s">
        <v>924</v>
      </c>
      <c r="AR1891" s="517" t="s">
        <v>910</v>
      </c>
      <c r="AS1891" s="517" t="s">
        <v>910</v>
      </c>
      <c r="AT1891" s="517" t="s">
        <v>945</v>
      </c>
      <c r="AU1891" s="517" t="s">
        <v>913</v>
      </c>
      <c r="AV1891" s="517" t="s">
        <v>527</v>
      </c>
      <c r="AW1891" s="517" t="s">
        <v>527</v>
      </c>
      <c r="AX1891" s="517" t="s">
        <v>527</v>
      </c>
      <c r="AY1891" s="517" t="s">
        <v>527</v>
      </c>
      <c r="AZ1891" s="517" t="s">
        <v>527</v>
      </c>
      <c r="BA1891" s="517">
        <v>49</v>
      </c>
      <c r="BB1891" s="517">
        <v>1.5448E-2</v>
      </c>
      <c r="BC1891" s="517" t="s">
        <v>914</v>
      </c>
      <c r="BD1891" s="517" t="s">
        <v>1019</v>
      </c>
      <c r="BE1891" s="517" t="s">
        <v>1288</v>
      </c>
      <c r="BF1891" s="518">
        <v>45315</v>
      </c>
      <c r="BG1891" s="518">
        <v>45329</v>
      </c>
      <c r="BH1891" s="517" t="s">
        <v>527</v>
      </c>
      <c r="BI1891" s="517"/>
    </row>
    <row r="1892" spans="31:61" ht="15" customHeight="1" x14ac:dyDescent="0.2">
      <c r="AE1892" s="517">
        <v>1973</v>
      </c>
      <c r="AF1892" s="517" t="s">
        <v>527</v>
      </c>
      <c r="AG1892" s="517" t="s">
        <v>949</v>
      </c>
      <c r="AH1892" s="517" t="s">
        <v>572</v>
      </c>
      <c r="AI1892" s="517">
        <v>212</v>
      </c>
      <c r="AJ1892" s="517" t="s">
        <v>1316</v>
      </c>
      <c r="AK1892" s="515" t="s">
        <v>956</v>
      </c>
      <c r="AL1892" s="517" t="s">
        <v>1323</v>
      </c>
      <c r="AM1892" s="517" t="s">
        <v>1380</v>
      </c>
      <c r="AN1892" s="517" t="s">
        <v>1507</v>
      </c>
      <c r="AO1892" s="517" t="s">
        <v>1671</v>
      </c>
      <c r="AP1892" s="517" t="s">
        <v>1672</v>
      </c>
      <c r="AQ1892" s="517" t="s">
        <v>924</v>
      </c>
      <c r="AR1892" s="517" t="s">
        <v>910</v>
      </c>
      <c r="AS1892" s="517" t="s">
        <v>910</v>
      </c>
      <c r="AT1892" s="517" t="s">
        <v>945</v>
      </c>
      <c r="AU1892" s="517" t="s">
        <v>913</v>
      </c>
      <c r="AV1892" s="517" t="s">
        <v>527</v>
      </c>
      <c r="AW1892" s="517" t="s">
        <v>527</v>
      </c>
      <c r="AX1892" s="517" t="s">
        <v>527</v>
      </c>
      <c r="AY1892" s="517" t="s">
        <v>527</v>
      </c>
      <c r="AZ1892" s="517" t="s">
        <v>527</v>
      </c>
      <c r="BA1892" s="517">
        <v>21</v>
      </c>
      <c r="BB1892" s="517">
        <v>6.62E-3</v>
      </c>
      <c r="BC1892" s="517" t="s">
        <v>914</v>
      </c>
      <c r="BD1892" s="517" t="s">
        <v>914</v>
      </c>
      <c r="BE1892" s="517" t="s">
        <v>1195</v>
      </c>
      <c r="BF1892" s="518">
        <v>45315</v>
      </c>
      <c r="BG1892" s="518">
        <v>45329</v>
      </c>
      <c r="BH1892" s="517" t="s">
        <v>527</v>
      </c>
      <c r="BI1892" s="517"/>
    </row>
    <row r="1893" spans="31:61" ht="15" customHeight="1" x14ac:dyDescent="0.2">
      <c r="AE1893" s="517">
        <v>1974</v>
      </c>
      <c r="AF1893" s="517" t="s">
        <v>527</v>
      </c>
      <c r="AG1893" s="517" t="s">
        <v>949</v>
      </c>
      <c r="AH1893" s="517" t="s">
        <v>572</v>
      </c>
      <c r="AI1893" s="517">
        <v>212</v>
      </c>
      <c r="AJ1893" s="517" t="s">
        <v>1316</v>
      </c>
      <c r="AK1893" s="515" t="s">
        <v>956</v>
      </c>
      <c r="AL1893" s="517" t="s">
        <v>1323</v>
      </c>
      <c r="AM1893" s="517" t="s">
        <v>1380</v>
      </c>
      <c r="AN1893" s="517" t="s">
        <v>1507</v>
      </c>
      <c r="AO1893" s="517" t="s">
        <v>1671</v>
      </c>
      <c r="AP1893" s="517" t="s">
        <v>1672</v>
      </c>
      <c r="AQ1893" s="517" t="s">
        <v>924</v>
      </c>
      <c r="AR1893" s="517" t="s">
        <v>910</v>
      </c>
      <c r="AS1893" s="517" t="s">
        <v>910</v>
      </c>
      <c r="AT1893" s="517" t="s">
        <v>945</v>
      </c>
      <c r="AU1893" s="517" t="s">
        <v>913</v>
      </c>
      <c r="AV1893" s="517" t="s">
        <v>527</v>
      </c>
      <c r="AW1893" s="517" t="s">
        <v>527</v>
      </c>
      <c r="AX1893" s="517" t="s">
        <v>527</v>
      </c>
      <c r="AY1893" s="517" t="s">
        <v>527</v>
      </c>
      <c r="AZ1893" s="517" t="s">
        <v>527</v>
      </c>
      <c r="BA1893" s="517">
        <v>21</v>
      </c>
      <c r="BB1893" s="517">
        <v>6.62E-3</v>
      </c>
      <c r="BC1893" s="517" t="s">
        <v>914</v>
      </c>
      <c r="BD1893" s="517" t="s">
        <v>914</v>
      </c>
      <c r="BE1893" s="517" t="s">
        <v>1195</v>
      </c>
      <c r="BF1893" s="518">
        <v>45315</v>
      </c>
      <c r="BG1893" s="518">
        <v>45329</v>
      </c>
      <c r="BH1893" s="517" t="s">
        <v>527</v>
      </c>
      <c r="BI1893" s="517"/>
    </row>
    <row r="1894" spans="31:61" ht="15" customHeight="1" x14ac:dyDescent="0.2">
      <c r="AE1894" s="517">
        <v>1975</v>
      </c>
      <c r="AF1894" s="517" t="s">
        <v>527</v>
      </c>
      <c r="AG1894" s="517" t="s">
        <v>949</v>
      </c>
      <c r="AH1894" s="517" t="s">
        <v>572</v>
      </c>
      <c r="AI1894" s="517">
        <v>212</v>
      </c>
      <c r="AJ1894" s="517" t="s">
        <v>1316</v>
      </c>
      <c r="AK1894" s="515" t="s">
        <v>956</v>
      </c>
      <c r="AL1894" s="517" t="s">
        <v>1323</v>
      </c>
      <c r="AM1894" s="517" t="s">
        <v>1380</v>
      </c>
      <c r="AN1894" s="517" t="s">
        <v>1507</v>
      </c>
      <c r="AO1894" s="517" t="s">
        <v>1671</v>
      </c>
      <c r="AP1894" s="517" t="s">
        <v>1672</v>
      </c>
      <c r="AQ1894" s="517" t="s">
        <v>924</v>
      </c>
      <c r="AR1894" s="517" t="s">
        <v>910</v>
      </c>
      <c r="AS1894" s="517" t="s">
        <v>910</v>
      </c>
      <c r="AT1894" s="517" t="s">
        <v>945</v>
      </c>
      <c r="AU1894" s="517" t="s">
        <v>913</v>
      </c>
      <c r="AV1894" s="517" t="s">
        <v>527</v>
      </c>
      <c r="AW1894" s="517" t="s">
        <v>527</v>
      </c>
      <c r="AX1894" s="517" t="s">
        <v>527</v>
      </c>
      <c r="AY1894" s="517" t="s">
        <v>527</v>
      </c>
      <c r="AZ1894" s="517" t="s">
        <v>527</v>
      </c>
      <c r="BA1894" s="517">
        <v>21</v>
      </c>
      <c r="BB1894" s="517">
        <v>6.62E-3</v>
      </c>
      <c r="BC1894" s="517" t="s">
        <v>914</v>
      </c>
      <c r="BD1894" s="517" t="s">
        <v>914</v>
      </c>
      <c r="BE1894" s="517" t="s">
        <v>1195</v>
      </c>
      <c r="BF1894" s="518">
        <v>45315</v>
      </c>
      <c r="BG1894" s="518">
        <v>45329</v>
      </c>
      <c r="BH1894" s="517" t="s">
        <v>527</v>
      </c>
      <c r="BI1894" s="517"/>
    </row>
    <row r="1895" spans="31:61" ht="15" customHeight="1" x14ac:dyDescent="0.2">
      <c r="AE1895" s="517">
        <v>1976</v>
      </c>
      <c r="AF1895" s="517" t="s">
        <v>527</v>
      </c>
      <c r="AG1895" s="517" t="s">
        <v>949</v>
      </c>
      <c r="AH1895" s="517" t="s">
        <v>572</v>
      </c>
      <c r="AI1895" s="517">
        <v>212</v>
      </c>
      <c r="AJ1895" s="517" t="s">
        <v>1316</v>
      </c>
      <c r="AK1895" s="515" t="s">
        <v>956</v>
      </c>
      <c r="AL1895" s="517" t="s">
        <v>1323</v>
      </c>
      <c r="AM1895" s="517" t="s">
        <v>1380</v>
      </c>
      <c r="AN1895" s="517" t="s">
        <v>1507</v>
      </c>
      <c r="AO1895" s="517" t="s">
        <v>1671</v>
      </c>
      <c r="AP1895" s="517" t="s">
        <v>1672</v>
      </c>
      <c r="AQ1895" s="517" t="s">
        <v>924</v>
      </c>
      <c r="AR1895" s="517" t="s">
        <v>910</v>
      </c>
      <c r="AS1895" s="517" t="s">
        <v>910</v>
      </c>
      <c r="AT1895" s="517" t="s">
        <v>945</v>
      </c>
      <c r="AU1895" s="517" t="s">
        <v>913</v>
      </c>
      <c r="AV1895" s="517" t="s">
        <v>527</v>
      </c>
      <c r="AW1895" s="517" t="s">
        <v>527</v>
      </c>
      <c r="AX1895" s="517" t="s">
        <v>527</v>
      </c>
      <c r="AY1895" s="517" t="s">
        <v>527</v>
      </c>
      <c r="AZ1895" s="517" t="s">
        <v>527</v>
      </c>
      <c r="BA1895" s="517">
        <v>21</v>
      </c>
      <c r="BB1895" s="517">
        <v>6.62E-3</v>
      </c>
      <c r="BC1895" s="517" t="s">
        <v>914</v>
      </c>
      <c r="BD1895" s="517" t="s">
        <v>914</v>
      </c>
      <c r="BE1895" s="517" t="s">
        <v>1195</v>
      </c>
      <c r="BF1895" s="518">
        <v>45315</v>
      </c>
      <c r="BG1895" s="518">
        <v>45329</v>
      </c>
      <c r="BH1895" s="517" t="s">
        <v>527</v>
      </c>
      <c r="BI1895" s="517"/>
    </row>
    <row r="1896" spans="31:61" ht="15" customHeight="1" x14ac:dyDescent="0.2">
      <c r="AE1896" s="517">
        <v>1977</v>
      </c>
      <c r="AF1896" s="517" t="s">
        <v>527</v>
      </c>
      <c r="AG1896" s="517" t="s">
        <v>949</v>
      </c>
      <c r="AH1896" s="517" t="s">
        <v>572</v>
      </c>
      <c r="AI1896" s="517">
        <v>212</v>
      </c>
      <c r="AJ1896" s="517" t="s">
        <v>1316</v>
      </c>
      <c r="AK1896" s="515" t="s">
        <v>956</v>
      </c>
      <c r="AL1896" s="517" t="s">
        <v>1323</v>
      </c>
      <c r="AM1896" s="517" t="s">
        <v>1380</v>
      </c>
      <c r="AN1896" s="517" t="s">
        <v>1507</v>
      </c>
      <c r="AO1896" s="517" t="s">
        <v>1671</v>
      </c>
      <c r="AP1896" s="517" t="s">
        <v>1672</v>
      </c>
      <c r="AQ1896" s="517" t="s">
        <v>924</v>
      </c>
      <c r="AR1896" s="517" t="s">
        <v>910</v>
      </c>
      <c r="AS1896" s="517" t="s">
        <v>910</v>
      </c>
      <c r="AT1896" s="517" t="s">
        <v>945</v>
      </c>
      <c r="AU1896" s="517" t="s">
        <v>913</v>
      </c>
      <c r="AV1896" s="517" t="s">
        <v>527</v>
      </c>
      <c r="AW1896" s="517" t="s">
        <v>527</v>
      </c>
      <c r="AX1896" s="517" t="s">
        <v>527</v>
      </c>
      <c r="AY1896" s="517" t="s">
        <v>527</v>
      </c>
      <c r="AZ1896" s="517" t="s">
        <v>527</v>
      </c>
      <c r="BA1896" s="517">
        <v>21</v>
      </c>
      <c r="BB1896" s="517">
        <v>6.62E-3</v>
      </c>
      <c r="BC1896" s="517" t="s">
        <v>914</v>
      </c>
      <c r="BD1896" s="517" t="s">
        <v>914</v>
      </c>
      <c r="BE1896" s="517" t="s">
        <v>1195</v>
      </c>
      <c r="BF1896" s="518">
        <v>45315</v>
      </c>
      <c r="BG1896" s="518">
        <v>45329</v>
      </c>
      <c r="BH1896" s="517" t="s">
        <v>527</v>
      </c>
      <c r="BI1896" s="517"/>
    </row>
    <row r="1897" spans="31:61" ht="15" customHeight="1" x14ac:dyDescent="0.2">
      <c r="AE1897" s="517">
        <v>1978</v>
      </c>
      <c r="AF1897" s="517" t="s">
        <v>527</v>
      </c>
      <c r="AG1897" s="517" t="s">
        <v>949</v>
      </c>
      <c r="AH1897" s="517" t="s">
        <v>572</v>
      </c>
      <c r="AI1897" s="517">
        <v>212</v>
      </c>
      <c r="AJ1897" s="517" t="s">
        <v>1316</v>
      </c>
      <c r="AK1897" s="515" t="s">
        <v>956</v>
      </c>
      <c r="AL1897" s="517" t="s">
        <v>1323</v>
      </c>
      <c r="AM1897" s="517" t="s">
        <v>1380</v>
      </c>
      <c r="AN1897" s="517" t="s">
        <v>1507</v>
      </c>
      <c r="AO1897" s="517" t="s">
        <v>1671</v>
      </c>
      <c r="AP1897" s="517" t="s">
        <v>1672</v>
      </c>
      <c r="AQ1897" s="517" t="s">
        <v>924</v>
      </c>
      <c r="AR1897" s="517" t="s">
        <v>910</v>
      </c>
      <c r="AS1897" s="517" t="s">
        <v>910</v>
      </c>
      <c r="AT1897" s="517" t="s">
        <v>945</v>
      </c>
      <c r="AU1897" s="517" t="s">
        <v>913</v>
      </c>
      <c r="AV1897" s="517" t="s">
        <v>527</v>
      </c>
      <c r="AW1897" s="517" t="s">
        <v>527</v>
      </c>
      <c r="AX1897" s="517" t="s">
        <v>527</v>
      </c>
      <c r="AY1897" s="517" t="s">
        <v>527</v>
      </c>
      <c r="AZ1897" s="517" t="s">
        <v>527</v>
      </c>
      <c r="BA1897" s="517">
        <v>21</v>
      </c>
      <c r="BB1897" s="517">
        <v>6.62E-3</v>
      </c>
      <c r="BC1897" s="517" t="s">
        <v>914</v>
      </c>
      <c r="BD1897" s="517" t="s">
        <v>914</v>
      </c>
      <c r="BE1897" s="517" t="s">
        <v>1195</v>
      </c>
      <c r="BF1897" s="518">
        <v>45315</v>
      </c>
      <c r="BG1897" s="518">
        <v>45329</v>
      </c>
      <c r="BH1897" s="517" t="s">
        <v>527</v>
      </c>
      <c r="BI1897" s="517"/>
    </row>
    <row r="1898" spans="31:61" ht="15" customHeight="1" x14ac:dyDescent="0.2">
      <c r="AE1898" s="517">
        <v>1979</v>
      </c>
      <c r="AF1898" s="517" t="s">
        <v>527</v>
      </c>
      <c r="AG1898" s="517" t="s">
        <v>949</v>
      </c>
      <c r="AH1898" s="517" t="s">
        <v>572</v>
      </c>
      <c r="AI1898" s="517">
        <v>212</v>
      </c>
      <c r="AJ1898" s="517" t="s">
        <v>1316</v>
      </c>
      <c r="AK1898" s="515" t="s">
        <v>956</v>
      </c>
      <c r="AL1898" s="517" t="s">
        <v>1323</v>
      </c>
      <c r="AM1898" s="517" t="s">
        <v>1380</v>
      </c>
      <c r="AN1898" s="517" t="s">
        <v>1507</v>
      </c>
      <c r="AO1898" s="517" t="s">
        <v>1671</v>
      </c>
      <c r="AP1898" s="517" t="s">
        <v>1672</v>
      </c>
      <c r="AQ1898" s="517" t="s">
        <v>924</v>
      </c>
      <c r="AR1898" s="517" t="s">
        <v>910</v>
      </c>
      <c r="AS1898" s="517" t="s">
        <v>910</v>
      </c>
      <c r="AT1898" s="517" t="s">
        <v>945</v>
      </c>
      <c r="AU1898" s="517" t="s">
        <v>913</v>
      </c>
      <c r="AV1898" s="517" t="s">
        <v>527</v>
      </c>
      <c r="AW1898" s="517" t="s">
        <v>527</v>
      </c>
      <c r="AX1898" s="517" t="s">
        <v>527</v>
      </c>
      <c r="AY1898" s="517" t="s">
        <v>527</v>
      </c>
      <c r="AZ1898" s="517" t="s">
        <v>527</v>
      </c>
      <c r="BA1898" s="517">
        <v>21</v>
      </c>
      <c r="BB1898" s="517">
        <v>6.62E-3</v>
      </c>
      <c r="BC1898" s="517" t="s">
        <v>914</v>
      </c>
      <c r="BD1898" s="517" t="s">
        <v>914</v>
      </c>
      <c r="BE1898" s="517" t="s">
        <v>1195</v>
      </c>
      <c r="BF1898" s="518">
        <v>45315</v>
      </c>
      <c r="BG1898" s="518">
        <v>45329</v>
      </c>
      <c r="BH1898" s="517" t="s">
        <v>527</v>
      </c>
      <c r="BI1898" s="517"/>
    </row>
    <row r="1899" spans="31:61" ht="15" customHeight="1" x14ac:dyDescent="0.2">
      <c r="AE1899" s="517">
        <v>1980</v>
      </c>
      <c r="AF1899" s="517" t="s">
        <v>527</v>
      </c>
      <c r="AG1899" s="517" t="s">
        <v>949</v>
      </c>
      <c r="AH1899" s="517" t="s">
        <v>572</v>
      </c>
      <c r="AI1899" s="517">
        <v>212</v>
      </c>
      <c r="AJ1899" s="517" t="s">
        <v>1316</v>
      </c>
      <c r="AK1899" s="515" t="s">
        <v>956</v>
      </c>
      <c r="AL1899" s="517" t="s">
        <v>1323</v>
      </c>
      <c r="AM1899" s="517" t="s">
        <v>1380</v>
      </c>
      <c r="AN1899" s="517" t="s">
        <v>1507</v>
      </c>
      <c r="AO1899" s="517" t="s">
        <v>1671</v>
      </c>
      <c r="AP1899" s="517" t="s">
        <v>1672</v>
      </c>
      <c r="AQ1899" s="517" t="s">
        <v>924</v>
      </c>
      <c r="AR1899" s="517" t="s">
        <v>910</v>
      </c>
      <c r="AS1899" s="517" t="s">
        <v>910</v>
      </c>
      <c r="AT1899" s="517" t="s">
        <v>945</v>
      </c>
      <c r="AU1899" s="517" t="s">
        <v>913</v>
      </c>
      <c r="AV1899" s="517" t="s">
        <v>527</v>
      </c>
      <c r="AW1899" s="517" t="s">
        <v>527</v>
      </c>
      <c r="AX1899" s="517" t="s">
        <v>527</v>
      </c>
      <c r="AY1899" s="517" t="s">
        <v>527</v>
      </c>
      <c r="AZ1899" s="517" t="s">
        <v>527</v>
      </c>
      <c r="BA1899" s="517">
        <v>21</v>
      </c>
      <c r="BB1899" s="517">
        <v>6.62E-3</v>
      </c>
      <c r="BC1899" s="517" t="s">
        <v>914</v>
      </c>
      <c r="BD1899" s="517" t="s">
        <v>914</v>
      </c>
      <c r="BE1899" s="517" t="s">
        <v>1195</v>
      </c>
      <c r="BF1899" s="518">
        <v>45315</v>
      </c>
      <c r="BG1899" s="518">
        <v>45329</v>
      </c>
      <c r="BH1899" s="517" t="s">
        <v>527</v>
      </c>
      <c r="BI1899" s="517"/>
    </row>
    <row r="1900" spans="31:61" ht="15" customHeight="1" x14ac:dyDescent="0.2">
      <c r="AE1900" s="517">
        <v>1981</v>
      </c>
      <c r="AF1900" s="517" t="s">
        <v>527</v>
      </c>
      <c r="AG1900" s="517" t="s">
        <v>949</v>
      </c>
      <c r="AH1900" s="517" t="s">
        <v>572</v>
      </c>
      <c r="AI1900" s="517">
        <v>212</v>
      </c>
      <c r="AJ1900" s="517" t="s">
        <v>1316</v>
      </c>
      <c r="AK1900" s="515" t="s">
        <v>956</v>
      </c>
      <c r="AL1900" s="517" t="s">
        <v>1374</v>
      </c>
      <c r="AM1900" s="517" t="s">
        <v>1827</v>
      </c>
      <c r="AN1900" s="517" t="s">
        <v>1828</v>
      </c>
      <c r="AO1900" s="517" t="s">
        <v>1829</v>
      </c>
      <c r="AP1900" s="517" t="s">
        <v>1830</v>
      </c>
      <c r="AQ1900" s="517" t="s">
        <v>924</v>
      </c>
      <c r="AR1900" s="517" t="s">
        <v>910</v>
      </c>
      <c r="AS1900" s="517" t="s">
        <v>910</v>
      </c>
      <c r="AT1900" s="517" t="s">
        <v>945</v>
      </c>
      <c r="AU1900" s="517" t="s">
        <v>913</v>
      </c>
      <c r="AV1900" s="517" t="s">
        <v>527</v>
      </c>
      <c r="AW1900" s="517" t="s">
        <v>527</v>
      </c>
      <c r="AX1900" s="517" t="s">
        <v>527</v>
      </c>
      <c r="AY1900" s="517" t="s">
        <v>527</v>
      </c>
      <c r="AZ1900" s="517" t="s">
        <v>527</v>
      </c>
      <c r="BA1900" s="517">
        <v>57</v>
      </c>
      <c r="BB1900" s="517">
        <v>1.797E-2</v>
      </c>
      <c r="BC1900" s="517" t="s">
        <v>1059</v>
      </c>
      <c r="BD1900" s="517" t="s">
        <v>914</v>
      </c>
      <c r="BE1900" s="517" t="s">
        <v>1209</v>
      </c>
      <c r="BF1900" s="518">
        <v>45315</v>
      </c>
      <c r="BG1900" s="518">
        <v>45329</v>
      </c>
      <c r="BH1900" s="517" t="s">
        <v>527</v>
      </c>
      <c r="BI1900" s="517"/>
    </row>
    <row r="1901" spans="31:61" ht="15" customHeight="1" x14ac:dyDescent="0.2">
      <c r="AE1901" s="517">
        <v>1982</v>
      </c>
      <c r="AF1901" s="517" t="s">
        <v>527</v>
      </c>
      <c r="AG1901" s="517" t="s">
        <v>949</v>
      </c>
      <c r="AH1901" s="517" t="s">
        <v>572</v>
      </c>
      <c r="AI1901" s="517">
        <v>212</v>
      </c>
      <c r="AJ1901" s="517" t="s">
        <v>1316</v>
      </c>
      <c r="AK1901" s="515" t="s">
        <v>956</v>
      </c>
      <c r="AL1901" s="517" t="s">
        <v>1374</v>
      </c>
      <c r="AM1901" s="517" t="s">
        <v>1827</v>
      </c>
      <c r="AN1901" s="517" t="s">
        <v>1828</v>
      </c>
      <c r="AO1901" s="517" t="s">
        <v>1829</v>
      </c>
      <c r="AP1901" s="517" t="s">
        <v>1830</v>
      </c>
      <c r="AQ1901" s="517" t="s">
        <v>924</v>
      </c>
      <c r="AR1901" s="517" t="s">
        <v>910</v>
      </c>
      <c r="AS1901" s="517" t="s">
        <v>910</v>
      </c>
      <c r="AT1901" s="517" t="s">
        <v>945</v>
      </c>
      <c r="AU1901" s="517" t="s">
        <v>913</v>
      </c>
      <c r="AV1901" s="517" t="s">
        <v>527</v>
      </c>
      <c r="AW1901" s="517" t="s">
        <v>527</v>
      </c>
      <c r="AX1901" s="517" t="s">
        <v>527</v>
      </c>
      <c r="AY1901" s="517" t="s">
        <v>527</v>
      </c>
      <c r="AZ1901" s="517" t="s">
        <v>527</v>
      </c>
      <c r="BA1901" s="517">
        <v>57</v>
      </c>
      <c r="BB1901" s="517">
        <v>1.797E-2</v>
      </c>
      <c r="BC1901" s="517" t="s">
        <v>1059</v>
      </c>
      <c r="BD1901" s="517" t="s">
        <v>914</v>
      </c>
      <c r="BE1901" s="517" t="s">
        <v>1209</v>
      </c>
      <c r="BF1901" s="518">
        <v>45315</v>
      </c>
      <c r="BG1901" s="518">
        <v>45329</v>
      </c>
      <c r="BH1901" s="517" t="s">
        <v>527</v>
      </c>
      <c r="BI1901" s="517"/>
    </row>
    <row r="1902" spans="31:61" ht="15" customHeight="1" x14ac:dyDescent="0.2">
      <c r="AE1902" s="517">
        <v>1983</v>
      </c>
      <c r="AF1902" s="517" t="s">
        <v>527</v>
      </c>
      <c r="AG1902" s="517" t="s">
        <v>949</v>
      </c>
      <c r="AH1902" s="517" t="s">
        <v>572</v>
      </c>
      <c r="AI1902" s="517">
        <v>212</v>
      </c>
      <c r="AJ1902" s="517" t="s">
        <v>1316</v>
      </c>
      <c r="AK1902" s="515" t="s">
        <v>956</v>
      </c>
      <c r="AL1902" s="517" t="s">
        <v>1374</v>
      </c>
      <c r="AM1902" s="517" t="s">
        <v>1827</v>
      </c>
      <c r="AN1902" s="517" t="s">
        <v>1828</v>
      </c>
      <c r="AO1902" s="517" t="s">
        <v>1829</v>
      </c>
      <c r="AP1902" s="517" t="s">
        <v>1830</v>
      </c>
      <c r="AQ1902" s="517" t="s">
        <v>924</v>
      </c>
      <c r="AR1902" s="517" t="s">
        <v>910</v>
      </c>
      <c r="AS1902" s="517" t="s">
        <v>910</v>
      </c>
      <c r="AT1902" s="517" t="s">
        <v>945</v>
      </c>
      <c r="AU1902" s="517" t="s">
        <v>913</v>
      </c>
      <c r="AV1902" s="517" t="s">
        <v>527</v>
      </c>
      <c r="AW1902" s="517" t="s">
        <v>527</v>
      </c>
      <c r="AX1902" s="517" t="s">
        <v>527</v>
      </c>
      <c r="AY1902" s="517" t="s">
        <v>527</v>
      </c>
      <c r="AZ1902" s="517" t="s">
        <v>527</v>
      </c>
      <c r="BA1902" s="517">
        <v>57</v>
      </c>
      <c r="BB1902" s="517">
        <v>1.797E-2</v>
      </c>
      <c r="BC1902" s="517" t="s">
        <v>1059</v>
      </c>
      <c r="BD1902" s="517" t="s">
        <v>914</v>
      </c>
      <c r="BE1902" s="517" t="s">
        <v>1209</v>
      </c>
      <c r="BF1902" s="518">
        <v>45315</v>
      </c>
      <c r="BG1902" s="518">
        <v>45329</v>
      </c>
      <c r="BH1902" s="517" t="s">
        <v>527</v>
      </c>
      <c r="BI1902" s="517"/>
    </row>
    <row r="1903" spans="31:61" ht="15" customHeight="1" x14ac:dyDescent="0.2">
      <c r="AE1903" s="517">
        <v>1984</v>
      </c>
      <c r="AF1903" s="517" t="s">
        <v>527</v>
      </c>
      <c r="AG1903" s="517" t="s">
        <v>949</v>
      </c>
      <c r="AH1903" s="517" t="s">
        <v>572</v>
      </c>
      <c r="AI1903" s="517">
        <v>212</v>
      </c>
      <c r="AJ1903" s="517" t="s">
        <v>1316</v>
      </c>
      <c r="AK1903" s="515" t="s">
        <v>956</v>
      </c>
      <c r="AL1903" s="517" t="s">
        <v>1374</v>
      </c>
      <c r="AM1903" s="517" t="s">
        <v>1827</v>
      </c>
      <c r="AN1903" s="517" t="s">
        <v>1828</v>
      </c>
      <c r="AO1903" s="517" t="s">
        <v>1829</v>
      </c>
      <c r="AP1903" s="517" t="s">
        <v>1830</v>
      </c>
      <c r="AQ1903" s="517" t="s">
        <v>924</v>
      </c>
      <c r="AR1903" s="517" t="s">
        <v>910</v>
      </c>
      <c r="AS1903" s="517" t="s">
        <v>910</v>
      </c>
      <c r="AT1903" s="517" t="s">
        <v>945</v>
      </c>
      <c r="AU1903" s="517" t="s">
        <v>913</v>
      </c>
      <c r="AV1903" s="517" t="s">
        <v>527</v>
      </c>
      <c r="AW1903" s="517" t="s">
        <v>527</v>
      </c>
      <c r="AX1903" s="517" t="s">
        <v>527</v>
      </c>
      <c r="AY1903" s="517" t="s">
        <v>527</v>
      </c>
      <c r="AZ1903" s="517" t="s">
        <v>527</v>
      </c>
      <c r="BA1903" s="517">
        <v>57</v>
      </c>
      <c r="BB1903" s="517">
        <v>1.797E-2</v>
      </c>
      <c r="BC1903" s="517" t="s">
        <v>1059</v>
      </c>
      <c r="BD1903" s="517" t="s">
        <v>914</v>
      </c>
      <c r="BE1903" s="517" t="s">
        <v>1209</v>
      </c>
      <c r="BF1903" s="518">
        <v>45315</v>
      </c>
      <c r="BG1903" s="518">
        <v>45329</v>
      </c>
      <c r="BH1903" s="517" t="s">
        <v>527</v>
      </c>
      <c r="BI1903" s="517"/>
    </row>
    <row r="1904" spans="31:61" ht="15" customHeight="1" x14ac:dyDescent="0.2">
      <c r="AE1904" s="517">
        <v>1985</v>
      </c>
      <c r="AF1904" s="517" t="s">
        <v>527</v>
      </c>
      <c r="AG1904" s="517" t="s">
        <v>949</v>
      </c>
      <c r="AH1904" s="517" t="s">
        <v>572</v>
      </c>
      <c r="AI1904" s="517">
        <v>212</v>
      </c>
      <c r="AJ1904" s="517" t="s">
        <v>1316</v>
      </c>
      <c r="AK1904" s="515" t="s">
        <v>956</v>
      </c>
      <c r="AL1904" s="517" t="s">
        <v>1374</v>
      </c>
      <c r="AM1904" s="517" t="s">
        <v>1827</v>
      </c>
      <c r="AN1904" s="517" t="s">
        <v>1828</v>
      </c>
      <c r="AO1904" s="517" t="s">
        <v>1829</v>
      </c>
      <c r="AP1904" s="517" t="s">
        <v>1830</v>
      </c>
      <c r="AQ1904" s="517" t="s">
        <v>924</v>
      </c>
      <c r="AR1904" s="517" t="s">
        <v>910</v>
      </c>
      <c r="AS1904" s="517" t="s">
        <v>910</v>
      </c>
      <c r="AT1904" s="517" t="s">
        <v>945</v>
      </c>
      <c r="AU1904" s="517" t="s">
        <v>913</v>
      </c>
      <c r="AV1904" s="517" t="s">
        <v>527</v>
      </c>
      <c r="AW1904" s="517" t="s">
        <v>527</v>
      </c>
      <c r="AX1904" s="517" t="s">
        <v>527</v>
      </c>
      <c r="AY1904" s="517" t="s">
        <v>527</v>
      </c>
      <c r="AZ1904" s="517" t="s">
        <v>527</v>
      </c>
      <c r="BA1904" s="517">
        <v>57</v>
      </c>
      <c r="BB1904" s="517">
        <v>1.797E-2</v>
      </c>
      <c r="BC1904" s="517" t="s">
        <v>1059</v>
      </c>
      <c r="BD1904" s="517" t="s">
        <v>914</v>
      </c>
      <c r="BE1904" s="517" t="s">
        <v>1209</v>
      </c>
      <c r="BF1904" s="518">
        <v>45315</v>
      </c>
      <c r="BG1904" s="518">
        <v>45329</v>
      </c>
      <c r="BH1904" s="517" t="s">
        <v>527</v>
      </c>
      <c r="BI1904" s="517"/>
    </row>
    <row r="1905" spans="31:61" ht="15" customHeight="1" x14ac:dyDescent="0.2">
      <c r="AE1905" s="517">
        <v>1986</v>
      </c>
      <c r="AF1905" s="517" t="s">
        <v>527</v>
      </c>
      <c r="AG1905" s="517" t="s">
        <v>949</v>
      </c>
      <c r="AH1905" s="517" t="s">
        <v>572</v>
      </c>
      <c r="AI1905" s="517">
        <v>212</v>
      </c>
      <c r="AJ1905" s="517" t="s">
        <v>1316</v>
      </c>
      <c r="AK1905" s="515" t="s">
        <v>956</v>
      </c>
      <c r="AL1905" s="517" t="s">
        <v>1374</v>
      </c>
      <c r="AM1905" s="517" t="s">
        <v>1827</v>
      </c>
      <c r="AN1905" s="517" t="s">
        <v>1828</v>
      </c>
      <c r="AO1905" s="517" t="s">
        <v>1829</v>
      </c>
      <c r="AP1905" s="517" t="s">
        <v>1830</v>
      </c>
      <c r="AQ1905" s="517" t="s">
        <v>924</v>
      </c>
      <c r="AR1905" s="517" t="s">
        <v>910</v>
      </c>
      <c r="AS1905" s="517" t="s">
        <v>910</v>
      </c>
      <c r="AT1905" s="517" t="s">
        <v>945</v>
      </c>
      <c r="AU1905" s="517" t="s">
        <v>913</v>
      </c>
      <c r="AV1905" s="517" t="s">
        <v>527</v>
      </c>
      <c r="AW1905" s="517" t="s">
        <v>527</v>
      </c>
      <c r="AX1905" s="517" t="s">
        <v>527</v>
      </c>
      <c r="AY1905" s="517" t="s">
        <v>527</v>
      </c>
      <c r="AZ1905" s="517" t="s">
        <v>527</v>
      </c>
      <c r="BA1905" s="517">
        <v>57</v>
      </c>
      <c r="BB1905" s="517">
        <v>1.797E-2</v>
      </c>
      <c r="BC1905" s="517" t="s">
        <v>1059</v>
      </c>
      <c r="BD1905" s="517" t="s">
        <v>914</v>
      </c>
      <c r="BE1905" s="517" t="s">
        <v>1209</v>
      </c>
      <c r="BF1905" s="518">
        <v>45315</v>
      </c>
      <c r="BG1905" s="518">
        <v>45329</v>
      </c>
      <c r="BH1905" s="517" t="s">
        <v>527</v>
      </c>
      <c r="BI1905" s="517"/>
    </row>
    <row r="1906" spans="31:61" ht="15" customHeight="1" x14ac:dyDescent="0.2">
      <c r="AE1906" s="517">
        <v>1987</v>
      </c>
      <c r="AF1906" s="517" t="s">
        <v>527</v>
      </c>
      <c r="AG1906" s="517" t="s">
        <v>949</v>
      </c>
      <c r="AH1906" s="517" t="s">
        <v>572</v>
      </c>
      <c r="AI1906" s="517">
        <v>212</v>
      </c>
      <c r="AJ1906" s="517" t="s">
        <v>1316</v>
      </c>
      <c r="AK1906" s="515" t="s">
        <v>956</v>
      </c>
      <c r="AL1906" s="517" t="s">
        <v>1323</v>
      </c>
      <c r="AM1906" s="517" t="s">
        <v>1324</v>
      </c>
      <c r="AN1906" s="517" t="s">
        <v>1492</v>
      </c>
      <c r="AO1906" s="517" t="s">
        <v>1493</v>
      </c>
      <c r="AP1906" s="517" t="s">
        <v>1494</v>
      </c>
      <c r="AQ1906" s="517" t="s">
        <v>924</v>
      </c>
      <c r="AR1906" s="517" t="s">
        <v>910</v>
      </c>
      <c r="AS1906" s="517" t="s">
        <v>910</v>
      </c>
      <c r="AT1906" s="517" t="s">
        <v>945</v>
      </c>
      <c r="AU1906" s="517" t="s">
        <v>913</v>
      </c>
      <c r="AV1906" s="517" t="s">
        <v>527</v>
      </c>
      <c r="AW1906" s="517" t="s">
        <v>527</v>
      </c>
      <c r="AX1906" s="517" t="s">
        <v>527</v>
      </c>
      <c r="AY1906" s="517" t="s">
        <v>527</v>
      </c>
      <c r="AZ1906" s="517" t="s">
        <v>527</v>
      </c>
      <c r="BA1906" s="517">
        <v>7</v>
      </c>
      <c r="BB1906" s="517">
        <v>2.2070000000000002E-3</v>
      </c>
      <c r="BC1906" s="517" t="s">
        <v>914</v>
      </c>
      <c r="BD1906" s="517" t="s">
        <v>915</v>
      </c>
      <c r="BE1906" s="517" t="s">
        <v>1195</v>
      </c>
      <c r="BF1906" s="518">
        <v>45315</v>
      </c>
      <c r="BG1906" s="518">
        <v>45329</v>
      </c>
      <c r="BH1906" s="517" t="s">
        <v>527</v>
      </c>
      <c r="BI1906" s="517"/>
    </row>
    <row r="1907" spans="31:61" ht="15" customHeight="1" x14ac:dyDescent="0.2">
      <c r="AE1907" s="517">
        <v>1988</v>
      </c>
      <c r="AF1907" s="517" t="s">
        <v>527</v>
      </c>
      <c r="AG1907" s="517" t="s">
        <v>949</v>
      </c>
      <c r="AH1907" s="517" t="s">
        <v>572</v>
      </c>
      <c r="AI1907" s="517">
        <v>212</v>
      </c>
      <c r="AJ1907" s="517" t="s">
        <v>1316</v>
      </c>
      <c r="AK1907" s="515" t="s">
        <v>956</v>
      </c>
      <c r="AL1907" s="517" t="s">
        <v>1323</v>
      </c>
      <c r="AM1907" s="517" t="s">
        <v>1324</v>
      </c>
      <c r="AN1907" s="517" t="s">
        <v>1401</v>
      </c>
      <c r="AO1907" s="517" t="s">
        <v>1402</v>
      </c>
      <c r="AP1907" s="517" t="s">
        <v>1403</v>
      </c>
      <c r="AQ1907" s="517" t="s">
        <v>924</v>
      </c>
      <c r="AR1907" s="517" t="s">
        <v>910</v>
      </c>
      <c r="AS1907" s="517" t="s">
        <v>910</v>
      </c>
      <c r="AT1907" s="517" t="s">
        <v>945</v>
      </c>
      <c r="AU1907" s="517" t="s">
        <v>913</v>
      </c>
      <c r="AV1907" s="517" t="s">
        <v>527</v>
      </c>
      <c r="AW1907" s="517" t="s">
        <v>527</v>
      </c>
      <c r="AX1907" s="517" t="s">
        <v>527</v>
      </c>
      <c r="AY1907" s="517" t="s">
        <v>527</v>
      </c>
      <c r="AZ1907" s="517" t="s">
        <v>527</v>
      </c>
      <c r="BA1907" s="517">
        <v>5</v>
      </c>
      <c r="BB1907" s="517">
        <v>1.5759999999999999E-3</v>
      </c>
      <c r="BC1907" s="517" t="s">
        <v>914</v>
      </c>
      <c r="BD1907" s="517" t="s">
        <v>915</v>
      </c>
      <c r="BE1907" s="517" t="s">
        <v>1241</v>
      </c>
      <c r="BF1907" s="518">
        <v>45315</v>
      </c>
      <c r="BG1907" s="518">
        <v>45329</v>
      </c>
      <c r="BH1907" s="517" t="s">
        <v>527</v>
      </c>
      <c r="BI1907" s="517"/>
    </row>
    <row r="1908" spans="31:61" ht="15" customHeight="1" x14ac:dyDescent="0.2">
      <c r="AE1908" s="517">
        <v>1989</v>
      </c>
      <c r="AF1908" s="517" t="s">
        <v>527</v>
      </c>
      <c r="AG1908" s="517" t="s">
        <v>949</v>
      </c>
      <c r="AH1908" s="517" t="s">
        <v>572</v>
      </c>
      <c r="AI1908" s="517">
        <v>212</v>
      </c>
      <c r="AJ1908" s="517" t="s">
        <v>1316</v>
      </c>
      <c r="AK1908" s="515" t="s">
        <v>956</v>
      </c>
      <c r="AL1908" s="517" t="s">
        <v>1366</v>
      </c>
      <c r="AM1908" s="517" t="s">
        <v>1367</v>
      </c>
      <c r="AN1908" s="517" t="s">
        <v>1368</v>
      </c>
      <c r="AO1908" s="517" t="s">
        <v>1369</v>
      </c>
      <c r="AP1908" s="517" t="s">
        <v>1370</v>
      </c>
      <c r="AQ1908" s="517" t="s">
        <v>924</v>
      </c>
      <c r="AR1908" s="517" t="s">
        <v>910</v>
      </c>
      <c r="AS1908" s="517" t="s">
        <v>910</v>
      </c>
      <c r="AT1908" s="517" t="s">
        <v>945</v>
      </c>
      <c r="AU1908" s="517" t="s">
        <v>913</v>
      </c>
      <c r="AV1908" s="517" t="s">
        <v>527</v>
      </c>
      <c r="AW1908" s="517" t="s">
        <v>527</v>
      </c>
      <c r="AX1908" s="517" t="s">
        <v>527</v>
      </c>
      <c r="AY1908" s="517" t="s">
        <v>527</v>
      </c>
      <c r="AZ1908" s="517" t="s">
        <v>527</v>
      </c>
      <c r="BA1908" s="517">
        <v>167</v>
      </c>
      <c r="BB1908" s="517">
        <v>5.2648E-2</v>
      </c>
      <c r="BC1908" s="517" t="s">
        <v>914</v>
      </c>
      <c r="BD1908" s="517" t="s">
        <v>914</v>
      </c>
      <c r="BE1908" s="517" t="s">
        <v>1247</v>
      </c>
      <c r="BF1908" s="518">
        <v>45315</v>
      </c>
      <c r="BG1908" s="518">
        <v>45329</v>
      </c>
      <c r="BH1908" s="517" t="s">
        <v>527</v>
      </c>
      <c r="BI1908" s="517"/>
    </row>
    <row r="1909" spans="31:61" ht="15" customHeight="1" x14ac:dyDescent="0.2">
      <c r="AE1909" s="517">
        <v>1990</v>
      </c>
      <c r="AF1909" s="517" t="s">
        <v>527</v>
      </c>
      <c r="AG1909" s="517" t="s">
        <v>949</v>
      </c>
      <c r="AH1909" s="517" t="s">
        <v>572</v>
      </c>
      <c r="AI1909" s="517">
        <v>212</v>
      </c>
      <c r="AJ1909" s="517" t="s">
        <v>1316</v>
      </c>
      <c r="AK1909" s="515" t="s">
        <v>956</v>
      </c>
      <c r="AL1909" s="517" t="s">
        <v>1366</v>
      </c>
      <c r="AM1909" s="517" t="s">
        <v>1367</v>
      </c>
      <c r="AN1909" s="517" t="s">
        <v>1368</v>
      </c>
      <c r="AO1909" s="517" t="s">
        <v>1369</v>
      </c>
      <c r="AP1909" s="517" t="s">
        <v>1370</v>
      </c>
      <c r="AQ1909" s="517" t="s">
        <v>924</v>
      </c>
      <c r="AR1909" s="517" t="s">
        <v>910</v>
      </c>
      <c r="AS1909" s="517" t="s">
        <v>910</v>
      </c>
      <c r="AT1909" s="517" t="s">
        <v>945</v>
      </c>
      <c r="AU1909" s="517" t="s">
        <v>913</v>
      </c>
      <c r="AV1909" s="517" t="s">
        <v>527</v>
      </c>
      <c r="AW1909" s="517" t="s">
        <v>527</v>
      </c>
      <c r="AX1909" s="517" t="s">
        <v>527</v>
      </c>
      <c r="AY1909" s="517" t="s">
        <v>527</v>
      </c>
      <c r="AZ1909" s="517" t="s">
        <v>527</v>
      </c>
      <c r="BA1909" s="517">
        <v>167</v>
      </c>
      <c r="BB1909" s="517">
        <v>5.2648E-2</v>
      </c>
      <c r="BC1909" s="517" t="s">
        <v>914</v>
      </c>
      <c r="BD1909" s="517" t="s">
        <v>914</v>
      </c>
      <c r="BE1909" s="517" t="s">
        <v>1247</v>
      </c>
      <c r="BF1909" s="518">
        <v>45315</v>
      </c>
      <c r="BG1909" s="518">
        <v>45329</v>
      </c>
      <c r="BH1909" s="517" t="s">
        <v>527</v>
      </c>
      <c r="BI1909" s="517"/>
    </row>
    <row r="1910" spans="31:61" ht="15" customHeight="1" x14ac:dyDescent="0.2">
      <c r="AE1910" s="517">
        <v>1991</v>
      </c>
      <c r="AF1910" s="517" t="s">
        <v>527</v>
      </c>
      <c r="AG1910" s="517" t="s">
        <v>949</v>
      </c>
      <c r="AH1910" s="517" t="s">
        <v>572</v>
      </c>
      <c r="AI1910" s="517">
        <v>212</v>
      </c>
      <c r="AJ1910" s="517" t="s">
        <v>1316</v>
      </c>
      <c r="AK1910" s="515" t="s">
        <v>956</v>
      </c>
      <c r="AL1910" s="517" t="s">
        <v>1366</v>
      </c>
      <c r="AM1910" s="517" t="s">
        <v>1367</v>
      </c>
      <c r="AN1910" s="517" t="s">
        <v>1368</v>
      </c>
      <c r="AO1910" s="517" t="s">
        <v>1369</v>
      </c>
      <c r="AP1910" s="517" t="s">
        <v>1370</v>
      </c>
      <c r="AQ1910" s="517" t="s">
        <v>924</v>
      </c>
      <c r="AR1910" s="517" t="s">
        <v>910</v>
      </c>
      <c r="AS1910" s="517" t="s">
        <v>910</v>
      </c>
      <c r="AT1910" s="517" t="s">
        <v>945</v>
      </c>
      <c r="AU1910" s="517" t="s">
        <v>913</v>
      </c>
      <c r="AV1910" s="517" t="s">
        <v>527</v>
      </c>
      <c r="AW1910" s="517" t="s">
        <v>527</v>
      </c>
      <c r="AX1910" s="517" t="s">
        <v>527</v>
      </c>
      <c r="AY1910" s="517" t="s">
        <v>527</v>
      </c>
      <c r="AZ1910" s="517" t="s">
        <v>527</v>
      </c>
      <c r="BA1910" s="517">
        <v>167</v>
      </c>
      <c r="BB1910" s="517">
        <v>5.2648E-2</v>
      </c>
      <c r="BC1910" s="517" t="s">
        <v>914</v>
      </c>
      <c r="BD1910" s="517" t="s">
        <v>914</v>
      </c>
      <c r="BE1910" s="517" t="s">
        <v>1247</v>
      </c>
      <c r="BF1910" s="518">
        <v>45315</v>
      </c>
      <c r="BG1910" s="518">
        <v>45329</v>
      </c>
      <c r="BH1910" s="517" t="s">
        <v>527</v>
      </c>
      <c r="BI1910" s="517"/>
    </row>
    <row r="1911" spans="31:61" ht="15" customHeight="1" x14ac:dyDescent="0.2">
      <c r="AE1911" s="517">
        <v>1992</v>
      </c>
      <c r="AF1911" s="517" t="s">
        <v>527</v>
      </c>
      <c r="AG1911" s="517" t="s">
        <v>949</v>
      </c>
      <c r="AH1911" s="517" t="s">
        <v>572</v>
      </c>
      <c r="AI1911" s="517">
        <v>212</v>
      </c>
      <c r="AJ1911" s="517" t="s">
        <v>1316</v>
      </c>
      <c r="AK1911" s="515" t="s">
        <v>956</v>
      </c>
      <c r="AL1911" s="517" t="s">
        <v>1366</v>
      </c>
      <c r="AM1911" s="517" t="s">
        <v>1367</v>
      </c>
      <c r="AN1911" s="517" t="s">
        <v>1368</v>
      </c>
      <c r="AO1911" s="517" t="s">
        <v>1369</v>
      </c>
      <c r="AP1911" s="517" t="s">
        <v>1370</v>
      </c>
      <c r="AQ1911" s="517" t="s">
        <v>924</v>
      </c>
      <c r="AR1911" s="517" t="s">
        <v>910</v>
      </c>
      <c r="AS1911" s="517" t="s">
        <v>910</v>
      </c>
      <c r="AT1911" s="517" t="s">
        <v>945</v>
      </c>
      <c r="AU1911" s="517" t="s">
        <v>913</v>
      </c>
      <c r="AV1911" s="517" t="s">
        <v>527</v>
      </c>
      <c r="AW1911" s="517" t="s">
        <v>527</v>
      </c>
      <c r="AX1911" s="517" t="s">
        <v>527</v>
      </c>
      <c r="AY1911" s="517" t="s">
        <v>527</v>
      </c>
      <c r="AZ1911" s="517" t="s">
        <v>527</v>
      </c>
      <c r="BA1911" s="517">
        <v>167</v>
      </c>
      <c r="BB1911" s="517">
        <v>5.2648E-2</v>
      </c>
      <c r="BC1911" s="517" t="s">
        <v>914</v>
      </c>
      <c r="BD1911" s="517" t="s">
        <v>914</v>
      </c>
      <c r="BE1911" s="517" t="s">
        <v>1247</v>
      </c>
      <c r="BF1911" s="518">
        <v>45315</v>
      </c>
      <c r="BG1911" s="518">
        <v>45329</v>
      </c>
      <c r="BH1911" s="517" t="s">
        <v>527</v>
      </c>
      <c r="BI1911" s="517"/>
    </row>
    <row r="1912" spans="31:61" ht="15" customHeight="1" x14ac:dyDescent="0.2">
      <c r="AE1912" s="517">
        <v>1993</v>
      </c>
      <c r="AF1912" s="517" t="s">
        <v>527</v>
      </c>
      <c r="AG1912" s="517" t="s">
        <v>949</v>
      </c>
      <c r="AH1912" s="517" t="s">
        <v>572</v>
      </c>
      <c r="AI1912" s="517">
        <v>212</v>
      </c>
      <c r="AJ1912" s="517" t="s">
        <v>1316</v>
      </c>
      <c r="AK1912" s="515" t="s">
        <v>956</v>
      </c>
      <c r="AL1912" s="517" t="s">
        <v>1366</v>
      </c>
      <c r="AM1912" s="517" t="s">
        <v>1367</v>
      </c>
      <c r="AN1912" s="517" t="s">
        <v>1368</v>
      </c>
      <c r="AO1912" s="517" t="s">
        <v>1369</v>
      </c>
      <c r="AP1912" s="517" t="s">
        <v>1370</v>
      </c>
      <c r="AQ1912" s="517" t="s">
        <v>924</v>
      </c>
      <c r="AR1912" s="517" t="s">
        <v>910</v>
      </c>
      <c r="AS1912" s="517" t="s">
        <v>910</v>
      </c>
      <c r="AT1912" s="517" t="s">
        <v>945</v>
      </c>
      <c r="AU1912" s="517" t="s">
        <v>913</v>
      </c>
      <c r="AV1912" s="517" t="s">
        <v>527</v>
      </c>
      <c r="AW1912" s="517" t="s">
        <v>527</v>
      </c>
      <c r="AX1912" s="517" t="s">
        <v>527</v>
      </c>
      <c r="AY1912" s="517" t="s">
        <v>527</v>
      </c>
      <c r="AZ1912" s="517" t="s">
        <v>527</v>
      </c>
      <c r="BA1912" s="517">
        <v>167</v>
      </c>
      <c r="BB1912" s="517">
        <v>5.2648E-2</v>
      </c>
      <c r="BC1912" s="517" t="s">
        <v>914</v>
      </c>
      <c r="BD1912" s="517" t="s">
        <v>914</v>
      </c>
      <c r="BE1912" s="517" t="s">
        <v>1247</v>
      </c>
      <c r="BF1912" s="518">
        <v>45315</v>
      </c>
      <c r="BG1912" s="518">
        <v>45329</v>
      </c>
      <c r="BH1912" s="517" t="s">
        <v>527</v>
      </c>
      <c r="BI1912" s="517"/>
    </row>
    <row r="1913" spans="31:61" ht="15" customHeight="1" x14ac:dyDescent="0.2">
      <c r="AE1913" s="517">
        <v>1994</v>
      </c>
      <c r="AF1913" s="517" t="s">
        <v>527</v>
      </c>
      <c r="AG1913" s="517" t="s">
        <v>949</v>
      </c>
      <c r="AH1913" s="517" t="s">
        <v>572</v>
      </c>
      <c r="AI1913" s="517">
        <v>212</v>
      </c>
      <c r="AJ1913" s="517" t="s">
        <v>1316</v>
      </c>
      <c r="AK1913" s="515" t="s">
        <v>956</v>
      </c>
      <c r="AL1913" s="517" t="s">
        <v>1366</v>
      </c>
      <c r="AM1913" s="517" t="s">
        <v>1367</v>
      </c>
      <c r="AN1913" s="517" t="s">
        <v>1368</v>
      </c>
      <c r="AO1913" s="517" t="s">
        <v>1369</v>
      </c>
      <c r="AP1913" s="517" t="s">
        <v>1370</v>
      </c>
      <c r="AQ1913" s="517" t="s">
        <v>924</v>
      </c>
      <c r="AR1913" s="517" t="s">
        <v>910</v>
      </c>
      <c r="AS1913" s="517" t="s">
        <v>910</v>
      </c>
      <c r="AT1913" s="517" t="s">
        <v>945</v>
      </c>
      <c r="AU1913" s="517" t="s">
        <v>913</v>
      </c>
      <c r="AV1913" s="517" t="s">
        <v>527</v>
      </c>
      <c r="AW1913" s="517" t="s">
        <v>527</v>
      </c>
      <c r="AX1913" s="517" t="s">
        <v>527</v>
      </c>
      <c r="AY1913" s="517" t="s">
        <v>527</v>
      </c>
      <c r="AZ1913" s="517" t="s">
        <v>527</v>
      </c>
      <c r="BA1913" s="517">
        <v>167</v>
      </c>
      <c r="BB1913" s="517">
        <v>5.2648E-2</v>
      </c>
      <c r="BC1913" s="517" t="s">
        <v>914</v>
      </c>
      <c r="BD1913" s="517" t="s">
        <v>914</v>
      </c>
      <c r="BE1913" s="517" t="s">
        <v>1247</v>
      </c>
      <c r="BF1913" s="518">
        <v>45315</v>
      </c>
      <c r="BG1913" s="518">
        <v>45329</v>
      </c>
      <c r="BH1913" s="517" t="s">
        <v>527</v>
      </c>
      <c r="BI1913" s="517"/>
    </row>
    <row r="1914" spans="31:61" ht="15" customHeight="1" x14ac:dyDescent="0.2">
      <c r="AE1914" s="517">
        <v>1995</v>
      </c>
      <c r="AF1914" s="517" t="s">
        <v>527</v>
      </c>
      <c r="AG1914" s="517" t="s">
        <v>949</v>
      </c>
      <c r="AH1914" s="517" t="s">
        <v>572</v>
      </c>
      <c r="AI1914" s="517">
        <v>212</v>
      </c>
      <c r="AJ1914" s="517" t="s">
        <v>1316</v>
      </c>
      <c r="AK1914" s="515" t="s">
        <v>956</v>
      </c>
      <c r="AL1914" s="517" t="s">
        <v>1366</v>
      </c>
      <c r="AM1914" s="517" t="s">
        <v>1367</v>
      </c>
      <c r="AN1914" s="517" t="s">
        <v>1368</v>
      </c>
      <c r="AO1914" s="517" t="s">
        <v>1369</v>
      </c>
      <c r="AP1914" s="517" t="s">
        <v>1370</v>
      </c>
      <c r="AQ1914" s="517" t="s">
        <v>924</v>
      </c>
      <c r="AR1914" s="517" t="s">
        <v>910</v>
      </c>
      <c r="AS1914" s="517" t="s">
        <v>910</v>
      </c>
      <c r="AT1914" s="517" t="s">
        <v>945</v>
      </c>
      <c r="AU1914" s="517" t="s">
        <v>913</v>
      </c>
      <c r="AV1914" s="517" t="s">
        <v>527</v>
      </c>
      <c r="AW1914" s="517" t="s">
        <v>527</v>
      </c>
      <c r="AX1914" s="517" t="s">
        <v>527</v>
      </c>
      <c r="AY1914" s="517" t="s">
        <v>527</v>
      </c>
      <c r="AZ1914" s="517" t="s">
        <v>527</v>
      </c>
      <c r="BA1914" s="517">
        <v>167</v>
      </c>
      <c r="BB1914" s="517">
        <v>5.2648E-2</v>
      </c>
      <c r="BC1914" s="517" t="s">
        <v>914</v>
      </c>
      <c r="BD1914" s="517" t="s">
        <v>914</v>
      </c>
      <c r="BE1914" s="517" t="s">
        <v>1247</v>
      </c>
      <c r="BF1914" s="518">
        <v>45315</v>
      </c>
      <c r="BG1914" s="518">
        <v>45329</v>
      </c>
      <c r="BH1914" s="517" t="s">
        <v>527</v>
      </c>
      <c r="BI1914" s="517"/>
    </row>
    <row r="1915" spans="31:61" ht="15" customHeight="1" x14ac:dyDescent="0.2">
      <c r="AE1915" s="517">
        <v>1996</v>
      </c>
      <c r="AF1915" s="517" t="s">
        <v>527</v>
      </c>
      <c r="AG1915" s="517" t="s">
        <v>949</v>
      </c>
      <c r="AH1915" s="517" t="s">
        <v>572</v>
      </c>
      <c r="AI1915" s="517">
        <v>212</v>
      </c>
      <c r="AJ1915" s="517" t="s">
        <v>1316</v>
      </c>
      <c r="AK1915" s="515" t="s">
        <v>956</v>
      </c>
      <c r="AL1915" s="517" t="s">
        <v>1366</v>
      </c>
      <c r="AM1915" s="517" t="s">
        <v>1367</v>
      </c>
      <c r="AN1915" s="517" t="s">
        <v>1368</v>
      </c>
      <c r="AO1915" s="517" t="s">
        <v>1369</v>
      </c>
      <c r="AP1915" s="517" t="s">
        <v>1370</v>
      </c>
      <c r="AQ1915" s="517" t="s">
        <v>924</v>
      </c>
      <c r="AR1915" s="517" t="s">
        <v>910</v>
      </c>
      <c r="AS1915" s="517" t="s">
        <v>910</v>
      </c>
      <c r="AT1915" s="517" t="s">
        <v>945</v>
      </c>
      <c r="AU1915" s="517" t="s">
        <v>913</v>
      </c>
      <c r="AV1915" s="517" t="s">
        <v>527</v>
      </c>
      <c r="AW1915" s="517" t="s">
        <v>527</v>
      </c>
      <c r="AX1915" s="517" t="s">
        <v>527</v>
      </c>
      <c r="AY1915" s="517" t="s">
        <v>527</v>
      </c>
      <c r="AZ1915" s="517" t="s">
        <v>527</v>
      </c>
      <c r="BA1915" s="517">
        <v>167</v>
      </c>
      <c r="BB1915" s="517">
        <v>5.2648E-2</v>
      </c>
      <c r="BC1915" s="517" t="s">
        <v>914</v>
      </c>
      <c r="BD1915" s="517" t="s">
        <v>914</v>
      </c>
      <c r="BE1915" s="517" t="s">
        <v>1247</v>
      </c>
      <c r="BF1915" s="518">
        <v>45315</v>
      </c>
      <c r="BG1915" s="518">
        <v>45329</v>
      </c>
      <c r="BH1915" s="517" t="s">
        <v>527</v>
      </c>
      <c r="BI1915" s="517"/>
    </row>
    <row r="1916" spans="31:61" ht="15" customHeight="1" x14ac:dyDescent="0.2">
      <c r="AE1916" s="517">
        <v>1997</v>
      </c>
      <c r="AF1916" s="517" t="s">
        <v>527</v>
      </c>
      <c r="AG1916" s="517" t="s">
        <v>949</v>
      </c>
      <c r="AH1916" s="517" t="s">
        <v>572</v>
      </c>
      <c r="AI1916" s="517">
        <v>212</v>
      </c>
      <c r="AJ1916" s="517" t="s">
        <v>1316</v>
      </c>
      <c r="AK1916" s="515" t="s">
        <v>956</v>
      </c>
      <c r="AL1916" s="517" t="s">
        <v>1323</v>
      </c>
      <c r="AM1916" s="517" t="s">
        <v>1324</v>
      </c>
      <c r="AN1916" s="517" t="s">
        <v>1325</v>
      </c>
      <c r="AO1916" s="517" t="s">
        <v>1326</v>
      </c>
      <c r="AP1916" s="517" t="s">
        <v>1327</v>
      </c>
      <c r="AQ1916" s="517" t="s">
        <v>924</v>
      </c>
      <c r="AR1916" s="517" t="s">
        <v>910</v>
      </c>
      <c r="AS1916" s="517" t="s">
        <v>910</v>
      </c>
      <c r="AT1916" s="517" t="s">
        <v>961</v>
      </c>
      <c r="AU1916" s="517" t="s">
        <v>913</v>
      </c>
      <c r="AV1916" s="517" t="s">
        <v>527</v>
      </c>
      <c r="AW1916" s="517" t="s">
        <v>527</v>
      </c>
      <c r="AX1916" s="517" t="s">
        <v>527</v>
      </c>
      <c r="AY1916" s="517" t="s">
        <v>527</v>
      </c>
      <c r="AZ1916" s="517" t="s">
        <v>527</v>
      </c>
      <c r="BA1916" s="517">
        <v>87</v>
      </c>
      <c r="BB1916" s="517">
        <v>2.7427E-2</v>
      </c>
      <c r="BC1916" s="517" t="s">
        <v>914</v>
      </c>
      <c r="BD1916" s="517" t="s">
        <v>915</v>
      </c>
      <c r="BE1916" s="517" t="s">
        <v>1328</v>
      </c>
      <c r="BF1916" s="518">
        <v>45315</v>
      </c>
      <c r="BG1916" s="518">
        <v>45329</v>
      </c>
      <c r="BH1916" s="517" t="s">
        <v>527</v>
      </c>
      <c r="BI1916" s="517"/>
    </row>
    <row r="1917" spans="31:61" ht="15" customHeight="1" x14ac:dyDescent="0.2">
      <c r="AE1917" s="517">
        <v>1998</v>
      </c>
      <c r="AF1917" s="517" t="s">
        <v>527</v>
      </c>
      <c r="AG1917" s="517" t="s">
        <v>949</v>
      </c>
      <c r="AH1917" s="517" t="s">
        <v>572</v>
      </c>
      <c r="AI1917" s="517">
        <v>212</v>
      </c>
      <c r="AJ1917" s="517" t="s">
        <v>1316</v>
      </c>
      <c r="AK1917" s="515" t="s">
        <v>956</v>
      </c>
      <c r="AL1917" s="517" t="s">
        <v>1323</v>
      </c>
      <c r="AM1917" s="517" t="s">
        <v>1324</v>
      </c>
      <c r="AN1917" s="517" t="s">
        <v>1325</v>
      </c>
      <c r="AO1917" s="517" t="s">
        <v>1326</v>
      </c>
      <c r="AP1917" s="517" t="s">
        <v>1327</v>
      </c>
      <c r="AQ1917" s="517" t="s">
        <v>924</v>
      </c>
      <c r="AR1917" s="517" t="s">
        <v>910</v>
      </c>
      <c r="AS1917" s="517" t="s">
        <v>910</v>
      </c>
      <c r="AT1917" s="517" t="s">
        <v>961</v>
      </c>
      <c r="AU1917" s="517" t="s">
        <v>913</v>
      </c>
      <c r="AV1917" s="517" t="s">
        <v>527</v>
      </c>
      <c r="AW1917" s="517" t="s">
        <v>527</v>
      </c>
      <c r="AX1917" s="517" t="s">
        <v>527</v>
      </c>
      <c r="AY1917" s="517" t="s">
        <v>527</v>
      </c>
      <c r="AZ1917" s="517" t="s">
        <v>527</v>
      </c>
      <c r="BA1917" s="517">
        <v>87</v>
      </c>
      <c r="BB1917" s="517">
        <v>2.7427E-2</v>
      </c>
      <c r="BC1917" s="517" t="s">
        <v>914</v>
      </c>
      <c r="BD1917" s="517" t="s">
        <v>915</v>
      </c>
      <c r="BE1917" s="517" t="s">
        <v>1328</v>
      </c>
      <c r="BF1917" s="518">
        <v>45315</v>
      </c>
      <c r="BG1917" s="518">
        <v>45329</v>
      </c>
      <c r="BH1917" s="517" t="s">
        <v>527</v>
      </c>
      <c r="BI1917" s="517"/>
    </row>
    <row r="1918" spans="31:61" ht="15" customHeight="1" x14ac:dyDescent="0.2">
      <c r="AE1918" s="517">
        <v>1999</v>
      </c>
      <c r="AF1918" s="517" t="s">
        <v>527</v>
      </c>
      <c r="AG1918" s="517" t="s">
        <v>949</v>
      </c>
      <c r="AH1918" s="517" t="s">
        <v>572</v>
      </c>
      <c r="AI1918" s="517">
        <v>212</v>
      </c>
      <c r="AJ1918" s="517" t="s">
        <v>1316</v>
      </c>
      <c r="AK1918" s="515" t="s">
        <v>956</v>
      </c>
      <c r="AL1918" s="517" t="s">
        <v>1323</v>
      </c>
      <c r="AM1918" s="517" t="s">
        <v>1380</v>
      </c>
      <c r="AN1918" s="517" t="s">
        <v>1507</v>
      </c>
      <c r="AO1918" s="517" t="s">
        <v>1758</v>
      </c>
      <c r="AP1918" s="517" t="s">
        <v>1759</v>
      </c>
      <c r="AQ1918" s="517" t="s">
        <v>924</v>
      </c>
      <c r="AR1918" s="517" t="s">
        <v>910</v>
      </c>
      <c r="AS1918" s="517" t="s">
        <v>910</v>
      </c>
      <c r="AT1918" s="517" t="s">
        <v>945</v>
      </c>
      <c r="AU1918" s="517" t="s">
        <v>913</v>
      </c>
      <c r="AV1918" s="517" t="s">
        <v>527</v>
      </c>
      <c r="AW1918" s="517" t="s">
        <v>527</v>
      </c>
      <c r="AX1918" s="517" t="s">
        <v>527</v>
      </c>
      <c r="AY1918" s="517" t="s">
        <v>527</v>
      </c>
      <c r="AZ1918" s="517" t="s">
        <v>527</v>
      </c>
      <c r="BA1918" s="517">
        <v>3</v>
      </c>
      <c r="BB1918" s="517">
        <v>9.4600000000000001E-4</v>
      </c>
      <c r="BC1918" s="517" t="s">
        <v>914</v>
      </c>
      <c r="BD1918" s="517" t="s">
        <v>914</v>
      </c>
      <c r="BE1918" s="517" t="s">
        <v>1195</v>
      </c>
      <c r="BF1918" s="518">
        <v>45315</v>
      </c>
      <c r="BG1918" s="518">
        <v>45329</v>
      </c>
      <c r="BH1918" s="517" t="s">
        <v>527</v>
      </c>
      <c r="BI1918" s="517"/>
    </row>
    <row r="1919" spans="31:61" ht="15" customHeight="1" x14ac:dyDescent="0.2">
      <c r="AE1919" s="517">
        <v>2000</v>
      </c>
      <c r="AF1919" s="517" t="s">
        <v>527</v>
      </c>
      <c r="AG1919" s="517" t="s">
        <v>949</v>
      </c>
      <c r="AH1919" s="517" t="s">
        <v>572</v>
      </c>
      <c r="AI1919" s="517">
        <v>212</v>
      </c>
      <c r="AJ1919" s="517" t="s">
        <v>1316</v>
      </c>
      <c r="AK1919" s="515" t="s">
        <v>956</v>
      </c>
      <c r="AL1919" s="517" t="s">
        <v>1323</v>
      </c>
      <c r="AM1919" s="517" t="s">
        <v>1380</v>
      </c>
      <c r="AN1919" s="517" t="s">
        <v>1398</v>
      </c>
      <c r="AO1919" s="517" t="s">
        <v>1399</v>
      </c>
      <c r="AP1919" s="517" t="s">
        <v>1400</v>
      </c>
      <c r="AQ1919" s="517" t="s">
        <v>924</v>
      </c>
      <c r="AR1919" s="517" t="s">
        <v>910</v>
      </c>
      <c r="AS1919" s="517" t="s">
        <v>910</v>
      </c>
      <c r="AT1919" s="517" t="s">
        <v>945</v>
      </c>
      <c r="AU1919" s="517" t="s">
        <v>913</v>
      </c>
      <c r="AV1919" s="517" t="s">
        <v>527</v>
      </c>
      <c r="AW1919" s="517" t="s">
        <v>527</v>
      </c>
      <c r="AX1919" s="517" t="s">
        <v>527</v>
      </c>
      <c r="AY1919" s="517" t="s">
        <v>527</v>
      </c>
      <c r="AZ1919" s="517" t="s">
        <v>527</v>
      </c>
      <c r="BA1919" s="517">
        <v>145</v>
      </c>
      <c r="BB1919" s="517">
        <v>4.5712000000000003E-2</v>
      </c>
      <c r="BC1919" s="517" t="s">
        <v>914</v>
      </c>
      <c r="BD1919" s="517" t="s">
        <v>914</v>
      </c>
      <c r="BE1919" s="517" t="s">
        <v>1209</v>
      </c>
      <c r="BF1919" s="518">
        <v>45315</v>
      </c>
      <c r="BG1919" s="518">
        <v>45329</v>
      </c>
      <c r="BH1919" s="517" t="s">
        <v>527</v>
      </c>
      <c r="BI1919" s="517"/>
    </row>
    <row r="1920" spans="31:61" ht="15" customHeight="1" x14ac:dyDescent="0.2">
      <c r="AE1920" s="517">
        <v>2001</v>
      </c>
      <c r="AF1920" s="517" t="s">
        <v>527</v>
      </c>
      <c r="AG1920" s="517" t="s">
        <v>949</v>
      </c>
      <c r="AH1920" s="517" t="s">
        <v>572</v>
      </c>
      <c r="AI1920" s="517">
        <v>212</v>
      </c>
      <c r="AJ1920" s="517" t="s">
        <v>1316</v>
      </c>
      <c r="AK1920" s="515" t="s">
        <v>956</v>
      </c>
      <c r="AL1920" s="517" t="s">
        <v>1323</v>
      </c>
      <c r="AM1920" s="517" t="s">
        <v>1380</v>
      </c>
      <c r="AN1920" s="517" t="s">
        <v>1398</v>
      </c>
      <c r="AO1920" s="517" t="s">
        <v>1399</v>
      </c>
      <c r="AP1920" s="517" t="s">
        <v>1400</v>
      </c>
      <c r="AQ1920" s="517" t="s">
        <v>924</v>
      </c>
      <c r="AR1920" s="517" t="s">
        <v>910</v>
      </c>
      <c r="AS1920" s="517" t="s">
        <v>910</v>
      </c>
      <c r="AT1920" s="517" t="s">
        <v>945</v>
      </c>
      <c r="AU1920" s="517" t="s">
        <v>913</v>
      </c>
      <c r="AV1920" s="517" t="s">
        <v>527</v>
      </c>
      <c r="AW1920" s="517" t="s">
        <v>527</v>
      </c>
      <c r="AX1920" s="517" t="s">
        <v>527</v>
      </c>
      <c r="AY1920" s="517" t="s">
        <v>527</v>
      </c>
      <c r="AZ1920" s="517" t="s">
        <v>527</v>
      </c>
      <c r="BA1920" s="517">
        <v>145</v>
      </c>
      <c r="BB1920" s="517">
        <v>4.5712000000000003E-2</v>
      </c>
      <c r="BC1920" s="517" t="s">
        <v>914</v>
      </c>
      <c r="BD1920" s="517" t="s">
        <v>914</v>
      </c>
      <c r="BE1920" s="517" t="s">
        <v>1209</v>
      </c>
      <c r="BF1920" s="518">
        <v>45315</v>
      </c>
      <c r="BG1920" s="518">
        <v>45329</v>
      </c>
      <c r="BH1920" s="517" t="s">
        <v>527</v>
      </c>
      <c r="BI1920" s="517"/>
    </row>
    <row r="1921" spans="31:61" ht="15" customHeight="1" x14ac:dyDescent="0.2">
      <c r="AE1921" s="517">
        <v>2002</v>
      </c>
      <c r="AF1921" s="517" t="s">
        <v>527</v>
      </c>
      <c r="AG1921" s="517" t="s">
        <v>949</v>
      </c>
      <c r="AH1921" s="517" t="s">
        <v>750</v>
      </c>
      <c r="AI1921" s="517">
        <v>3231</v>
      </c>
      <c r="AJ1921" s="517" t="s">
        <v>1316</v>
      </c>
      <c r="AK1921" s="515" t="s">
        <v>956</v>
      </c>
      <c r="AL1921" s="517" t="s">
        <v>1323</v>
      </c>
      <c r="AM1921" s="517" t="s">
        <v>1380</v>
      </c>
      <c r="AN1921" s="517" t="s">
        <v>1831</v>
      </c>
      <c r="AO1921" s="517" t="s">
        <v>1832</v>
      </c>
      <c r="AP1921" s="517" t="s">
        <v>1833</v>
      </c>
      <c r="AQ1921" s="517" t="s">
        <v>924</v>
      </c>
      <c r="AR1921" s="517" t="s">
        <v>910</v>
      </c>
      <c r="AS1921" s="517" t="s">
        <v>910</v>
      </c>
      <c r="AT1921" s="517" t="s">
        <v>945</v>
      </c>
      <c r="AU1921" s="517" t="s">
        <v>913</v>
      </c>
      <c r="AV1921" s="517" t="s">
        <v>527</v>
      </c>
      <c r="AW1921" s="517" t="s">
        <v>527</v>
      </c>
      <c r="AX1921" s="517" t="s">
        <v>527</v>
      </c>
      <c r="AY1921" s="517" t="s">
        <v>527</v>
      </c>
      <c r="AZ1921" s="517" t="s">
        <v>527</v>
      </c>
      <c r="BA1921" s="517">
        <v>2</v>
      </c>
      <c r="BB1921" s="517">
        <v>6.3100000000000005E-4</v>
      </c>
      <c r="BC1921" s="517" t="s">
        <v>914</v>
      </c>
      <c r="BD1921" s="517" t="s">
        <v>1227</v>
      </c>
      <c r="BE1921" s="517" t="s">
        <v>1449</v>
      </c>
      <c r="BF1921" s="518">
        <v>45315</v>
      </c>
      <c r="BG1921" s="518">
        <v>45329</v>
      </c>
      <c r="BH1921" s="517" t="s">
        <v>527</v>
      </c>
      <c r="BI1921" s="517"/>
    </row>
    <row r="1922" spans="31:61" ht="15" customHeight="1" x14ac:dyDescent="0.2">
      <c r="AE1922" s="517">
        <v>2003</v>
      </c>
      <c r="AF1922" s="517" t="s">
        <v>527</v>
      </c>
      <c r="AG1922" s="517" t="s">
        <v>949</v>
      </c>
      <c r="AH1922" s="517" t="s">
        <v>750</v>
      </c>
      <c r="AI1922" s="517">
        <v>3231</v>
      </c>
      <c r="AJ1922" s="517" t="s">
        <v>1316</v>
      </c>
      <c r="AK1922" s="515" t="s">
        <v>956</v>
      </c>
      <c r="AL1922" s="517" t="s">
        <v>1323</v>
      </c>
      <c r="AM1922" s="517" t="s">
        <v>1380</v>
      </c>
      <c r="AN1922" s="517" t="s">
        <v>1831</v>
      </c>
      <c r="AO1922" s="517" t="s">
        <v>1832</v>
      </c>
      <c r="AP1922" s="517" t="s">
        <v>1833</v>
      </c>
      <c r="AQ1922" s="517" t="s">
        <v>924</v>
      </c>
      <c r="AR1922" s="517" t="s">
        <v>910</v>
      </c>
      <c r="AS1922" s="517" t="s">
        <v>910</v>
      </c>
      <c r="AT1922" s="517" t="s">
        <v>945</v>
      </c>
      <c r="AU1922" s="517" t="s">
        <v>913</v>
      </c>
      <c r="AV1922" s="517" t="s">
        <v>527</v>
      </c>
      <c r="AW1922" s="517" t="s">
        <v>527</v>
      </c>
      <c r="AX1922" s="517" t="s">
        <v>527</v>
      </c>
      <c r="AY1922" s="517" t="s">
        <v>527</v>
      </c>
      <c r="AZ1922" s="517" t="s">
        <v>527</v>
      </c>
      <c r="BA1922" s="517">
        <v>2</v>
      </c>
      <c r="BB1922" s="517">
        <v>6.3100000000000005E-4</v>
      </c>
      <c r="BC1922" s="517" t="s">
        <v>914</v>
      </c>
      <c r="BD1922" s="517" t="s">
        <v>1227</v>
      </c>
      <c r="BE1922" s="517" t="s">
        <v>1449</v>
      </c>
      <c r="BF1922" s="518">
        <v>45315</v>
      </c>
      <c r="BG1922" s="518">
        <v>45329</v>
      </c>
      <c r="BH1922" s="517" t="s">
        <v>527</v>
      </c>
      <c r="BI1922" s="517"/>
    </row>
    <row r="1923" spans="31:61" ht="15" customHeight="1" x14ac:dyDescent="0.2">
      <c r="AE1923" s="517">
        <v>2004</v>
      </c>
      <c r="AF1923" s="517" t="s">
        <v>527</v>
      </c>
      <c r="AG1923" s="517" t="s">
        <v>949</v>
      </c>
      <c r="AH1923" s="517" t="s">
        <v>750</v>
      </c>
      <c r="AI1923" s="517">
        <v>3231</v>
      </c>
      <c r="AJ1923" s="517" t="s">
        <v>1316</v>
      </c>
      <c r="AK1923" s="515" t="s">
        <v>956</v>
      </c>
      <c r="AL1923" s="517" t="s">
        <v>1571</v>
      </c>
      <c r="AM1923" s="517" t="s">
        <v>1572</v>
      </c>
      <c r="AN1923" s="517" t="s">
        <v>1573</v>
      </c>
      <c r="AO1923" s="517" t="s">
        <v>1574</v>
      </c>
      <c r="AP1923" s="517" t="s">
        <v>1575</v>
      </c>
      <c r="AQ1923" s="517" t="s">
        <v>924</v>
      </c>
      <c r="AR1923" s="517" t="s">
        <v>910</v>
      </c>
      <c r="AS1923" s="517" t="s">
        <v>910</v>
      </c>
      <c r="AT1923" s="517" t="s">
        <v>945</v>
      </c>
      <c r="AU1923" s="517" t="s">
        <v>913</v>
      </c>
      <c r="AV1923" s="517" t="s">
        <v>527</v>
      </c>
      <c r="AW1923" s="517" t="s">
        <v>527</v>
      </c>
      <c r="AX1923" s="517" t="s">
        <v>527</v>
      </c>
      <c r="AY1923" s="517" t="s">
        <v>527</v>
      </c>
      <c r="AZ1923" s="517" t="s">
        <v>527</v>
      </c>
      <c r="BA1923" s="517">
        <v>37</v>
      </c>
      <c r="BB1923" s="517">
        <v>1.1665E-2</v>
      </c>
      <c r="BC1923" s="517" t="s">
        <v>914</v>
      </c>
      <c r="BD1923" s="517" t="s">
        <v>915</v>
      </c>
      <c r="BE1923" s="517" t="s">
        <v>1441</v>
      </c>
      <c r="BF1923" s="518">
        <v>45315</v>
      </c>
      <c r="BG1923" s="518">
        <v>45329</v>
      </c>
      <c r="BH1923" s="517" t="s">
        <v>527</v>
      </c>
      <c r="BI1923" s="517"/>
    </row>
    <row r="1924" spans="31:61" ht="15" customHeight="1" x14ac:dyDescent="0.2">
      <c r="AE1924" s="517">
        <v>2005</v>
      </c>
      <c r="AF1924" s="517" t="s">
        <v>527</v>
      </c>
      <c r="AG1924" s="517" t="s">
        <v>949</v>
      </c>
      <c r="AH1924" s="517" t="s">
        <v>750</v>
      </c>
      <c r="AI1924" s="517">
        <v>3231</v>
      </c>
      <c r="AJ1924" s="517" t="s">
        <v>1316</v>
      </c>
      <c r="AK1924" s="515" t="s">
        <v>956</v>
      </c>
      <c r="AL1924" s="517" t="s">
        <v>1571</v>
      </c>
      <c r="AM1924" s="517" t="s">
        <v>1572</v>
      </c>
      <c r="AN1924" s="517" t="s">
        <v>1573</v>
      </c>
      <c r="AO1924" s="517" t="s">
        <v>1574</v>
      </c>
      <c r="AP1924" s="517" t="s">
        <v>1575</v>
      </c>
      <c r="AQ1924" s="517" t="s">
        <v>924</v>
      </c>
      <c r="AR1924" s="517" t="s">
        <v>910</v>
      </c>
      <c r="AS1924" s="517" t="s">
        <v>910</v>
      </c>
      <c r="AT1924" s="517" t="s">
        <v>945</v>
      </c>
      <c r="AU1924" s="517" t="s">
        <v>913</v>
      </c>
      <c r="AV1924" s="517" t="s">
        <v>527</v>
      </c>
      <c r="AW1924" s="517" t="s">
        <v>527</v>
      </c>
      <c r="AX1924" s="517" t="s">
        <v>527</v>
      </c>
      <c r="AY1924" s="517" t="s">
        <v>527</v>
      </c>
      <c r="AZ1924" s="517" t="s">
        <v>527</v>
      </c>
      <c r="BA1924" s="517">
        <v>37</v>
      </c>
      <c r="BB1924" s="517">
        <v>1.1665E-2</v>
      </c>
      <c r="BC1924" s="517" t="s">
        <v>914</v>
      </c>
      <c r="BD1924" s="517" t="s">
        <v>915</v>
      </c>
      <c r="BE1924" s="517" t="s">
        <v>1441</v>
      </c>
      <c r="BF1924" s="518">
        <v>45315</v>
      </c>
      <c r="BG1924" s="518">
        <v>45329</v>
      </c>
      <c r="BH1924" s="517" t="s">
        <v>527</v>
      </c>
      <c r="BI1924" s="517"/>
    </row>
    <row r="1925" spans="31:61" ht="15" customHeight="1" x14ac:dyDescent="0.2">
      <c r="AE1925" s="517">
        <v>2006</v>
      </c>
      <c r="AF1925" s="517" t="s">
        <v>527</v>
      </c>
      <c r="AG1925" s="517" t="s">
        <v>949</v>
      </c>
      <c r="AH1925" s="517" t="s">
        <v>750</v>
      </c>
      <c r="AI1925" s="517">
        <v>3231</v>
      </c>
      <c r="AJ1925" s="517" t="s">
        <v>1316</v>
      </c>
      <c r="AK1925" s="515" t="s">
        <v>956</v>
      </c>
      <c r="AL1925" s="517" t="s">
        <v>1571</v>
      </c>
      <c r="AM1925" s="517" t="s">
        <v>1572</v>
      </c>
      <c r="AN1925" s="517" t="s">
        <v>1573</v>
      </c>
      <c r="AO1925" s="517" t="s">
        <v>1574</v>
      </c>
      <c r="AP1925" s="517" t="s">
        <v>1575</v>
      </c>
      <c r="AQ1925" s="517" t="s">
        <v>924</v>
      </c>
      <c r="AR1925" s="517" t="s">
        <v>910</v>
      </c>
      <c r="AS1925" s="517" t="s">
        <v>910</v>
      </c>
      <c r="AT1925" s="517" t="s">
        <v>945</v>
      </c>
      <c r="AU1925" s="517" t="s">
        <v>913</v>
      </c>
      <c r="AV1925" s="517" t="s">
        <v>527</v>
      </c>
      <c r="AW1925" s="517" t="s">
        <v>527</v>
      </c>
      <c r="AX1925" s="517" t="s">
        <v>527</v>
      </c>
      <c r="AY1925" s="517" t="s">
        <v>527</v>
      </c>
      <c r="AZ1925" s="517" t="s">
        <v>527</v>
      </c>
      <c r="BA1925" s="517">
        <v>37</v>
      </c>
      <c r="BB1925" s="517">
        <v>1.1665E-2</v>
      </c>
      <c r="BC1925" s="517" t="s">
        <v>914</v>
      </c>
      <c r="BD1925" s="517" t="s">
        <v>915</v>
      </c>
      <c r="BE1925" s="517" t="s">
        <v>1441</v>
      </c>
      <c r="BF1925" s="518">
        <v>45315</v>
      </c>
      <c r="BG1925" s="518">
        <v>45329</v>
      </c>
      <c r="BH1925" s="517" t="s">
        <v>527</v>
      </c>
      <c r="BI1925" s="517"/>
    </row>
    <row r="1926" spans="31:61" ht="15" customHeight="1" x14ac:dyDescent="0.2">
      <c r="AE1926" s="517">
        <v>2007</v>
      </c>
      <c r="AF1926" s="517" t="s">
        <v>527</v>
      </c>
      <c r="AG1926" s="517" t="s">
        <v>949</v>
      </c>
      <c r="AH1926" s="517" t="s">
        <v>750</v>
      </c>
      <c r="AI1926" s="517">
        <v>3231</v>
      </c>
      <c r="AJ1926" s="517" t="s">
        <v>1316</v>
      </c>
      <c r="AK1926" s="515" t="s">
        <v>956</v>
      </c>
      <c r="AL1926" s="517" t="s">
        <v>1404</v>
      </c>
      <c r="AM1926" s="517" t="s">
        <v>1405</v>
      </c>
      <c r="AN1926" s="517" t="s">
        <v>1406</v>
      </c>
      <c r="AO1926" s="517" t="s">
        <v>1407</v>
      </c>
      <c r="AP1926" s="517" t="s">
        <v>1408</v>
      </c>
      <c r="AQ1926" s="517" t="s">
        <v>924</v>
      </c>
      <c r="AR1926" s="517" t="s">
        <v>910</v>
      </c>
      <c r="AS1926" s="517" t="s">
        <v>910</v>
      </c>
      <c r="AT1926" s="517" t="s">
        <v>945</v>
      </c>
      <c r="AU1926" s="517" t="s">
        <v>913</v>
      </c>
      <c r="AV1926" s="517" t="s">
        <v>527</v>
      </c>
      <c r="AW1926" s="517" t="s">
        <v>527</v>
      </c>
      <c r="AX1926" s="517" t="s">
        <v>527</v>
      </c>
      <c r="AY1926" s="517" t="s">
        <v>527</v>
      </c>
      <c r="AZ1926" s="517" t="s">
        <v>527</v>
      </c>
      <c r="BA1926" s="517">
        <v>108</v>
      </c>
      <c r="BB1926" s="517">
        <v>3.4048000000000002E-2</v>
      </c>
      <c r="BC1926" s="517" t="s">
        <v>914</v>
      </c>
      <c r="BD1926" s="517" t="s">
        <v>1019</v>
      </c>
      <c r="BE1926" s="517" t="s">
        <v>1409</v>
      </c>
      <c r="BF1926" s="518">
        <v>45315</v>
      </c>
      <c r="BG1926" s="518">
        <v>45329</v>
      </c>
      <c r="BH1926" s="517" t="s">
        <v>527</v>
      </c>
      <c r="BI1926" s="517"/>
    </row>
    <row r="1927" spans="31:61" ht="15" customHeight="1" x14ac:dyDescent="0.2">
      <c r="AE1927" s="517">
        <v>2008</v>
      </c>
      <c r="AF1927" s="517" t="s">
        <v>527</v>
      </c>
      <c r="AG1927" s="517" t="s">
        <v>949</v>
      </c>
      <c r="AH1927" s="517" t="s">
        <v>750</v>
      </c>
      <c r="AI1927" s="517">
        <v>3231</v>
      </c>
      <c r="AJ1927" s="517" t="s">
        <v>1316</v>
      </c>
      <c r="AK1927" s="515" t="s">
        <v>956</v>
      </c>
      <c r="AL1927" s="517" t="s">
        <v>1366</v>
      </c>
      <c r="AM1927" s="517" t="s">
        <v>1367</v>
      </c>
      <c r="AN1927" s="517" t="s">
        <v>1545</v>
      </c>
      <c r="AO1927" s="517" t="s">
        <v>1546</v>
      </c>
      <c r="AP1927" s="517" t="s">
        <v>1547</v>
      </c>
      <c r="AQ1927" s="517" t="s">
        <v>924</v>
      </c>
      <c r="AR1927" s="517" t="s">
        <v>910</v>
      </c>
      <c r="AS1927" s="517" t="s">
        <v>910</v>
      </c>
      <c r="AT1927" s="517" t="s">
        <v>945</v>
      </c>
      <c r="AU1927" s="517" t="s">
        <v>913</v>
      </c>
      <c r="AV1927" s="517" t="s">
        <v>527</v>
      </c>
      <c r="AW1927" s="517" t="s">
        <v>527</v>
      </c>
      <c r="AX1927" s="517" t="s">
        <v>527</v>
      </c>
      <c r="AY1927" s="517" t="s">
        <v>527</v>
      </c>
      <c r="AZ1927" s="517" t="s">
        <v>527</v>
      </c>
      <c r="BA1927" s="517">
        <v>31</v>
      </c>
      <c r="BB1927" s="517">
        <v>9.7730000000000004E-3</v>
      </c>
      <c r="BC1927" s="517" t="s">
        <v>914</v>
      </c>
      <c r="BD1927" s="517" t="s">
        <v>914</v>
      </c>
      <c r="BE1927" s="517" t="s">
        <v>1232</v>
      </c>
      <c r="BF1927" s="518">
        <v>45315</v>
      </c>
      <c r="BG1927" s="518">
        <v>45329</v>
      </c>
      <c r="BH1927" s="517" t="s">
        <v>527</v>
      </c>
      <c r="BI1927" s="517"/>
    </row>
    <row r="1928" spans="31:61" ht="15" customHeight="1" x14ac:dyDescent="0.2">
      <c r="AE1928" s="517">
        <v>2009</v>
      </c>
      <c r="AF1928" s="517" t="s">
        <v>527</v>
      </c>
      <c r="AG1928" s="517" t="s">
        <v>949</v>
      </c>
      <c r="AH1928" s="517" t="s">
        <v>572</v>
      </c>
      <c r="AI1928" s="517">
        <v>212</v>
      </c>
      <c r="AJ1928" s="517" t="s">
        <v>1316</v>
      </c>
      <c r="AK1928" s="515" t="s">
        <v>956</v>
      </c>
      <c r="AL1928" s="517" t="s">
        <v>1576</v>
      </c>
      <c r="AM1928" s="517" t="s">
        <v>1577</v>
      </c>
      <c r="AN1928" s="517" t="s">
        <v>1578</v>
      </c>
      <c r="AO1928" s="517" t="s">
        <v>1666</v>
      </c>
      <c r="AP1928" s="517" t="s">
        <v>1667</v>
      </c>
      <c r="AQ1928" s="517" t="s">
        <v>924</v>
      </c>
      <c r="AR1928" s="517" t="s">
        <v>910</v>
      </c>
      <c r="AS1928" s="517" t="s">
        <v>910</v>
      </c>
      <c r="AT1928" s="517" t="s">
        <v>961</v>
      </c>
      <c r="AU1928" s="517" t="s">
        <v>913</v>
      </c>
      <c r="AV1928" s="517" t="s">
        <v>527</v>
      </c>
      <c r="AW1928" s="517" t="s">
        <v>527</v>
      </c>
      <c r="AX1928" s="517" t="s">
        <v>527</v>
      </c>
      <c r="AY1928" s="517" t="s">
        <v>527</v>
      </c>
      <c r="AZ1928" s="517" t="s">
        <v>527</v>
      </c>
      <c r="BA1928" s="517">
        <v>10</v>
      </c>
      <c r="BB1928" s="517">
        <v>3.153E-3</v>
      </c>
      <c r="BC1928" s="517" t="s">
        <v>914</v>
      </c>
      <c r="BD1928" s="517" t="s">
        <v>1060</v>
      </c>
      <c r="BE1928" s="517" t="s">
        <v>1544</v>
      </c>
      <c r="BF1928" s="518">
        <v>45315</v>
      </c>
      <c r="BG1928" s="518">
        <v>45329</v>
      </c>
      <c r="BH1928" s="517" t="s">
        <v>527</v>
      </c>
      <c r="BI1928" s="517"/>
    </row>
    <row r="1929" spans="31:61" ht="15" customHeight="1" x14ac:dyDescent="0.2">
      <c r="AE1929" s="517">
        <v>2010</v>
      </c>
      <c r="AF1929" s="517" t="s">
        <v>527</v>
      </c>
      <c r="AG1929" s="517" t="s">
        <v>949</v>
      </c>
      <c r="AH1929" s="517" t="s">
        <v>572</v>
      </c>
      <c r="AI1929" s="517">
        <v>212</v>
      </c>
      <c r="AJ1929" s="517" t="s">
        <v>1316</v>
      </c>
      <c r="AK1929" s="515" t="s">
        <v>956</v>
      </c>
      <c r="AL1929" s="517" t="s">
        <v>1576</v>
      </c>
      <c r="AM1929" s="517" t="s">
        <v>1577</v>
      </c>
      <c r="AN1929" s="517" t="s">
        <v>1578</v>
      </c>
      <c r="AO1929" s="517" t="s">
        <v>1666</v>
      </c>
      <c r="AP1929" s="517" t="s">
        <v>1667</v>
      </c>
      <c r="AQ1929" s="517" t="s">
        <v>924</v>
      </c>
      <c r="AR1929" s="517" t="s">
        <v>910</v>
      </c>
      <c r="AS1929" s="517" t="s">
        <v>910</v>
      </c>
      <c r="AT1929" s="517" t="s">
        <v>961</v>
      </c>
      <c r="AU1929" s="517" t="s">
        <v>913</v>
      </c>
      <c r="AV1929" s="517" t="s">
        <v>527</v>
      </c>
      <c r="AW1929" s="517" t="s">
        <v>527</v>
      </c>
      <c r="AX1929" s="517" t="s">
        <v>527</v>
      </c>
      <c r="AY1929" s="517" t="s">
        <v>527</v>
      </c>
      <c r="AZ1929" s="517" t="s">
        <v>527</v>
      </c>
      <c r="BA1929" s="517">
        <v>10</v>
      </c>
      <c r="BB1929" s="517">
        <v>3.153E-3</v>
      </c>
      <c r="BC1929" s="517" t="s">
        <v>914</v>
      </c>
      <c r="BD1929" s="517" t="s">
        <v>1060</v>
      </c>
      <c r="BE1929" s="517" t="s">
        <v>1544</v>
      </c>
      <c r="BF1929" s="518">
        <v>45315</v>
      </c>
      <c r="BG1929" s="518">
        <v>45329</v>
      </c>
      <c r="BH1929" s="517" t="s">
        <v>527</v>
      </c>
      <c r="BI1929" s="517"/>
    </row>
    <row r="1930" spans="31:61" ht="15" customHeight="1" x14ac:dyDescent="0.2">
      <c r="AE1930" s="517">
        <v>2011</v>
      </c>
      <c r="AF1930" s="517" t="s">
        <v>527</v>
      </c>
      <c r="AG1930" s="517" t="s">
        <v>949</v>
      </c>
      <c r="AH1930" s="517" t="s">
        <v>572</v>
      </c>
      <c r="AI1930" s="517">
        <v>212</v>
      </c>
      <c r="AJ1930" s="517" t="s">
        <v>1316</v>
      </c>
      <c r="AK1930" s="515" t="s">
        <v>956</v>
      </c>
      <c r="AL1930" s="517" t="s">
        <v>1576</v>
      </c>
      <c r="AM1930" s="517" t="s">
        <v>1577</v>
      </c>
      <c r="AN1930" s="517" t="s">
        <v>1720</v>
      </c>
      <c r="AO1930" s="517" t="s">
        <v>1723</v>
      </c>
      <c r="AP1930" s="517" t="s">
        <v>1724</v>
      </c>
      <c r="AQ1930" s="517" t="s">
        <v>924</v>
      </c>
      <c r="AR1930" s="517" t="s">
        <v>910</v>
      </c>
      <c r="AS1930" s="517" t="s">
        <v>910</v>
      </c>
      <c r="AT1930" s="517" t="s">
        <v>961</v>
      </c>
      <c r="AU1930" s="517" t="s">
        <v>913</v>
      </c>
      <c r="AV1930" s="517" t="s">
        <v>527</v>
      </c>
      <c r="AW1930" s="517" t="s">
        <v>527</v>
      </c>
      <c r="AX1930" s="517" t="s">
        <v>527</v>
      </c>
      <c r="AY1930" s="517" t="s">
        <v>527</v>
      </c>
      <c r="AZ1930" s="517" t="s">
        <v>527</v>
      </c>
      <c r="BA1930" s="517">
        <v>66</v>
      </c>
      <c r="BB1930" s="517">
        <v>2.0806999999999999E-2</v>
      </c>
      <c r="BC1930" s="517" t="s">
        <v>914</v>
      </c>
      <c r="BD1930" s="517" t="s">
        <v>1060</v>
      </c>
      <c r="BE1930" s="517" t="s">
        <v>1544</v>
      </c>
      <c r="BF1930" s="518">
        <v>45315</v>
      </c>
      <c r="BG1930" s="518">
        <v>45329</v>
      </c>
      <c r="BH1930" s="517" t="s">
        <v>527</v>
      </c>
      <c r="BI1930" s="517"/>
    </row>
    <row r="1931" spans="31:61" ht="15" customHeight="1" x14ac:dyDescent="0.2">
      <c r="AE1931" s="517">
        <v>2012</v>
      </c>
      <c r="AF1931" s="517" t="s">
        <v>527</v>
      </c>
      <c r="AG1931" s="517" t="s">
        <v>949</v>
      </c>
      <c r="AH1931" s="517" t="s">
        <v>572</v>
      </c>
      <c r="AI1931" s="517">
        <v>212</v>
      </c>
      <c r="AJ1931" s="517" t="s">
        <v>1316</v>
      </c>
      <c r="AK1931" s="515" t="s">
        <v>956</v>
      </c>
      <c r="AL1931" s="517" t="s">
        <v>1576</v>
      </c>
      <c r="AM1931" s="517" t="s">
        <v>1577</v>
      </c>
      <c r="AN1931" s="517" t="s">
        <v>1720</v>
      </c>
      <c r="AO1931" s="517" t="s">
        <v>1723</v>
      </c>
      <c r="AP1931" s="517" t="s">
        <v>1724</v>
      </c>
      <c r="AQ1931" s="517" t="s">
        <v>924</v>
      </c>
      <c r="AR1931" s="517" t="s">
        <v>910</v>
      </c>
      <c r="AS1931" s="517" t="s">
        <v>910</v>
      </c>
      <c r="AT1931" s="517" t="s">
        <v>961</v>
      </c>
      <c r="AU1931" s="517" t="s">
        <v>913</v>
      </c>
      <c r="AV1931" s="517" t="s">
        <v>527</v>
      </c>
      <c r="AW1931" s="517" t="s">
        <v>527</v>
      </c>
      <c r="AX1931" s="517" t="s">
        <v>527</v>
      </c>
      <c r="AY1931" s="517" t="s">
        <v>527</v>
      </c>
      <c r="AZ1931" s="517" t="s">
        <v>527</v>
      </c>
      <c r="BA1931" s="517">
        <v>66</v>
      </c>
      <c r="BB1931" s="517">
        <v>2.0806999999999999E-2</v>
      </c>
      <c r="BC1931" s="517" t="s">
        <v>914</v>
      </c>
      <c r="BD1931" s="517" t="s">
        <v>1060</v>
      </c>
      <c r="BE1931" s="517" t="s">
        <v>1544</v>
      </c>
      <c r="BF1931" s="518">
        <v>45315</v>
      </c>
      <c r="BG1931" s="518">
        <v>45329</v>
      </c>
      <c r="BH1931" s="517" t="s">
        <v>527</v>
      </c>
      <c r="BI1931" s="517"/>
    </row>
    <row r="1932" spans="31:61" ht="15" customHeight="1" x14ac:dyDescent="0.2">
      <c r="AE1932" s="517">
        <v>2013</v>
      </c>
      <c r="AF1932" s="517" t="s">
        <v>527</v>
      </c>
      <c r="AG1932" s="517" t="s">
        <v>949</v>
      </c>
      <c r="AH1932" s="517" t="s">
        <v>572</v>
      </c>
      <c r="AI1932" s="517">
        <v>212</v>
      </c>
      <c r="AJ1932" s="517" t="s">
        <v>1316</v>
      </c>
      <c r="AK1932" s="515" t="s">
        <v>956</v>
      </c>
      <c r="AL1932" s="517" t="s">
        <v>1576</v>
      </c>
      <c r="AM1932" s="517" t="s">
        <v>1577</v>
      </c>
      <c r="AN1932" s="517" t="s">
        <v>1720</v>
      </c>
      <c r="AO1932" s="517" t="s">
        <v>1723</v>
      </c>
      <c r="AP1932" s="517" t="s">
        <v>1724</v>
      </c>
      <c r="AQ1932" s="517" t="s">
        <v>924</v>
      </c>
      <c r="AR1932" s="517" t="s">
        <v>910</v>
      </c>
      <c r="AS1932" s="517" t="s">
        <v>910</v>
      </c>
      <c r="AT1932" s="517" t="s">
        <v>961</v>
      </c>
      <c r="AU1932" s="517" t="s">
        <v>913</v>
      </c>
      <c r="AV1932" s="517" t="s">
        <v>527</v>
      </c>
      <c r="AW1932" s="517" t="s">
        <v>527</v>
      </c>
      <c r="AX1932" s="517" t="s">
        <v>527</v>
      </c>
      <c r="AY1932" s="517" t="s">
        <v>527</v>
      </c>
      <c r="AZ1932" s="517" t="s">
        <v>527</v>
      </c>
      <c r="BA1932" s="517">
        <v>66</v>
      </c>
      <c r="BB1932" s="517">
        <v>2.0806999999999999E-2</v>
      </c>
      <c r="BC1932" s="517" t="s">
        <v>914</v>
      </c>
      <c r="BD1932" s="517" t="s">
        <v>1060</v>
      </c>
      <c r="BE1932" s="517" t="s">
        <v>1544</v>
      </c>
      <c r="BF1932" s="518">
        <v>45315</v>
      </c>
      <c r="BG1932" s="518">
        <v>45329</v>
      </c>
      <c r="BH1932" s="517" t="s">
        <v>527</v>
      </c>
      <c r="BI1932" s="517"/>
    </row>
    <row r="1933" spans="31:61" ht="15" customHeight="1" x14ac:dyDescent="0.2">
      <c r="AE1933" s="517">
        <v>2014</v>
      </c>
      <c r="AF1933" s="517" t="s">
        <v>527</v>
      </c>
      <c r="AG1933" s="517" t="s">
        <v>949</v>
      </c>
      <c r="AH1933" s="517" t="s">
        <v>572</v>
      </c>
      <c r="AI1933" s="517">
        <v>212</v>
      </c>
      <c r="AJ1933" s="517" t="s">
        <v>1316</v>
      </c>
      <c r="AK1933" s="515" t="s">
        <v>956</v>
      </c>
      <c r="AL1933" s="517" t="s">
        <v>1576</v>
      </c>
      <c r="AM1933" s="517" t="s">
        <v>1577</v>
      </c>
      <c r="AN1933" s="517" t="s">
        <v>1720</v>
      </c>
      <c r="AO1933" s="517" t="s">
        <v>1723</v>
      </c>
      <c r="AP1933" s="517" t="s">
        <v>1724</v>
      </c>
      <c r="AQ1933" s="517" t="s">
        <v>924</v>
      </c>
      <c r="AR1933" s="517" t="s">
        <v>910</v>
      </c>
      <c r="AS1933" s="517" t="s">
        <v>910</v>
      </c>
      <c r="AT1933" s="517" t="s">
        <v>961</v>
      </c>
      <c r="AU1933" s="517" t="s">
        <v>913</v>
      </c>
      <c r="AV1933" s="517" t="s">
        <v>527</v>
      </c>
      <c r="AW1933" s="517" t="s">
        <v>527</v>
      </c>
      <c r="AX1933" s="517" t="s">
        <v>527</v>
      </c>
      <c r="AY1933" s="517" t="s">
        <v>527</v>
      </c>
      <c r="AZ1933" s="517" t="s">
        <v>527</v>
      </c>
      <c r="BA1933" s="517">
        <v>66</v>
      </c>
      <c r="BB1933" s="517">
        <v>2.0806999999999999E-2</v>
      </c>
      <c r="BC1933" s="517" t="s">
        <v>914</v>
      </c>
      <c r="BD1933" s="517" t="s">
        <v>1060</v>
      </c>
      <c r="BE1933" s="517" t="s">
        <v>1544</v>
      </c>
      <c r="BF1933" s="518">
        <v>45315</v>
      </c>
      <c r="BG1933" s="518">
        <v>45329</v>
      </c>
      <c r="BH1933" s="517" t="s">
        <v>527</v>
      </c>
      <c r="BI1933" s="517"/>
    </row>
    <row r="1934" spans="31:61" ht="15" customHeight="1" x14ac:dyDescent="0.2">
      <c r="AE1934" s="517">
        <v>2015</v>
      </c>
      <c r="AF1934" s="517" t="s">
        <v>527</v>
      </c>
      <c r="AG1934" s="517" t="s">
        <v>949</v>
      </c>
      <c r="AH1934" s="517" t="s">
        <v>572</v>
      </c>
      <c r="AI1934" s="517">
        <v>212</v>
      </c>
      <c r="AJ1934" s="517" t="s">
        <v>1316</v>
      </c>
      <c r="AK1934" s="515" t="s">
        <v>956</v>
      </c>
      <c r="AL1934" s="517" t="s">
        <v>1576</v>
      </c>
      <c r="AM1934" s="517" t="s">
        <v>1577</v>
      </c>
      <c r="AN1934" s="517" t="s">
        <v>1720</v>
      </c>
      <c r="AO1934" s="517" t="s">
        <v>1723</v>
      </c>
      <c r="AP1934" s="517" t="s">
        <v>1724</v>
      </c>
      <c r="AQ1934" s="517" t="s">
        <v>924</v>
      </c>
      <c r="AR1934" s="517" t="s">
        <v>910</v>
      </c>
      <c r="AS1934" s="517" t="s">
        <v>910</v>
      </c>
      <c r="AT1934" s="517" t="s">
        <v>961</v>
      </c>
      <c r="AU1934" s="517" t="s">
        <v>913</v>
      </c>
      <c r="AV1934" s="517" t="s">
        <v>527</v>
      </c>
      <c r="AW1934" s="517" t="s">
        <v>527</v>
      </c>
      <c r="AX1934" s="517" t="s">
        <v>527</v>
      </c>
      <c r="AY1934" s="517" t="s">
        <v>527</v>
      </c>
      <c r="AZ1934" s="517" t="s">
        <v>527</v>
      </c>
      <c r="BA1934" s="517">
        <v>66</v>
      </c>
      <c r="BB1934" s="517">
        <v>2.0806999999999999E-2</v>
      </c>
      <c r="BC1934" s="517" t="s">
        <v>914</v>
      </c>
      <c r="BD1934" s="517" t="s">
        <v>1060</v>
      </c>
      <c r="BE1934" s="517" t="s">
        <v>1544</v>
      </c>
      <c r="BF1934" s="518">
        <v>45315</v>
      </c>
      <c r="BG1934" s="518">
        <v>45329</v>
      </c>
      <c r="BH1934" s="517" t="s">
        <v>527</v>
      </c>
      <c r="BI1934" s="517"/>
    </row>
    <row r="1935" spans="31:61" ht="15" customHeight="1" x14ac:dyDescent="0.2">
      <c r="AE1935" s="517">
        <v>2016</v>
      </c>
      <c r="AF1935" s="517" t="s">
        <v>527</v>
      </c>
      <c r="AG1935" s="517" t="s">
        <v>949</v>
      </c>
      <c r="AH1935" s="517" t="s">
        <v>572</v>
      </c>
      <c r="AI1935" s="517">
        <v>212</v>
      </c>
      <c r="AJ1935" s="517" t="s">
        <v>1316</v>
      </c>
      <c r="AK1935" s="515" t="s">
        <v>956</v>
      </c>
      <c r="AL1935" s="517" t="s">
        <v>1576</v>
      </c>
      <c r="AM1935" s="517" t="s">
        <v>1577</v>
      </c>
      <c r="AN1935" s="517" t="s">
        <v>1720</v>
      </c>
      <c r="AO1935" s="517" t="s">
        <v>1721</v>
      </c>
      <c r="AP1935" s="517" t="s">
        <v>1722</v>
      </c>
      <c r="AQ1935" s="517" t="s">
        <v>924</v>
      </c>
      <c r="AR1935" s="517" t="s">
        <v>910</v>
      </c>
      <c r="AS1935" s="517" t="s">
        <v>910</v>
      </c>
      <c r="AT1935" s="517" t="s">
        <v>961</v>
      </c>
      <c r="AU1935" s="517" t="s">
        <v>913</v>
      </c>
      <c r="AV1935" s="517" t="s">
        <v>527</v>
      </c>
      <c r="AW1935" s="517" t="s">
        <v>527</v>
      </c>
      <c r="AX1935" s="517" t="s">
        <v>527</v>
      </c>
      <c r="AY1935" s="517" t="s">
        <v>527</v>
      </c>
      <c r="AZ1935" s="517" t="s">
        <v>527</v>
      </c>
      <c r="BA1935" s="517">
        <v>4</v>
      </c>
      <c r="BB1935" s="517">
        <v>1.261E-3</v>
      </c>
      <c r="BC1935" s="517" t="s">
        <v>914</v>
      </c>
      <c r="BD1935" s="517" t="s">
        <v>1060</v>
      </c>
      <c r="BE1935" s="517" t="s">
        <v>1491</v>
      </c>
      <c r="BF1935" s="518">
        <v>45315</v>
      </c>
      <c r="BG1935" s="518">
        <v>45329</v>
      </c>
      <c r="BH1935" s="517" t="s">
        <v>527</v>
      </c>
      <c r="BI1935" s="517"/>
    </row>
    <row r="1936" spans="31:61" ht="15" customHeight="1" x14ac:dyDescent="0.2">
      <c r="AE1936" s="517">
        <v>2017</v>
      </c>
      <c r="AF1936" s="517" t="s">
        <v>527</v>
      </c>
      <c r="AG1936" s="517" t="s">
        <v>949</v>
      </c>
      <c r="AH1936" s="517" t="s">
        <v>572</v>
      </c>
      <c r="AI1936" s="517">
        <v>212</v>
      </c>
      <c r="AJ1936" s="517" t="s">
        <v>1316</v>
      </c>
      <c r="AK1936" s="515" t="s">
        <v>956</v>
      </c>
      <c r="AL1936" s="517" t="s">
        <v>1576</v>
      </c>
      <c r="AM1936" s="517" t="s">
        <v>1577</v>
      </c>
      <c r="AN1936" s="517" t="s">
        <v>1720</v>
      </c>
      <c r="AO1936" s="517" t="s">
        <v>1721</v>
      </c>
      <c r="AP1936" s="517" t="s">
        <v>1722</v>
      </c>
      <c r="AQ1936" s="517" t="s">
        <v>924</v>
      </c>
      <c r="AR1936" s="517" t="s">
        <v>910</v>
      </c>
      <c r="AS1936" s="517" t="s">
        <v>910</v>
      </c>
      <c r="AT1936" s="517" t="s">
        <v>961</v>
      </c>
      <c r="AU1936" s="517" t="s">
        <v>913</v>
      </c>
      <c r="AV1936" s="517" t="s">
        <v>527</v>
      </c>
      <c r="AW1936" s="517" t="s">
        <v>527</v>
      </c>
      <c r="AX1936" s="517" t="s">
        <v>527</v>
      </c>
      <c r="AY1936" s="517" t="s">
        <v>527</v>
      </c>
      <c r="AZ1936" s="517" t="s">
        <v>527</v>
      </c>
      <c r="BA1936" s="517">
        <v>4</v>
      </c>
      <c r="BB1936" s="517">
        <v>1.261E-3</v>
      </c>
      <c r="BC1936" s="517" t="s">
        <v>914</v>
      </c>
      <c r="BD1936" s="517" t="s">
        <v>1060</v>
      </c>
      <c r="BE1936" s="517" t="s">
        <v>1491</v>
      </c>
      <c r="BF1936" s="518">
        <v>45315</v>
      </c>
      <c r="BG1936" s="518">
        <v>45329</v>
      </c>
      <c r="BH1936" s="517" t="s">
        <v>527</v>
      </c>
      <c r="BI1936" s="517"/>
    </row>
    <row r="1937" spans="31:61" ht="15" customHeight="1" x14ac:dyDescent="0.2">
      <c r="AE1937" s="517">
        <v>2018</v>
      </c>
      <c r="AF1937" s="517" t="s">
        <v>527</v>
      </c>
      <c r="AG1937" s="517" t="s">
        <v>949</v>
      </c>
      <c r="AH1937" s="517" t="s">
        <v>572</v>
      </c>
      <c r="AI1937" s="517">
        <v>212</v>
      </c>
      <c r="AJ1937" s="517" t="s">
        <v>1316</v>
      </c>
      <c r="AK1937" s="515" t="s">
        <v>956</v>
      </c>
      <c r="AL1937" s="517" t="s">
        <v>1323</v>
      </c>
      <c r="AM1937" s="517" t="s">
        <v>1437</v>
      </c>
      <c r="AN1937" s="517" t="s">
        <v>1587</v>
      </c>
      <c r="AO1937" s="517" t="s">
        <v>1711</v>
      </c>
      <c r="AP1937" s="517" t="s">
        <v>1712</v>
      </c>
      <c r="AQ1937" s="517" t="s">
        <v>924</v>
      </c>
      <c r="AR1937" s="517" t="s">
        <v>910</v>
      </c>
      <c r="AS1937" s="517" t="s">
        <v>910</v>
      </c>
      <c r="AT1937" s="517" t="s">
        <v>945</v>
      </c>
      <c r="AU1937" s="517" t="s">
        <v>913</v>
      </c>
      <c r="AV1937" s="517" t="s">
        <v>527</v>
      </c>
      <c r="AW1937" s="517" t="s">
        <v>527</v>
      </c>
      <c r="AX1937" s="517" t="s">
        <v>527</v>
      </c>
      <c r="AY1937" s="517" t="s">
        <v>527</v>
      </c>
      <c r="AZ1937" s="517" t="s">
        <v>527</v>
      </c>
      <c r="BA1937" s="517">
        <v>16</v>
      </c>
      <c r="BB1937" s="517">
        <v>5.0439999999999999E-3</v>
      </c>
      <c r="BC1937" s="517" t="s">
        <v>914</v>
      </c>
      <c r="BD1937" s="517" t="s">
        <v>1019</v>
      </c>
      <c r="BE1937" s="517" t="s">
        <v>1209</v>
      </c>
      <c r="BF1937" s="518">
        <v>45315</v>
      </c>
      <c r="BG1937" s="518">
        <v>45329</v>
      </c>
      <c r="BH1937" s="517" t="s">
        <v>527</v>
      </c>
      <c r="BI1937" s="517"/>
    </row>
    <row r="1938" spans="31:61" ht="15" customHeight="1" x14ac:dyDescent="0.2">
      <c r="AE1938" s="517">
        <v>2019</v>
      </c>
      <c r="AF1938" s="517" t="s">
        <v>527</v>
      </c>
      <c r="AG1938" s="517" t="s">
        <v>949</v>
      </c>
      <c r="AH1938" s="517" t="s">
        <v>572</v>
      </c>
      <c r="AI1938" s="517">
        <v>212</v>
      </c>
      <c r="AJ1938" s="517" t="s">
        <v>1316</v>
      </c>
      <c r="AK1938" s="515" t="s">
        <v>956</v>
      </c>
      <c r="AL1938" s="517" t="s">
        <v>1323</v>
      </c>
      <c r="AM1938" s="517" t="s">
        <v>1437</v>
      </c>
      <c r="AN1938" s="517" t="s">
        <v>1587</v>
      </c>
      <c r="AO1938" s="517" t="s">
        <v>1711</v>
      </c>
      <c r="AP1938" s="517" t="s">
        <v>1712</v>
      </c>
      <c r="AQ1938" s="517" t="s">
        <v>924</v>
      </c>
      <c r="AR1938" s="517" t="s">
        <v>910</v>
      </c>
      <c r="AS1938" s="517" t="s">
        <v>910</v>
      </c>
      <c r="AT1938" s="517" t="s">
        <v>945</v>
      </c>
      <c r="AU1938" s="517" t="s">
        <v>913</v>
      </c>
      <c r="AV1938" s="517" t="s">
        <v>527</v>
      </c>
      <c r="AW1938" s="517" t="s">
        <v>527</v>
      </c>
      <c r="AX1938" s="517" t="s">
        <v>527</v>
      </c>
      <c r="AY1938" s="517" t="s">
        <v>527</v>
      </c>
      <c r="AZ1938" s="517" t="s">
        <v>527</v>
      </c>
      <c r="BA1938" s="517">
        <v>16</v>
      </c>
      <c r="BB1938" s="517">
        <v>5.0439999999999999E-3</v>
      </c>
      <c r="BC1938" s="517" t="s">
        <v>914</v>
      </c>
      <c r="BD1938" s="517" t="s">
        <v>1019</v>
      </c>
      <c r="BE1938" s="517" t="s">
        <v>1209</v>
      </c>
      <c r="BF1938" s="518">
        <v>45315</v>
      </c>
      <c r="BG1938" s="518">
        <v>45329</v>
      </c>
      <c r="BH1938" s="517" t="s">
        <v>527</v>
      </c>
      <c r="BI1938" s="517"/>
    </row>
    <row r="1939" spans="31:61" ht="15" customHeight="1" x14ac:dyDescent="0.2">
      <c r="AE1939" s="517">
        <v>2020</v>
      </c>
      <c r="AF1939" s="517" t="s">
        <v>527</v>
      </c>
      <c r="AG1939" s="517" t="s">
        <v>949</v>
      </c>
      <c r="AH1939" s="517" t="s">
        <v>572</v>
      </c>
      <c r="AI1939" s="517">
        <v>212</v>
      </c>
      <c r="AJ1939" s="517" t="s">
        <v>1316</v>
      </c>
      <c r="AK1939" s="515" t="s">
        <v>956</v>
      </c>
      <c r="AL1939" s="517" t="s">
        <v>1339</v>
      </c>
      <c r="AM1939" s="517" t="s">
        <v>1340</v>
      </c>
      <c r="AN1939" s="517" t="s">
        <v>1344</v>
      </c>
      <c r="AO1939" s="517" t="s">
        <v>1345</v>
      </c>
      <c r="AP1939" s="517" t="s">
        <v>1346</v>
      </c>
      <c r="AQ1939" s="517" t="s">
        <v>909</v>
      </c>
      <c r="AR1939" s="517" t="s">
        <v>910</v>
      </c>
      <c r="AS1939" s="517" t="s">
        <v>910</v>
      </c>
      <c r="AT1939" s="517" t="s">
        <v>945</v>
      </c>
      <c r="AU1939" s="517" t="s">
        <v>913</v>
      </c>
      <c r="AV1939" s="517" t="s">
        <v>527</v>
      </c>
      <c r="AW1939" s="517" t="s">
        <v>527</v>
      </c>
      <c r="AX1939" s="517" t="s">
        <v>527</v>
      </c>
      <c r="AY1939" s="517" t="s">
        <v>527</v>
      </c>
      <c r="AZ1939" s="517" t="s">
        <v>527</v>
      </c>
      <c r="BA1939" s="517">
        <v>198</v>
      </c>
      <c r="BB1939" s="517">
        <v>6.2420999999999997E-2</v>
      </c>
      <c r="BC1939" s="517" t="s">
        <v>1347</v>
      </c>
      <c r="BD1939" s="517" t="s">
        <v>1227</v>
      </c>
      <c r="BE1939" s="517" t="s">
        <v>1254</v>
      </c>
      <c r="BF1939" s="518">
        <v>45315</v>
      </c>
      <c r="BG1939" s="518">
        <v>45329</v>
      </c>
      <c r="BH1939" s="517" t="s">
        <v>527</v>
      </c>
      <c r="BI1939" s="517"/>
    </row>
    <row r="1940" spans="31:61" ht="15" customHeight="1" x14ac:dyDescent="0.2">
      <c r="AE1940" s="517">
        <v>2021</v>
      </c>
      <c r="AF1940" s="517" t="s">
        <v>527</v>
      </c>
      <c r="AG1940" s="517" t="s">
        <v>949</v>
      </c>
      <c r="AH1940" s="517" t="s">
        <v>572</v>
      </c>
      <c r="AI1940" s="517">
        <v>212</v>
      </c>
      <c r="AJ1940" s="517" t="s">
        <v>1316</v>
      </c>
      <c r="AK1940" s="515" t="s">
        <v>956</v>
      </c>
      <c r="AL1940" s="517" t="s">
        <v>1339</v>
      </c>
      <c r="AM1940" s="517" t="s">
        <v>1340</v>
      </c>
      <c r="AN1940" s="517" t="s">
        <v>1344</v>
      </c>
      <c r="AO1940" s="517" t="s">
        <v>1345</v>
      </c>
      <c r="AP1940" s="517" t="s">
        <v>1346</v>
      </c>
      <c r="AQ1940" s="517" t="s">
        <v>909</v>
      </c>
      <c r="AR1940" s="517" t="s">
        <v>910</v>
      </c>
      <c r="AS1940" s="517" t="s">
        <v>910</v>
      </c>
      <c r="AT1940" s="517" t="s">
        <v>945</v>
      </c>
      <c r="AU1940" s="517" t="s">
        <v>913</v>
      </c>
      <c r="AV1940" s="517" t="s">
        <v>527</v>
      </c>
      <c r="AW1940" s="517" t="s">
        <v>527</v>
      </c>
      <c r="AX1940" s="517" t="s">
        <v>527</v>
      </c>
      <c r="AY1940" s="517" t="s">
        <v>527</v>
      </c>
      <c r="AZ1940" s="517" t="s">
        <v>527</v>
      </c>
      <c r="BA1940" s="517">
        <v>198</v>
      </c>
      <c r="BB1940" s="517">
        <v>6.2420999999999997E-2</v>
      </c>
      <c r="BC1940" s="517" t="s">
        <v>1347</v>
      </c>
      <c r="BD1940" s="517" t="s">
        <v>1227</v>
      </c>
      <c r="BE1940" s="517" t="s">
        <v>1254</v>
      </c>
      <c r="BF1940" s="518">
        <v>45315</v>
      </c>
      <c r="BG1940" s="518">
        <v>45329</v>
      </c>
      <c r="BH1940" s="517" t="s">
        <v>527</v>
      </c>
      <c r="BI1940" s="517"/>
    </row>
    <row r="1941" spans="31:61" ht="15" customHeight="1" x14ac:dyDescent="0.2">
      <c r="AE1941" s="517">
        <v>2022</v>
      </c>
      <c r="AF1941" s="517" t="s">
        <v>527</v>
      </c>
      <c r="AG1941" s="517" t="s">
        <v>949</v>
      </c>
      <c r="AH1941" s="517" t="s">
        <v>572</v>
      </c>
      <c r="AI1941" s="517">
        <v>212</v>
      </c>
      <c r="AJ1941" s="517" t="s">
        <v>1316</v>
      </c>
      <c r="AK1941" s="515" t="s">
        <v>956</v>
      </c>
      <c r="AL1941" s="517" t="s">
        <v>1476</v>
      </c>
      <c r="AM1941" s="517" t="s">
        <v>1477</v>
      </c>
      <c r="AN1941" s="517" t="s">
        <v>1478</v>
      </c>
      <c r="AO1941" s="517" t="s">
        <v>1479</v>
      </c>
      <c r="AP1941" s="517" t="s">
        <v>1480</v>
      </c>
      <c r="AQ1941" s="517" t="s">
        <v>924</v>
      </c>
      <c r="AR1941" s="517" t="s">
        <v>910</v>
      </c>
      <c r="AS1941" s="517" t="s">
        <v>910</v>
      </c>
      <c r="AT1941" s="517" t="s">
        <v>961</v>
      </c>
      <c r="AU1941" s="517" t="s">
        <v>913</v>
      </c>
      <c r="AV1941" s="517" t="s">
        <v>527</v>
      </c>
      <c r="AW1941" s="517" t="s">
        <v>527</v>
      </c>
      <c r="AX1941" s="517" t="s">
        <v>527</v>
      </c>
      <c r="AY1941" s="517" t="s">
        <v>527</v>
      </c>
      <c r="AZ1941" s="517" t="s">
        <v>527</v>
      </c>
      <c r="BA1941" s="517">
        <v>41</v>
      </c>
      <c r="BB1941" s="517">
        <v>1.2926E-2</v>
      </c>
      <c r="BC1941" s="517" t="s">
        <v>914</v>
      </c>
      <c r="BD1941" s="517" t="s">
        <v>914</v>
      </c>
      <c r="BE1941" s="517" t="s">
        <v>1209</v>
      </c>
      <c r="BF1941" s="518">
        <v>45315</v>
      </c>
      <c r="BG1941" s="518">
        <v>45329</v>
      </c>
      <c r="BH1941" s="517" t="s">
        <v>527</v>
      </c>
      <c r="BI1941" s="517"/>
    </row>
    <row r="1942" spans="31:61" ht="15" customHeight="1" x14ac:dyDescent="0.2">
      <c r="AE1942" s="517">
        <v>2023</v>
      </c>
      <c r="AF1942" s="517" t="s">
        <v>527</v>
      </c>
      <c r="AG1942" s="517" t="s">
        <v>949</v>
      </c>
      <c r="AH1942" s="517" t="s">
        <v>572</v>
      </c>
      <c r="AI1942" s="517">
        <v>212</v>
      </c>
      <c r="AJ1942" s="517" t="s">
        <v>1316</v>
      </c>
      <c r="AK1942" s="515" t="s">
        <v>956</v>
      </c>
      <c r="AL1942" s="517" t="s">
        <v>1476</v>
      </c>
      <c r="AM1942" s="517" t="s">
        <v>1477</v>
      </c>
      <c r="AN1942" s="517" t="s">
        <v>1478</v>
      </c>
      <c r="AO1942" s="517" t="s">
        <v>1479</v>
      </c>
      <c r="AP1942" s="517" t="s">
        <v>1480</v>
      </c>
      <c r="AQ1942" s="517" t="s">
        <v>924</v>
      </c>
      <c r="AR1942" s="517" t="s">
        <v>910</v>
      </c>
      <c r="AS1942" s="517" t="s">
        <v>910</v>
      </c>
      <c r="AT1942" s="517" t="s">
        <v>961</v>
      </c>
      <c r="AU1942" s="517" t="s">
        <v>913</v>
      </c>
      <c r="AV1942" s="517" t="s">
        <v>527</v>
      </c>
      <c r="AW1942" s="517" t="s">
        <v>527</v>
      </c>
      <c r="AX1942" s="517" t="s">
        <v>527</v>
      </c>
      <c r="AY1942" s="517" t="s">
        <v>527</v>
      </c>
      <c r="AZ1942" s="517" t="s">
        <v>527</v>
      </c>
      <c r="BA1942" s="517">
        <v>41</v>
      </c>
      <c r="BB1942" s="517">
        <v>1.2926E-2</v>
      </c>
      <c r="BC1942" s="517" t="s">
        <v>914</v>
      </c>
      <c r="BD1942" s="517" t="s">
        <v>914</v>
      </c>
      <c r="BE1942" s="517" t="s">
        <v>1209</v>
      </c>
      <c r="BF1942" s="518">
        <v>45315</v>
      </c>
      <c r="BG1942" s="518">
        <v>45329</v>
      </c>
      <c r="BH1942" s="517" t="s">
        <v>527</v>
      </c>
      <c r="BI1942" s="517"/>
    </row>
    <row r="1943" spans="31:61" ht="15" customHeight="1" x14ac:dyDescent="0.2">
      <c r="AE1943" s="517">
        <v>2024</v>
      </c>
      <c r="AF1943" s="517" t="s">
        <v>527</v>
      </c>
      <c r="AG1943" s="517" t="s">
        <v>949</v>
      </c>
      <c r="AH1943" s="517" t="s">
        <v>572</v>
      </c>
      <c r="AI1943" s="517">
        <v>212</v>
      </c>
      <c r="AJ1943" s="517" t="s">
        <v>1316</v>
      </c>
      <c r="AK1943" s="515" t="s">
        <v>956</v>
      </c>
      <c r="AL1943" s="517" t="s">
        <v>1476</v>
      </c>
      <c r="AM1943" s="517" t="s">
        <v>1477</v>
      </c>
      <c r="AN1943" s="517" t="s">
        <v>1478</v>
      </c>
      <c r="AO1943" s="517" t="s">
        <v>1479</v>
      </c>
      <c r="AP1943" s="517" t="s">
        <v>1480</v>
      </c>
      <c r="AQ1943" s="517" t="s">
        <v>924</v>
      </c>
      <c r="AR1943" s="517" t="s">
        <v>910</v>
      </c>
      <c r="AS1943" s="517" t="s">
        <v>910</v>
      </c>
      <c r="AT1943" s="517" t="s">
        <v>961</v>
      </c>
      <c r="AU1943" s="517" t="s">
        <v>913</v>
      </c>
      <c r="AV1943" s="517" t="s">
        <v>527</v>
      </c>
      <c r="AW1943" s="517" t="s">
        <v>527</v>
      </c>
      <c r="AX1943" s="517" t="s">
        <v>527</v>
      </c>
      <c r="AY1943" s="517" t="s">
        <v>527</v>
      </c>
      <c r="AZ1943" s="517" t="s">
        <v>527</v>
      </c>
      <c r="BA1943" s="517">
        <v>41</v>
      </c>
      <c r="BB1943" s="517">
        <v>1.2926E-2</v>
      </c>
      <c r="BC1943" s="517" t="s">
        <v>914</v>
      </c>
      <c r="BD1943" s="517" t="s">
        <v>914</v>
      </c>
      <c r="BE1943" s="517" t="s">
        <v>1209</v>
      </c>
      <c r="BF1943" s="518">
        <v>45315</v>
      </c>
      <c r="BG1943" s="518">
        <v>45329</v>
      </c>
      <c r="BH1943" s="517" t="s">
        <v>527</v>
      </c>
      <c r="BI1943" s="517"/>
    </row>
    <row r="1944" spans="31:61" ht="15" customHeight="1" x14ac:dyDescent="0.2">
      <c r="AE1944" s="517">
        <v>2025</v>
      </c>
      <c r="AF1944" s="517" t="s">
        <v>527</v>
      </c>
      <c r="AG1944" s="517" t="s">
        <v>949</v>
      </c>
      <c r="AH1944" s="517" t="s">
        <v>572</v>
      </c>
      <c r="AI1944" s="517">
        <v>212</v>
      </c>
      <c r="AJ1944" s="517" t="s">
        <v>1316</v>
      </c>
      <c r="AK1944" s="515" t="s">
        <v>956</v>
      </c>
      <c r="AL1944" s="517" t="s">
        <v>1476</v>
      </c>
      <c r="AM1944" s="517" t="s">
        <v>1477</v>
      </c>
      <c r="AN1944" s="517" t="s">
        <v>1478</v>
      </c>
      <c r="AO1944" s="517" t="s">
        <v>1479</v>
      </c>
      <c r="AP1944" s="517" t="s">
        <v>1480</v>
      </c>
      <c r="AQ1944" s="517" t="s">
        <v>924</v>
      </c>
      <c r="AR1944" s="517" t="s">
        <v>910</v>
      </c>
      <c r="AS1944" s="517" t="s">
        <v>910</v>
      </c>
      <c r="AT1944" s="517" t="s">
        <v>961</v>
      </c>
      <c r="AU1944" s="517" t="s">
        <v>913</v>
      </c>
      <c r="AV1944" s="517" t="s">
        <v>527</v>
      </c>
      <c r="AW1944" s="517" t="s">
        <v>527</v>
      </c>
      <c r="AX1944" s="517" t="s">
        <v>527</v>
      </c>
      <c r="AY1944" s="517" t="s">
        <v>527</v>
      </c>
      <c r="AZ1944" s="517" t="s">
        <v>527</v>
      </c>
      <c r="BA1944" s="517">
        <v>41</v>
      </c>
      <c r="BB1944" s="517">
        <v>1.2926E-2</v>
      </c>
      <c r="BC1944" s="517" t="s">
        <v>914</v>
      </c>
      <c r="BD1944" s="517" t="s">
        <v>914</v>
      </c>
      <c r="BE1944" s="517" t="s">
        <v>1209</v>
      </c>
      <c r="BF1944" s="518">
        <v>45315</v>
      </c>
      <c r="BG1944" s="518">
        <v>45329</v>
      </c>
      <c r="BH1944" s="517" t="s">
        <v>527</v>
      </c>
      <c r="BI1944" s="517"/>
    </row>
    <row r="1945" spans="31:61" ht="15" customHeight="1" x14ac:dyDescent="0.2">
      <c r="AE1945" s="517">
        <v>2026</v>
      </c>
      <c r="AF1945" s="517" t="s">
        <v>527</v>
      </c>
      <c r="AG1945" s="517" t="s">
        <v>949</v>
      </c>
      <c r="AH1945" s="517" t="s">
        <v>572</v>
      </c>
      <c r="AI1945" s="517">
        <v>212</v>
      </c>
      <c r="AJ1945" s="517" t="s">
        <v>1316</v>
      </c>
      <c r="AK1945" s="515" t="s">
        <v>956</v>
      </c>
      <c r="AL1945" s="517" t="s">
        <v>1476</v>
      </c>
      <c r="AM1945" s="517" t="s">
        <v>1477</v>
      </c>
      <c r="AN1945" s="517" t="s">
        <v>1499</v>
      </c>
      <c r="AO1945" s="517" t="s">
        <v>1500</v>
      </c>
      <c r="AP1945" s="517" t="s">
        <v>1501</v>
      </c>
      <c r="AQ1945" s="517" t="s">
        <v>924</v>
      </c>
      <c r="AR1945" s="517" t="s">
        <v>910</v>
      </c>
      <c r="AS1945" s="517" t="s">
        <v>910</v>
      </c>
      <c r="AT1945" s="517" t="s">
        <v>945</v>
      </c>
      <c r="AU1945" s="517" t="s">
        <v>913</v>
      </c>
      <c r="AV1945" s="517" t="s">
        <v>527</v>
      </c>
      <c r="AW1945" s="517" t="s">
        <v>527</v>
      </c>
      <c r="AX1945" s="517" t="s">
        <v>527</v>
      </c>
      <c r="AY1945" s="517" t="s">
        <v>527</v>
      </c>
      <c r="AZ1945" s="517" t="s">
        <v>527</v>
      </c>
      <c r="BA1945" s="517">
        <v>50</v>
      </c>
      <c r="BB1945" s="517">
        <v>1.5762999999999999E-2</v>
      </c>
      <c r="BC1945" s="517" t="s">
        <v>1142</v>
      </c>
      <c r="BD1945" s="517" t="s">
        <v>914</v>
      </c>
      <c r="BE1945" s="517" t="s">
        <v>1502</v>
      </c>
      <c r="BF1945" s="518">
        <v>45315</v>
      </c>
      <c r="BG1945" s="518">
        <v>45329</v>
      </c>
      <c r="BH1945" s="517" t="s">
        <v>527</v>
      </c>
      <c r="BI1945" s="517"/>
    </row>
    <row r="1946" spans="31:61" ht="15" customHeight="1" x14ac:dyDescent="0.2">
      <c r="AE1946" s="517">
        <v>2027</v>
      </c>
      <c r="AF1946" s="517" t="s">
        <v>527</v>
      </c>
      <c r="AG1946" s="517" t="s">
        <v>949</v>
      </c>
      <c r="AH1946" s="517" t="s">
        <v>572</v>
      </c>
      <c r="AI1946" s="517">
        <v>212</v>
      </c>
      <c r="AJ1946" s="517" t="s">
        <v>1316</v>
      </c>
      <c r="AK1946" s="515" t="s">
        <v>956</v>
      </c>
      <c r="AL1946" s="517" t="s">
        <v>1323</v>
      </c>
      <c r="AM1946" s="517" t="s">
        <v>1329</v>
      </c>
      <c r="AN1946" s="517" t="s">
        <v>1330</v>
      </c>
      <c r="AO1946" s="517" t="s">
        <v>1331</v>
      </c>
      <c r="AP1946" s="517" t="s">
        <v>1332</v>
      </c>
      <c r="AQ1946" s="517" t="s">
        <v>924</v>
      </c>
      <c r="AR1946" s="517" t="s">
        <v>910</v>
      </c>
      <c r="AS1946" s="517" t="s">
        <v>910</v>
      </c>
      <c r="AT1946" s="517" t="s">
        <v>935</v>
      </c>
      <c r="AU1946" s="517" t="s">
        <v>913</v>
      </c>
      <c r="AV1946" s="517" t="s">
        <v>527</v>
      </c>
      <c r="AW1946" s="517" t="s">
        <v>527</v>
      </c>
      <c r="AX1946" s="517" t="s">
        <v>527</v>
      </c>
      <c r="AY1946" s="517" t="s">
        <v>527</v>
      </c>
      <c r="AZ1946" s="517" t="s">
        <v>527</v>
      </c>
      <c r="BA1946" s="517">
        <v>52</v>
      </c>
      <c r="BB1946" s="517">
        <v>1.6393000000000001E-2</v>
      </c>
      <c r="BC1946" s="517" t="s">
        <v>914</v>
      </c>
      <c r="BD1946" s="517" t="s">
        <v>1019</v>
      </c>
      <c r="BE1946" s="517" t="s">
        <v>1209</v>
      </c>
      <c r="BF1946" s="518">
        <v>45315</v>
      </c>
      <c r="BG1946" s="518">
        <v>45329</v>
      </c>
      <c r="BH1946" s="517" t="s">
        <v>527</v>
      </c>
      <c r="BI1946" s="517"/>
    </row>
    <row r="1947" spans="31:61" ht="15" customHeight="1" x14ac:dyDescent="0.2">
      <c r="AE1947" s="517">
        <v>2028</v>
      </c>
      <c r="AF1947" s="517" t="s">
        <v>527</v>
      </c>
      <c r="AG1947" s="517" t="s">
        <v>949</v>
      </c>
      <c r="AH1947" s="517" t="s">
        <v>572</v>
      </c>
      <c r="AI1947" s="517">
        <v>212</v>
      </c>
      <c r="AJ1947" s="517" t="s">
        <v>1316</v>
      </c>
      <c r="AK1947" s="515" t="s">
        <v>956</v>
      </c>
      <c r="AL1947" s="517" t="s">
        <v>1323</v>
      </c>
      <c r="AM1947" s="517" t="s">
        <v>1429</v>
      </c>
      <c r="AN1947" s="517" t="s">
        <v>1430</v>
      </c>
      <c r="AO1947" s="517" t="s">
        <v>1584</v>
      </c>
      <c r="AP1947" s="517" t="s">
        <v>1585</v>
      </c>
      <c r="AQ1947" s="517" t="s">
        <v>924</v>
      </c>
      <c r="AR1947" s="517" t="s">
        <v>910</v>
      </c>
      <c r="AS1947" s="517" t="s">
        <v>910</v>
      </c>
      <c r="AT1947" s="517" t="s">
        <v>912</v>
      </c>
      <c r="AU1947" s="517" t="s">
        <v>913</v>
      </c>
      <c r="AV1947" s="517" t="s">
        <v>527</v>
      </c>
      <c r="AW1947" s="517" t="s">
        <v>527</v>
      </c>
      <c r="AX1947" s="517" t="s">
        <v>527</v>
      </c>
      <c r="AY1947" s="517" t="s">
        <v>527</v>
      </c>
      <c r="AZ1947" s="517" t="s">
        <v>527</v>
      </c>
      <c r="BA1947" s="517">
        <v>14</v>
      </c>
      <c r="BB1947" s="517">
        <v>4.4140000000000004E-3</v>
      </c>
      <c r="BC1947" s="517" t="s">
        <v>914</v>
      </c>
      <c r="BD1947" s="517" t="s">
        <v>1227</v>
      </c>
      <c r="BE1947" s="517" t="s">
        <v>1586</v>
      </c>
      <c r="BF1947" s="518">
        <v>45315</v>
      </c>
      <c r="BG1947" s="518">
        <v>45329</v>
      </c>
      <c r="BH1947" s="517" t="s">
        <v>527</v>
      </c>
      <c r="BI1947" s="517"/>
    </row>
    <row r="1948" spans="31:61" ht="15" customHeight="1" x14ac:dyDescent="0.2">
      <c r="AE1948" s="517">
        <v>2029</v>
      </c>
      <c r="AF1948" s="517" t="s">
        <v>527</v>
      </c>
      <c r="AG1948" s="517" t="s">
        <v>949</v>
      </c>
      <c r="AH1948" s="517" t="s">
        <v>572</v>
      </c>
      <c r="AI1948" s="517">
        <v>212</v>
      </c>
      <c r="AJ1948" s="517" t="s">
        <v>1316</v>
      </c>
      <c r="AK1948" s="515" t="s">
        <v>956</v>
      </c>
      <c r="AL1948" s="517" t="s">
        <v>1323</v>
      </c>
      <c r="AM1948" s="517" t="s">
        <v>1324</v>
      </c>
      <c r="AN1948" s="517" t="s">
        <v>1325</v>
      </c>
      <c r="AO1948" s="517" t="s">
        <v>1326</v>
      </c>
      <c r="AP1948" s="517" t="s">
        <v>1327</v>
      </c>
      <c r="AQ1948" s="517" t="s">
        <v>924</v>
      </c>
      <c r="AR1948" s="517" t="s">
        <v>910</v>
      </c>
      <c r="AS1948" s="517" t="s">
        <v>910</v>
      </c>
      <c r="AT1948" s="517" t="s">
        <v>961</v>
      </c>
      <c r="AU1948" s="517" t="s">
        <v>913</v>
      </c>
      <c r="AV1948" s="517" t="s">
        <v>527</v>
      </c>
      <c r="AW1948" s="517" t="s">
        <v>527</v>
      </c>
      <c r="AX1948" s="517" t="s">
        <v>527</v>
      </c>
      <c r="AY1948" s="517" t="s">
        <v>527</v>
      </c>
      <c r="AZ1948" s="517" t="s">
        <v>527</v>
      </c>
      <c r="BA1948" s="517">
        <v>87</v>
      </c>
      <c r="BB1948" s="517">
        <v>2.7427E-2</v>
      </c>
      <c r="BC1948" s="517" t="s">
        <v>914</v>
      </c>
      <c r="BD1948" s="517" t="s">
        <v>915</v>
      </c>
      <c r="BE1948" s="517" t="s">
        <v>1328</v>
      </c>
      <c r="BF1948" s="518">
        <v>45315</v>
      </c>
      <c r="BG1948" s="518">
        <v>45329</v>
      </c>
      <c r="BH1948" s="517" t="s">
        <v>527</v>
      </c>
      <c r="BI1948" s="517"/>
    </row>
    <row r="1949" spans="31:61" ht="15" customHeight="1" x14ac:dyDescent="0.2">
      <c r="AE1949" s="517">
        <v>2030</v>
      </c>
      <c r="AF1949" s="517" t="s">
        <v>527</v>
      </c>
      <c r="AG1949" s="517" t="s">
        <v>949</v>
      </c>
      <c r="AH1949" s="517" t="s">
        <v>572</v>
      </c>
      <c r="AI1949" s="517">
        <v>212</v>
      </c>
      <c r="AJ1949" s="517" t="s">
        <v>1316</v>
      </c>
      <c r="AK1949" s="515" t="s">
        <v>956</v>
      </c>
      <c r="AL1949" s="517" t="s">
        <v>1323</v>
      </c>
      <c r="AM1949" s="517" t="s">
        <v>1324</v>
      </c>
      <c r="AN1949" s="517" t="s">
        <v>1532</v>
      </c>
      <c r="AO1949" s="517" t="s">
        <v>1533</v>
      </c>
      <c r="AP1949" s="517" t="s">
        <v>1534</v>
      </c>
      <c r="AQ1949" s="517" t="s">
        <v>924</v>
      </c>
      <c r="AR1949" s="517" t="s">
        <v>910</v>
      </c>
      <c r="AS1949" s="517" t="s">
        <v>910</v>
      </c>
      <c r="AT1949" s="517" t="s">
        <v>945</v>
      </c>
      <c r="AU1949" s="517" t="s">
        <v>913</v>
      </c>
      <c r="AV1949" s="517" t="s">
        <v>527</v>
      </c>
      <c r="AW1949" s="517" t="s">
        <v>527</v>
      </c>
      <c r="AX1949" s="517" t="s">
        <v>527</v>
      </c>
      <c r="AY1949" s="517" t="s">
        <v>527</v>
      </c>
      <c r="AZ1949" s="517" t="s">
        <v>527</v>
      </c>
      <c r="BA1949" s="517">
        <v>79</v>
      </c>
      <c r="BB1949" s="517">
        <v>2.4905E-2</v>
      </c>
      <c r="BC1949" s="517" t="s">
        <v>914</v>
      </c>
      <c r="BD1949" s="517" t="s">
        <v>915</v>
      </c>
      <c r="BE1949" s="517" t="s">
        <v>1209</v>
      </c>
      <c r="BF1949" s="518">
        <v>45315</v>
      </c>
      <c r="BG1949" s="518">
        <v>45329</v>
      </c>
      <c r="BH1949" s="517" t="s">
        <v>527</v>
      </c>
      <c r="BI1949" s="517"/>
    </row>
    <row r="1950" spans="31:61" ht="15" customHeight="1" x14ac:dyDescent="0.2">
      <c r="AE1950" s="517">
        <v>2031</v>
      </c>
      <c r="AF1950" s="517" t="s">
        <v>527</v>
      </c>
      <c r="AG1950" s="517" t="s">
        <v>949</v>
      </c>
      <c r="AH1950" s="517" t="s">
        <v>572</v>
      </c>
      <c r="AI1950" s="517">
        <v>212</v>
      </c>
      <c r="AJ1950" s="517" t="s">
        <v>1316</v>
      </c>
      <c r="AK1950" s="515" t="s">
        <v>956</v>
      </c>
      <c r="AL1950" s="517" t="s">
        <v>1323</v>
      </c>
      <c r="AM1950" s="517" t="s">
        <v>1487</v>
      </c>
      <c r="AN1950" s="517" t="s">
        <v>1568</v>
      </c>
      <c r="AO1950" s="517" t="s">
        <v>1569</v>
      </c>
      <c r="AP1950" s="517" t="s">
        <v>1570</v>
      </c>
      <c r="AQ1950" s="517" t="s">
        <v>924</v>
      </c>
      <c r="AR1950" s="517" t="s">
        <v>910</v>
      </c>
      <c r="AS1950" s="517" t="s">
        <v>910</v>
      </c>
      <c r="AT1950" s="517" t="s">
        <v>945</v>
      </c>
      <c r="AU1950" s="517" t="s">
        <v>913</v>
      </c>
      <c r="AV1950" s="517" t="s">
        <v>527</v>
      </c>
      <c r="AW1950" s="517" t="s">
        <v>527</v>
      </c>
      <c r="AX1950" s="517" t="s">
        <v>527</v>
      </c>
      <c r="AY1950" s="517" t="s">
        <v>527</v>
      </c>
      <c r="AZ1950" s="517" t="s">
        <v>527</v>
      </c>
      <c r="BA1950" s="517">
        <v>22</v>
      </c>
      <c r="BB1950" s="517">
        <v>6.9360000000000003E-3</v>
      </c>
      <c r="BC1950" s="517" t="s">
        <v>914</v>
      </c>
      <c r="BD1950" s="517" t="s">
        <v>915</v>
      </c>
      <c r="BE1950" s="517" t="s">
        <v>1209</v>
      </c>
      <c r="BF1950" s="518">
        <v>45315</v>
      </c>
      <c r="BG1950" s="518">
        <v>45329</v>
      </c>
      <c r="BH1950" s="517" t="s">
        <v>527</v>
      </c>
      <c r="BI1950" s="517"/>
    </row>
    <row r="1951" spans="31:61" ht="15" customHeight="1" x14ac:dyDescent="0.2">
      <c r="AE1951" s="517">
        <v>2032</v>
      </c>
      <c r="AF1951" s="517" t="s">
        <v>527</v>
      </c>
      <c r="AG1951" s="517" t="s">
        <v>949</v>
      </c>
      <c r="AH1951" s="517" t="s">
        <v>572</v>
      </c>
      <c r="AI1951" s="517">
        <v>212</v>
      </c>
      <c r="AJ1951" s="517" t="s">
        <v>1316</v>
      </c>
      <c r="AK1951" s="515" t="s">
        <v>956</v>
      </c>
      <c r="AL1951" s="517" t="s">
        <v>1323</v>
      </c>
      <c r="AM1951" s="517" t="s">
        <v>1487</v>
      </c>
      <c r="AN1951" s="517" t="s">
        <v>1568</v>
      </c>
      <c r="AO1951" s="517" t="s">
        <v>1569</v>
      </c>
      <c r="AP1951" s="517" t="s">
        <v>1570</v>
      </c>
      <c r="AQ1951" s="517" t="s">
        <v>924</v>
      </c>
      <c r="AR1951" s="517" t="s">
        <v>910</v>
      </c>
      <c r="AS1951" s="517" t="s">
        <v>910</v>
      </c>
      <c r="AT1951" s="517" t="s">
        <v>945</v>
      </c>
      <c r="AU1951" s="517" t="s">
        <v>913</v>
      </c>
      <c r="AV1951" s="517" t="s">
        <v>527</v>
      </c>
      <c r="AW1951" s="517" t="s">
        <v>527</v>
      </c>
      <c r="AX1951" s="517" t="s">
        <v>527</v>
      </c>
      <c r="AY1951" s="517" t="s">
        <v>527</v>
      </c>
      <c r="AZ1951" s="517" t="s">
        <v>527</v>
      </c>
      <c r="BA1951" s="517">
        <v>22</v>
      </c>
      <c r="BB1951" s="517">
        <v>6.9360000000000003E-3</v>
      </c>
      <c r="BC1951" s="517" t="s">
        <v>914</v>
      </c>
      <c r="BD1951" s="517" t="s">
        <v>915</v>
      </c>
      <c r="BE1951" s="517" t="s">
        <v>1209</v>
      </c>
      <c r="BF1951" s="518">
        <v>45315</v>
      </c>
      <c r="BG1951" s="518">
        <v>45329</v>
      </c>
      <c r="BH1951" s="517" t="s">
        <v>527</v>
      </c>
      <c r="BI1951" s="517"/>
    </row>
    <row r="1952" spans="31:61" ht="15" customHeight="1" x14ac:dyDescent="0.2">
      <c r="AE1952" s="517">
        <v>2033</v>
      </c>
      <c r="AF1952" s="517" t="s">
        <v>527</v>
      </c>
      <c r="AG1952" s="517" t="s">
        <v>949</v>
      </c>
      <c r="AH1952" s="517" t="s">
        <v>572</v>
      </c>
      <c r="AI1952" s="517">
        <v>212</v>
      </c>
      <c r="AJ1952" s="517" t="s">
        <v>1316</v>
      </c>
      <c r="AK1952" s="515" t="s">
        <v>956</v>
      </c>
      <c r="AL1952" s="517" t="s">
        <v>1323</v>
      </c>
      <c r="AM1952" s="517" t="s">
        <v>1380</v>
      </c>
      <c r="AN1952" s="517" t="s">
        <v>1658</v>
      </c>
      <c r="AO1952" s="517" t="s">
        <v>1659</v>
      </c>
      <c r="AP1952" s="517" t="s">
        <v>1660</v>
      </c>
      <c r="AQ1952" s="517" t="s">
        <v>924</v>
      </c>
      <c r="AR1952" s="517" t="s">
        <v>910</v>
      </c>
      <c r="AS1952" s="517" t="s">
        <v>910</v>
      </c>
      <c r="AT1952" s="517" t="s">
        <v>945</v>
      </c>
      <c r="AU1952" s="517" t="s">
        <v>913</v>
      </c>
      <c r="AV1952" s="517" t="s">
        <v>527</v>
      </c>
      <c r="AW1952" s="517" t="s">
        <v>527</v>
      </c>
      <c r="AX1952" s="517" t="s">
        <v>527</v>
      </c>
      <c r="AY1952" s="517" t="s">
        <v>527</v>
      </c>
      <c r="AZ1952" s="517" t="s">
        <v>527</v>
      </c>
      <c r="BA1952" s="517">
        <v>21</v>
      </c>
      <c r="BB1952" s="517">
        <v>6.62E-3</v>
      </c>
      <c r="BC1952" s="517" t="s">
        <v>1347</v>
      </c>
      <c r="BD1952" s="517" t="s">
        <v>914</v>
      </c>
      <c r="BE1952" s="517" t="s">
        <v>1322</v>
      </c>
      <c r="BF1952" s="518">
        <v>45315</v>
      </c>
      <c r="BG1952" s="518">
        <v>45329</v>
      </c>
      <c r="BH1952" s="517" t="s">
        <v>527</v>
      </c>
      <c r="BI1952" s="517"/>
    </row>
    <row r="1953" spans="31:61" ht="15" customHeight="1" x14ac:dyDescent="0.2">
      <c r="AE1953" s="517">
        <v>2034</v>
      </c>
      <c r="AF1953" s="517" t="s">
        <v>527</v>
      </c>
      <c r="AG1953" s="517" t="s">
        <v>949</v>
      </c>
      <c r="AH1953" s="517" t="s">
        <v>518</v>
      </c>
      <c r="AI1953" s="517">
        <v>233</v>
      </c>
      <c r="AJ1953" s="517" t="s">
        <v>1316</v>
      </c>
      <c r="AK1953" s="515" t="s">
        <v>956</v>
      </c>
      <c r="AL1953" s="517" t="s">
        <v>1366</v>
      </c>
      <c r="AM1953" s="517" t="s">
        <v>1367</v>
      </c>
      <c r="AN1953" s="517" t="s">
        <v>1541</v>
      </c>
      <c r="AO1953" s="517" t="s">
        <v>1542</v>
      </c>
      <c r="AP1953" s="517" t="s">
        <v>1543</v>
      </c>
      <c r="AQ1953" s="517" t="s">
        <v>924</v>
      </c>
      <c r="AR1953" s="517" t="s">
        <v>910</v>
      </c>
      <c r="AS1953" s="517" t="s">
        <v>910</v>
      </c>
      <c r="AT1953" s="517" t="s">
        <v>945</v>
      </c>
      <c r="AU1953" s="517" t="s">
        <v>913</v>
      </c>
      <c r="AV1953" s="517" t="s">
        <v>527</v>
      </c>
      <c r="AW1953" s="517" t="s">
        <v>527</v>
      </c>
      <c r="AX1953" s="517" t="s">
        <v>527</v>
      </c>
      <c r="AY1953" s="517" t="s">
        <v>527</v>
      </c>
      <c r="AZ1953" s="517" t="s">
        <v>527</v>
      </c>
      <c r="BA1953" s="517">
        <v>47</v>
      </c>
      <c r="BB1953" s="517">
        <v>1.4817E-2</v>
      </c>
      <c r="BC1953" s="517" t="s">
        <v>914</v>
      </c>
      <c r="BD1953" s="517" t="s">
        <v>914</v>
      </c>
      <c r="BE1953" s="517" t="s">
        <v>1544</v>
      </c>
      <c r="BF1953" s="518">
        <v>45315</v>
      </c>
      <c r="BG1953" s="518">
        <v>45329</v>
      </c>
      <c r="BH1953" s="517" t="s">
        <v>527</v>
      </c>
      <c r="BI1953" s="517"/>
    </row>
    <row r="1954" spans="31:61" ht="15" customHeight="1" x14ac:dyDescent="0.2">
      <c r="AE1954" s="517">
        <v>2035</v>
      </c>
      <c r="AF1954" s="517" t="s">
        <v>527</v>
      </c>
      <c r="AG1954" s="517" t="s">
        <v>949</v>
      </c>
      <c r="AH1954" s="517" t="s">
        <v>518</v>
      </c>
      <c r="AI1954" s="517">
        <v>233</v>
      </c>
      <c r="AJ1954" s="517" t="s">
        <v>1316</v>
      </c>
      <c r="AK1954" s="515" t="s">
        <v>956</v>
      </c>
      <c r="AL1954" s="517" t="s">
        <v>1576</v>
      </c>
      <c r="AM1954" s="517" t="s">
        <v>1577</v>
      </c>
      <c r="AN1954" s="517" t="s">
        <v>1578</v>
      </c>
      <c r="AO1954" s="517" t="s">
        <v>1666</v>
      </c>
      <c r="AP1954" s="517" t="s">
        <v>1667</v>
      </c>
      <c r="AQ1954" s="517" t="s">
        <v>924</v>
      </c>
      <c r="AR1954" s="517" t="s">
        <v>910</v>
      </c>
      <c r="AS1954" s="517" t="s">
        <v>910</v>
      </c>
      <c r="AT1954" s="517" t="s">
        <v>961</v>
      </c>
      <c r="AU1954" s="517" t="s">
        <v>913</v>
      </c>
      <c r="AV1954" s="517" t="s">
        <v>527</v>
      </c>
      <c r="AW1954" s="517" t="s">
        <v>527</v>
      </c>
      <c r="AX1954" s="517" t="s">
        <v>527</v>
      </c>
      <c r="AY1954" s="517" t="s">
        <v>527</v>
      </c>
      <c r="AZ1954" s="517" t="s">
        <v>527</v>
      </c>
      <c r="BA1954" s="517">
        <v>10</v>
      </c>
      <c r="BB1954" s="517">
        <v>3.153E-3</v>
      </c>
      <c r="BC1954" s="517" t="s">
        <v>914</v>
      </c>
      <c r="BD1954" s="517" t="s">
        <v>1060</v>
      </c>
      <c r="BE1954" s="517" t="s">
        <v>1544</v>
      </c>
      <c r="BF1954" s="518">
        <v>45315</v>
      </c>
      <c r="BG1954" s="518">
        <v>45329</v>
      </c>
      <c r="BH1954" s="517" t="s">
        <v>527</v>
      </c>
      <c r="BI1954" s="517"/>
    </row>
    <row r="1955" spans="31:61" ht="15" customHeight="1" x14ac:dyDescent="0.2">
      <c r="AE1955" s="517">
        <v>2036</v>
      </c>
      <c r="AF1955" s="517" t="s">
        <v>527</v>
      </c>
      <c r="AG1955" s="517" t="s">
        <v>949</v>
      </c>
      <c r="AH1955" s="517" t="s">
        <v>518</v>
      </c>
      <c r="AI1955" s="517">
        <v>233</v>
      </c>
      <c r="AJ1955" s="517" t="s">
        <v>1316</v>
      </c>
      <c r="AK1955" s="515" t="s">
        <v>956</v>
      </c>
      <c r="AL1955" s="517" t="s">
        <v>1323</v>
      </c>
      <c r="AM1955" s="517" t="s">
        <v>1324</v>
      </c>
      <c r="AN1955" s="517" t="s">
        <v>1325</v>
      </c>
      <c r="AO1955" s="517" t="s">
        <v>1326</v>
      </c>
      <c r="AP1955" s="517" t="s">
        <v>1327</v>
      </c>
      <c r="AQ1955" s="517" t="s">
        <v>924</v>
      </c>
      <c r="AR1955" s="517" t="s">
        <v>910</v>
      </c>
      <c r="AS1955" s="517" t="s">
        <v>910</v>
      </c>
      <c r="AT1955" s="517" t="s">
        <v>961</v>
      </c>
      <c r="AU1955" s="517" t="s">
        <v>913</v>
      </c>
      <c r="AV1955" s="517" t="s">
        <v>527</v>
      </c>
      <c r="AW1955" s="517" t="s">
        <v>527</v>
      </c>
      <c r="AX1955" s="517" t="s">
        <v>527</v>
      </c>
      <c r="AY1955" s="517" t="s">
        <v>527</v>
      </c>
      <c r="AZ1955" s="517" t="s">
        <v>527</v>
      </c>
      <c r="BA1955" s="517">
        <v>87</v>
      </c>
      <c r="BB1955" s="517">
        <v>2.7427E-2</v>
      </c>
      <c r="BC1955" s="517" t="s">
        <v>914</v>
      </c>
      <c r="BD1955" s="517" t="s">
        <v>915</v>
      </c>
      <c r="BE1955" s="517" t="s">
        <v>1328</v>
      </c>
      <c r="BF1955" s="518">
        <v>45315</v>
      </c>
      <c r="BG1955" s="518">
        <v>45329</v>
      </c>
      <c r="BH1955" s="517" t="s">
        <v>527</v>
      </c>
      <c r="BI1955" s="517"/>
    </row>
    <row r="1956" spans="31:61" ht="15" customHeight="1" x14ac:dyDescent="0.2">
      <c r="AE1956" s="517">
        <v>2037</v>
      </c>
      <c r="AF1956" s="517" t="s">
        <v>527</v>
      </c>
      <c r="AG1956" s="517" t="s">
        <v>949</v>
      </c>
      <c r="AH1956" s="517" t="s">
        <v>525</v>
      </c>
      <c r="AI1956" s="517">
        <v>314</v>
      </c>
      <c r="AJ1956" s="517" t="s">
        <v>1316</v>
      </c>
      <c r="AK1956" s="515" t="s">
        <v>956</v>
      </c>
      <c r="AL1956" s="517" t="s">
        <v>1418</v>
      </c>
      <c r="AM1956" s="517" t="s">
        <v>1419</v>
      </c>
      <c r="AN1956" s="517" t="s">
        <v>1760</v>
      </c>
      <c r="AO1956" s="517" t="s">
        <v>1761</v>
      </c>
      <c r="AP1956" s="517" t="s">
        <v>1762</v>
      </c>
      <c r="AQ1956" s="517" t="s">
        <v>909</v>
      </c>
      <c r="AR1956" s="517" t="s">
        <v>910</v>
      </c>
      <c r="AS1956" s="517" t="s">
        <v>910</v>
      </c>
      <c r="AT1956" s="517" t="s">
        <v>945</v>
      </c>
      <c r="AU1956" s="517" t="s">
        <v>913</v>
      </c>
      <c r="AV1956" s="517" t="s">
        <v>527</v>
      </c>
      <c r="AW1956" s="517" t="s">
        <v>527</v>
      </c>
      <c r="AX1956" s="517" t="s">
        <v>527</v>
      </c>
      <c r="AY1956" s="517" t="s">
        <v>527</v>
      </c>
      <c r="AZ1956" s="517" t="s">
        <v>527</v>
      </c>
      <c r="BA1956" s="517">
        <v>2</v>
      </c>
      <c r="BB1956" s="517">
        <v>6.3100000000000005E-4</v>
      </c>
      <c r="BC1956" s="517" t="s">
        <v>914</v>
      </c>
      <c r="BD1956" s="517" t="s">
        <v>1060</v>
      </c>
      <c r="BE1956" s="517" t="s">
        <v>1247</v>
      </c>
      <c r="BF1956" s="518">
        <v>45315</v>
      </c>
      <c r="BG1956" s="518">
        <v>45329</v>
      </c>
      <c r="BH1956" s="517" t="s">
        <v>527</v>
      </c>
      <c r="BI1956" s="517"/>
    </row>
    <row r="1957" spans="31:61" ht="15" customHeight="1" x14ac:dyDescent="0.2">
      <c r="AE1957" s="517">
        <v>2038</v>
      </c>
      <c r="AF1957" s="517" t="s">
        <v>527</v>
      </c>
      <c r="AG1957" s="517" t="s">
        <v>949</v>
      </c>
      <c r="AH1957" s="517" t="s">
        <v>525</v>
      </c>
      <c r="AI1957" s="517">
        <v>314</v>
      </c>
      <c r="AJ1957" s="517" t="s">
        <v>1316</v>
      </c>
      <c r="AK1957" s="515" t="s">
        <v>956</v>
      </c>
      <c r="AL1957" s="517" t="s">
        <v>1323</v>
      </c>
      <c r="AM1957" s="517" t="s">
        <v>1463</v>
      </c>
      <c r="AN1957" s="517" t="s">
        <v>1523</v>
      </c>
      <c r="AO1957" s="517" t="s">
        <v>1524</v>
      </c>
      <c r="AP1957" s="517" t="s">
        <v>1525</v>
      </c>
      <c r="AQ1957" s="517" t="s">
        <v>924</v>
      </c>
      <c r="AR1957" s="517" t="s">
        <v>910</v>
      </c>
      <c r="AS1957" s="517" t="s">
        <v>910</v>
      </c>
      <c r="AT1957" s="517" t="s">
        <v>945</v>
      </c>
      <c r="AU1957" s="517" t="s">
        <v>913</v>
      </c>
      <c r="AV1957" s="517" t="s">
        <v>527</v>
      </c>
      <c r="AW1957" s="517" t="s">
        <v>527</v>
      </c>
      <c r="AX1957" s="517" t="s">
        <v>527</v>
      </c>
      <c r="AY1957" s="517" t="s">
        <v>527</v>
      </c>
      <c r="AZ1957" s="517" t="s">
        <v>527</v>
      </c>
      <c r="BA1957" s="517">
        <v>22</v>
      </c>
      <c r="BB1957" s="517">
        <v>6.9360000000000003E-3</v>
      </c>
      <c r="BC1957" s="517" t="s">
        <v>914</v>
      </c>
      <c r="BD1957" s="517" t="s">
        <v>915</v>
      </c>
      <c r="BE1957" s="517" t="s">
        <v>1384</v>
      </c>
      <c r="BF1957" s="518">
        <v>45315</v>
      </c>
      <c r="BG1957" s="518">
        <v>45329</v>
      </c>
      <c r="BH1957" s="517" t="s">
        <v>527</v>
      </c>
      <c r="BI1957" s="517"/>
    </row>
    <row r="1958" spans="31:61" ht="15" customHeight="1" x14ac:dyDescent="0.2">
      <c r="AE1958" s="517">
        <v>2039</v>
      </c>
      <c r="AF1958" s="517" t="s">
        <v>527</v>
      </c>
      <c r="AG1958" s="517" t="s">
        <v>949</v>
      </c>
      <c r="AH1958" s="517" t="s">
        <v>525</v>
      </c>
      <c r="AI1958" s="517">
        <v>314</v>
      </c>
      <c r="AJ1958" s="517" t="s">
        <v>1316</v>
      </c>
      <c r="AK1958" s="515" t="s">
        <v>956</v>
      </c>
      <c r="AL1958" s="517" t="s">
        <v>1323</v>
      </c>
      <c r="AM1958" s="517" t="s">
        <v>1463</v>
      </c>
      <c r="AN1958" s="517" t="s">
        <v>1523</v>
      </c>
      <c r="AO1958" s="517" t="s">
        <v>1524</v>
      </c>
      <c r="AP1958" s="517" t="s">
        <v>1525</v>
      </c>
      <c r="AQ1958" s="517" t="s">
        <v>924</v>
      </c>
      <c r="AR1958" s="517" t="s">
        <v>910</v>
      </c>
      <c r="AS1958" s="517" t="s">
        <v>910</v>
      </c>
      <c r="AT1958" s="517" t="s">
        <v>945</v>
      </c>
      <c r="AU1958" s="517" t="s">
        <v>913</v>
      </c>
      <c r="AV1958" s="517" t="s">
        <v>527</v>
      </c>
      <c r="AW1958" s="517" t="s">
        <v>527</v>
      </c>
      <c r="AX1958" s="517" t="s">
        <v>527</v>
      </c>
      <c r="AY1958" s="517" t="s">
        <v>527</v>
      </c>
      <c r="AZ1958" s="517" t="s">
        <v>527</v>
      </c>
      <c r="BA1958" s="517">
        <v>22</v>
      </c>
      <c r="BB1958" s="517">
        <v>6.9360000000000003E-3</v>
      </c>
      <c r="BC1958" s="517" t="s">
        <v>914</v>
      </c>
      <c r="BD1958" s="517" t="s">
        <v>915</v>
      </c>
      <c r="BE1958" s="517" t="s">
        <v>1384</v>
      </c>
      <c r="BF1958" s="518">
        <v>45315</v>
      </c>
      <c r="BG1958" s="518">
        <v>45329</v>
      </c>
      <c r="BH1958" s="517" t="s">
        <v>527</v>
      </c>
      <c r="BI1958" s="517"/>
    </row>
    <row r="1959" spans="31:61" ht="15" customHeight="1" x14ac:dyDescent="0.2">
      <c r="AE1959" s="517">
        <v>2040</v>
      </c>
      <c r="AF1959" s="517" t="s">
        <v>527</v>
      </c>
      <c r="AG1959" s="517" t="s">
        <v>949</v>
      </c>
      <c r="AH1959" s="517" t="s">
        <v>525</v>
      </c>
      <c r="AI1959" s="517">
        <v>314</v>
      </c>
      <c r="AJ1959" s="517" t="s">
        <v>1316</v>
      </c>
      <c r="AK1959" s="515" t="s">
        <v>956</v>
      </c>
      <c r="AL1959" s="517" t="s">
        <v>1323</v>
      </c>
      <c r="AM1959" s="517" t="s">
        <v>1463</v>
      </c>
      <c r="AN1959" s="517" t="s">
        <v>1523</v>
      </c>
      <c r="AO1959" s="517" t="s">
        <v>1524</v>
      </c>
      <c r="AP1959" s="517" t="s">
        <v>1525</v>
      </c>
      <c r="AQ1959" s="517" t="s">
        <v>924</v>
      </c>
      <c r="AR1959" s="517" t="s">
        <v>910</v>
      </c>
      <c r="AS1959" s="517" t="s">
        <v>910</v>
      </c>
      <c r="AT1959" s="517" t="s">
        <v>945</v>
      </c>
      <c r="AU1959" s="517" t="s">
        <v>913</v>
      </c>
      <c r="AV1959" s="517" t="s">
        <v>527</v>
      </c>
      <c r="AW1959" s="517" t="s">
        <v>527</v>
      </c>
      <c r="AX1959" s="517" t="s">
        <v>527</v>
      </c>
      <c r="AY1959" s="517" t="s">
        <v>527</v>
      </c>
      <c r="AZ1959" s="517" t="s">
        <v>527</v>
      </c>
      <c r="BA1959" s="517">
        <v>22</v>
      </c>
      <c r="BB1959" s="517">
        <v>6.9360000000000003E-3</v>
      </c>
      <c r="BC1959" s="517" t="s">
        <v>914</v>
      </c>
      <c r="BD1959" s="517" t="s">
        <v>915</v>
      </c>
      <c r="BE1959" s="517" t="s">
        <v>1384</v>
      </c>
      <c r="BF1959" s="518">
        <v>45315</v>
      </c>
      <c r="BG1959" s="518">
        <v>45329</v>
      </c>
      <c r="BH1959" s="517" t="s">
        <v>527</v>
      </c>
      <c r="BI1959" s="517"/>
    </row>
    <row r="1960" spans="31:61" ht="15" customHeight="1" x14ac:dyDescent="0.2">
      <c r="AE1960" s="517">
        <v>2041</v>
      </c>
      <c r="AF1960" s="517" t="s">
        <v>527</v>
      </c>
      <c r="AG1960" s="517" t="s">
        <v>949</v>
      </c>
      <c r="AH1960" s="517" t="s">
        <v>525</v>
      </c>
      <c r="AI1960" s="517">
        <v>314</v>
      </c>
      <c r="AJ1960" s="517" t="s">
        <v>1316</v>
      </c>
      <c r="AK1960" s="515" t="s">
        <v>956</v>
      </c>
      <c r="AL1960" s="517" t="s">
        <v>1323</v>
      </c>
      <c r="AM1960" s="517" t="s">
        <v>1463</v>
      </c>
      <c r="AN1960" s="517" t="s">
        <v>1523</v>
      </c>
      <c r="AO1960" s="517" t="s">
        <v>1524</v>
      </c>
      <c r="AP1960" s="517" t="s">
        <v>1525</v>
      </c>
      <c r="AQ1960" s="517" t="s">
        <v>924</v>
      </c>
      <c r="AR1960" s="517" t="s">
        <v>910</v>
      </c>
      <c r="AS1960" s="517" t="s">
        <v>910</v>
      </c>
      <c r="AT1960" s="517" t="s">
        <v>945</v>
      </c>
      <c r="AU1960" s="517" t="s">
        <v>913</v>
      </c>
      <c r="AV1960" s="517" t="s">
        <v>527</v>
      </c>
      <c r="AW1960" s="517" t="s">
        <v>527</v>
      </c>
      <c r="AX1960" s="517" t="s">
        <v>527</v>
      </c>
      <c r="AY1960" s="517" t="s">
        <v>527</v>
      </c>
      <c r="AZ1960" s="517" t="s">
        <v>527</v>
      </c>
      <c r="BA1960" s="517">
        <v>22</v>
      </c>
      <c r="BB1960" s="517">
        <v>6.9360000000000003E-3</v>
      </c>
      <c r="BC1960" s="517" t="s">
        <v>914</v>
      </c>
      <c r="BD1960" s="517" t="s">
        <v>915</v>
      </c>
      <c r="BE1960" s="517" t="s">
        <v>1384</v>
      </c>
      <c r="BF1960" s="518">
        <v>45315</v>
      </c>
      <c r="BG1960" s="518">
        <v>45329</v>
      </c>
      <c r="BH1960" s="517" t="s">
        <v>527</v>
      </c>
      <c r="BI1960" s="517"/>
    </row>
    <row r="1961" spans="31:61" ht="15" customHeight="1" x14ac:dyDescent="0.2">
      <c r="AE1961" s="517">
        <v>2042</v>
      </c>
      <c r="AF1961" s="517" t="s">
        <v>527</v>
      </c>
      <c r="AG1961" s="517" t="s">
        <v>949</v>
      </c>
      <c r="AH1961" s="517" t="s">
        <v>525</v>
      </c>
      <c r="AI1961" s="517">
        <v>314</v>
      </c>
      <c r="AJ1961" s="517" t="s">
        <v>1316</v>
      </c>
      <c r="AK1961" s="515" t="s">
        <v>956</v>
      </c>
      <c r="AL1961" s="517" t="s">
        <v>1323</v>
      </c>
      <c r="AM1961" s="517" t="s">
        <v>1324</v>
      </c>
      <c r="AN1961" s="517" t="s">
        <v>1325</v>
      </c>
      <c r="AO1961" s="517" t="s">
        <v>1326</v>
      </c>
      <c r="AP1961" s="517" t="s">
        <v>1327</v>
      </c>
      <c r="AQ1961" s="517" t="s">
        <v>924</v>
      </c>
      <c r="AR1961" s="517" t="s">
        <v>910</v>
      </c>
      <c r="AS1961" s="517" t="s">
        <v>910</v>
      </c>
      <c r="AT1961" s="517" t="s">
        <v>961</v>
      </c>
      <c r="AU1961" s="517" t="s">
        <v>913</v>
      </c>
      <c r="AV1961" s="517" t="s">
        <v>527</v>
      </c>
      <c r="AW1961" s="517" t="s">
        <v>527</v>
      </c>
      <c r="AX1961" s="517" t="s">
        <v>527</v>
      </c>
      <c r="AY1961" s="517" t="s">
        <v>527</v>
      </c>
      <c r="AZ1961" s="517" t="s">
        <v>527</v>
      </c>
      <c r="BA1961" s="517">
        <v>87</v>
      </c>
      <c r="BB1961" s="517">
        <v>2.7427E-2</v>
      </c>
      <c r="BC1961" s="517" t="s">
        <v>914</v>
      </c>
      <c r="BD1961" s="517" t="s">
        <v>915</v>
      </c>
      <c r="BE1961" s="517" t="s">
        <v>1328</v>
      </c>
      <c r="BF1961" s="518">
        <v>45315</v>
      </c>
      <c r="BG1961" s="518">
        <v>45329</v>
      </c>
      <c r="BH1961" s="517" t="s">
        <v>527</v>
      </c>
      <c r="BI1961" s="517"/>
    </row>
    <row r="1962" spans="31:61" ht="15" customHeight="1" x14ac:dyDescent="0.2">
      <c r="AE1962" s="517">
        <v>2043</v>
      </c>
      <c r="AF1962" s="517" t="s">
        <v>527</v>
      </c>
      <c r="AG1962" s="517" t="s">
        <v>949</v>
      </c>
      <c r="AH1962" s="517" t="s">
        <v>525</v>
      </c>
      <c r="AI1962" s="517">
        <v>314</v>
      </c>
      <c r="AJ1962" s="517" t="s">
        <v>1316</v>
      </c>
      <c r="AK1962" s="515" t="s">
        <v>956</v>
      </c>
      <c r="AL1962" s="517" t="s">
        <v>1339</v>
      </c>
      <c r="AM1962" s="517" t="s">
        <v>1340</v>
      </c>
      <c r="AN1962" s="517" t="s">
        <v>1344</v>
      </c>
      <c r="AO1962" s="517" t="s">
        <v>1345</v>
      </c>
      <c r="AP1962" s="517" t="s">
        <v>1346</v>
      </c>
      <c r="AQ1962" s="517" t="s">
        <v>909</v>
      </c>
      <c r="AR1962" s="517" t="s">
        <v>910</v>
      </c>
      <c r="AS1962" s="517" t="s">
        <v>910</v>
      </c>
      <c r="AT1962" s="517" t="s">
        <v>945</v>
      </c>
      <c r="AU1962" s="517" t="s">
        <v>913</v>
      </c>
      <c r="AV1962" s="517" t="s">
        <v>527</v>
      </c>
      <c r="AW1962" s="517" t="s">
        <v>527</v>
      </c>
      <c r="AX1962" s="517" t="s">
        <v>527</v>
      </c>
      <c r="AY1962" s="517" t="s">
        <v>527</v>
      </c>
      <c r="AZ1962" s="517" t="s">
        <v>527</v>
      </c>
      <c r="BA1962" s="517">
        <v>198</v>
      </c>
      <c r="BB1962" s="517">
        <v>6.2420999999999997E-2</v>
      </c>
      <c r="BC1962" s="517" t="s">
        <v>1347</v>
      </c>
      <c r="BD1962" s="517" t="s">
        <v>1227</v>
      </c>
      <c r="BE1962" s="517" t="s">
        <v>1254</v>
      </c>
      <c r="BF1962" s="518">
        <v>45315</v>
      </c>
      <c r="BG1962" s="518">
        <v>45329</v>
      </c>
      <c r="BH1962" s="517" t="s">
        <v>527</v>
      </c>
      <c r="BI1962" s="517"/>
    </row>
    <row r="1963" spans="31:61" ht="15" customHeight="1" x14ac:dyDescent="0.2">
      <c r="AE1963" s="517">
        <v>2044</v>
      </c>
      <c r="AF1963" s="517" t="s">
        <v>527</v>
      </c>
      <c r="AG1963" s="517" t="s">
        <v>949</v>
      </c>
      <c r="AH1963" s="517" t="s">
        <v>518</v>
      </c>
      <c r="AI1963" s="517">
        <v>233</v>
      </c>
      <c r="AJ1963" s="517" t="s">
        <v>1316</v>
      </c>
      <c r="AK1963" s="515" t="s">
        <v>956</v>
      </c>
      <c r="AL1963" s="517" t="s">
        <v>1366</v>
      </c>
      <c r="AM1963" s="517" t="s">
        <v>1367</v>
      </c>
      <c r="AN1963" s="517" t="s">
        <v>1368</v>
      </c>
      <c r="AO1963" s="517" t="s">
        <v>1369</v>
      </c>
      <c r="AP1963" s="517" t="s">
        <v>1370</v>
      </c>
      <c r="AQ1963" s="517" t="s">
        <v>924</v>
      </c>
      <c r="AR1963" s="517" t="s">
        <v>910</v>
      </c>
      <c r="AS1963" s="517" t="s">
        <v>910</v>
      </c>
      <c r="AT1963" s="517" t="s">
        <v>945</v>
      </c>
      <c r="AU1963" s="517" t="s">
        <v>913</v>
      </c>
      <c r="AV1963" s="517" t="s">
        <v>527</v>
      </c>
      <c r="AW1963" s="517" t="s">
        <v>527</v>
      </c>
      <c r="AX1963" s="517" t="s">
        <v>527</v>
      </c>
      <c r="AY1963" s="517" t="s">
        <v>527</v>
      </c>
      <c r="AZ1963" s="517" t="s">
        <v>527</v>
      </c>
      <c r="BA1963" s="517">
        <v>167</v>
      </c>
      <c r="BB1963" s="517">
        <v>5.2648E-2</v>
      </c>
      <c r="BC1963" s="517" t="s">
        <v>914</v>
      </c>
      <c r="BD1963" s="517" t="s">
        <v>914</v>
      </c>
      <c r="BE1963" s="517" t="s">
        <v>1247</v>
      </c>
      <c r="BF1963" s="518">
        <v>45315</v>
      </c>
      <c r="BG1963" s="518">
        <v>45329</v>
      </c>
      <c r="BH1963" s="517" t="s">
        <v>527</v>
      </c>
      <c r="BI1963" s="517"/>
    </row>
    <row r="1964" spans="31:61" ht="15" customHeight="1" x14ac:dyDescent="0.2">
      <c r="AE1964" s="517">
        <v>2045</v>
      </c>
      <c r="AF1964" s="517" t="s">
        <v>527</v>
      </c>
      <c r="AG1964" s="517" t="s">
        <v>949</v>
      </c>
      <c r="AH1964" s="517" t="s">
        <v>518</v>
      </c>
      <c r="AI1964" s="517">
        <v>233</v>
      </c>
      <c r="AJ1964" s="517" t="s">
        <v>1316</v>
      </c>
      <c r="AK1964" s="515" t="s">
        <v>956</v>
      </c>
      <c r="AL1964" s="517" t="s">
        <v>1366</v>
      </c>
      <c r="AM1964" s="517" t="s">
        <v>1367</v>
      </c>
      <c r="AN1964" s="517" t="s">
        <v>1368</v>
      </c>
      <c r="AO1964" s="517" t="s">
        <v>1369</v>
      </c>
      <c r="AP1964" s="517" t="s">
        <v>1370</v>
      </c>
      <c r="AQ1964" s="517" t="s">
        <v>924</v>
      </c>
      <c r="AR1964" s="517" t="s">
        <v>910</v>
      </c>
      <c r="AS1964" s="517" t="s">
        <v>910</v>
      </c>
      <c r="AT1964" s="517" t="s">
        <v>945</v>
      </c>
      <c r="AU1964" s="517" t="s">
        <v>913</v>
      </c>
      <c r="AV1964" s="517" t="s">
        <v>527</v>
      </c>
      <c r="AW1964" s="517" t="s">
        <v>527</v>
      </c>
      <c r="AX1964" s="517" t="s">
        <v>527</v>
      </c>
      <c r="AY1964" s="517" t="s">
        <v>527</v>
      </c>
      <c r="AZ1964" s="517" t="s">
        <v>527</v>
      </c>
      <c r="BA1964" s="517">
        <v>167</v>
      </c>
      <c r="BB1964" s="517">
        <v>5.2648E-2</v>
      </c>
      <c r="BC1964" s="517" t="s">
        <v>914</v>
      </c>
      <c r="BD1964" s="517" t="s">
        <v>914</v>
      </c>
      <c r="BE1964" s="517" t="s">
        <v>1247</v>
      </c>
      <c r="BF1964" s="518">
        <v>45315</v>
      </c>
      <c r="BG1964" s="518">
        <v>45329</v>
      </c>
      <c r="BH1964" s="517" t="s">
        <v>527</v>
      </c>
      <c r="BI1964" s="517"/>
    </row>
    <row r="1965" spans="31:61" ht="15" customHeight="1" x14ac:dyDescent="0.2">
      <c r="AE1965" s="517">
        <v>2046</v>
      </c>
      <c r="AF1965" s="517" t="s">
        <v>527</v>
      </c>
      <c r="AG1965" s="517" t="s">
        <v>949</v>
      </c>
      <c r="AH1965" s="517" t="s">
        <v>518</v>
      </c>
      <c r="AI1965" s="517">
        <v>233</v>
      </c>
      <c r="AJ1965" s="517" t="s">
        <v>1316</v>
      </c>
      <c r="AK1965" s="515" t="s">
        <v>956</v>
      </c>
      <c r="AL1965" s="517" t="s">
        <v>1366</v>
      </c>
      <c r="AM1965" s="517" t="s">
        <v>1367</v>
      </c>
      <c r="AN1965" s="517" t="s">
        <v>1368</v>
      </c>
      <c r="AO1965" s="517" t="s">
        <v>1369</v>
      </c>
      <c r="AP1965" s="517" t="s">
        <v>1370</v>
      </c>
      <c r="AQ1965" s="517" t="s">
        <v>924</v>
      </c>
      <c r="AR1965" s="517" t="s">
        <v>910</v>
      </c>
      <c r="AS1965" s="517" t="s">
        <v>910</v>
      </c>
      <c r="AT1965" s="517" t="s">
        <v>945</v>
      </c>
      <c r="AU1965" s="517" t="s">
        <v>913</v>
      </c>
      <c r="AV1965" s="517" t="s">
        <v>527</v>
      </c>
      <c r="AW1965" s="517" t="s">
        <v>527</v>
      </c>
      <c r="AX1965" s="517" t="s">
        <v>527</v>
      </c>
      <c r="AY1965" s="517" t="s">
        <v>527</v>
      </c>
      <c r="AZ1965" s="517" t="s">
        <v>527</v>
      </c>
      <c r="BA1965" s="517">
        <v>167</v>
      </c>
      <c r="BB1965" s="517">
        <v>5.2648E-2</v>
      </c>
      <c r="BC1965" s="517" t="s">
        <v>914</v>
      </c>
      <c r="BD1965" s="517" t="s">
        <v>914</v>
      </c>
      <c r="BE1965" s="517" t="s">
        <v>1247</v>
      </c>
      <c r="BF1965" s="518">
        <v>45315</v>
      </c>
      <c r="BG1965" s="518">
        <v>45329</v>
      </c>
      <c r="BH1965" s="517" t="s">
        <v>527</v>
      </c>
      <c r="BI1965" s="517"/>
    </row>
    <row r="1966" spans="31:61" ht="15" customHeight="1" x14ac:dyDescent="0.2">
      <c r="AE1966" s="517">
        <v>2047</v>
      </c>
      <c r="AF1966" s="517" t="s">
        <v>527</v>
      </c>
      <c r="AG1966" s="517" t="s">
        <v>949</v>
      </c>
      <c r="AH1966" s="517" t="s">
        <v>518</v>
      </c>
      <c r="AI1966" s="517">
        <v>233</v>
      </c>
      <c r="AJ1966" s="517" t="s">
        <v>1316</v>
      </c>
      <c r="AK1966" s="515" t="s">
        <v>956</v>
      </c>
      <c r="AL1966" s="517" t="s">
        <v>1366</v>
      </c>
      <c r="AM1966" s="517" t="s">
        <v>1367</v>
      </c>
      <c r="AN1966" s="517" t="s">
        <v>1368</v>
      </c>
      <c r="AO1966" s="517" t="s">
        <v>1369</v>
      </c>
      <c r="AP1966" s="517" t="s">
        <v>1370</v>
      </c>
      <c r="AQ1966" s="517" t="s">
        <v>924</v>
      </c>
      <c r="AR1966" s="517" t="s">
        <v>910</v>
      </c>
      <c r="AS1966" s="517" t="s">
        <v>910</v>
      </c>
      <c r="AT1966" s="517" t="s">
        <v>945</v>
      </c>
      <c r="AU1966" s="517" t="s">
        <v>913</v>
      </c>
      <c r="AV1966" s="517" t="s">
        <v>527</v>
      </c>
      <c r="AW1966" s="517" t="s">
        <v>527</v>
      </c>
      <c r="AX1966" s="517" t="s">
        <v>527</v>
      </c>
      <c r="AY1966" s="517" t="s">
        <v>527</v>
      </c>
      <c r="AZ1966" s="517" t="s">
        <v>527</v>
      </c>
      <c r="BA1966" s="517">
        <v>167</v>
      </c>
      <c r="BB1966" s="517">
        <v>5.2648E-2</v>
      </c>
      <c r="BC1966" s="517" t="s">
        <v>914</v>
      </c>
      <c r="BD1966" s="517" t="s">
        <v>914</v>
      </c>
      <c r="BE1966" s="517" t="s">
        <v>1247</v>
      </c>
      <c r="BF1966" s="518">
        <v>45315</v>
      </c>
      <c r="BG1966" s="518">
        <v>45329</v>
      </c>
      <c r="BH1966" s="517" t="s">
        <v>527</v>
      </c>
      <c r="BI1966" s="517"/>
    </row>
    <row r="1967" spans="31:61" ht="15" customHeight="1" x14ac:dyDescent="0.2">
      <c r="AE1967" s="517">
        <v>2048</v>
      </c>
      <c r="AF1967" s="517" t="s">
        <v>527</v>
      </c>
      <c r="AG1967" s="517" t="s">
        <v>949</v>
      </c>
      <c r="AH1967" s="517" t="s">
        <v>518</v>
      </c>
      <c r="AI1967" s="517">
        <v>233</v>
      </c>
      <c r="AJ1967" s="517" t="s">
        <v>1316</v>
      </c>
      <c r="AK1967" s="515" t="s">
        <v>956</v>
      </c>
      <c r="AL1967" s="517" t="s">
        <v>1366</v>
      </c>
      <c r="AM1967" s="517" t="s">
        <v>1367</v>
      </c>
      <c r="AN1967" s="517" t="s">
        <v>1368</v>
      </c>
      <c r="AO1967" s="517" t="s">
        <v>1369</v>
      </c>
      <c r="AP1967" s="517" t="s">
        <v>1370</v>
      </c>
      <c r="AQ1967" s="517" t="s">
        <v>924</v>
      </c>
      <c r="AR1967" s="517" t="s">
        <v>910</v>
      </c>
      <c r="AS1967" s="517" t="s">
        <v>910</v>
      </c>
      <c r="AT1967" s="517" t="s">
        <v>945</v>
      </c>
      <c r="AU1967" s="517" t="s">
        <v>913</v>
      </c>
      <c r="AV1967" s="517" t="s">
        <v>527</v>
      </c>
      <c r="AW1967" s="517" t="s">
        <v>527</v>
      </c>
      <c r="AX1967" s="517" t="s">
        <v>527</v>
      </c>
      <c r="AY1967" s="517" t="s">
        <v>527</v>
      </c>
      <c r="AZ1967" s="517" t="s">
        <v>527</v>
      </c>
      <c r="BA1967" s="517">
        <v>167</v>
      </c>
      <c r="BB1967" s="517">
        <v>5.2648E-2</v>
      </c>
      <c r="BC1967" s="517" t="s">
        <v>914</v>
      </c>
      <c r="BD1967" s="517" t="s">
        <v>914</v>
      </c>
      <c r="BE1967" s="517" t="s">
        <v>1247</v>
      </c>
      <c r="BF1967" s="518">
        <v>45315</v>
      </c>
      <c r="BG1967" s="518">
        <v>45329</v>
      </c>
      <c r="BH1967" s="517" t="s">
        <v>527</v>
      </c>
      <c r="BI1967" s="517"/>
    </row>
    <row r="1968" spans="31:61" ht="15" customHeight="1" x14ac:dyDescent="0.2">
      <c r="AE1968" s="517">
        <v>2049</v>
      </c>
      <c r="AF1968" s="517" t="s">
        <v>527</v>
      </c>
      <c r="AG1968" s="517" t="s">
        <v>949</v>
      </c>
      <c r="AH1968" s="517" t="s">
        <v>518</v>
      </c>
      <c r="AI1968" s="517">
        <v>233</v>
      </c>
      <c r="AJ1968" s="517" t="s">
        <v>1316</v>
      </c>
      <c r="AK1968" s="515" t="s">
        <v>956</v>
      </c>
      <c r="AL1968" s="517" t="s">
        <v>1366</v>
      </c>
      <c r="AM1968" s="517" t="s">
        <v>1367</v>
      </c>
      <c r="AN1968" s="517" t="s">
        <v>1368</v>
      </c>
      <c r="AO1968" s="517" t="s">
        <v>1369</v>
      </c>
      <c r="AP1968" s="517" t="s">
        <v>1370</v>
      </c>
      <c r="AQ1968" s="517" t="s">
        <v>924</v>
      </c>
      <c r="AR1968" s="517" t="s">
        <v>910</v>
      </c>
      <c r="AS1968" s="517" t="s">
        <v>910</v>
      </c>
      <c r="AT1968" s="517" t="s">
        <v>945</v>
      </c>
      <c r="AU1968" s="517" t="s">
        <v>913</v>
      </c>
      <c r="AV1968" s="517" t="s">
        <v>527</v>
      </c>
      <c r="AW1968" s="517" t="s">
        <v>527</v>
      </c>
      <c r="AX1968" s="517" t="s">
        <v>527</v>
      </c>
      <c r="AY1968" s="517" t="s">
        <v>527</v>
      </c>
      <c r="AZ1968" s="517" t="s">
        <v>527</v>
      </c>
      <c r="BA1968" s="517">
        <v>167</v>
      </c>
      <c r="BB1968" s="517">
        <v>5.2648E-2</v>
      </c>
      <c r="BC1968" s="517" t="s">
        <v>914</v>
      </c>
      <c r="BD1968" s="517" t="s">
        <v>914</v>
      </c>
      <c r="BE1968" s="517" t="s">
        <v>1247</v>
      </c>
      <c r="BF1968" s="518">
        <v>45315</v>
      </c>
      <c r="BG1968" s="518">
        <v>45329</v>
      </c>
      <c r="BH1968" s="517" t="s">
        <v>527</v>
      </c>
      <c r="BI1968" s="517"/>
    </row>
    <row r="1969" spans="31:61" ht="15" customHeight="1" x14ac:dyDescent="0.2">
      <c r="AE1969" s="517">
        <v>2050</v>
      </c>
      <c r="AF1969" s="517" t="s">
        <v>527</v>
      </c>
      <c r="AG1969" s="517" t="s">
        <v>949</v>
      </c>
      <c r="AH1969" s="517" t="s">
        <v>518</v>
      </c>
      <c r="AI1969" s="517">
        <v>233</v>
      </c>
      <c r="AJ1969" s="517" t="s">
        <v>1316</v>
      </c>
      <c r="AK1969" s="515" t="s">
        <v>956</v>
      </c>
      <c r="AL1969" s="517" t="s">
        <v>1366</v>
      </c>
      <c r="AM1969" s="517" t="s">
        <v>1367</v>
      </c>
      <c r="AN1969" s="517" t="s">
        <v>1368</v>
      </c>
      <c r="AO1969" s="517" t="s">
        <v>1369</v>
      </c>
      <c r="AP1969" s="517" t="s">
        <v>1370</v>
      </c>
      <c r="AQ1969" s="517" t="s">
        <v>924</v>
      </c>
      <c r="AR1969" s="517" t="s">
        <v>910</v>
      </c>
      <c r="AS1969" s="517" t="s">
        <v>910</v>
      </c>
      <c r="AT1969" s="517" t="s">
        <v>945</v>
      </c>
      <c r="AU1969" s="517" t="s">
        <v>913</v>
      </c>
      <c r="AV1969" s="517" t="s">
        <v>527</v>
      </c>
      <c r="AW1969" s="517" t="s">
        <v>527</v>
      </c>
      <c r="AX1969" s="517" t="s">
        <v>527</v>
      </c>
      <c r="AY1969" s="517" t="s">
        <v>527</v>
      </c>
      <c r="AZ1969" s="517" t="s">
        <v>527</v>
      </c>
      <c r="BA1969" s="517">
        <v>167</v>
      </c>
      <c r="BB1969" s="517">
        <v>5.2648E-2</v>
      </c>
      <c r="BC1969" s="517" t="s">
        <v>914</v>
      </c>
      <c r="BD1969" s="517" t="s">
        <v>914</v>
      </c>
      <c r="BE1969" s="517" t="s">
        <v>1247</v>
      </c>
      <c r="BF1969" s="518">
        <v>45315</v>
      </c>
      <c r="BG1969" s="518">
        <v>45329</v>
      </c>
      <c r="BH1969" s="517" t="s">
        <v>527</v>
      </c>
      <c r="BI1969" s="517"/>
    </row>
    <row r="1970" spans="31:61" ht="15" customHeight="1" x14ac:dyDescent="0.2">
      <c r="AE1970" s="517">
        <v>2051</v>
      </c>
      <c r="AF1970" s="517" t="s">
        <v>527</v>
      </c>
      <c r="AG1970" s="517" t="s">
        <v>949</v>
      </c>
      <c r="AH1970" s="517" t="s">
        <v>518</v>
      </c>
      <c r="AI1970" s="517">
        <v>233</v>
      </c>
      <c r="AJ1970" s="517" t="s">
        <v>1316</v>
      </c>
      <c r="AK1970" s="515" t="s">
        <v>956</v>
      </c>
      <c r="AL1970" s="517" t="s">
        <v>1366</v>
      </c>
      <c r="AM1970" s="517" t="s">
        <v>1367</v>
      </c>
      <c r="AN1970" s="517" t="s">
        <v>1368</v>
      </c>
      <c r="AO1970" s="517" t="s">
        <v>1369</v>
      </c>
      <c r="AP1970" s="517" t="s">
        <v>1370</v>
      </c>
      <c r="AQ1970" s="517" t="s">
        <v>924</v>
      </c>
      <c r="AR1970" s="517" t="s">
        <v>910</v>
      </c>
      <c r="AS1970" s="517" t="s">
        <v>910</v>
      </c>
      <c r="AT1970" s="517" t="s">
        <v>945</v>
      </c>
      <c r="AU1970" s="517" t="s">
        <v>913</v>
      </c>
      <c r="AV1970" s="517" t="s">
        <v>527</v>
      </c>
      <c r="AW1970" s="517" t="s">
        <v>527</v>
      </c>
      <c r="AX1970" s="517" t="s">
        <v>527</v>
      </c>
      <c r="AY1970" s="517" t="s">
        <v>527</v>
      </c>
      <c r="AZ1970" s="517" t="s">
        <v>527</v>
      </c>
      <c r="BA1970" s="517">
        <v>167</v>
      </c>
      <c r="BB1970" s="517">
        <v>5.2648E-2</v>
      </c>
      <c r="BC1970" s="517" t="s">
        <v>914</v>
      </c>
      <c r="BD1970" s="517" t="s">
        <v>914</v>
      </c>
      <c r="BE1970" s="517" t="s">
        <v>1247</v>
      </c>
      <c r="BF1970" s="518">
        <v>45315</v>
      </c>
      <c r="BG1970" s="518">
        <v>45329</v>
      </c>
      <c r="BH1970" s="517" t="s">
        <v>527</v>
      </c>
      <c r="BI1970" s="517"/>
    </row>
    <row r="1971" spans="31:61" ht="15" customHeight="1" x14ac:dyDescent="0.2">
      <c r="AE1971" s="517">
        <v>2052</v>
      </c>
      <c r="AF1971" s="517" t="s">
        <v>527</v>
      </c>
      <c r="AG1971" s="517" t="s">
        <v>949</v>
      </c>
      <c r="AH1971" s="517" t="s">
        <v>518</v>
      </c>
      <c r="AI1971" s="517">
        <v>233</v>
      </c>
      <c r="AJ1971" s="517" t="s">
        <v>1316</v>
      </c>
      <c r="AK1971" s="515" t="s">
        <v>956</v>
      </c>
      <c r="AL1971" s="517" t="s">
        <v>1366</v>
      </c>
      <c r="AM1971" s="517" t="s">
        <v>1367</v>
      </c>
      <c r="AN1971" s="517" t="s">
        <v>1368</v>
      </c>
      <c r="AO1971" s="517" t="s">
        <v>1369</v>
      </c>
      <c r="AP1971" s="517" t="s">
        <v>1370</v>
      </c>
      <c r="AQ1971" s="517" t="s">
        <v>924</v>
      </c>
      <c r="AR1971" s="517" t="s">
        <v>910</v>
      </c>
      <c r="AS1971" s="517" t="s">
        <v>910</v>
      </c>
      <c r="AT1971" s="517" t="s">
        <v>945</v>
      </c>
      <c r="AU1971" s="517" t="s">
        <v>913</v>
      </c>
      <c r="AV1971" s="517" t="s">
        <v>527</v>
      </c>
      <c r="AW1971" s="517" t="s">
        <v>527</v>
      </c>
      <c r="AX1971" s="517" t="s">
        <v>527</v>
      </c>
      <c r="AY1971" s="517" t="s">
        <v>527</v>
      </c>
      <c r="AZ1971" s="517" t="s">
        <v>527</v>
      </c>
      <c r="BA1971" s="517">
        <v>167</v>
      </c>
      <c r="BB1971" s="517">
        <v>5.2648E-2</v>
      </c>
      <c r="BC1971" s="517" t="s">
        <v>914</v>
      </c>
      <c r="BD1971" s="517" t="s">
        <v>914</v>
      </c>
      <c r="BE1971" s="517" t="s">
        <v>1247</v>
      </c>
      <c r="BF1971" s="518">
        <v>45315</v>
      </c>
      <c r="BG1971" s="518">
        <v>45329</v>
      </c>
      <c r="BH1971" s="517" t="s">
        <v>527</v>
      </c>
      <c r="BI1971" s="517"/>
    </row>
    <row r="1972" spans="31:61" ht="15" customHeight="1" x14ac:dyDescent="0.2">
      <c r="AE1972" s="517">
        <v>2053</v>
      </c>
      <c r="AF1972" s="517" t="s">
        <v>527</v>
      </c>
      <c r="AG1972" s="517" t="s">
        <v>949</v>
      </c>
      <c r="AH1972" s="517" t="s">
        <v>518</v>
      </c>
      <c r="AI1972" s="517">
        <v>233</v>
      </c>
      <c r="AJ1972" s="517" t="s">
        <v>1316</v>
      </c>
      <c r="AK1972" s="515" t="s">
        <v>956</v>
      </c>
      <c r="AL1972" s="517" t="s">
        <v>1366</v>
      </c>
      <c r="AM1972" s="517" t="s">
        <v>1367</v>
      </c>
      <c r="AN1972" s="517" t="s">
        <v>1368</v>
      </c>
      <c r="AO1972" s="517" t="s">
        <v>1369</v>
      </c>
      <c r="AP1972" s="517" t="s">
        <v>1370</v>
      </c>
      <c r="AQ1972" s="517" t="s">
        <v>924</v>
      </c>
      <c r="AR1972" s="517" t="s">
        <v>910</v>
      </c>
      <c r="AS1972" s="517" t="s">
        <v>910</v>
      </c>
      <c r="AT1972" s="517" t="s">
        <v>945</v>
      </c>
      <c r="AU1972" s="517" t="s">
        <v>913</v>
      </c>
      <c r="AV1972" s="517" t="s">
        <v>527</v>
      </c>
      <c r="AW1972" s="517" t="s">
        <v>527</v>
      </c>
      <c r="AX1972" s="517" t="s">
        <v>527</v>
      </c>
      <c r="AY1972" s="517" t="s">
        <v>527</v>
      </c>
      <c r="AZ1972" s="517" t="s">
        <v>527</v>
      </c>
      <c r="BA1972" s="517">
        <v>167</v>
      </c>
      <c r="BB1972" s="517">
        <v>5.2648E-2</v>
      </c>
      <c r="BC1972" s="517" t="s">
        <v>914</v>
      </c>
      <c r="BD1972" s="517" t="s">
        <v>914</v>
      </c>
      <c r="BE1972" s="517" t="s">
        <v>1247</v>
      </c>
      <c r="BF1972" s="518">
        <v>45315</v>
      </c>
      <c r="BG1972" s="518">
        <v>45329</v>
      </c>
      <c r="BH1972" s="517" t="s">
        <v>527</v>
      </c>
      <c r="BI1972" s="517"/>
    </row>
    <row r="1973" spans="31:61" ht="15" customHeight="1" x14ac:dyDescent="0.2">
      <c r="AE1973" s="517">
        <v>2054</v>
      </c>
      <c r="AF1973" s="517" t="s">
        <v>527</v>
      </c>
      <c r="AG1973" s="517" t="s">
        <v>949</v>
      </c>
      <c r="AH1973" s="517" t="s">
        <v>518</v>
      </c>
      <c r="AI1973" s="517">
        <v>233</v>
      </c>
      <c r="AJ1973" s="517" t="s">
        <v>1316</v>
      </c>
      <c r="AK1973" s="515" t="s">
        <v>956</v>
      </c>
      <c r="AL1973" s="517" t="s">
        <v>1366</v>
      </c>
      <c r="AM1973" s="517" t="s">
        <v>1367</v>
      </c>
      <c r="AN1973" s="517" t="s">
        <v>1368</v>
      </c>
      <c r="AO1973" s="517" t="s">
        <v>1369</v>
      </c>
      <c r="AP1973" s="517" t="s">
        <v>1370</v>
      </c>
      <c r="AQ1973" s="517" t="s">
        <v>924</v>
      </c>
      <c r="AR1973" s="517" t="s">
        <v>910</v>
      </c>
      <c r="AS1973" s="517" t="s">
        <v>910</v>
      </c>
      <c r="AT1973" s="517" t="s">
        <v>945</v>
      </c>
      <c r="AU1973" s="517" t="s">
        <v>913</v>
      </c>
      <c r="AV1973" s="517" t="s">
        <v>527</v>
      </c>
      <c r="AW1973" s="517" t="s">
        <v>527</v>
      </c>
      <c r="AX1973" s="517" t="s">
        <v>527</v>
      </c>
      <c r="AY1973" s="517" t="s">
        <v>527</v>
      </c>
      <c r="AZ1973" s="517" t="s">
        <v>527</v>
      </c>
      <c r="BA1973" s="517">
        <v>167</v>
      </c>
      <c r="BB1973" s="517">
        <v>5.2648E-2</v>
      </c>
      <c r="BC1973" s="517" t="s">
        <v>914</v>
      </c>
      <c r="BD1973" s="517" t="s">
        <v>914</v>
      </c>
      <c r="BE1973" s="517" t="s">
        <v>1247</v>
      </c>
      <c r="BF1973" s="518">
        <v>45315</v>
      </c>
      <c r="BG1973" s="518">
        <v>45329</v>
      </c>
      <c r="BH1973" s="517" t="s">
        <v>527</v>
      </c>
      <c r="BI1973" s="517"/>
    </row>
    <row r="1974" spans="31:61" ht="15" customHeight="1" x14ac:dyDescent="0.2">
      <c r="AE1974" s="517">
        <v>2055</v>
      </c>
      <c r="AF1974" s="517" t="s">
        <v>527</v>
      </c>
      <c r="AG1974" s="517" t="s">
        <v>949</v>
      </c>
      <c r="AH1974" s="517" t="s">
        <v>518</v>
      </c>
      <c r="AI1974" s="517">
        <v>233</v>
      </c>
      <c r="AJ1974" s="517" t="s">
        <v>1316</v>
      </c>
      <c r="AK1974" s="515" t="s">
        <v>956</v>
      </c>
      <c r="AL1974" s="517" t="s">
        <v>1366</v>
      </c>
      <c r="AM1974" s="517" t="s">
        <v>1367</v>
      </c>
      <c r="AN1974" s="517" t="s">
        <v>1368</v>
      </c>
      <c r="AO1974" s="517" t="s">
        <v>1369</v>
      </c>
      <c r="AP1974" s="517" t="s">
        <v>1370</v>
      </c>
      <c r="AQ1974" s="517" t="s">
        <v>924</v>
      </c>
      <c r="AR1974" s="517" t="s">
        <v>910</v>
      </c>
      <c r="AS1974" s="517" t="s">
        <v>910</v>
      </c>
      <c r="AT1974" s="517" t="s">
        <v>945</v>
      </c>
      <c r="AU1974" s="517" t="s">
        <v>913</v>
      </c>
      <c r="AV1974" s="517" t="s">
        <v>527</v>
      </c>
      <c r="AW1974" s="517" t="s">
        <v>527</v>
      </c>
      <c r="AX1974" s="517" t="s">
        <v>527</v>
      </c>
      <c r="AY1974" s="517" t="s">
        <v>527</v>
      </c>
      <c r="AZ1974" s="517" t="s">
        <v>527</v>
      </c>
      <c r="BA1974" s="517">
        <v>167</v>
      </c>
      <c r="BB1974" s="517">
        <v>5.2648E-2</v>
      </c>
      <c r="BC1974" s="517" t="s">
        <v>914</v>
      </c>
      <c r="BD1974" s="517" t="s">
        <v>914</v>
      </c>
      <c r="BE1974" s="517" t="s">
        <v>1247</v>
      </c>
      <c r="BF1974" s="518">
        <v>45315</v>
      </c>
      <c r="BG1974" s="518">
        <v>45329</v>
      </c>
      <c r="BH1974" s="517" t="s">
        <v>527</v>
      </c>
      <c r="BI1974" s="517"/>
    </row>
    <row r="1975" spans="31:61" ht="15" customHeight="1" x14ac:dyDescent="0.2">
      <c r="AE1975" s="517">
        <v>2056</v>
      </c>
      <c r="AF1975" s="517" t="s">
        <v>527</v>
      </c>
      <c r="AG1975" s="517" t="s">
        <v>949</v>
      </c>
      <c r="AH1975" s="517" t="s">
        <v>518</v>
      </c>
      <c r="AI1975" s="517">
        <v>233</v>
      </c>
      <c r="AJ1975" s="517" t="s">
        <v>1316</v>
      </c>
      <c r="AK1975" s="515" t="s">
        <v>956</v>
      </c>
      <c r="AL1975" s="517" t="s">
        <v>1366</v>
      </c>
      <c r="AM1975" s="517" t="s">
        <v>1367</v>
      </c>
      <c r="AN1975" s="517" t="s">
        <v>1368</v>
      </c>
      <c r="AO1975" s="517" t="s">
        <v>1369</v>
      </c>
      <c r="AP1975" s="517" t="s">
        <v>1370</v>
      </c>
      <c r="AQ1975" s="517" t="s">
        <v>924</v>
      </c>
      <c r="AR1975" s="517" t="s">
        <v>910</v>
      </c>
      <c r="AS1975" s="517" t="s">
        <v>910</v>
      </c>
      <c r="AT1975" s="517" t="s">
        <v>945</v>
      </c>
      <c r="AU1975" s="517" t="s">
        <v>913</v>
      </c>
      <c r="AV1975" s="517" t="s">
        <v>527</v>
      </c>
      <c r="AW1975" s="517" t="s">
        <v>527</v>
      </c>
      <c r="AX1975" s="517" t="s">
        <v>527</v>
      </c>
      <c r="AY1975" s="517" t="s">
        <v>527</v>
      </c>
      <c r="AZ1975" s="517" t="s">
        <v>527</v>
      </c>
      <c r="BA1975" s="517">
        <v>167</v>
      </c>
      <c r="BB1975" s="517">
        <v>5.2648E-2</v>
      </c>
      <c r="BC1975" s="517" t="s">
        <v>914</v>
      </c>
      <c r="BD1975" s="517" t="s">
        <v>914</v>
      </c>
      <c r="BE1975" s="517" t="s">
        <v>1247</v>
      </c>
      <c r="BF1975" s="518">
        <v>45315</v>
      </c>
      <c r="BG1975" s="518">
        <v>45329</v>
      </c>
      <c r="BH1975" s="517" t="s">
        <v>527</v>
      </c>
      <c r="BI1975" s="517"/>
    </row>
    <row r="1976" spans="31:61" ht="15" customHeight="1" x14ac:dyDescent="0.2">
      <c r="AE1976" s="517">
        <v>2057</v>
      </c>
      <c r="AF1976" s="517" t="s">
        <v>527</v>
      </c>
      <c r="AG1976" s="517" t="s">
        <v>949</v>
      </c>
      <c r="AH1976" s="517" t="s">
        <v>518</v>
      </c>
      <c r="AI1976" s="517">
        <v>233</v>
      </c>
      <c r="AJ1976" s="517" t="s">
        <v>1316</v>
      </c>
      <c r="AK1976" s="515" t="s">
        <v>956</v>
      </c>
      <c r="AL1976" s="517" t="s">
        <v>1366</v>
      </c>
      <c r="AM1976" s="517" t="s">
        <v>1367</v>
      </c>
      <c r="AN1976" s="517" t="s">
        <v>1368</v>
      </c>
      <c r="AO1976" s="517" t="s">
        <v>1369</v>
      </c>
      <c r="AP1976" s="517" t="s">
        <v>1370</v>
      </c>
      <c r="AQ1976" s="517" t="s">
        <v>924</v>
      </c>
      <c r="AR1976" s="517" t="s">
        <v>910</v>
      </c>
      <c r="AS1976" s="517" t="s">
        <v>910</v>
      </c>
      <c r="AT1976" s="517" t="s">
        <v>945</v>
      </c>
      <c r="AU1976" s="517" t="s">
        <v>913</v>
      </c>
      <c r="AV1976" s="517" t="s">
        <v>527</v>
      </c>
      <c r="AW1976" s="517" t="s">
        <v>527</v>
      </c>
      <c r="AX1976" s="517" t="s">
        <v>527</v>
      </c>
      <c r="AY1976" s="517" t="s">
        <v>527</v>
      </c>
      <c r="AZ1976" s="517" t="s">
        <v>527</v>
      </c>
      <c r="BA1976" s="517">
        <v>167</v>
      </c>
      <c r="BB1976" s="517">
        <v>5.2648E-2</v>
      </c>
      <c r="BC1976" s="517" t="s">
        <v>914</v>
      </c>
      <c r="BD1976" s="517" t="s">
        <v>914</v>
      </c>
      <c r="BE1976" s="517" t="s">
        <v>1247</v>
      </c>
      <c r="BF1976" s="518">
        <v>45315</v>
      </c>
      <c r="BG1976" s="518">
        <v>45329</v>
      </c>
      <c r="BH1976" s="517" t="s">
        <v>527</v>
      </c>
      <c r="BI1976" s="517"/>
    </row>
    <row r="1977" spans="31:61" ht="15" customHeight="1" x14ac:dyDescent="0.2">
      <c r="AE1977" s="517">
        <v>2058</v>
      </c>
      <c r="AF1977" s="517" t="s">
        <v>527</v>
      </c>
      <c r="AG1977" s="517" t="s">
        <v>949</v>
      </c>
      <c r="AH1977" s="517" t="s">
        <v>518</v>
      </c>
      <c r="AI1977" s="517">
        <v>233</v>
      </c>
      <c r="AJ1977" s="517" t="s">
        <v>1316</v>
      </c>
      <c r="AK1977" s="515" t="s">
        <v>956</v>
      </c>
      <c r="AL1977" s="517" t="s">
        <v>1323</v>
      </c>
      <c r="AM1977" s="517" t="s">
        <v>1324</v>
      </c>
      <c r="AN1977" s="517" t="s">
        <v>1503</v>
      </c>
      <c r="AO1977" s="517" t="s">
        <v>1504</v>
      </c>
      <c r="AP1977" s="517" t="s">
        <v>1505</v>
      </c>
      <c r="AQ1977" s="517" t="s">
        <v>924</v>
      </c>
      <c r="AR1977" s="517" t="s">
        <v>910</v>
      </c>
      <c r="AS1977" s="517" t="s">
        <v>910</v>
      </c>
      <c r="AT1977" s="517" t="s">
        <v>945</v>
      </c>
      <c r="AU1977" s="517" t="s">
        <v>913</v>
      </c>
      <c r="AV1977" s="517" t="s">
        <v>527</v>
      </c>
      <c r="AW1977" s="517" t="s">
        <v>527</v>
      </c>
      <c r="AX1977" s="517" t="s">
        <v>527</v>
      </c>
      <c r="AY1977" s="517" t="s">
        <v>527</v>
      </c>
      <c r="AZ1977" s="517" t="s">
        <v>527</v>
      </c>
      <c r="BA1977" s="517">
        <v>32</v>
      </c>
      <c r="BB1977" s="517">
        <v>1.0088E-2</v>
      </c>
      <c r="BC1977" s="517" t="s">
        <v>914</v>
      </c>
      <c r="BD1977" s="517" t="s">
        <v>915</v>
      </c>
      <c r="BE1977" s="517" t="s">
        <v>1506</v>
      </c>
      <c r="BF1977" s="518">
        <v>45315</v>
      </c>
      <c r="BG1977" s="518">
        <v>45329</v>
      </c>
      <c r="BH1977" s="517" t="s">
        <v>527</v>
      </c>
      <c r="BI1977" s="517"/>
    </row>
    <row r="1978" spans="31:61" ht="15" customHeight="1" x14ac:dyDescent="0.2">
      <c r="AE1978" s="517">
        <v>2059</v>
      </c>
      <c r="AF1978" s="517" t="s">
        <v>527</v>
      </c>
      <c r="AG1978" s="517" t="s">
        <v>949</v>
      </c>
      <c r="AH1978" s="517" t="s">
        <v>518</v>
      </c>
      <c r="AI1978" s="517">
        <v>233</v>
      </c>
      <c r="AJ1978" s="517" t="s">
        <v>1316</v>
      </c>
      <c r="AK1978" s="515" t="s">
        <v>956</v>
      </c>
      <c r="AL1978" s="517" t="s">
        <v>1323</v>
      </c>
      <c r="AM1978" s="517" t="s">
        <v>1324</v>
      </c>
      <c r="AN1978" s="517" t="s">
        <v>1503</v>
      </c>
      <c r="AO1978" s="517" t="s">
        <v>1504</v>
      </c>
      <c r="AP1978" s="517" t="s">
        <v>1505</v>
      </c>
      <c r="AQ1978" s="517" t="s">
        <v>924</v>
      </c>
      <c r="AR1978" s="517" t="s">
        <v>910</v>
      </c>
      <c r="AS1978" s="517" t="s">
        <v>910</v>
      </c>
      <c r="AT1978" s="517" t="s">
        <v>945</v>
      </c>
      <c r="AU1978" s="517" t="s">
        <v>913</v>
      </c>
      <c r="AV1978" s="517" t="s">
        <v>527</v>
      </c>
      <c r="AW1978" s="517" t="s">
        <v>527</v>
      </c>
      <c r="AX1978" s="517" t="s">
        <v>527</v>
      </c>
      <c r="AY1978" s="517" t="s">
        <v>527</v>
      </c>
      <c r="AZ1978" s="517" t="s">
        <v>527</v>
      </c>
      <c r="BA1978" s="517">
        <v>32</v>
      </c>
      <c r="BB1978" s="517">
        <v>1.0088E-2</v>
      </c>
      <c r="BC1978" s="517" t="s">
        <v>914</v>
      </c>
      <c r="BD1978" s="517" t="s">
        <v>915</v>
      </c>
      <c r="BE1978" s="517" t="s">
        <v>1506</v>
      </c>
      <c r="BF1978" s="518">
        <v>45315</v>
      </c>
      <c r="BG1978" s="518">
        <v>45329</v>
      </c>
      <c r="BH1978" s="517" t="s">
        <v>527</v>
      </c>
      <c r="BI1978" s="517"/>
    </row>
    <row r="1979" spans="31:61" ht="15" customHeight="1" x14ac:dyDescent="0.2">
      <c r="AE1979" s="517">
        <v>2060</v>
      </c>
      <c r="AF1979" s="517" t="s">
        <v>527</v>
      </c>
      <c r="AG1979" s="517" t="s">
        <v>949</v>
      </c>
      <c r="AH1979" s="517" t="s">
        <v>518</v>
      </c>
      <c r="AI1979" s="517">
        <v>233</v>
      </c>
      <c r="AJ1979" s="517" t="s">
        <v>1316</v>
      </c>
      <c r="AK1979" s="515" t="s">
        <v>956</v>
      </c>
      <c r="AL1979" s="517" t="s">
        <v>1366</v>
      </c>
      <c r="AM1979" s="517" t="s">
        <v>1367</v>
      </c>
      <c r="AN1979" s="517" t="s">
        <v>1368</v>
      </c>
      <c r="AO1979" s="517" t="s">
        <v>1369</v>
      </c>
      <c r="AP1979" s="517" t="s">
        <v>1370</v>
      </c>
      <c r="AQ1979" s="517" t="s">
        <v>924</v>
      </c>
      <c r="AR1979" s="517" t="s">
        <v>910</v>
      </c>
      <c r="AS1979" s="517" t="s">
        <v>910</v>
      </c>
      <c r="AT1979" s="517" t="s">
        <v>945</v>
      </c>
      <c r="AU1979" s="517" t="s">
        <v>913</v>
      </c>
      <c r="AV1979" s="517" t="s">
        <v>527</v>
      </c>
      <c r="AW1979" s="517" t="s">
        <v>527</v>
      </c>
      <c r="AX1979" s="517" t="s">
        <v>527</v>
      </c>
      <c r="AY1979" s="517" t="s">
        <v>527</v>
      </c>
      <c r="AZ1979" s="517" t="s">
        <v>527</v>
      </c>
      <c r="BA1979" s="517">
        <v>167</v>
      </c>
      <c r="BB1979" s="517">
        <v>5.2648E-2</v>
      </c>
      <c r="BC1979" s="517" t="s">
        <v>914</v>
      </c>
      <c r="BD1979" s="517" t="s">
        <v>914</v>
      </c>
      <c r="BE1979" s="517" t="s">
        <v>1247</v>
      </c>
      <c r="BF1979" s="518">
        <v>45315</v>
      </c>
      <c r="BG1979" s="518">
        <v>45329</v>
      </c>
      <c r="BH1979" s="517" t="s">
        <v>527</v>
      </c>
      <c r="BI1979" s="517"/>
    </row>
    <row r="1980" spans="31:61" ht="15" customHeight="1" x14ac:dyDescent="0.2">
      <c r="AE1980" s="517">
        <v>2061</v>
      </c>
      <c r="AF1980" s="517" t="s">
        <v>527</v>
      </c>
      <c r="AG1980" s="517" t="s">
        <v>949</v>
      </c>
      <c r="AH1980" s="517" t="s">
        <v>518</v>
      </c>
      <c r="AI1980" s="517">
        <v>233</v>
      </c>
      <c r="AJ1980" s="517" t="s">
        <v>1316</v>
      </c>
      <c r="AK1980" s="515" t="s">
        <v>956</v>
      </c>
      <c r="AL1980" s="517" t="s">
        <v>1366</v>
      </c>
      <c r="AM1980" s="517" t="s">
        <v>1367</v>
      </c>
      <c r="AN1980" s="517" t="s">
        <v>1368</v>
      </c>
      <c r="AO1980" s="517" t="s">
        <v>1369</v>
      </c>
      <c r="AP1980" s="517" t="s">
        <v>1370</v>
      </c>
      <c r="AQ1980" s="517" t="s">
        <v>924</v>
      </c>
      <c r="AR1980" s="517" t="s">
        <v>910</v>
      </c>
      <c r="AS1980" s="517" t="s">
        <v>910</v>
      </c>
      <c r="AT1980" s="517" t="s">
        <v>945</v>
      </c>
      <c r="AU1980" s="517" t="s">
        <v>913</v>
      </c>
      <c r="AV1980" s="517" t="s">
        <v>527</v>
      </c>
      <c r="AW1980" s="517" t="s">
        <v>527</v>
      </c>
      <c r="AX1980" s="517" t="s">
        <v>527</v>
      </c>
      <c r="AY1980" s="517" t="s">
        <v>527</v>
      </c>
      <c r="AZ1980" s="517" t="s">
        <v>527</v>
      </c>
      <c r="BA1980" s="517">
        <v>167</v>
      </c>
      <c r="BB1980" s="517">
        <v>5.2648E-2</v>
      </c>
      <c r="BC1980" s="517" t="s">
        <v>914</v>
      </c>
      <c r="BD1980" s="517" t="s">
        <v>914</v>
      </c>
      <c r="BE1980" s="517" t="s">
        <v>1247</v>
      </c>
      <c r="BF1980" s="518">
        <v>45315</v>
      </c>
      <c r="BG1980" s="518">
        <v>45329</v>
      </c>
      <c r="BH1980" s="517" t="s">
        <v>527</v>
      </c>
      <c r="BI1980" s="517"/>
    </row>
    <row r="1981" spans="31:61" ht="15" customHeight="1" x14ac:dyDescent="0.2">
      <c r="AE1981" s="517">
        <v>2062</v>
      </c>
      <c r="AF1981" s="517" t="s">
        <v>527</v>
      </c>
      <c r="AG1981" s="517" t="s">
        <v>949</v>
      </c>
      <c r="AH1981" s="517" t="s">
        <v>518</v>
      </c>
      <c r="AI1981" s="517">
        <v>233</v>
      </c>
      <c r="AJ1981" s="517" t="s">
        <v>1316</v>
      </c>
      <c r="AK1981" s="515" t="s">
        <v>956</v>
      </c>
      <c r="AL1981" s="517" t="s">
        <v>1366</v>
      </c>
      <c r="AM1981" s="517" t="s">
        <v>1367</v>
      </c>
      <c r="AN1981" s="517" t="s">
        <v>1368</v>
      </c>
      <c r="AO1981" s="517" t="s">
        <v>1369</v>
      </c>
      <c r="AP1981" s="517" t="s">
        <v>1370</v>
      </c>
      <c r="AQ1981" s="517" t="s">
        <v>924</v>
      </c>
      <c r="AR1981" s="517" t="s">
        <v>910</v>
      </c>
      <c r="AS1981" s="517" t="s">
        <v>910</v>
      </c>
      <c r="AT1981" s="517" t="s">
        <v>945</v>
      </c>
      <c r="AU1981" s="517" t="s">
        <v>913</v>
      </c>
      <c r="AV1981" s="517" t="s">
        <v>527</v>
      </c>
      <c r="AW1981" s="517" t="s">
        <v>527</v>
      </c>
      <c r="AX1981" s="517" t="s">
        <v>527</v>
      </c>
      <c r="AY1981" s="517" t="s">
        <v>527</v>
      </c>
      <c r="AZ1981" s="517" t="s">
        <v>527</v>
      </c>
      <c r="BA1981" s="517">
        <v>167</v>
      </c>
      <c r="BB1981" s="517">
        <v>5.2648E-2</v>
      </c>
      <c r="BC1981" s="517" t="s">
        <v>914</v>
      </c>
      <c r="BD1981" s="517" t="s">
        <v>914</v>
      </c>
      <c r="BE1981" s="517" t="s">
        <v>1247</v>
      </c>
      <c r="BF1981" s="518">
        <v>45315</v>
      </c>
      <c r="BG1981" s="518">
        <v>45329</v>
      </c>
      <c r="BH1981" s="517" t="s">
        <v>527</v>
      </c>
      <c r="BI1981" s="517"/>
    </row>
    <row r="1982" spans="31:61" ht="15" customHeight="1" x14ac:dyDescent="0.2">
      <c r="AE1982" s="517">
        <v>2063</v>
      </c>
      <c r="AF1982" s="517" t="s">
        <v>527</v>
      </c>
      <c r="AG1982" s="517" t="s">
        <v>949</v>
      </c>
      <c r="AH1982" s="517" t="s">
        <v>518</v>
      </c>
      <c r="AI1982" s="517">
        <v>233</v>
      </c>
      <c r="AJ1982" s="517" t="s">
        <v>1316</v>
      </c>
      <c r="AK1982" s="515" t="s">
        <v>956</v>
      </c>
      <c r="AL1982" s="517" t="s">
        <v>1366</v>
      </c>
      <c r="AM1982" s="517" t="s">
        <v>1367</v>
      </c>
      <c r="AN1982" s="517" t="s">
        <v>1368</v>
      </c>
      <c r="AO1982" s="517" t="s">
        <v>1369</v>
      </c>
      <c r="AP1982" s="517" t="s">
        <v>1370</v>
      </c>
      <c r="AQ1982" s="517" t="s">
        <v>924</v>
      </c>
      <c r="AR1982" s="517" t="s">
        <v>910</v>
      </c>
      <c r="AS1982" s="517" t="s">
        <v>910</v>
      </c>
      <c r="AT1982" s="517" t="s">
        <v>945</v>
      </c>
      <c r="AU1982" s="517" t="s">
        <v>913</v>
      </c>
      <c r="AV1982" s="517" t="s">
        <v>527</v>
      </c>
      <c r="AW1982" s="517" t="s">
        <v>527</v>
      </c>
      <c r="AX1982" s="517" t="s">
        <v>527</v>
      </c>
      <c r="AY1982" s="517" t="s">
        <v>527</v>
      </c>
      <c r="AZ1982" s="517" t="s">
        <v>527</v>
      </c>
      <c r="BA1982" s="517">
        <v>167</v>
      </c>
      <c r="BB1982" s="517">
        <v>5.2648E-2</v>
      </c>
      <c r="BC1982" s="517" t="s">
        <v>914</v>
      </c>
      <c r="BD1982" s="517" t="s">
        <v>914</v>
      </c>
      <c r="BE1982" s="517" t="s">
        <v>1247</v>
      </c>
      <c r="BF1982" s="518">
        <v>45315</v>
      </c>
      <c r="BG1982" s="518">
        <v>45329</v>
      </c>
      <c r="BH1982" s="517" t="s">
        <v>527</v>
      </c>
      <c r="BI1982" s="517"/>
    </row>
    <row r="1983" spans="31:61" ht="15" customHeight="1" x14ac:dyDescent="0.2">
      <c r="AE1983" s="517">
        <v>2064</v>
      </c>
      <c r="AF1983" s="517" t="s">
        <v>527</v>
      </c>
      <c r="AG1983" s="517" t="s">
        <v>949</v>
      </c>
      <c r="AH1983" s="517" t="s">
        <v>525</v>
      </c>
      <c r="AI1983" s="517">
        <v>314</v>
      </c>
      <c r="AJ1983" s="517" t="s">
        <v>1316</v>
      </c>
      <c r="AK1983" s="515" t="s">
        <v>956</v>
      </c>
      <c r="AL1983" s="517" t="s">
        <v>1323</v>
      </c>
      <c r="AM1983" s="517" t="s">
        <v>1429</v>
      </c>
      <c r="AN1983" s="517" t="s">
        <v>1430</v>
      </c>
      <c r="AO1983" s="517" t="s">
        <v>1431</v>
      </c>
      <c r="AP1983" s="517" t="s">
        <v>1432</v>
      </c>
      <c r="AQ1983" s="517" t="s">
        <v>924</v>
      </c>
      <c r="AR1983" s="517" t="s">
        <v>910</v>
      </c>
      <c r="AS1983" s="517" t="s">
        <v>910</v>
      </c>
      <c r="AT1983" s="517" t="s">
        <v>945</v>
      </c>
      <c r="AU1983" s="517" t="s">
        <v>913</v>
      </c>
      <c r="AV1983" s="517" t="s">
        <v>527</v>
      </c>
      <c r="AW1983" s="517" t="s">
        <v>527</v>
      </c>
      <c r="AX1983" s="517" t="s">
        <v>527</v>
      </c>
      <c r="AY1983" s="517" t="s">
        <v>527</v>
      </c>
      <c r="AZ1983" s="517" t="s">
        <v>527</v>
      </c>
      <c r="BA1983" s="517">
        <v>52</v>
      </c>
      <c r="BB1983" s="517">
        <v>1.6393000000000001E-2</v>
      </c>
      <c r="BC1983" s="517" t="s">
        <v>914</v>
      </c>
      <c r="BD1983" s="517" t="s">
        <v>1227</v>
      </c>
      <c r="BE1983" s="517" t="s">
        <v>1195</v>
      </c>
      <c r="BF1983" s="518">
        <v>45315</v>
      </c>
      <c r="BG1983" s="518">
        <v>45329</v>
      </c>
      <c r="BH1983" s="517" t="s">
        <v>527</v>
      </c>
      <c r="BI1983" s="517"/>
    </row>
    <row r="1984" spans="31:61" ht="15" customHeight="1" x14ac:dyDescent="0.2">
      <c r="AE1984" s="517">
        <v>2065</v>
      </c>
      <c r="AF1984" s="517" t="s">
        <v>527</v>
      </c>
      <c r="AG1984" s="517" t="s">
        <v>949</v>
      </c>
      <c r="AH1984" s="517" t="s">
        <v>525</v>
      </c>
      <c r="AI1984" s="517">
        <v>314</v>
      </c>
      <c r="AJ1984" s="517" t="s">
        <v>1316</v>
      </c>
      <c r="AK1984" s="515" t="s">
        <v>956</v>
      </c>
      <c r="AL1984" s="517" t="s">
        <v>1323</v>
      </c>
      <c r="AM1984" s="517" t="s">
        <v>1495</v>
      </c>
      <c r="AN1984" s="517" t="s">
        <v>1496</v>
      </c>
      <c r="AO1984" s="517" t="s">
        <v>1497</v>
      </c>
      <c r="AP1984" s="517" t="s">
        <v>1498</v>
      </c>
      <c r="AQ1984" s="517" t="s">
        <v>924</v>
      </c>
      <c r="AR1984" s="517" t="s">
        <v>910</v>
      </c>
      <c r="AS1984" s="517" t="s">
        <v>910</v>
      </c>
      <c r="AT1984" s="517" t="s">
        <v>945</v>
      </c>
      <c r="AU1984" s="517" t="s">
        <v>913</v>
      </c>
      <c r="AV1984" s="517" t="s">
        <v>527</v>
      </c>
      <c r="AW1984" s="517" t="s">
        <v>527</v>
      </c>
      <c r="AX1984" s="517" t="s">
        <v>527</v>
      </c>
      <c r="AY1984" s="517" t="s">
        <v>527</v>
      </c>
      <c r="AZ1984" s="517" t="s">
        <v>527</v>
      </c>
      <c r="BA1984" s="517">
        <v>33</v>
      </c>
      <c r="BB1984" s="517">
        <v>1.0404E-2</v>
      </c>
      <c r="BC1984" s="517" t="s">
        <v>914</v>
      </c>
      <c r="BD1984" s="517" t="s">
        <v>1227</v>
      </c>
      <c r="BE1984" s="517" t="s">
        <v>1241</v>
      </c>
      <c r="BF1984" s="518">
        <v>45315</v>
      </c>
      <c r="BG1984" s="518">
        <v>45329</v>
      </c>
      <c r="BH1984" s="517" t="s">
        <v>527</v>
      </c>
      <c r="BI1984" s="517"/>
    </row>
    <row r="1985" spans="31:61" ht="15" customHeight="1" x14ac:dyDescent="0.2">
      <c r="AE1985" s="517">
        <v>2066</v>
      </c>
      <c r="AF1985" s="517" t="s">
        <v>527</v>
      </c>
      <c r="AG1985" s="517" t="s">
        <v>949</v>
      </c>
      <c r="AH1985" s="517" t="s">
        <v>525</v>
      </c>
      <c r="AI1985" s="517">
        <v>314</v>
      </c>
      <c r="AJ1985" s="517" t="s">
        <v>1316</v>
      </c>
      <c r="AK1985" s="515" t="s">
        <v>956</v>
      </c>
      <c r="AL1985" s="517" t="s">
        <v>1418</v>
      </c>
      <c r="AM1985" s="517" t="s">
        <v>1419</v>
      </c>
      <c r="AN1985" s="517" t="s">
        <v>1565</v>
      </c>
      <c r="AO1985" s="517" t="s">
        <v>1566</v>
      </c>
      <c r="AP1985" s="517" t="s">
        <v>1567</v>
      </c>
      <c r="AQ1985" s="517" t="s">
        <v>909</v>
      </c>
      <c r="AR1985" s="517" t="s">
        <v>910</v>
      </c>
      <c r="AS1985" s="517" t="s">
        <v>910</v>
      </c>
      <c r="AT1985" s="517" t="s">
        <v>945</v>
      </c>
      <c r="AU1985" s="517" t="s">
        <v>913</v>
      </c>
      <c r="AV1985" s="517" t="s">
        <v>527</v>
      </c>
      <c r="AW1985" s="517" t="s">
        <v>527</v>
      </c>
      <c r="AX1985" s="517" t="s">
        <v>527</v>
      </c>
      <c r="AY1985" s="517" t="s">
        <v>527</v>
      </c>
      <c r="AZ1985" s="517" t="s">
        <v>527</v>
      </c>
      <c r="BA1985" s="517">
        <v>32</v>
      </c>
      <c r="BB1985" s="517">
        <v>1.0088E-2</v>
      </c>
      <c r="BC1985" s="517" t="s">
        <v>914</v>
      </c>
      <c r="BD1985" s="517" t="s">
        <v>1060</v>
      </c>
      <c r="BE1985" s="517" t="s">
        <v>1409</v>
      </c>
      <c r="BF1985" s="518">
        <v>45315</v>
      </c>
      <c r="BG1985" s="518">
        <v>45329</v>
      </c>
      <c r="BH1985" s="517" t="s">
        <v>527</v>
      </c>
      <c r="BI1985" s="517"/>
    </row>
    <row r="1986" spans="31:61" ht="15" customHeight="1" x14ac:dyDescent="0.2">
      <c r="AE1986" s="517">
        <v>2067</v>
      </c>
      <c r="AF1986" s="517" t="s">
        <v>527</v>
      </c>
      <c r="AG1986" s="517" t="s">
        <v>949</v>
      </c>
      <c r="AH1986" s="517" t="s">
        <v>525</v>
      </c>
      <c r="AI1986" s="517">
        <v>314</v>
      </c>
      <c r="AJ1986" s="517" t="s">
        <v>1316</v>
      </c>
      <c r="AK1986" s="515" t="s">
        <v>956</v>
      </c>
      <c r="AL1986" s="517" t="s">
        <v>1410</v>
      </c>
      <c r="AM1986" s="517" t="s">
        <v>1411</v>
      </c>
      <c r="AN1986" s="517" t="s">
        <v>1663</v>
      </c>
      <c r="AO1986" s="517" t="s">
        <v>1664</v>
      </c>
      <c r="AP1986" s="517" t="s">
        <v>1665</v>
      </c>
      <c r="AQ1986" s="517" t="s">
        <v>909</v>
      </c>
      <c r="AR1986" s="517" t="s">
        <v>910</v>
      </c>
      <c r="AS1986" s="517" t="s">
        <v>910</v>
      </c>
      <c r="AT1986" s="517" t="s">
        <v>945</v>
      </c>
      <c r="AU1986" s="517" t="s">
        <v>913</v>
      </c>
      <c r="AV1986" s="517" t="s">
        <v>527</v>
      </c>
      <c r="AW1986" s="517" t="s">
        <v>527</v>
      </c>
      <c r="AX1986" s="517" t="s">
        <v>527</v>
      </c>
      <c r="AY1986" s="517" t="s">
        <v>527</v>
      </c>
      <c r="AZ1986" s="517" t="s">
        <v>527</v>
      </c>
      <c r="BA1986" s="517">
        <v>5</v>
      </c>
      <c r="BB1986" s="517">
        <v>1.5759999999999999E-3</v>
      </c>
      <c r="BC1986" s="517" t="s">
        <v>914</v>
      </c>
      <c r="BD1986" s="517" t="s">
        <v>1060</v>
      </c>
      <c r="BE1986" s="517" t="s">
        <v>1232</v>
      </c>
      <c r="BF1986" s="518">
        <v>45315</v>
      </c>
      <c r="BG1986" s="518">
        <v>45329</v>
      </c>
      <c r="BH1986" s="517" t="s">
        <v>527</v>
      </c>
      <c r="BI1986" s="517"/>
    </row>
    <row r="1987" spans="31:61" ht="15" customHeight="1" x14ac:dyDescent="0.2">
      <c r="AE1987" s="517">
        <v>2068</v>
      </c>
      <c r="AF1987" s="517" t="s">
        <v>527</v>
      </c>
      <c r="AG1987" s="517" t="s">
        <v>949</v>
      </c>
      <c r="AH1987" s="517" t="s">
        <v>525</v>
      </c>
      <c r="AI1987" s="517">
        <v>314</v>
      </c>
      <c r="AJ1987" s="517" t="s">
        <v>1316</v>
      </c>
      <c r="AK1987" s="515" t="s">
        <v>956</v>
      </c>
      <c r="AL1987" s="517" t="s">
        <v>1339</v>
      </c>
      <c r="AM1987" s="517" t="s">
        <v>1340</v>
      </c>
      <c r="AN1987" s="517" t="s">
        <v>1344</v>
      </c>
      <c r="AO1987" s="517" t="s">
        <v>1345</v>
      </c>
      <c r="AP1987" s="517" t="s">
        <v>1346</v>
      </c>
      <c r="AQ1987" s="517" t="s">
        <v>909</v>
      </c>
      <c r="AR1987" s="517" t="s">
        <v>910</v>
      </c>
      <c r="AS1987" s="517" t="s">
        <v>910</v>
      </c>
      <c r="AT1987" s="517" t="s">
        <v>945</v>
      </c>
      <c r="AU1987" s="517" t="s">
        <v>913</v>
      </c>
      <c r="AV1987" s="517" t="s">
        <v>527</v>
      </c>
      <c r="AW1987" s="517" t="s">
        <v>527</v>
      </c>
      <c r="AX1987" s="517" t="s">
        <v>527</v>
      </c>
      <c r="AY1987" s="517" t="s">
        <v>527</v>
      </c>
      <c r="AZ1987" s="517" t="s">
        <v>527</v>
      </c>
      <c r="BA1987" s="517">
        <v>198</v>
      </c>
      <c r="BB1987" s="517">
        <v>6.2420999999999997E-2</v>
      </c>
      <c r="BC1987" s="517" t="s">
        <v>1347</v>
      </c>
      <c r="BD1987" s="517" t="s">
        <v>1227</v>
      </c>
      <c r="BE1987" s="517" t="s">
        <v>1254</v>
      </c>
      <c r="BF1987" s="518">
        <v>45315</v>
      </c>
      <c r="BG1987" s="518">
        <v>45329</v>
      </c>
      <c r="BH1987" s="517" t="s">
        <v>527</v>
      </c>
      <c r="BI1987" s="517"/>
    </row>
    <row r="1988" spans="31:61" ht="15" customHeight="1" x14ac:dyDescent="0.2">
      <c r="AE1988" s="517">
        <v>2069</v>
      </c>
      <c r="AF1988" s="517" t="s">
        <v>527</v>
      </c>
      <c r="AG1988" s="517" t="s">
        <v>949</v>
      </c>
      <c r="AH1988" s="517" t="s">
        <v>525</v>
      </c>
      <c r="AI1988" s="517">
        <v>314</v>
      </c>
      <c r="AJ1988" s="517" t="s">
        <v>1316</v>
      </c>
      <c r="AK1988" s="515" t="s">
        <v>956</v>
      </c>
      <c r="AL1988" s="517" t="s">
        <v>1339</v>
      </c>
      <c r="AM1988" s="517" t="s">
        <v>1340</v>
      </c>
      <c r="AN1988" s="517" t="s">
        <v>1344</v>
      </c>
      <c r="AO1988" s="517" t="s">
        <v>1345</v>
      </c>
      <c r="AP1988" s="517" t="s">
        <v>1346</v>
      </c>
      <c r="AQ1988" s="517" t="s">
        <v>909</v>
      </c>
      <c r="AR1988" s="517" t="s">
        <v>910</v>
      </c>
      <c r="AS1988" s="517" t="s">
        <v>910</v>
      </c>
      <c r="AT1988" s="517" t="s">
        <v>945</v>
      </c>
      <c r="AU1988" s="517" t="s">
        <v>913</v>
      </c>
      <c r="AV1988" s="517" t="s">
        <v>527</v>
      </c>
      <c r="AW1988" s="517" t="s">
        <v>527</v>
      </c>
      <c r="AX1988" s="517" t="s">
        <v>527</v>
      </c>
      <c r="AY1988" s="517" t="s">
        <v>527</v>
      </c>
      <c r="AZ1988" s="517" t="s">
        <v>527</v>
      </c>
      <c r="BA1988" s="517">
        <v>198</v>
      </c>
      <c r="BB1988" s="517">
        <v>6.2420999999999997E-2</v>
      </c>
      <c r="BC1988" s="517" t="s">
        <v>1347</v>
      </c>
      <c r="BD1988" s="517" t="s">
        <v>1227</v>
      </c>
      <c r="BE1988" s="517" t="s">
        <v>1254</v>
      </c>
      <c r="BF1988" s="518">
        <v>45315</v>
      </c>
      <c r="BG1988" s="518">
        <v>45329</v>
      </c>
      <c r="BH1988" s="517" t="s">
        <v>527</v>
      </c>
      <c r="BI1988" s="517"/>
    </row>
    <row r="1989" spans="31:61" ht="15" customHeight="1" x14ac:dyDescent="0.2">
      <c r="AE1989" s="517">
        <v>2070</v>
      </c>
      <c r="AF1989" s="517" t="s">
        <v>527</v>
      </c>
      <c r="AG1989" s="517" t="s">
        <v>949</v>
      </c>
      <c r="AH1989" s="517" t="s">
        <v>525</v>
      </c>
      <c r="AI1989" s="517">
        <v>314</v>
      </c>
      <c r="AJ1989" s="517" t="s">
        <v>1316</v>
      </c>
      <c r="AK1989" s="515" t="s">
        <v>956</v>
      </c>
      <c r="AL1989" s="517" t="s">
        <v>1339</v>
      </c>
      <c r="AM1989" s="517" t="s">
        <v>1340</v>
      </c>
      <c r="AN1989" s="517" t="s">
        <v>1344</v>
      </c>
      <c r="AO1989" s="517" t="s">
        <v>1345</v>
      </c>
      <c r="AP1989" s="517" t="s">
        <v>1346</v>
      </c>
      <c r="AQ1989" s="517" t="s">
        <v>909</v>
      </c>
      <c r="AR1989" s="517" t="s">
        <v>910</v>
      </c>
      <c r="AS1989" s="517" t="s">
        <v>910</v>
      </c>
      <c r="AT1989" s="517" t="s">
        <v>945</v>
      </c>
      <c r="AU1989" s="517" t="s">
        <v>913</v>
      </c>
      <c r="AV1989" s="517" t="s">
        <v>527</v>
      </c>
      <c r="AW1989" s="517" t="s">
        <v>527</v>
      </c>
      <c r="AX1989" s="517" t="s">
        <v>527</v>
      </c>
      <c r="AY1989" s="517" t="s">
        <v>527</v>
      </c>
      <c r="AZ1989" s="517" t="s">
        <v>527</v>
      </c>
      <c r="BA1989" s="517">
        <v>198</v>
      </c>
      <c r="BB1989" s="517">
        <v>6.2420999999999997E-2</v>
      </c>
      <c r="BC1989" s="517" t="s">
        <v>1347</v>
      </c>
      <c r="BD1989" s="517" t="s">
        <v>1227</v>
      </c>
      <c r="BE1989" s="517" t="s">
        <v>1254</v>
      </c>
      <c r="BF1989" s="518">
        <v>45315</v>
      </c>
      <c r="BG1989" s="518">
        <v>45329</v>
      </c>
      <c r="BH1989" s="517" t="s">
        <v>527</v>
      </c>
      <c r="BI1989" s="517"/>
    </row>
    <row r="1990" spans="31:61" ht="15" customHeight="1" x14ac:dyDescent="0.2">
      <c r="AE1990" s="517">
        <v>2071</v>
      </c>
      <c r="AF1990" s="517" t="s">
        <v>527</v>
      </c>
      <c r="AG1990" s="517" t="s">
        <v>949</v>
      </c>
      <c r="AH1990" s="517" t="s">
        <v>525</v>
      </c>
      <c r="AI1990" s="517">
        <v>314</v>
      </c>
      <c r="AJ1990" s="517" t="s">
        <v>1316</v>
      </c>
      <c r="AK1990" s="515" t="s">
        <v>956</v>
      </c>
      <c r="AL1990" s="517" t="s">
        <v>1339</v>
      </c>
      <c r="AM1990" s="517" t="s">
        <v>1340</v>
      </c>
      <c r="AN1990" s="517" t="s">
        <v>1344</v>
      </c>
      <c r="AO1990" s="517" t="s">
        <v>1345</v>
      </c>
      <c r="AP1990" s="517" t="s">
        <v>1346</v>
      </c>
      <c r="AQ1990" s="517" t="s">
        <v>909</v>
      </c>
      <c r="AR1990" s="517" t="s">
        <v>910</v>
      </c>
      <c r="AS1990" s="517" t="s">
        <v>910</v>
      </c>
      <c r="AT1990" s="517" t="s">
        <v>945</v>
      </c>
      <c r="AU1990" s="517" t="s">
        <v>913</v>
      </c>
      <c r="AV1990" s="517" t="s">
        <v>527</v>
      </c>
      <c r="AW1990" s="517" t="s">
        <v>527</v>
      </c>
      <c r="AX1990" s="517" t="s">
        <v>527</v>
      </c>
      <c r="AY1990" s="517" t="s">
        <v>527</v>
      </c>
      <c r="AZ1990" s="517" t="s">
        <v>527</v>
      </c>
      <c r="BA1990" s="517">
        <v>198</v>
      </c>
      <c r="BB1990" s="517">
        <v>6.2420999999999997E-2</v>
      </c>
      <c r="BC1990" s="517" t="s">
        <v>1347</v>
      </c>
      <c r="BD1990" s="517" t="s">
        <v>1227</v>
      </c>
      <c r="BE1990" s="517" t="s">
        <v>1254</v>
      </c>
      <c r="BF1990" s="518">
        <v>45315</v>
      </c>
      <c r="BG1990" s="518">
        <v>45329</v>
      </c>
      <c r="BH1990" s="517" t="s">
        <v>527</v>
      </c>
      <c r="BI1990" s="517"/>
    </row>
    <row r="1991" spans="31:61" ht="15" customHeight="1" x14ac:dyDescent="0.2">
      <c r="AE1991" s="517">
        <v>2072</v>
      </c>
      <c r="AF1991" s="517" t="s">
        <v>527</v>
      </c>
      <c r="AG1991" s="517" t="s">
        <v>949</v>
      </c>
      <c r="AH1991" s="517" t="s">
        <v>525</v>
      </c>
      <c r="AI1991" s="517">
        <v>314</v>
      </c>
      <c r="AJ1991" s="517" t="s">
        <v>1316</v>
      </c>
      <c r="AK1991" s="515" t="s">
        <v>956</v>
      </c>
      <c r="AL1991" s="517" t="s">
        <v>1323</v>
      </c>
      <c r="AM1991" s="517" t="s">
        <v>1324</v>
      </c>
      <c r="AN1991" s="517" t="s">
        <v>1492</v>
      </c>
      <c r="AO1991" s="517" t="s">
        <v>1493</v>
      </c>
      <c r="AP1991" s="517" t="s">
        <v>1494</v>
      </c>
      <c r="AQ1991" s="517" t="s">
        <v>924</v>
      </c>
      <c r="AR1991" s="517" t="s">
        <v>910</v>
      </c>
      <c r="AS1991" s="517" t="s">
        <v>910</v>
      </c>
      <c r="AT1991" s="517" t="s">
        <v>945</v>
      </c>
      <c r="AU1991" s="517" t="s">
        <v>913</v>
      </c>
      <c r="AV1991" s="517" t="s">
        <v>527</v>
      </c>
      <c r="AW1991" s="517" t="s">
        <v>527</v>
      </c>
      <c r="AX1991" s="517" t="s">
        <v>527</v>
      </c>
      <c r="AY1991" s="517" t="s">
        <v>527</v>
      </c>
      <c r="AZ1991" s="517" t="s">
        <v>527</v>
      </c>
      <c r="BA1991" s="517">
        <v>7</v>
      </c>
      <c r="BB1991" s="517">
        <v>2.2070000000000002E-3</v>
      </c>
      <c r="BC1991" s="517" t="s">
        <v>914</v>
      </c>
      <c r="BD1991" s="517" t="s">
        <v>915</v>
      </c>
      <c r="BE1991" s="517" t="s">
        <v>1195</v>
      </c>
      <c r="BF1991" s="518">
        <v>45315</v>
      </c>
      <c r="BG1991" s="518">
        <v>45329</v>
      </c>
      <c r="BH1991" s="517" t="s">
        <v>527</v>
      </c>
      <c r="BI1991" s="517"/>
    </row>
    <row r="1992" spans="31:61" ht="15" customHeight="1" x14ac:dyDescent="0.2">
      <c r="AE1992" s="517">
        <v>2073</v>
      </c>
      <c r="AF1992" s="517" t="s">
        <v>527</v>
      </c>
      <c r="AG1992" s="517" t="s">
        <v>949</v>
      </c>
      <c r="AH1992" s="517" t="s">
        <v>518</v>
      </c>
      <c r="AI1992" s="517">
        <v>233</v>
      </c>
      <c r="AJ1992" s="517" t="s">
        <v>1316</v>
      </c>
      <c r="AK1992" s="515" t="s">
        <v>956</v>
      </c>
      <c r="AL1992" s="517" t="s">
        <v>1323</v>
      </c>
      <c r="AM1992" s="517" t="s">
        <v>1380</v>
      </c>
      <c r="AN1992" s="517" t="s">
        <v>1507</v>
      </c>
      <c r="AO1992" s="517" t="s">
        <v>1548</v>
      </c>
      <c r="AP1992" s="517" t="s">
        <v>1549</v>
      </c>
      <c r="AQ1992" s="517" t="s">
        <v>924</v>
      </c>
      <c r="AR1992" s="517" t="s">
        <v>910</v>
      </c>
      <c r="AS1992" s="517" t="s">
        <v>910</v>
      </c>
      <c r="AT1992" s="517" t="s">
        <v>945</v>
      </c>
      <c r="AU1992" s="517" t="s">
        <v>913</v>
      </c>
      <c r="AV1992" s="517" t="s">
        <v>527</v>
      </c>
      <c r="AW1992" s="517" t="s">
        <v>527</v>
      </c>
      <c r="AX1992" s="517" t="s">
        <v>527</v>
      </c>
      <c r="AY1992" s="517" t="s">
        <v>527</v>
      </c>
      <c r="AZ1992" s="517" t="s">
        <v>527</v>
      </c>
      <c r="BA1992" s="517">
        <v>11</v>
      </c>
      <c r="BB1992" s="517">
        <v>3.4680000000000002E-3</v>
      </c>
      <c r="BC1992" s="517" t="s">
        <v>914</v>
      </c>
      <c r="BD1992" s="517" t="s">
        <v>914</v>
      </c>
      <c r="BE1992" s="517" t="s">
        <v>1449</v>
      </c>
      <c r="BF1992" s="518">
        <v>45315</v>
      </c>
      <c r="BG1992" s="518">
        <v>45329</v>
      </c>
      <c r="BH1992" s="517" t="s">
        <v>527</v>
      </c>
      <c r="BI1992" s="517"/>
    </row>
    <row r="1993" spans="31:61" ht="15" customHeight="1" x14ac:dyDescent="0.2">
      <c r="AE1993" s="517">
        <v>2074</v>
      </c>
      <c r="AF1993" s="517" t="s">
        <v>527</v>
      </c>
      <c r="AG1993" s="517" t="s">
        <v>949</v>
      </c>
      <c r="AH1993" s="517" t="s">
        <v>518</v>
      </c>
      <c r="AI1993" s="517">
        <v>233</v>
      </c>
      <c r="AJ1993" s="517" t="s">
        <v>1316</v>
      </c>
      <c r="AK1993" s="515" t="s">
        <v>956</v>
      </c>
      <c r="AL1993" s="517" t="s">
        <v>1323</v>
      </c>
      <c r="AM1993" s="517" t="s">
        <v>1380</v>
      </c>
      <c r="AN1993" s="517" t="s">
        <v>1507</v>
      </c>
      <c r="AO1993" s="517" t="s">
        <v>1548</v>
      </c>
      <c r="AP1993" s="517" t="s">
        <v>1549</v>
      </c>
      <c r="AQ1993" s="517" t="s">
        <v>924</v>
      </c>
      <c r="AR1993" s="517" t="s">
        <v>910</v>
      </c>
      <c r="AS1993" s="517" t="s">
        <v>910</v>
      </c>
      <c r="AT1993" s="517" t="s">
        <v>945</v>
      </c>
      <c r="AU1993" s="517" t="s">
        <v>913</v>
      </c>
      <c r="AV1993" s="517" t="s">
        <v>527</v>
      </c>
      <c r="AW1993" s="517" t="s">
        <v>527</v>
      </c>
      <c r="AX1993" s="517" t="s">
        <v>527</v>
      </c>
      <c r="AY1993" s="517" t="s">
        <v>527</v>
      </c>
      <c r="AZ1993" s="517" t="s">
        <v>527</v>
      </c>
      <c r="BA1993" s="517">
        <v>11</v>
      </c>
      <c r="BB1993" s="517">
        <v>3.4680000000000002E-3</v>
      </c>
      <c r="BC1993" s="517" t="s">
        <v>914</v>
      </c>
      <c r="BD1993" s="517" t="s">
        <v>914</v>
      </c>
      <c r="BE1993" s="517" t="s">
        <v>1449</v>
      </c>
      <c r="BF1993" s="518">
        <v>45315</v>
      </c>
      <c r="BG1993" s="518">
        <v>45329</v>
      </c>
      <c r="BH1993" s="517" t="s">
        <v>527</v>
      </c>
      <c r="BI1993" s="517"/>
    </row>
    <row r="1994" spans="31:61" ht="15" customHeight="1" x14ac:dyDescent="0.2">
      <c r="AE1994" s="517">
        <v>2075</v>
      </c>
      <c r="AF1994" s="517" t="s">
        <v>527</v>
      </c>
      <c r="AG1994" s="517" t="s">
        <v>949</v>
      </c>
      <c r="AH1994" s="517" t="s">
        <v>518</v>
      </c>
      <c r="AI1994" s="517">
        <v>233</v>
      </c>
      <c r="AJ1994" s="517" t="s">
        <v>1316</v>
      </c>
      <c r="AK1994" s="515" t="s">
        <v>956</v>
      </c>
      <c r="AL1994" s="517" t="s">
        <v>1323</v>
      </c>
      <c r="AM1994" s="517" t="s">
        <v>1380</v>
      </c>
      <c r="AN1994" s="517" t="s">
        <v>1507</v>
      </c>
      <c r="AO1994" s="517" t="s">
        <v>1548</v>
      </c>
      <c r="AP1994" s="517" t="s">
        <v>1549</v>
      </c>
      <c r="AQ1994" s="517" t="s">
        <v>924</v>
      </c>
      <c r="AR1994" s="517" t="s">
        <v>910</v>
      </c>
      <c r="AS1994" s="517" t="s">
        <v>910</v>
      </c>
      <c r="AT1994" s="517" t="s">
        <v>945</v>
      </c>
      <c r="AU1994" s="517" t="s">
        <v>913</v>
      </c>
      <c r="AV1994" s="517" t="s">
        <v>527</v>
      </c>
      <c r="AW1994" s="517" t="s">
        <v>527</v>
      </c>
      <c r="AX1994" s="517" t="s">
        <v>527</v>
      </c>
      <c r="AY1994" s="517" t="s">
        <v>527</v>
      </c>
      <c r="AZ1994" s="517" t="s">
        <v>527</v>
      </c>
      <c r="BA1994" s="517">
        <v>11</v>
      </c>
      <c r="BB1994" s="517">
        <v>3.4680000000000002E-3</v>
      </c>
      <c r="BC1994" s="517" t="s">
        <v>914</v>
      </c>
      <c r="BD1994" s="517" t="s">
        <v>914</v>
      </c>
      <c r="BE1994" s="517" t="s">
        <v>1449</v>
      </c>
      <c r="BF1994" s="518">
        <v>45315</v>
      </c>
      <c r="BG1994" s="518">
        <v>45329</v>
      </c>
      <c r="BH1994" s="517" t="s">
        <v>527</v>
      </c>
      <c r="BI1994" s="517"/>
    </row>
    <row r="1995" spans="31:61" ht="15" customHeight="1" x14ac:dyDescent="0.2">
      <c r="AE1995" s="517">
        <v>2076</v>
      </c>
      <c r="AF1995" s="517" t="s">
        <v>527</v>
      </c>
      <c r="AG1995" s="517" t="s">
        <v>949</v>
      </c>
      <c r="AH1995" s="517" t="s">
        <v>518</v>
      </c>
      <c r="AI1995" s="517">
        <v>233</v>
      </c>
      <c r="AJ1995" s="517" t="s">
        <v>1316</v>
      </c>
      <c r="AK1995" s="515" t="s">
        <v>956</v>
      </c>
      <c r="AL1995" s="517" t="s">
        <v>1323</v>
      </c>
      <c r="AM1995" s="517" t="s">
        <v>1380</v>
      </c>
      <c r="AN1995" s="517" t="s">
        <v>1507</v>
      </c>
      <c r="AO1995" s="517" t="s">
        <v>1548</v>
      </c>
      <c r="AP1995" s="517" t="s">
        <v>1549</v>
      </c>
      <c r="AQ1995" s="517" t="s">
        <v>924</v>
      </c>
      <c r="AR1995" s="517" t="s">
        <v>910</v>
      </c>
      <c r="AS1995" s="517" t="s">
        <v>910</v>
      </c>
      <c r="AT1995" s="517" t="s">
        <v>945</v>
      </c>
      <c r="AU1995" s="517" t="s">
        <v>913</v>
      </c>
      <c r="AV1995" s="517" t="s">
        <v>527</v>
      </c>
      <c r="AW1995" s="517" t="s">
        <v>527</v>
      </c>
      <c r="AX1995" s="517" t="s">
        <v>527</v>
      </c>
      <c r="AY1995" s="517" t="s">
        <v>527</v>
      </c>
      <c r="AZ1995" s="517" t="s">
        <v>527</v>
      </c>
      <c r="BA1995" s="517">
        <v>11</v>
      </c>
      <c r="BB1995" s="517">
        <v>3.4680000000000002E-3</v>
      </c>
      <c r="BC1995" s="517" t="s">
        <v>914</v>
      </c>
      <c r="BD1995" s="517" t="s">
        <v>914</v>
      </c>
      <c r="BE1995" s="517" t="s">
        <v>1449</v>
      </c>
      <c r="BF1995" s="518">
        <v>45315</v>
      </c>
      <c r="BG1995" s="518">
        <v>45329</v>
      </c>
      <c r="BH1995" s="517" t="s">
        <v>527</v>
      </c>
      <c r="BI1995" s="517"/>
    </row>
    <row r="1996" spans="31:61" ht="15" customHeight="1" x14ac:dyDescent="0.2">
      <c r="AE1996" s="517">
        <v>2077</v>
      </c>
      <c r="AF1996" s="517" t="s">
        <v>527</v>
      </c>
      <c r="AG1996" s="517" t="s">
        <v>949</v>
      </c>
      <c r="AH1996" s="517" t="s">
        <v>518</v>
      </c>
      <c r="AI1996" s="517">
        <v>233</v>
      </c>
      <c r="AJ1996" s="517" t="s">
        <v>1316</v>
      </c>
      <c r="AK1996" s="515" t="s">
        <v>956</v>
      </c>
      <c r="AL1996" s="517" t="s">
        <v>1323</v>
      </c>
      <c r="AM1996" s="517" t="s">
        <v>1380</v>
      </c>
      <c r="AN1996" s="517" t="s">
        <v>1507</v>
      </c>
      <c r="AO1996" s="517" t="s">
        <v>1548</v>
      </c>
      <c r="AP1996" s="517" t="s">
        <v>1549</v>
      </c>
      <c r="AQ1996" s="517" t="s">
        <v>924</v>
      </c>
      <c r="AR1996" s="517" t="s">
        <v>910</v>
      </c>
      <c r="AS1996" s="517" t="s">
        <v>910</v>
      </c>
      <c r="AT1996" s="517" t="s">
        <v>945</v>
      </c>
      <c r="AU1996" s="517" t="s">
        <v>913</v>
      </c>
      <c r="AV1996" s="517" t="s">
        <v>527</v>
      </c>
      <c r="AW1996" s="517" t="s">
        <v>527</v>
      </c>
      <c r="AX1996" s="517" t="s">
        <v>527</v>
      </c>
      <c r="AY1996" s="517" t="s">
        <v>527</v>
      </c>
      <c r="AZ1996" s="517" t="s">
        <v>527</v>
      </c>
      <c r="BA1996" s="517">
        <v>11</v>
      </c>
      <c r="BB1996" s="517">
        <v>3.4680000000000002E-3</v>
      </c>
      <c r="BC1996" s="517" t="s">
        <v>914</v>
      </c>
      <c r="BD1996" s="517" t="s">
        <v>914</v>
      </c>
      <c r="BE1996" s="517" t="s">
        <v>1449</v>
      </c>
      <c r="BF1996" s="518">
        <v>45315</v>
      </c>
      <c r="BG1996" s="518">
        <v>45329</v>
      </c>
      <c r="BH1996" s="517" t="s">
        <v>527</v>
      </c>
      <c r="BI1996" s="517"/>
    </row>
    <row r="1997" spans="31:61" ht="15" customHeight="1" x14ac:dyDescent="0.2">
      <c r="AE1997" s="517">
        <v>2078</v>
      </c>
      <c r="AF1997" s="517" t="s">
        <v>527</v>
      </c>
      <c r="AG1997" s="517" t="s">
        <v>949</v>
      </c>
      <c r="AH1997" s="517" t="s">
        <v>518</v>
      </c>
      <c r="AI1997" s="517">
        <v>233</v>
      </c>
      <c r="AJ1997" s="517" t="s">
        <v>1316</v>
      </c>
      <c r="AK1997" s="515" t="s">
        <v>956</v>
      </c>
      <c r="AL1997" s="517" t="s">
        <v>1323</v>
      </c>
      <c r="AM1997" s="517" t="s">
        <v>1380</v>
      </c>
      <c r="AN1997" s="517" t="s">
        <v>1507</v>
      </c>
      <c r="AO1997" s="517" t="s">
        <v>1548</v>
      </c>
      <c r="AP1997" s="517" t="s">
        <v>1549</v>
      </c>
      <c r="AQ1997" s="517" t="s">
        <v>924</v>
      </c>
      <c r="AR1997" s="517" t="s">
        <v>910</v>
      </c>
      <c r="AS1997" s="517" t="s">
        <v>910</v>
      </c>
      <c r="AT1997" s="517" t="s">
        <v>945</v>
      </c>
      <c r="AU1997" s="517" t="s">
        <v>913</v>
      </c>
      <c r="AV1997" s="517" t="s">
        <v>527</v>
      </c>
      <c r="AW1997" s="517" t="s">
        <v>527</v>
      </c>
      <c r="AX1997" s="517" t="s">
        <v>527</v>
      </c>
      <c r="AY1997" s="517" t="s">
        <v>527</v>
      </c>
      <c r="AZ1997" s="517" t="s">
        <v>527</v>
      </c>
      <c r="BA1997" s="517">
        <v>11</v>
      </c>
      <c r="BB1997" s="517">
        <v>3.4680000000000002E-3</v>
      </c>
      <c r="BC1997" s="517" t="s">
        <v>914</v>
      </c>
      <c r="BD1997" s="517" t="s">
        <v>914</v>
      </c>
      <c r="BE1997" s="517" t="s">
        <v>1449</v>
      </c>
      <c r="BF1997" s="518">
        <v>45315</v>
      </c>
      <c r="BG1997" s="518">
        <v>45329</v>
      </c>
      <c r="BH1997" s="517" t="s">
        <v>527</v>
      </c>
      <c r="BI1997" s="517"/>
    </row>
    <row r="1998" spans="31:61" ht="15" customHeight="1" x14ac:dyDescent="0.2">
      <c r="AE1998" s="517">
        <v>2079</v>
      </c>
      <c r="AF1998" s="517" t="s">
        <v>527</v>
      </c>
      <c r="AG1998" s="517" t="s">
        <v>949</v>
      </c>
      <c r="AH1998" s="517" t="s">
        <v>518</v>
      </c>
      <c r="AI1998" s="517">
        <v>233</v>
      </c>
      <c r="AJ1998" s="517" t="s">
        <v>1316</v>
      </c>
      <c r="AK1998" s="515" t="s">
        <v>956</v>
      </c>
      <c r="AL1998" s="517" t="s">
        <v>1323</v>
      </c>
      <c r="AM1998" s="517" t="s">
        <v>1380</v>
      </c>
      <c r="AN1998" s="517" t="s">
        <v>1507</v>
      </c>
      <c r="AO1998" s="517" t="s">
        <v>1548</v>
      </c>
      <c r="AP1998" s="517" t="s">
        <v>1549</v>
      </c>
      <c r="AQ1998" s="517" t="s">
        <v>924</v>
      </c>
      <c r="AR1998" s="517" t="s">
        <v>910</v>
      </c>
      <c r="AS1998" s="517" t="s">
        <v>910</v>
      </c>
      <c r="AT1998" s="517" t="s">
        <v>945</v>
      </c>
      <c r="AU1998" s="517" t="s">
        <v>913</v>
      </c>
      <c r="AV1998" s="517" t="s">
        <v>527</v>
      </c>
      <c r="AW1998" s="517" t="s">
        <v>527</v>
      </c>
      <c r="AX1998" s="517" t="s">
        <v>527</v>
      </c>
      <c r="AY1998" s="517" t="s">
        <v>527</v>
      </c>
      <c r="AZ1998" s="517" t="s">
        <v>527</v>
      </c>
      <c r="BA1998" s="517">
        <v>11</v>
      </c>
      <c r="BB1998" s="517">
        <v>3.4680000000000002E-3</v>
      </c>
      <c r="BC1998" s="517" t="s">
        <v>914</v>
      </c>
      <c r="BD1998" s="517" t="s">
        <v>914</v>
      </c>
      <c r="BE1998" s="517" t="s">
        <v>1449</v>
      </c>
      <c r="BF1998" s="518">
        <v>45315</v>
      </c>
      <c r="BG1998" s="518">
        <v>45329</v>
      </c>
      <c r="BH1998" s="517" t="s">
        <v>527</v>
      </c>
      <c r="BI1998" s="517"/>
    </row>
    <row r="1999" spans="31:61" ht="15" customHeight="1" x14ac:dyDescent="0.2">
      <c r="AE1999" s="517">
        <v>2080</v>
      </c>
      <c r="AF1999" s="517" t="s">
        <v>527</v>
      </c>
      <c r="AG1999" s="517" t="s">
        <v>949</v>
      </c>
      <c r="AH1999" s="517" t="s">
        <v>518</v>
      </c>
      <c r="AI1999" s="517">
        <v>233</v>
      </c>
      <c r="AJ1999" s="517" t="s">
        <v>1316</v>
      </c>
      <c r="AK1999" s="515" t="s">
        <v>956</v>
      </c>
      <c r="AL1999" s="517" t="s">
        <v>1323</v>
      </c>
      <c r="AM1999" s="517" t="s">
        <v>1380</v>
      </c>
      <c r="AN1999" s="517" t="s">
        <v>1507</v>
      </c>
      <c r="AO1999" s="517" t="s">
        <v>1548</v>
      </c>
      <c r="AP1999" s="517" t="s">
        <v>1549</v>
      </c>
      <c r="AQ1999" s="517" t="s">
        <v>924</v>
      </c>
      <c r="AR1999" s="517" t="s">
        <v>910</v>
      </c>
      <c r="AS1999" s="517" t="s">
        <v>910</v>
      </c>
      <c r="AT1999" s="517" t="s">
        <v>945</v>
      </c>
      <c r="AU1999" s="517" t="s">
        <v>913</v>
      </c>
      <c r="AV1999" s="517" t="s">
        <v>527</v>
      </c>
      <c r="AW1999" s="517" t="s">
        <v>527</v>
      </c>
      <c r="AX1999" s="517" t="s">
        <v>527</v>
      </c>
      <c r="AY1999" s="517" t="s">
        <v>527</v>
      </c>
      <c r="AZ1999" s="517" t="s">
        <v>527</v>
      </c>
      <c r="BA1999" s="517">
        <v>11</v>
      </c>
      <c r="BB1999" s="517">
        <v>3.4680000000000002E-3</v>
      </c>
      <c r="BC1999" s="517" t="s">
        <v>914</v>
      </c>
      <c r="BD1999" s="517" t="s">
        <v>914</v>
      </c>
      <c r="BE1999" s="517" t="s">
        <v>1449</v>
      </c>
      <c r="BF1999" s="518">
        <v>45315</v>
      </c>
      <c r="BG1999" s="518">
        <v>45329</v>
      </c>
      <c r="BH1999" s="517" t="s">
        <v>527</v>
      </c>
      <c r="BI1999" s="517"/>
    </row>
    <row r="2000" spans="31:61" ht="15" customHeight="1" x14ac:dyDescent="0.2">
      <c r="AE2000" s="517">
        <v>2081</v>
      </c>
      <c r="AF2000" s="517" t="s">
        <v>527</v>
      </c>
      <c r="AG2000" s="517" t="s">
        <v>949</v>
      </c>
      <c r="AH2000" s="517" t="s">
        <v>518</v>
      </c>
      <c r="AI2000" s="517">
        <v>233</v>
      </c>
      <c r="AJ2000" s="517" t="s">
        <v>1316</v>
      </c>
      <c r="AK2000" s="515" t="s">
        <v>956</v>
      </c>
      <c r="AL2000" s="517" t="s">
        <v>1323</v>
      </c>
      <c r="AM2000" s="517" t="s">
        <v>1380</v>
      </c>
      <c r="AN2000" s="517" t="s">
        <v>1507</v>
      </c>
      <c r="AO2000" s="517" t="s">
        <v>1548</v>
      </c>
      <c r="AP2000" s="517" t="s">
        <v>1549</v>
      </c>
      <c r="AQ2000" s="517" t="s">
        <v>924</v>
      </c>
      <c r="AR2000" s="517" t="s">
        <v>910</v>
      </c>
      <c r="AS2000" s="517" t="s">
        <v>910</v>
      </c>
      <c r="AT2000" s="517" t="s">
        <v>945</v>
      </c>
      <c r="AU2000" s="517" t="s">
        <v>913</v>
      </c>
      <c r="AV2000" s="517" t="s">
        <v>527</v>
      </c>
      <c r="AW2000" s="517" t="s">
        <v>527</v>
      </c>
      <c r="AX2000" s="517" t="s">
        <v>527</v>
      </c>
      <c r="AY2000" s="517" t="s">
        <v>527</v>
      </c>
      <c r="AZ2000" s="517" t="s">
        <v>527</v>
      </c>
      <c r="BA2000" s="517">
        <v>11</v>
      </c>
      <c r="BB2000" s="517">
        <v>3.4680000000000002E-3</v>
      </c>
      <c r="BC2000" s="517" t="s">
        <v>914</v>
      </c>
      <c r="BD2000" s="517" t="s">
        <v>914</v>
      </c>
      <c r="BE2000" s="517" t="s">
        <v>1449</v>
      </c>
      <c r="BF2000" s="518">
        <v>45315</v>
      </c>
      <c r="BG2000" s="518">
        <v>45329</v>
      </c>
      <c r="BH2000" s="517" t="s">
        <v>527</v>
      </c>
      <c r="BI2000" s="517"/>
    </row>
    <row r="2001" spans="31:61" ht="15" customHeight="1" x14ac:dyDescent="0.2">
      <c r="AE2001" s="517">
        <v>2082</v>
      </c>
      <c r="AF2001" s="517" t="s">
        <v>527</v>
      </c>
      <c r="AG2001" s="517" t="s">
        <v>949</v>
      </c>
      <c r="AH2001" s="517" t="s">
        <v>518</v>
      </c>
      <c r="AI2001" s="517">
        <v>233</v>
      </c>
      <c r="AJ2001" s="517" t="s">
        <v>1316</v>
      </c>
      <c r="AK2001" s="515" t="s">
        <v>956</v>
      </c>
      <c r="AL2001" s="517" t="s">
        <v>1323</v>
      </c>
      <c r="AM2001" s="517" t="s">
        <v>1380</v>
      </c>
      <c r="AN2001" s="517" t="s">
        <v>1507</v>
      </c>
      <c r="AO2001" s="517" t="s">
        <v>1548</v>
      </c>
      <c r="AP2001" s="517" t="s">
        <v>1549</v>
      </c>
      <c r="AQ2001" s="517" t="s">
        <v>924</v>
      </c>
      <c r="AR2001" s="517" t="s">
        <v>910</v>
      </c>
      <c r="AS2001" s="517" t="s">
        <v>910</v>
      </c>
      <c r="AT2001" s="517" t="s">
        <v>945</v>
      </c>
      <c r="AU2001" s="517" t="s">
        <v>913</v>
      </c>
      <c r="AV2001" s="517" t="s">
        <v>527</v>
      </c>
      <c r="AW2001" s="517" t="s">
        <v>527</v>
      </c>
      <c r="AX2001" s="517" t="s">
        <v>527</v>
      </c>
      <c r="AY2001" s="517" t="s">
        <v>527</v>
      </c>
      <c r="AZ2001" s="517" t="s">
        <v>527</v>
      </c>
      <c r="BA2001" s="517">
        <v>11</v>
      </c>
      <c r="BB2001" s="517">
        <v>3.4680000000000002E-3</v>
      </c>
      <c r="BC2001" s="517" t="s">
        <v>914</v>
      </c>
      <c r="BD2001" s="517" t="s">
        <v>914</v>
      </c>
      <c r="BE2001" s="517" t="s">
        <v>1449</v>
      </c>
      <c r="BF2001" s="518">
        <v>45315</v>
      </c>
      <c r="BG2001" s="518">
        <v>45329</v>
      </c>
      <c r="BH2001" s="517" t="s">
        <v>527</v>
      </c>
      <c r="BI2001" s="517"/>
    </row>
    <row r="2002" spans="31:61" ht="15" customHeight="1" x14ac:dyDescent="0.2">
      <c r="AE2002" s="517">
        <v>2083</v>
      </c>
      <c r="AF2002" s="517" t="s">
        <v>527</v>
      </c>
      <c r="AG2002" s="517" t="s">
        <v>949</v>
      </c>
      <c r="AH2002" s="517" t="s">
        <v>518</v>
      </c>
      <c r="AI2002" s="517">
        <v>233</v>
      </c>
      <c r="AJ2002" s="517" t="s">
        <v>1316</v>
      </c>
      <c r="AK2002" s="515" t="s">
        <v>956</v>
      </c>
      <c r="AL2002" s="517" t="s">
        <v>1366</v>
      </c>
      <c r="AM2002" s="517" t="s">
        <v>1367</v>
      </c>
      <c r="AN2002" s="517" t="s">
        <v>1426</v>
      </c>
      <c r="AO2002" s="517" t="s">
        <v>1427</v>
      </c>
      <c r="AP2002" s="517" t="s">
        <v>1428</v>
      </c>
      <c r="AQ2002" s="517" t="s">
        <v>924</v>
      </c>
      <c r="AR2002" s="517" t="s">
        <v>910</v>
      </c>
      <c r="AS2002" s="517" t="s">
        <v>910</v>
      </c>
      <c r="AT2002" s="517" t="s">
        <v>945</v>
      </c>
      <c r="AU2002" s="517" t="s">
        <v>913</v>
      </c>
      <c r="AV2002" s="517" t="s">
        <v>527</v>
      </c>
      <c r="AW2002" s="517" t="s">
        <v>527</v>
      </c>
      <c r="AX2002" s="517" t="s">
        <v>527</v>
      </c>
      <c r="AY2002" s="517" t="s">
        <v>527</v>
      </c>
      <c r="AZ2002" s="517" t="s">
        <v>527</v>
      </c>
      <c r="BA2002" s="517">
        <v>32</v>
      </c>
      <c r="BB2002" s="517">
        <v>1.0088E-2</v>
      </c>
      <c r="BC2002" s="517" t="s">
        <v>914</v>
      </c>
      <c r="BD2002" s="517" t="s">
        <v>914</v>
      </c>
      <c r="BE2002" s="517" t="s">
        <v>1328</v>
      </c>
      <c r="BF2002" s="518">
        <v>45315</v>
      </c>
      <c r="BG2002" s="518">
        <v>45329</v>
      </c>
      <c r="BH2002" s="517" t="s">
        <v>527</v>
      </c>
      <c r="BI2002" s="517"/>
    </row>
    <row r="2003" spans="31:61" ht="15" customHeight="1" x14ac:dyDescent="0.2">
      <c r="AE2003" s="517">
        <v>2084</v>
      </c>
      <c r="AF2003" s="517" t="s">
        <v>527</v>
      </c>
      <c r="AG2003" s="517" t="s">
        <v>949</v>
      </c>
      <c r="AH2003" s="517" t="s">
        <v>525</v>
      </c>
      <c r="AI2003" s="517">
        <v>314</v>
      </c>
      <c r="AJ2003" s="517" t="s">
        <v>1316</v>
      </c>
      <c r="AK2003" s="515" t="s">
        <v>956</v>
      </c>
      <c r="AL2003" s="517" t="s">
        <v>1834</v>
      </c>
      <c r="AM2003" s="517" t="s">
        <v>1835</v>
      </c>
      <c r="AN2003" s="517" t="s">
        <v>1836</v>
      </c>
      <c r="AO2003" s="517" t="s">
        <v>1837</v>
      </c>
      <c r="AP2003" s="517" t="s">
        <v>1838</v>
      </c>
      <c r="AQ2003" s="517" t="s">
        <v>924</v>
      </c>
      <c r="AR2003" s="517" t="s">
        <v>910</v>
      </c>
      <c r="AS2003" s="517" t="s">
        <v>910</v>
      </c>
      <c r="AT2003" s="517" t="s">
        <v>945</v>
      </c>
      <c r="AU2003" s="517" t="s">
        <v>913</v>
      </c>
      <c r="AV2003" s="517" t="s">
        <v>527</v>
      </c>
      <c r="AW2003" s="517" t="s">
        <v>527</v>
      </c>
      <c r="AX2003" s="517" t="s">
        <v>527</v>
      </c>
      <c r="AY2003" s="517" t="s">
        <v>527</v>
      </c>
      <c r="AZ2003" s="517" t="s">
        <v>527</v>
      </c>
      <c r="BA2003" s="517">
        <v>1</v>
      </c>
      <c r="BB2003" s="517">
        <v>3.1500000000000001E-4</v>
      </c>
      <c r="BC2003" s="517" t="s">
        <v>914</v>
      </c>
      <c r="BD2003" s="517" t="s">
        <v>1060</v>
      </c>
      <c r="BE2003" s="517" t="s">
        <v>1502</v>
      </c>
      <c r="BF2003" s="518">
        <v>45315</v>
      </c>
      <c r="BG2003" s="518">
        <v>45329</v>
      </c>
      <c r="BH2003" s="517" t="s">
        <v>527</v>
      </c>
      <c r="BI2003" s="517"/>
    </row>
    <row r="2004" spans="31:61" ht="15" customHeight="1" x14ac:dyDescent="0.2">
      <c r="AE2004" s="517">
        <v>2085</v>
      </c>
      <c r="AF2004" s="517" t="s">
        <v>527</v>
      </c>
      <c r="AG2004" s="517" t="s">
        <v>949</v>
      </c>
      <c r="AH2004" s="517" t="s">
        <v>525</v>
      </c>
      <c r="AI2004" s="517">
        <v>314</v>
      </c>
      <c r="AJ2004" s="517" t="s">
        <v>1316</v>
      </c>
      <c r="AK2004" s="515" t="s">
        <v>956</v>
      </c>
      <c r="AL2004" s="517" t="s">
        <v>1576</v>
      </c>
      <c r="AM2004" s="517" t="s">
        <v>1577</v>
      </c>
      <c r="AN2004" s="517" t="s">
        <v>1578</v>
      </c>
      <c r="AO2004" s="517" t="s">
        <v>1666</v>
      </c>
      <c r="AP2004" s="517" t="s">
        <v>1667</v>
      </c>
      <c r="AQ2004" s="517" t="s">
        <v>924</v>
      </c>
      <c r="AR2004" s="517" t="s">
        <v>910</v>
      </c>
      <c r="AS2004" s="517" t="s">
        <v>910</v>
      </c>
      <c r="AT2004" s="517" t="s">
        <v>961</v>
      </c>
      <c r="AU2004" s="517" t="s">
        <v>913</v>
      </c>
      <c r="AV2004" s="517" t="s">
        <v>527</v>
      </c>
      <c r="AW2004" s="517" t="s">
        <v>527</v>
      </c>
      <c r="AX2004" s="517" t="s">
        <v>527</v>
      </c>
      <c r="AY2004" s="517" t="s">
        <v>527</v>
      </c>
      <c r="AZ2004" s="517" t="s">
        <v>527</v>
      </c>
      <c r="BA2004" s="517">
        <v>10</v>
      </c>
      <c r="BB2004" s="517">
        <v>3.153E-3</v>
      </c>
      <c r="BC2004" s="517" t="s">
        <v>914</v>
      </c>
      <c r="BD2004" s="517" t="s">
        <v>1060</v>
      </c>
      <c r="BE2004" s="517" t="s">
        <v>1544</v>
      </c>
      <c r="BF2004" s="518">
        <v>45315</v>
      </c>
      <c r="BG2004" s="518">
        <v>45329</v>
      </c>
      <c r="BH2004" s="517" t="s">
        <v>527</v>
      </c>
      <c r="BI2004" s="517"/>
    </row>
    <row r="2005" spans="31:61" ht="15" customHeight="1" x14ac:dyDescent="0.2">
      <c r="AE2005" s="517">
        <v>2086</v>
      </c>
      <c r="AF2005" s="517" t="s">
        <v>527</v>
      </c>
      <c r="AG2005" s="517" t="s">
        <v>949</v>
      </c>
      <c r="AH2005" s="517" t="s">
        <v>525</v>
      </c>
      <c r="AI2005" s="517">
        <v>314</v>
      </c>
      <c r="AJ2005" s="517" t="s">
        <v>1316</v>
      </c>
      <c r="AK2005" s="515" t="s">
        <v>956</v>
      </c>
      <c r="AL2005" s="517" t="s">
        <v>1576</v>
      </c>
      <c r="AM2005" s="517" t="s">
        <v>1577</v>
      </c>
      <c r="AN2005" s="517" t="s">
        <v>1578</v>
      </c>
      <c r="AO2005" s="517" t="s">
        <v>1666</v>
      </c>
      <c r="AP2005" s="517" t="s">
        <v>1667</v>
      </c>
      <c r="AQ2005" s="517" t="s">
        <v>924</v>
      </c>
      <c r="AR2005" s="517" t="s">
        <v>910</v>
      </c>
      <c r="AS2005" s="517" t="s">
        <v>910</v>
      </c>
      <c r="AT2005" s="517" t="s">
        <v>961</v>
      </c>
      <c r="AU2005" s="517" t="s">
        <v>913</v>
      </c>
      <c r="AV2005" s="517" t="s">
        <v>527</v>
      </c>
      <c r="AW2005" s="517" t="s">
        <v>527</v>
      </c>
      <c r="AX2005" s="517" t="s">
        <v>527</v>
      </c>
      <c r="AY2005" s="517" t="s">
        <v>527</v>
      </c>
      <c r="AZ2005" s="517" t="s">
        <v>527</v>
      </c>
      <c r="BA2005" s="517">
        <v>10</v>
      </c>
      <c r="BB2005" s="517">
        <v>3.153E-3</v>
      </c>
      <c r="BC2005" s="517" t="s">
        <v>914</v>
      </c>
      <c r="BD2005" s="517" t="s">
        <v>1060</v>
      </c>
      <c r="BE2005" s="517" t="s">
        <v>1544</v>
      </c>
      <c r="BF2005" s="518">
        <v>45315</v>
      </c>
      <c r="BG2005" s="518">
        <v>45329</v>
      </c>
      <c r="BH2005" s="517" t="s">
        <v>527</v>
      </c>
      <c r="BI2005" s="517"/>
    </row>
    <row r="2006" spans="31:61" ht="15" customHeight="1" x14ac:dyDescent="0.2">
      <c r="AE2006" s="517">
        <v>2087</v>
      </c>
      <c r="AF2006" s="517" t="s">
        <v>527</v>
      </c>
      <c r="AG2006" s="517" t="s">
        <v>949</v>
      </c>
      <c r="AH2006" s="517" t="s">
        <v>525</v>
      </c>
      <c r="AI2006" s="517">
        <v>314</v>
      </c>
      <c r="AJ2006" s="517" t="s">
        <v>1316</v>
      </c>
      <c r="AK2006" s="515" t="s">
        <v>956</v>
      </c>
      <c r="AL2006" s="517" t="s">
        <v>1701</v>
      </c>
      <c r="AM2006" s="517" t="s">
        <v>1702</v>
      </c>
      <c r="AN2006" s="517" t="s">
        <v>1839</v>
      </c>
      <c r="AO2006" s="517" t="s">
        <v>1840</v>
      </c>
      <c r="AP2006" s="517" t="s">
        <v>1841</v>
      </c>
      <c r="AQ2006" s="517" t="s">
        <v>924</v>
      </c>
      <c r="AR2006" s="517" t="s">
        <v>910</v>
      </c>
      <c r="AS2006" s="517" t="s">
        <v>910</v>
      </c>
      <c r="AT2006" s="517" t="s">
        <v>961</v>
      </c>
      <c r="AU2006" s="517" t="s">
        <v>1236</v>
      </c>
      <c r="AV2006" s="517" t="s">
        <v>1354</v>
      </c>
      <c r="AW2006" s="517" t="s">
        <v>527</v>
      </c>
      <c r="AX2006" s="517" t="s">
        <v>527</v>
      </c>
      <c r="AY2006" s="517" t="s">
        <v>527</v>
      </c>
      <c r="AZ2006" s="517" t="s">
        <v>527</v>
      </c>
      <c r="BA2006" s="517">
        <v>2</v>
      </c>
      <c r="BB2006" s="517">
        <v>6.3100000000000005E-4</v>
      </c>
      <c r="BC2006" s="517" t="s">
        <v>1059</v>
      </c>
      <c r="BD2006" s="517" t="s">
        <v>1019</v>
      </c>
      <c r="BE2006" s="517" t="s">
        <v>1842</v>
      </c>
      <c r="BF2006" s="518">
        <v>45315</v>
      </c>
      <c r="BG2006" s="518">
        <v>45329</v>
      </c>
      <c r="BH2006" s="517" t="s">
        <v>527</v>
      </c>
      <c r="BI2006" s="517"/>
    </row>
    <row r="2007" spans="31:61" ht="15" customHeight="1" x14ac:dyDescent="0.2">
      <c r="AE2007" s="517">
        <v>2088</v>
      </c>
      <c r="AF2007" s="517" t="s">
        <v>527</v>
      </c>
      <c r="AG2007" s="517" t="s">
        <v>949</v>
      </c>
      <c r="AH2007" s="517" t="s">
        <v>525</v>
      </c>
      <c r="AI2007" s="517">
        <v>314</v>
      </c>
      <c r="AJ2007" s="517" t="s">
        <v>1316</v>
      </c>
      <c r="AK2007" s="515" t="s">
        <v>956</v>
      </c>
      <c r="AL2007" s="517" t="s">
        <v>1701</v>
      </c>
      <c r="AM2007" s="517" t="s">
        <v>1702</v>
      </c>
      <c r="AN2007" s="517" t="s">
        <v>1839</v>
      </c>
      <c r="AO2007" s="517" t="s">
        <v>1840</v>
      </c>
      <c r="AP2007" s="517" t="s">
        <v>1841</v>
      </c>
      <c r="AQ2007" s="517" t="s">
        <v>924</v>
      </c>
      <c r="AR2007" s="517" t="s">
        <v>910</v>
      </c>
      <c r="AS2007" s="517" t="s">
        <v>910</v>
      </c>
      <c r="AT2007" s="517" t="s">
        <v>961</v>
      </c>
      <c r="AU2007" s="517" t="s">
        <v>1236</v>
      </c>
      <c r="AV2007" s="517" t="s">
        <v>1354</v>
      </c>
      <c r="AW2007" s="517" t="s">
        <v>527</v>
      </c>
      <c r="AX2007" s="517" t="s">
        <v>527</v>
      </c>
      <c r="AY2007" s="517" t="s">
        <v>527</v>
      </c>
      <c r="AZ2007" s="517" t="s">
        <v>527</v>
      </c>
      <c r="BA2007" s="517">
        <v>2</v>
      </c>
      <c r="BB2007" s="517">
        <v>6.3100000000000005E-4</v>
      </c>
      <c r="BC2007" s="517" t="s">
        <v>1059</v>
      </c>
      <c r="BD2007" s="517" t="s">
        <v>1019</v>
      </c>
      <c r="BE2007" s="517" t="s">
        <v>1842</v>
      </c>
      <c r="BF2007" s="518">
        <v>45315</v>
      </c>
      <c r="BG2007" s="518">
        <v>45329</v>
      </c>
      <c r="BH2007" s="517" t="s">
        <v>527</v>
      </c>
      <c r="BI2007" s="517"/>
    </row>
    <row r="2008" spans="31:61" ht="15" customHeight="1" x14ac:dyDescent="0.2">
      <c r="AE2008" s="517">
        <v>2089</v>
      </c>
      <c r="AF2008" s="517" t="s">
        <v>527</v>
      </c>
      <c r="AG2008" s="517" t="s">
        <v>949</v>
      </c>
      <c r="AH2008" s="517" t="s">
        <v>525</v>
      </c>
      <c r="AI2008" s="517">
        <v>314</v>
      </c>
      <c r="AJ2008" s="517" t="s">
        <v>1316</v>
      </c>
      <c r="AK2008" s="515" t="s">
        <v>956</v>
      </c>
      <c r="AL2008" s="517" t="s">
        <v>1323</v>
      </c>
      <c r="AM2008" s="517" t="s">
        <v>1324</v>
      </c>
      <c r="AN2008" s="517" t="s">
        <v>1325</v>
      </c>
      <c r="AO2008" s="517" t="s">
        <v>1326</v>
      </c>
      <c r="AP2008" s="517" t="s">
        <v>1327</v>
      </c>
      <c r="AQ2008" s="517" t="s">
        <v>924</v>
      </c>
      <c r="AR2008" s="517" t="s">
        <v>910</v>
      </c>
      <c r="AS2008" s="517" t="s">
        <v>910</v>
      </c>
      <c r="AT2008" s="517" t="s">
        <v>961</v>
      </c>
      <c r="AU2008" s="517" t="s">
        <v>913</v>
      </c>
      <c r="AV2008" s="517" t="s">
        <v>527</v>
      </c>
      <c r="AW2008" s="517" t="s">
        <v>527</v>
      </c>
      <c r="AX2008" s="517" t="s">
        <v>527</v>
      </c>
      <c r="AY2008" s="517" t="s">
        <v>527</v>
      </c>
      <c r="AZ2008" s="517" t="s">
        <v>527</v>
      </c>
      <c r="BA2008" s="517">
        <v>87</v>
      </c>
      <c r="BB2008" s="517">
        <v>2.7427E-2</v>
      </c>
      <c r="BC2008" s="517" t="s">
        <v>914</v>
      </c>
      <c r="BD2008" s="517" t="s">
        <v>915</v>
      </c>
      <c r="BE2008" s="517" t="s">
        <v>1328</v>
      </c>
      <c r="BF2008" s="518">
        <v>45315</v>
      </c>
      <c r="BG2008" s="518">
        <v>45329</v>
      </c>
      <c r="BH2008" s="517" t="s">
        <v>527</v>
      </c>
      <c r="BI2008" s="517"/>
    </row>
    <row r="2009" spans="31:61" ht="15" customHeight="1" x14ac:dyDescent="0.2">
      <c r="AE2009" s="517">
        <v>2090</v>
      </c>
      <c r="AF2009" s="517" t="s">
        <v>527</v>
      </c>
      <c r="AG2009" s="517" t="s">
        <v>949</v>
      </c>
      <c r="AH2009" s="517" t="s">
        <v>525</v>
      </c>
      <c r="AI2009" s="517">
        <v>314</v>
      </c>
      <c r="AJ2009" s="517" t="s">
        <v>1316</v>
      </c>
      <c r="AK2009" s="515" t="s">
        <v>956</v>
      </c>
      <c r="AL2009" s="517" t="s">
        <v>1323</v>
      </c>
      <c r="AM2009" s="517" t="s">
        <v>1324</v>
      </c>
      <c r="AN2009" s="517" t="s">
        <v>1325</v>
      </c>
      <c r="AO2009" s="517" t="s">
        <v>1326</v>
      </c>
      <c r="AP2009" s="517" t="s">
        <v>1327</v>
      </c>
      <c r="AQ2009" s="517" t="s">
        <v>924</v>
      </c>
      <c r="AR2009" s="517" t="s">
        <v>910</v>
      </c>
      <c r="AS2009" s="517" t="s">
        <v>910</v>
      </c>
      <c r="AT2009" s="517" t="s">
        <v>961</v>
      </c>
      <c r="AU2009" s="517" t="s">
        <v>913</v>
      </c>
      <c r="AV2009" s="517" t="s">
        <v>527</v>
      </c>
      <c r="AW2009" s="517" t="s">
        <v>527</v>
      </c>
      <c r="AX2009" s="517" t="s">
        <v>527</v>
      </c>
      <c r="AY2009" s="517" t="s">
        <v>527</v>
      </c>
      <c r="AZ2009" s="517" t="s">
        <v>527</v>
      </c>
      <c r="BA2009" s="517">
        <v>87</v>
      </c>
      <c r="BB2009" s="517">
        <v>2.7427E-2</v>
      </c>
      <c r="BC2009" s="517" t="s">
        <v>914</v>
      </c>
      <c r="BD2009" s="517" t="s">
        <v>915</v>
      </c>
      <c r="BE2009" s="517" t="s">
        <v>1328</v>
      </c>
      <c r="BF2009" s="518">
        <v>45315</v>
      </c>
      <c r="BG2009" s="518">
        <v>45329</v>
      </c>
      <c r="BH2009" s="517" t="s">
        <v>527</v>
      </c>
      <c r="BI2009" s="517"/>
    </row>
    <row r="2010" spans="31:61" ht="15" customHeight="1" x14ac:dyDescent="0.2">
      <c r="AE2010" s="517">
        <v>2091</v>
      </c>
      <c r="AF2010" s="517" t="s">
        <v>527</v>
      </c>
      <c r="AG2010" s="517" t="s">
        <v>949</v>
      </c>
      <c r="AH2010" s="517" t="s">
        <v>525</v>
      </c>
      <c r="AI2010" s="517">
        <v>314</v>
      </c>
      <c r="AJ2010" s="517" t="s">
        <v>1316</v>
      </c>
      <c r="AK2010" s="515" t="s">
        <v>956</v>
      </c>
      <c r="AL2010" s="517" t="s">
        <v>1323</v>
      </c>
      <c r="AM2010" s="517" t="s">
        <v>1324</v>
      </c>
      <c r="AN2010" s="517" t="s">
        <v>1736</v>
      </c>
      <c r="AO2010" s="517" t="s">
        <v>1737</v>
      </c>
      <c r="AP2010" s="517" t="s">
        <v>1738</v>
      </c>
      <c r="AQ2010" s="517" t="s">
        <v>924</v>
      </c>
      <c r="AR2010" s="517" t="s">
        <v>910</v>
      </c>
      <c r="AS2010" s="517" t="s">
        <v>910</v>
      </c>
      <c r="AT2010" s="517" t="s">
        <v>945</v>
      </c>
      <c r="AU2010" s="517" t="s">
        <v>913</v>
      </c>
      <c r="AV2010" s="517" t="s">
        <v>527</v>
      </c>
      <c r="AW2010" s="517" t="s">
        <v>527</v>
      </c>
      <c r="AX2010" s="517" t="s">
        <v>527</v>
      </c>
      <c r="AY2010" s="517" t="s">
        <v>527</v>
      </c>
      <c r="AZ2010" s="517" t="s">
        <v>527</v>
      </c>
      <c r="BA2010" s="517">
        <v>4</v>
      </c>
      <c r="BB2010" s="517">
        <v>1.261E-3</v>
      </c>
      <c r="BC2010" s="517" t="s">
        <v>914</v>
      </c>
      <c r="BD2010" s="517" t="s">
        <v>915</v>
      </c>
      <c r="BE2010" s="517" t="s">
        <v>1441</v>
      </c>
      <c r="BF2010" s="518">
        <v>45315</v>
      </c>
      <c r="BG2010" s="518">
        <v>45329</v>
      </c>
      <c r="BH2010" s="517" t="s">
        <v>527</v>
      </c>
      <c r="BI2010" s="517"/>
    </row>
    <row r="2011" spans="31:61" ht="15" customHeight="1" x14ac:dyDescent="0.2">
      <c r="AE2011" s="517">
        <v>2092</v>
      </c>
      <c r="AF2011" s="517" t="s">
        <v>527</v>
      </c>
      <c r="AG2011" s="517" t="s">
        <v>949</v>
      </c>
      <c r="AH2011" s="517" t="s">
        <v>525</v>
      </c>
      <c r="AI2011" s="517">
        <v>314</v>
      </c>
      <c r="AJ2011" s="517" t="s">
        <v>1316</v>
      </c>
      <c r="AK2011" s="515" t="s">
        <v>956</v>
      </c>
      <c r="AL2011" s="517" t="s">
        <v>1323</v>
      </c>
      <c r="AM2011" s="517" t="s">
        <v>1324</v>
      </c>
      <c r="AN2011" s="517" t="s">
        <v>1736</v>
      </c>
      <c r="AO2011" s="517" t="s">
        <v>1737</v>
      </c>
      <c r="AP2011" s="517" t="s">
        <v>1738</v>
      </c>
      <c r="AQ2011" s="517" t="s">
        <v>924</v>
      </c>
      <c r="AR2011" s="517" t="s">
        <v>910</v>
      </c>
      <c r="AS2011" s="517" t="s">
        <v>910</v>
      </c>
      <c r="AT2011" s="517" t="s">
        <v>945</v>
      </c>
      <c r="AU2011" s="517" t="s">
        <v>913</v>
      </c>
      <c r="AV2011" s="517" t="s">
        <v>527</v>
      </c>
      <c r="AW2011" s="517" t="s">
        <v>527</v>
      </c>
      <c r="AX2011" s="517" t="s">
        <v>527</v>
      </c>
      <c r="AY2011" s="517" t="s">
        <v>527</v>
      </c>
      <c r="AZ2011" s="517" t="s">
        <v>527</v>
      </c>
      <c r="BA2011" s="517">
        <v>4</v>
      </c>
      <c r="BB2011" s="517">
        <v>1.261E-3</v>
      </c>
      <c r="BC2011" s="517" t="s">
        <v>914</v>
      </c>
      <c r="BD2011" s="517" t="s">
        <v>915</v>
      </c>
      <c r="BE2011" s="517" t="s">
        <v>1441</v>
      </c>
      <c r="BF2011" s="518">
        <v>45315</v>
      </c>
      <c r="BG2011" s="518">
        <v>45329</v>
      </c>
      <c r="BH2011" s="517" t="s">
        <v>527</v>
      </c>
      <c r="BI2011" s="517"/>
    </row>
    <row r="2012" spans="31:61" ht="15" customHeight="1" x14ac:dyDescent="0.2">
      <c r="AE2012" s="517">
        <v>2093</v>
      </c>
      <c r="AF2012" s="517" t="s">
        <v>527</v>
      </c>
      <c r="AG2012" s="517" t="s">
        <v>949</v>
      </c>
      <c r="AH2012" s="517" t="s">
        <v>525</v>
      </c>
      <c r="AI2012" s="517">
        <v>314</v>
      </c>
      <c r="AJ2012" s="517" t="s">
        <v>1316</v>
      </c>
      <c r="AK2012" s="515" t="s">
        <v>956</v>
      </c>
      <c r="AL2012" s="517" t="s">
        <v>1323</v>
      </c>
      <c r="AM2012" s="517" t="s">
        <v>1437</v>
      </c>
      <c r="AN2012" s="517" t="s">
        <v>1438</v>
      </c>
      <c r="AO2012" s="517" t="s">
        <v>1799</v>
      </c>
      <c r="AP2012" s="517" t="s">
        <v>1800</v>
      </c>
      <c r="AQ2012" s="517" t="s">
        <v>924</v>
      </c>
      <c r="AR2012" s="517" t="s">
        <v>910</v>
      </c>
      <c r="AS2012" s="517" t="s">
        <v>910</v>
      </c>
      <c r="AT2012" s="517" t="s">
        <v>961</v>
      </c>
      <c r="AU2012" s="517" t="s">
        <v>1236</v>
      </c>
      <c r="AV2012" s="517" t="s">
        <v>1354</v>
      </c>
      <c r="AW2012" s="517" t="s">
        <v>527</v>
      </c>
      <c r="AX2012" s="517" t="s">
        <v>527</v>
      </c>
      <c r="AY2012" s="517" t="s">
        <v>527</v>
      </c>
      <c r="AZ2012" s="517" t="s">
        <v>527</v>
      </c>
      <c r="BA2012" s="517">
        <v>3</v>
      </c>
      <c r="BB2012" s="517">
        <v>9.4600000000000001E-4</v>
      </c>
      <c r="BC2012" s="517" t="s">
        <v>914</v>
      </c>
      <c r="BD2012" s="517" t="s">
        <v>1019</v>
      </c>
      <c r="BE2012" s="517" t="s">
        <v>1232</v>
      </c>
      <c r="BF2012" s="518">
        <v>45315</v>
      </c>
      <c r="BG2012" s="518">
        <v>45329</v>
      </c>
      <c r="BH2012" s="517" t="s">
        <v>527</v>
      </c>
      <c r="BI2012" s="517"/>
    </row>
    <row r="2013" spans="31:61" ht="15" customHeight="1" x14ac:dyDescent="0.2">
      <c r="AE2013" s="517">
        <v>2094</v>
      </c>
      <c r="AF2013" s="517" t="s">
        <v>527</v>
      </c>
      <c r="AG2013" s="517" t="s">
        <v>949</v>
      </c>
      <c r="AH2013" s="517" t="s">
        <v>525</v>
      </c>
      <c r="AI2013" s="517">
        <v>314</v>
      </c>
      <c r="AJ2013" s="517" t="s">
        <v>1316</v>
      </c>
      <c r="AK2013" s="515" t="s">
        <v>956</v>
      </c>
      <c r="AL2013" s="517" t="s">
        <v>1323</v>
      </c>
      <c r="AM2013" s="517" t="s">
        <v>1380</v>
      </c>
      <c r="AN2013" s="517" t="s">
        <v>1636</v>
      </c>
      <c r="AO2013" s="517" t="s">
        <v>1637</v>
      </c>
      <c r="AP2013" s="517" t="s">
        <v>1638</v>
      </c>
      <c r="AQ2013" s="517" t="s">
        <v>924</v>
      </c>
      <c r="AR2013" s="517" t="s">
        <v>910</v>
      </c>
      <c r="AS2013" s="517" t="s">
        <v>910</v>
      </c>
      <c r="AT2013" s="517" t="s">
        <v>935</v>
      </c>
      <c r="AU2013" s="517" t="s">
        <v>913</v>
      </c>
      <c r="AV2013" s="517" t="s">
        <v>527</v>
      </c>
      <c r="AW2013" s="517" t="s">
        <v>527</v>
      </c>
      <c r="AX2013" s="517" t="s">
        <v>527</v>
      </c>
      <c r="AY2013" s="517" t="s">
        <v>527</v>
      </c>
      <c r="AZ2013" s="517" t="s">
        <v>527</v>
      </c>
      <c r="BA2013" s="517">
        <v>26</v>
      </c>
      <c r="BB2013" s="517">
        <v>8.1969999999999994E-3</v>
      </c>
      <c r="BC2013" s="517" t="s">
        <v>914</v>
      </c>
      <c r="BD2013" s="517" t="s">
        <v>1227</v>
      </c>
      <c r="BE2013" s="517" t="s">
        <v>1219</v>
      </c>
      <c r="BF2013" s="518">
        <v>45315</v>
      </c>
      <c r="BG2013" s="518">
        <v>45329</v>
      </c>
      <c r="BH2013" s="517" t="s">
        <v>527</v>
      </c>
      <c r="BI2013" s="517"/>
    </row>
    <row r="2014" spans="31:61" ht="15" customHeight="1" x14ac:dyDescent="0.2">
      <c r="AE2014" s="517">
        <v>2095</v>
      </c>
      <c r="AF2014" s="517" t="s">
        <v>527</v>
      </c>
      <c r="AG2014" s="517" t="s">
        <v>949</v>
      </c>
      <c r="AH2014" s="517" t="s">
        <v>525</v>
      </c>
      <c r="AI2014" s="517">
        <v>314</v>
      </c>
      <c r="AJ2014" s="517" t="s">
        <v>1316</v>
      </c>
      <c r="AK2014" s="515" t="s">
        <v>956</v>
      </c>
      <c r="AL2014" s="517" t="s">
        <v>1323</v>
      </c>
      <c r="AM2014" s="517" t="s">
        <v>1380</v>
      </c>
      <c r="AN2014" s="517" t="s">
        <v>1507</v>
      </c>
      <c r="AO2014" s="517" t="s">
        <v>1671</v>
      </c>
      <c r="AP2014" s="517" t="s">
        <v>1672</v>
      </c>
      <c r="AQ2014" s="517" t="s">
        <v>924</v>
      </c>
      <c r="AR2014" s="517" t="s">
        <v>910</v>
      </c>
      <c r="AS2014" s="517" t="s">
        <v>910</v>
      </c>
      <c r="AT2014" s="517" t="s">
        <v>945</v>
      </c>
      <c r="AU2014" s="517" t="s">
        <v>913</v>
      </c>
      <c r="AV2014" s="517" t="s">
        <v>527</v>
      </c>
      <c r="AW2014" s="517" t="s">
        <v>527</v>
      </c>
      <c r="AX2014" s="517" t="s">
        <v>527</v>
      </c>
      <c r="AY2014" s="517" t="s">
        <v>527</v>
      </c>
      <c r="AZ2014" s="517" t="s">
        <v>527</v>
      </c>
      <c r="BA2014" s="517">
        <v>21</v>
      </c>
      <c r="BB2014" s="517">
        <v>6.62E-3</v>
      </c>
      <c r="BC2014" s="517" t="s">
        <v>914</v>
      </c>
      <c r="BD2014" s="517" t="s">
        <v>914</v>
      </c>
      <c r="BE2014" s="517" t="s">
        <v>1195</v>
      </c>
      <c r="BF2014" s="518">
        <v>45315</v>
      </c>
      <c r="BG2014" s="518">
        <v>45329</v>
      </c>
      <c r="BH2014" s="517" t="s">
        <v>527</v>
      </c>
      <c r="BI2014" s="517"/>
    </row>
    <row r="2015" spans="31:61" ht="15" customHeight="1" x14ac:dyDescent="0.2">
      <c r="AE2015" s="517">
        <v>2096</v>
      </c>
      <c r="AF2015" s="517" t="s">
        <v>527</v>
      </c>
      <c r="AG2015" s="517" t="s">
        <v>949</v>
      </c>
      <c r="AH2015" s="517" t="s">
        <v>525</v>
      </c>
      <c r="AI2015" s="517">
        <v>314</v>
      </c>
      <c r="AJ2015" s="517" t="s">
        <v>1316</v>
      </c>
      <c r="AK2015" s="515" t="s">
        <v>956</v>
      </c>
      <c r="AL2015" s="517" t="s">
        <v>1323</v>
      </c>
      <c r="AM2015" s="517" t="s">
        <v>1380</v>
      </c>
      <c r="AN2015" s="517" t="s">
        <v>1507</v>
      </c>
      <c r="AO2015" s="517" t="s">
        <v>1671</v>
      </c>
      <c r="AP2015" s="517" t="s">
        <v>1672</v>
      </c>
      <c r="AQ2015" s="517" t="s">
        <v>924</v>
      </c>
      <c r="AR2015" s="517" t="s">
        <v>910</v>
      </c>
      <c r="AS2015" s="517" t="s">
        <v>910</v>
      </c>
      <c r="AT2015" s="517" t="s">
        <v>945</v>
      </c>
      <c r="AU2015" s="517" t="s">
        <v>913</v>
      </c>
      <c r="AV2015" s="517" t="s">
        <v>527</v>
      </c>
      <c r="AW2015" s="517" t="s">
        <v>527</v>
      </c>
      <c r="AX2015" s="517" t="s">
        <v>527</v>
      </c>
      <c r="AY2015" s="517" t="s">
        <v>527</v>
      </c>
      <c r="AZ2015" s="517" t="s">
        <v>527</v>
      </c>
      <c r="BA2015" s="517">
        <v>21</v>
      </c>
      <c r="BB2015" s="517">
        <v>6.62E-3</v>
      </c>
      <c r="BC2015" s="517" t="s">
        <v>914</v>
      </c>
      <c r="BD2015" s="517" t="s">
        <v>914</v>
      </c>
      <c r="BE2015" s="517" t="s">
        <v>1195</v>
      </c>
      <c r="BF2015" s="518">
        <v>45315</v>
      </c>
      <c r="BG2015" s="518">
        <v>45329</v>
      </c>
      <c r="BH2015" s="517" t="s">
        <v>527</v>
      </c>
      <c r="BI2015" s="517"/>
    </row>
    <row r="2016" spans="31:61" ht="15" customHeight="1" x14ac:dyDescent="0.2">
      <c r="AE2016" s="517">
        <v>2097</v>
      </c>
      <c r="AF2016" s="517" t="s">
        <v>527</v>
      </c>
      <c r="AG2016" s="517" t="s">
        <v>949</v>
      </c>
      <c r="AH2016" s="517" t="s">
        <v>525</v>
      </c>
      <c r="AI2016" s="517">
        <v>314</v>
      </c>
      <c r="AJ2016" s="517" t="s">
        <v>1316</v>
      </c>
      <c r="AK2016" s="515" t="s">
        <v>956</v>
      </c>
      <c r="AL2016" s="517" t="s">
        <v>1323</v>
      </c>
      <c r="AM2016" s="517" t="s">
        <v>1380</v>
      </c>
      <c r="AN2016" s="517" t="s">
        <v>1507</v>
      </c>
      <c r="AO2016" s="517" t="s">
        <v>1671</v>
      </c>
      <c r="AP2016" s="517" t="s">
        <v>1672</v>
      </c>
      <c r="AQ2016" s="517" t="s">
        <v>924</v>
      </c>
      <c r="AR2016" s="517" t="s">
        <v>910</v>
      </c>
      <c r="AS2016" s="517" t="s">
        <v>910</v>
      </c>
      <c r="AT2016" s="517" t="s">
        <v>945</v>
      </c>
      <c r="AU2016" s="517" t="s">
        <v>913</v>
      </c>
      <c r="AV2016" s="517" t="s">
        <v>527</v>
      </c>
      <c r="AW2016" s="517" t="s">
        <v>527</v>
      </c>
      <c r="AX2016" s="517" t="s">
        <v>527</v>
      </c>
      <c r="AY2016" s="517" t="s">
        <v>527</v>
      </c>
      <c r="AZ2016" s="517" t="s">
        <v>527</v>
      </c>
      <c r="BA2016" s="517">
        <v>21</v>
      </c>
      <c r="BB2016" s="517">
        <v>6.62E-3</v>
      </c>
      <c r="BC2016" s="517" t="s">
        <v>914</v>
      </c>
      <c r="BD2016" s="517" t="s">
        <v>914</v>
      </c>
      <c r="BE2016" s="517" t="s">
        <v>1195</v>
      </c>
      <c r="BF2016" s="518">
        <v>45315</v>
      </c>
      <c r="BG2016" s="518">
        <v>45329</v>
      </c>
      <c r="BH2016" s="517" t="s">
        <v>527</v>
      </c>
      <c r="BI2016" s="517"/>
    </row>
    <row r="2017" spans="31:61" ht="15" customHeight="1" x14ac:dyDescent="0.2">
      <c r="AE2017" s="517">
        <v>2098</v>
      </c>
      <c r="AF2017" s="517" t="s">
        <v>527</v>
      </c>
      <c r="AG2017" s="517" t="s">
        <v>949</v>
      </c>
      <c r="AH2017" s="517" t="s">
        <v>525</v>
      </c>
      <c r="AI2017" s="517">
        <v>314</v>
      </c>
      <c r="AJ2017" s="517" t="s">
        <v>1316</v>
      </c>
      <c r="AK2017" s="515" t="s">
        <v>956</v>
      </c>
      <c r="AL2017" s="517" t="s">
        <v>1323</v>
      </c>
      <c r="AM2017" s="517" t="s">
        <v>1380</v>
      </c>
      <c r="AN2017" s="517" t="s">
        <v>1507</v>
      </c>
      <c r="AO2017" s="517" t="s">
        <v>1671</v>
      </c>
      <c r="AP2017" s="517" t="s">
        <v>1672</v>
      </c>
      <c r="AQ2017" s="517" t="s">
        <v>924</v>
      </c>
      <c r="AR2017" s="517" t="s">
        <v>910</v>
      </c>
      <c r="AS2017" s="517" t="s">
        <v>910</v>
      </c>
      <c r="AT2017" s="517" t="s">
        <v>945</v>
      </c>
      <c r="AU2017" s="517" t="s">
        <v>913</v>
      </c>
      <c r="AV2017" s="517" t="s">
        <v>527</v>
      </c>
      <c r="AW2017" s="517" t="s">
        <v>527</v>
      </c>
      <c r="AX2017" s="517" t="s">
        <v>527</v>
      </c>
      <c r="AY2017" s="517" t="s">
        <v>527</v>
      </c>
      <c r="AZ2017" s="517" t="s">
        <v>527</v>
      </c>
      <c r="BA2017" s="517">
        <v>21</v>
      </c>
      <c r="BB2017" s="517">
        <v>6.62E-3</v>
      </c>
      <c r="BC2017" s="517" t="s">
        <v>914</v>
      </c>
      <c r="BD2017" s="517" t="s">
        <v>914</v>
      </c>
      <c r="BE2017" s="517" t="s">
        <v>1195</v>
      </c>
      <c r="BF2017" s="518">
        <v>45315</v>
      </c>
      <c r="BG2017" s="518">
        <v>45329</v>
      </c>
      <c r="BH2017" s="517" t="s">
        <v>527</v>
      </c>
      <c r="BI2017" s="517"/>
    </row>
    <row r="2018" spans="31:61" ht="15" customHeight="1" x14ac:dyDescent="0.2">
      <c r="AE2018" s="517">
        <v>2099</v>
      </c>
      <c r="AF2018" s="517" t="s">
        <v>527</v>
      </c>
      <c r="AG2018" s="517" t="s">
        <v>949</v>
      </c>
      <c r="AH2018" s="517" t="s">
        <v>525</v>
      </c>
      <c r="AI2018" s="517">
        <v>314</v>
      </c>
      <c r="AJ2018" s="517" t="s">
        <v>1316</v>
      </c>
      <c r="AK2018" s="515" t="s">
        <v>956</v>
      </c>
      <c r="AL2018" s="517" t="s">
        <v>1323</v>
      </c>
      <c r="AM2018" s="517" t="s">
        <v>1380</v>
      </c>
      <c r="AN2018" s="517" t="s">
        <v>1507</v>
      </c>
      <c r="AO2018" s="517" t="s">
        <v>1671</v>
      </c>
      <c r="AP2018" s="517" t="s">
        <v>1672</v>
      </c>
      <c r="AQ2018" s="517" t="s">
        <v>924</v>
      </c>
      <c r="AR2018" s="517" t="s">
        <v>910</v>
      </c>
      <c r="AS2018" s="517" t="s">
        <v>910</v>
      </c>
      <c r="AT2018" s="517" t="s">
        <v>945</v>
      </c>
      <c r="AU2018" s="517" t="s">
        <v>913</v>
      </c>
      <c r="AV2018" s="517" t="s">
        <v>527</v>
      </c>
      <c r="AW2018" s="517" t="s">
        <v>527</v>
      </c>
      <c r="AX2018" s="517" t="s">
        <v>527</v>
      </c>
      <c r="AY2018" s="517" t="s">
        <v>527</v>
      </c>
      <c r="AZ2018" s="517" t="s">
        <v>527</v>
      </c>
      <c r="BA2018" s="517">
        <v>21</v>
      </c>
      <c r="BB2018" s="517">
        <v>6.62E-3</v>
      </c>
      <c r="BC2018" s="517" t="s">
        <v>914</v>
      </c>
      <c r="BD2018" s="517" t="s">
        <v>914</v>
      </c>
      <c r="BE2018" s="517" t="s">
        <v>1195</v>
      </c>
      <c r="BF2018" s="518">
        <v>45315</v>
      </c>
      <c r="BG2018" s="518">
        <v>45329</v>
      </c>
      <c r="BH2018" s="517" t="s">
        <v>527</v>
      </c>
      <c r="BI2018" s="517"/>
    </row>
    <row r="2019" spans="31:61" ht="15" customHeight="1" x14ac:dyDescent="0.2">
      <c r="AE2019" s="517">
        <v>2100</v>
      </c>
      <c r="AF2019" s="517" t="s">
        <v>527</v>
      </c>
      <c r="AG2019" s="517" t="s">
        <v>949</v>
      </c>
      <c r="AH2019" s="517" t="s">
        <v>525</v>
      </c>
      <c r="AI2019" s="517">
        <v>314</v>
      </c>
      <c r="AJ2019" s="517" t="s">
        <v>1316</v>
      </c>
      <c r="AK2019" s="515" t="s">
        <v>956</v>
      </c>
      <c r="AL2019" s="517" t="s">
        <v>1323</v>
      </c>
      <c r="AM2019" s="517" t="s">
        <v>1380</v>
      </c>
      <c r="AN2019" s="517" t="s">
        <v>1507</v>
      </c>
      <c r="AO2019" s="517" t="s">
        <v>1671</v>
      </c>
      <c r="AP2019" s="517" t="s">
        <v>1672</v>
      </c>
      <c r="AQ2019" s="517" t="s">
        <v>924</v>
      </c>
      <c r="AR2019" s="517" t="s">
        <v>910</v>
      </c>
      <c r="AS2019" s="517" t="s">
        <v>910</v>
      </c>
      <c r="AT2019" s="517" t="s">
        <v>945</v>
      </c>
      <c r="AU2019" s="517" t="s">
        <v>913</v>
      </c>
      <c r="AV2019" s="517" t="s">
        <v>527</v>
      </c>
      <c r="AW2019" s="517" t="s">
        <v>527</v>
      </c>
      <c r="AX2019" s="517" t="s">
        <v>527</v>
      </c>
      <c r="AY2019" s="517" t="s">
        <v>527</v>
      </c>
      <c r="AZ2019" s="517" t="s">
        <v>527</v>
      </c>
      <c r="BA2019" s="517">
        <v>21</v>
      </c>
      <c r="BB2019" s="517">
        <v>6.62E-3</v>
      </c>
      <c r="BC2019" s="517" t="s">
        <v>914</v>
      </c>
      <c r="BD2019" s="517" t="s">
        <v>914</v>
      </c>
      <c r="BE2019" s="517" t="s">
        <v>1195</v>
      </c>
      <c r="BF2019" s="518">
        <v>45315</v>
      </c>
      <c r="BG2019" s="518">
        <v>45329</v>
      </c>
      <c r="BH2019" s="517" t="s">
        <v>527</v>
      </c>
      <c r="BI2019" s="517"/>
    </row>
    <row r="2020" spans="31:61" ht="15" customHeight="1" x14ac:dyDescent="0.2">
      <c r="AE2020" s="517">
        <v>2101</v>
      </c>
      <c r="AF2020" s="517" t="s">
        <v>527</v>
      </c>
      <c r="AG2020" s="517" t="s">
        <v>949</v>
      </c>
      <c r="AH2020" s="517" t="s">
        <v>525</v>
      </c>
      <c r="AI2020" s="517">
        <v>314</v>
      </c>
      <c r="AJ2020" s="517" t="s">
        <v>1316</v>
      </c>
      <c r="AK2020" s="515" t="s">
        <v>956</v>
      </c>
      <c r="AL2020" s="517" t="s">
        <v>1323</v>
      </c>
      <c r="AM2020" s="517" t="s">
        <v>1603</v>
      </c>
      <c r="AN2020" s="517" t="s">
        <v>1604</v>
      </c>
      <c r="AO2020" s="517" t="s">
        <v>1605</v>
      </c>
      <c r="AP2020" s="517" t="s">
        <v>1606</v>
      </c>
      <c r="AQ2020" s="517" t="s">
        <v>924</v>
      </c>
      <c r="AR2020" s="517" t="s">
        <v>910</v>
      </c>
      <c r="AS2020" s="517" t="s">
        <v>910</v>
      </c>
      <c r="AT2020" s="517" t="s">
        <v>945</v>
      </c>
      <c r="AU2020" s="517" t="s">
        <v>913</v>
      </c>
      <c r="AV2020" s="517" t="s">
        <v>527</v>
      </c>
      <c r="AW2020" s="517" t="s">
        <v>527</v>
      </c>
      <c r="AX2020" s="517" t="s">
        <v>527</v>
      </c>
      <c r="AY2020" s="517" t="s">
        <v>527</v>
      </c>
      <c r="AZ2020" s="517" t="s">
        <v>527</v>
      </c>
      <c r="BA2020" s="517">
        <v>12</v>
      </c>
      <c r="BB2020" s="517">
        <v>3.7829999999999999E-3</v>
      </c>
      <c r="BC2020" s="517" t="s">
        <v>914</v>
      </c>
      <c r="BD2020" s="517" t="s">
        <v>915</v>
      </c>
      <c r="BE2020" s="517" t="s">
        <v>1384</v>
      </c>
      <c r="BF2020" s="518">
        <v>45315</v>
      </c>
      <c r="BG2020" s="518">
        <v>45329</v>
      </c>
      <c r="BH2020" s="517" t="s">
        <v>527</v>
      </c>
      <c r="BI2020" s="517"/>
    </row>
    <row r="2021" spans="31:61" ht="15" customHeight="1" x14ac:dyDescent="0.2">
      <c r="AE2021" s="517">
        <v>2102</v>
      </c>
      <c r="AF2021" s="517" t="s">
        <v>527</v>
      </c>
      <c r="AG2021" s="517" t="s">
        <v>949</v>
      </c>
      <c r="AH2021" s="517" t="s">
        <v>525</v>
      </c>
      <c r="AI2021" s="517">
        <v>314</v>
      </c>
      <c r="AJ2021" s="517" t="s">
        <v>1316</v>
      </c>
      <c r="AK2021" s="515" t="s">
        <v>956</v>
      </c>
      <c r="AL2021" s="517" t="s">
        <v>1323</v>
      </c>
      <c r="AM2021" s="517" t="s">
        <v>1603</v>
      </c>
      <c r="AN2021" s="517" t="s">
        <v>1604</v>
      </c>
      <c r="AO2021" s="517" t="s">
        <v>1605</v>
      </c>
      <c r="AP2021" s="517" t="s">
        <v>1606</v>
      </c>
      <c r="AQ2021" s="517" t="s">
        <v>924</v>
      </c>
      <c r="AR2021" s="517" t="s">
        <v>910</v>
      </c>
      <c r="AS2021" s="517" t="s">
        <v>910</v>
      </c>
      <c r="AT2021" s="517" t="s">
        <v>945</v>
      </c>
      <c r="AU2021" s="517" t="s">
        <v>913</v>
      </c>
      <c r="AV2021" s="517" t="s">
        <v>527</v>
      </c>
      <c r="AW2021" s="517" t="s">
        <v>527</v>
      </c>
      <c r="AX2021" s="517" t="s">
        <v>527</v>
      </c>
      <c r="AY2021" s="517" t="s">
        <v>527</v>
      </c>
      <c r="AZ2021" s="517" t="s">
        <v>527</v>
      </c>
      <c r="BA2021" s="517">
        <v>12</v>
      </c>
      <c r="BB2021" s="517">
        <v>3.7829999999999999E-3</v>
      </c>
      <c r="BC2021" s="517" t="s">
        <v>914</v>
      </c>
      <c r="BD2021" s="517" t="s">
        <v>915</v>
      </c>
      <c r="BE2021" s="517" t="s">
        <v>1384</v>
      </c>
      <c r="BF2021" s="518">
        <v>45315</v>
      </c>
      <c r="BG2021" s="518">
        <v>45329</v>
      </c>
      <c r="BH2021" s="517" t="s">
        <v>527</v>
      </c>
      <c r="BI2021" s="517"/>
    </row>
    <row r="2022" spans="31:61" ht="15" customHeight="1" x14ac:dyDescent="0.2">
      <c r="AE2022" s="517">
        <v>2103</v>
      </c>
      <c r="AF2022" s="517" t="s">
        <v>527</v>
      </c>
      <c r="AG2022" s="517" t="s">
        <v>949</v>
      </c>
      <c r="AH2022" s="517" t="s">
        <v>525</v>
      </c>
      <c r="AI2022" s="517">
        <v>314</v>
      </c>
      <c r="AJ2022" s="517" t="s">
        <v>1316</v>
      </c>
      <c r="AK2022" s="515" t="s">
        <v>956</v>
      </c>
      <c r="AL2022" s="517" t="s">
        <v>1323</v>
      </c>
      <c r="AM2022" s="517" t="s">
        <v>1324</v>
      </c>
      <c r="AN2022" s="517" t="s">
        <v>1348</v>
      </c>
      <c r="AO2022" s="517" t="s">
        <v>1349</v>
      </c>
      <c r="AP2022" s="517" t="s">
        <v>1350</v>
      </c>
      <c r="AQ2022" s="517" t="s">
        <v>924</v>
      </c>
      <c r="AR2022" s="517" t="s">
        <v>910</v>
      </c>
      <c r="AS2022" s="517" t="s">
        <v>910</v>
      </c>
      <c r="AT2022" s="517" t="s">
        <v>945</v>
      </c>
      <c r="AU2022" s="517" t="s">
        <v>913</v>
      </c>
      <c r="AV2022" s="517" t="s">
        <v>527</v>
      </c>
      <c r="AW2022" s="517" t="s">
        <v>527</v>
      </c>
      <c r="AX2022" s="517" t="s">
        <v>527</v>
      </c>
      <c r="AY2022" s="517" t="s">
        <v>527</v>
      </c>
      <c r="AZ2022" s="517" t="s">
        <v>527</v>
      </c>
      <c r="BA2022" s="517">
        <v>32</v>
      </c>
      <c r="BB2022" s="517">
        <v>1.0088E-2</v>
      </c>
      <c r="BC2022" s="517" t="s">
        <v>914</v>
      </c>
      <c r="BD2022" s="517" t="s">
        <v>915</v>
      </c>
      <c r="BE2022" s="517" t="s">
        <v>1219</v>
      </c>
      <c r="BF2022" s="518">
        <v>45315</v>
      </c>
      <c r="BG2022" s="518">
        <v>45329</v>
      </c>
      <c r="BH2022" s="517" t="s">
        <v>527</v>
      </c>
      <c r="BI2022" s="517"/>
    </row>
    <row r="2023" spans="31:61" ht="15" customHeight="1" x14ac:dyDescent="0.2">
      <c r="AE2023" s="517">
        <v>2104</v>
      </c>
      <c r="AF2023" s="517" t="s">
        <v>527</v>
      </c>
      <c r="AG2023" s="517" t="s">
        <v>949</v>
      </c>
      <c r="AH2023" s="517" t="s">
        <v>525</v>
      </c>
      <c r="AI2023" s="517">
        <v>314</v>
      </c>
      <c r="AJ2023" s="517" t="s">
        <v>1316</v>
      </c>
      <c r="AK2023" s="515" t="s">
        <v>956</v>
      </c>
      <c r="AL2023" s="517" t="s">
        <v>1323</v>
      </c>
      <c r="AM2023" s="517" t="s">
        <v>1380</v>
      </c>
      <c r="AN2023" s="517" t="s">
        <v>1391</v>
      </c>
      <c r="AO2023" s="517" t="s">
        <v>1392</v>
      </c>
      <c r="AP2023" s="517" t="s">
        <v>1393</v>
      </c>
      <c r="AQ2023" s="517" t="s">
        <v>924</v>
      </c>
      <c r="AR2023" s="517" t="s">
        <v>910</v>
      </c>
      <c r="AS2023" s="517" t="s">
        <v>910</v>
      </c>
      <c r="AT2023" s="517" t="s">
        <v>945</v>
      </c>
      <c r="AU2023" s="517" t="s">
        <v>913</v>
      </c>
      <c r="AV2023" s="517" t="s">
        <v>527</v>
      </c>
      <c r="AW2023" s="517" t="s">
        <v>527</v>
      </c>
      <c r="AX2023" s="517" t="s">
        <v>527</v>
      </c>
      <c r="AY2023" s="517" t="s">
        <v>527</v>
      </c>
      <c r="AZ2023" s="517" t="s">
        <v>527</v>
      </c>
      <c r="BA2023" s="517">
        <v>130</v>
      </c>
      <c r="BB2023" s="517">
        <v>4.0984E-2</v>
      </c>
      <c r="BC2023" s="517" t="s">
        <v>1347</v>
      </c>
      <c r="BD2023" s="517" t="s">
        <v>1227</v>
      </c>
      <c r="BE2023" s="517" t="s">
        <v>1209</v>
      </c>
      <c r="BF2023" s="518">
        <v>45315</v>
      </c>
      <c r="BG2023" s="518">
        <v>45329</v>
      </c>
      <c r="BH2023" s="517" t="s">
        <v>527</v>
      </c>
      <c r="BI2023" s="517"/>
    </row>
    <row r="2024" spans="31:61" ht="15" customHeight="1" x14ac:dyDescent="0.2">
      <c r="AE2024" s="517">
        <v>2105</v>
      </c>
      <c r="AF2024" s="517" t="s">
        <v>527</v>
      </c>
      <c r="AG2024" s="517" t="s">
        <v>949</v>
      </c>
      <c r="AH2024" s="517" t="s">
        <v>525</v>
      </c>
      <c r="AI2024" s="517">
        <v>314</v>
      </c>
      <c r="AJ2024" s="517" t="s">
        <v>1316</v>
      </c>
      <c r="AK2024" s="515" t="s">
        <v>956</v>
      </c>
      <c r="AL2024" s="517" t="s">
        <v>1323</v>
      </c>
      <c r="AM2024" s="517" t="s">
        <v>1380</v>
      </c>
      <c r="AN2024" s="517" t="s">
        <v>1391</v>
      </c>
      <c r="AO2024" s="517" t="s">
        <v>1392</v>
      </c>
      <c r="AP2024" s="517" t="s">
        <v>1393</v>
      </c>
      <c r="AQ2024" s="517" t="s">
        <v>924</v>
      </c>
      <c r="AR2024" s="517" t="s">
        <v>910</v>
      </c>
      <c r="AS2024" s="517" t="s">
        <v>910</v>
      </c>
      <c r="AT2024" s="517" t="s">
        <v>945</v>
      </c>
      <c r="AU2024" s="517" t="s">
        <v>913</v>
      </c>
      <c r="AV2024" s="517" t="s">
        <v>527</v>
      </c>
      <c r="AW2024" s="517" t="s">
        <v>527</v>
      </c>
      <c r="AX2024" s="517" t="s">
        <v>527</v>
      </c>
      <c r="AY2024" s="517" t="s">
        <v>527</v>
      </c>
      <c r="AZ2024" s="517" t="s">
        <v>527</v>
      </c>
      <c r="BA2024" s="517">
        <v>130</v>
      </c>
      <c r="BB2024" s="517">
        <v>4.0984E-2</v>
      </c>
      <c r="BC2024" s="517" t="s">
        <v>1347</v>
      </c>
      <c r="BD2024" s="517" t="s">
        <v>1227</v>
      </c>
      <c r="BE2024" s="517" t="s">
        <v>1209</v>
      </c>
      <c r="BF2024" s="518">
        <v>45315</v>
      </c>
      <c r="BG2024" s="518">
        <v>45329</v>
      </c>
      <c r="BH2024" s="517" t="s">
        <v>527</v>
      </c>
      <c r="BI2024" s="517"/>
    </row>
    <row r="2025" spans="31:61" ht="15" customHeight="1" x14ac:dyDescent="0.2">
      <c r="AE2025" s="517">
        <v>2106</v>
      </c>
      <c r="AF2025" s="517" t="s">
        <v>527</v>
      </c>
      <c r="AG2025" s="517" t="s">
        <v>949</v>
      </c>
      <c r="AH2025" s="517" t="s">
        <v>525</v>
      </c>
      <c r="AI2025" s="517">
        <v>314</v>
      </c>
      <c r="AJ2025" s="517" t="s">
        <v>1316</v>
      </c>
      <c r="AK2025" s="515" t="s">
        <v>956</v>
      </c>
      <c r="AL2025" s="517" t="s">
        <v>1418</v>
      </c>
      <c r="AM2025" s="517" t="s">
        <v>1419</v>
      </c>
      <c r="AN2025" s="517" t="s">
        <v>1420</v>
      </c>
      <c r="AO2025" s="517" t="s">
        <v>1421</v>
      </c>
      <c r="AP2025" s="517" t="s">
        <v>1422</v>
      </c>
      <c r="AQ2025" s="517" t="s">
        <v>909</v>
      </c>
      <c r="AR2025" s="517" t="s">
        <v>910</v>
      </c>
      <c r="AS2025" s="517" t="s">
        <v>910</v>
      </c>
      <c r="AT2025" s="517" t="s">
        <v>945</v>
      </c>
      <c r="AU2025" s="517" t="s">
        <v>913</v>
      </c>
      <c r="AV2025" s="517" t="s">
        <v>527</v>
      </c>
      <c r="AW2025" s="517" t="s">
        <v>527</v>
      </c>
      <c r="AX2025" s="517" t="s">
        <v>527</v>
      </c>
      <c r="AY2025" s="517" t="s">
        <v>527</v>
      </c>
      <c r="AZ2025" s="517" t="s">
        <v>527</v>
      </c>
      <c r="BA2025" s="517">
        <v>30</v>
      </c>
      <c r="BB2025" s="517">
        <v>9.4579999999999994E-3</v>
      </c>
      <c r="BC2025" s="517" t="s">
        <v>914</v>
      </c>
      <c r="BD2025" s="517" t="s">
        <v>1060</v>
      </c>
      <c r="BE2025" s="517" t="s">
        <v>1355</v>
      </c>
      <c r="BF2025" s="518">
        <v>45315</v>
      </c>
      <c r="BG2025" s="518">
        <v>45329</v>
      </c>
      <c r="BH2025" s="517" t="s">
        <v>527</v>
      </c>
      <c r="BI2025" s="517"/>
    </row>
    <row r="2026" spans="31:61" ht="15" customHeight="1" x14ac:dyDescent="0.2">
      <c r="AE2026" s="517">
        <v>2107</v>
      </c>
      <c r="AF2026" s="517" t="s">
        <v>527</v>
      </c>
      <c r="AG2026" s="517" t="s">
        <v>949</v>
      </c>
      <c r="AH2026" s="517" t="s">
        <v>525</v>
      </c>
      <c r="AI2026" s="517">
        <v>314</v>
      </c>
      <c r="AJ2026" s="517" t="s">
        <v>1316</v>
      </c>
      <c r="AK2026" s="515" t="s">
        <v>956</v>
      </c>
      <c r="AL2026" s="517" t="s">
        <v>1323</v>
      </c>
      <c r="AM2026" s="517" t="s">
        <v>1394</v>
      </c>
      <c r="AN2026" s="517" t="s">
        <v>1673</v>
      </c>
      <c r="AO2026" s="517" t="s">
        <v>1674</v>
      </c>
      <c r="AP2026" s="517" t="s">
        <v>1675</v>
      </c>
      <c r="AQ2026" s="517" t="s">
        <v>924</v>
      </c>
      <c r="AR2026" s="517" t="s">
        <v>910</v>
      </c>
      <c r="AS2026" s="517" t="s">
        <v>910</v>
      </c>
      <c r="AT2026" s="517" t="s">
        <v>945</v>
      </c>
      <c r="AU2026" s="517" t="s">
        <v>913</v>
      </c>
      <c r="AV2026" s="517" t="s">
        <v>527</v>
      </c>
      <c r="AW2026" s="517" t="s">
        <v>527</v>
      </c>
      <c r="AX2026" s="517" t="s">
        <v>527</v>
      </c>
      <c r="AY2026" s="517" t="s">
        <v>527</v>
      </c>
      <c r="AZ2026" s="517" t="s">
        <v>527</v>
      </c>
      <c r="BA2026" s="517">
        <v>5</v>
      </c>
      <c r="BB2026" s="517">
        <v>1.5759999999999999E-3</v>
      </c>
      <c r="BC2026" s="517" t="s">
        <v>914</v>
      </c>
      <c r="BD2026" s="517" t="s">
        <v>915</v>
      </c>
      <c r="BE2026" s="517" t="s">
        <v>1384</v>
      </c>
      <c r="BF2026" s="518">
        <v>45315</v>
      </c>
      <c r="BG2026" s="518">
        <v>45329</v>
      </c>
      <c r="BH2026" s="517" t="s">
        <v>527</v>
      </c>
      <c r="BI2026" s="517"/>
    </row>
    <row r="2027" spans="31:61" ht="15" customHeight="1" x14ac:dyDescent="0.2">
      <c r="AE2027" s="517">
        <v>2108</v>
      </c>
      <c r="AF2027" s="517" t="s">
        <v>527</v>
      </c>
      <c r="AG2027" s="517" t="s">
        <v>949</v>
      </c>
      <c r="AH2027" s="517" t="s">
        <v>572</v>
      </c>
      <c r="AI2027" s="517">
        <v>212</v>
      </c>
      <c r="AJ2027" s="517" t="s">
        <v>1316</v>
      </c>
      <c r="AK2027" s="515" t="s">
        <v>956</v>
      </c>
      <c r="AL2027" s="517" t="s">
        <v>1323</v>
      </c>
      <c r="AM2027" s="517" t="s">
        <v>1324</v>
      </c>
      <c r="AN2027" s="517" t="s">
        <v>1532</v>
      </c>
      <c r="AO2027" s="517" t="s">
        <v>1533</v>
      </c>
      <c r="AP2027" s="517" t="s">
        <v>1534</v>
      </c>
      <c r="AQ2027" s="517" t="s">
        <v>924</v>
      </c>
      <c r="AR2027" s="517" t="s">
        <v>910</v>
      </c>
      <c r="AS2027" s="517" t="s">
        <v>910</v>
      </c>
      <c r="AT2027" s="517" t="s">
        <v>945</v>
      </c>
      <c r="AU2027" s="517" t="s">
        <v>913</v>
      </c>
      <c r="AV2027" s="517" t="s">
        <v>527</v>
      </c>
      <c r="AW2027" s="517" t="s">
        <v>527</v>
      </c>
      <c r="AX2027" s="517" t="s">
        <v>527</v>
      </c>
      <c r="AY2027" s="517" t="s">
        <v>527</v>
      </c>
      <c r="AZ2027" s="517" t="s">
        <v>527</v>
      </c>
      <c r="BA2027" s="517">
        <v>79</v>
      </c>
      <c r="BB2027" s="517">
        <v>2.4905E-2</v>
      </c>
      <c r="BC2027" s="517" t="s">
        <v>914</v>
      </c>
      <c r="BD2027" s="517" t="s">
        <v>915</v>
      </c>
      <c r="BE2027" s="517" t="s">
        <v>1209</v>
      </c>
      <c r="BF2027" s="518">
        <v>45315</v>
      </c>
      <c r="BG2027" s="518">
        <v>45329</v>
      </c>
      <c r="BH2027" s="517" t="s">
        <v>527</v>
      </c>
      <c r="BI2027" s="517"/>
    </row>
    <row r="2028" spans="31:61" ht="15" customHeight="1" x14ac:dyDescent="0.2">
      <c r="AE2028" s="517">
        <v>2109</v>
      </c>
      <c r="AF2028" s="517" t="s">
        <v>527</v>
      </c>
      <c r="AG2028" s="517" t="s">
        <v>949</v>
      </c>
      <c r="AH2028" s="517" t="s">
        <v>572</v>
      </c>
      <c r="AI2028" s="517">
        <v>212</v>
      </c>
      <c r="AJ2028" s="517" t="s">
        <v>1316</v>
      </c>
      <c r="AK2028" s="515" t="s">
        <v>956</v>
      </c>
      <c r="AL2028" s="517" t="s">
        <v>1323</v>
      </c>
      <c r="AM2028" s="517" t="s">
        <v>1324</v>
      </c>
      <c r="AN2028" s="517" t="s">
        <v>1532</v>
      </c>
      <c r="AO2028" s="517" t="s">
        <v>1533</v>
      </c>
      <c r="AP2028" s="517" t="s">
        <v>1534</v>
      </c>
      <c r="AQ2028" s="517" t="s">
        <v>924</v>
      </c>
      <c r="AR2028" s="517" t="s">
        <v>910</v>
      </c>
      <c r="AS2028" s="517" t="s">
        <v>910</v>
      </c>
      <c r="AT2028" s="517" t="s">
        <v>945</v>
      </c>
      <c r="AU2028" s="517" t="s">
        <v>913</v>
      </c>
      <c r="AV2028" s="517" t="s">
        <v>527</v>
      </c>
      <c r="AW2028" s="517" t="s">
        <v>527</v>
      </c>
      <c r="AX2028" s="517" t="s">
        <v>527</v>
      </c>
      <c r="AY2028" s="517" t="s">
        <v>527</v>
      </c>
      <c r="AZ2028" s="517" t="s">
        <v>527</v>
      </c>
      <c r="BA2028" s="517">
        <v>79</v>
      </c>
      <c r="BB2028" s="517">
        <v>2.4905E-2</v>
      </c>
      <c r="BC2028" s="517" t="s">
        <v>914</v>
      </c>
      <c r="BD2028" s="517" t="s">
        <v>915</v>
      </c>
      <c r="BE2028" s="517" t="s">
        <v>1209</v>
      </c>
      <c r="BF2028" s="518">
        <v>45315</v>
      </c>
      <c r="BG2028" s="518">
        <v>45329</v>
      </c>
      <c r="BH2028" s="517" t="s">
        <v>527</v>
      </c>
      <c r="BI2028" s="517"/>
    </row>
    <row r="2029" spans="31:61" ht="15" customHeight="1" x14ac:dyDescent="0.2">
      <c r="AE2029" s="517">
        <v>2110</v>
      </c>
      <c r="AF2029" s="517" t="s">
        <v>527</v>
      </c>
      <c r="AG2029" s="517" t="s">
        <v>949</v>
      </c>
      <c r="AH2029" s="517" t="s">
        <v>572</v>
      </c>
      <c r="AI2029" s="517">
        <v>212</v>
      </c>
      <c r="AJ2029" s="517" t="s">
        <v>1316</v>
      </c>
      <c r="AK2029" s="515" t="s">
        <v>956</v>
      </c>
      <c r="AL2029" s="517" t="s">
        <v>1323</v>
      </c>
      <c r="AM2029" s="517" t="s">
        <v>1324</v>
      </c>
      <c r="AN2029" s="517" t="s">
        <v>1532</v>
      </c>
      <c r="AO2029" s="517" t="s">
        <v>1533</v>
      </c>
      <c r="AP2029" s="517" t="s">
        <v>1534</v>
      </c>
      <c r="AQ2029" s="517" t="s">
        <v>924</v>
      </c>
      <c r="AR2029" s="517" t="s">
        <v>910</v>
      </c>
      <c r="AS2029" s="517" t="s">
        <v>910</v>
      </c>
      <c r="AT2029" s="517" t="s">
        <v>945</v>
      </c>
      <c r="AU2029" s="517" t="s">
        <v>913</v>
      </c>
      <c r="AV2029" s="517" t="s">
        <v>527</v>
      </c>
      <c r="AW2029" s="517" t="s">
        <v>527</v>
      </c>
      <c r="AX2029" s="517" t="s">
        <v>527</v>
      </c>
      <c r="AY2029" s="517" t="s">
        <v>527</v>
      </c>
      <c r="AZ2029" s="517" t="s">
        <v>527</v>
      </c>
      <c r="BA2029" s="517">
        <v>79</v>
      </c>
      <c r="BB2029" s="517">
        <v>2.4905E-2</v>
      </c>
      <c r="BC2029" s="517" t="s">
        <v>914</v>
      </c>
      <c r="BD2029" s="517" t="s">
        <v>915</v>
      </c>
      <c r="BE2029" s="517" t="s">
        <v>1209</v>
      </c>
      <c r="BF2029" s="518">
        <v>45315</v>
      </c>
      <c r="BG2029" s="518">
        <v>45329</v>
      </c>
      <c r="BH2029" s="517" t="s">
        <v>527</v>
      </c>
      <c r="BI2029" s="517"/>
    </row>
    <row r="2030" spans="31:61" ht="15" customHeight="1" x14ac:dyDescent="0.2">
      <c r="AE2030" s="517">
        <v>2111</v>
      </c>
      <c r="AF2030" s="517" t="s">
        <v>527</v>
      </c>
      <c r="AG2030" s="517" t="s">
        <v>949</v>
      </c>
      <c r="AH2030" s="517" t="s">
        <v>572</v>
      </c>
      <c r="AI2030" s="517">
        <v>212</v>
      </c>
      <c r="AJ2030" s="517" t="s">
        <v>1316</v>
      </c>
      <c r="AK2030" s="515" t="s">
        <v>956</v>
      </c>
      <c r="AL2030" s="517" t="s">
        <v>1323</v>
      </c>
      <c r="AM2030" s="517" t="s">
        <v>1324</v>
      </c>
      <c r="AN2030" s="517" t="s">
        <v>1532</v>
      </c>
      <c r="AO2030" s="517" t="s">
        <v>1533</v>
      </c>
      <c r="AP2030" s="517" t="s">
        <v>1534</v>
      </c>
      <c r="AQ2030" s="517" t="s">
        <v>924</v>
      </c>
      <c r="AR2030" s="517" t="s">
        <v>910</v>
      </c>
      <c r="AS2030" s="517" t="s">
        <v>910</v>
      </c>
      <c r="AT2030" s="517" t="s">
        <v>945</v>
      </c>
      <c r="AU2030" s="517" t="s">
        <v>913</v>
      </c>
      <c r="AV2030" s="517" t="s">
        <v>527</v>
      </c>
      <c r="AW2030" s="517" t="s">
        <v>527</v>
      </c>
      <c r="AX2030" s="517" t="s">
        <v>527</v>
      </c>
      <c r="AY2030" s="517" t="s">
        <v>527</v>
      </c>
      <c r="AZ2030" s="517" t="s">
        <v>527</v>
      </c>
      <c r="BA2030" s="517">
        <v>79</v>
      </c>
      <c r="BB2030" s="517">
        <v>2.4905E-2</v>
      </c>
      <c r="BC2030" s="517" t="s">
        <v>914</v>
      </c>
      <c r="BD2030" s="517" t="s">
        <v>915</v>
      </c>
      <c r="BE2030" s="517" t="s">
        <v>1209</v>
      </c>
      <c r="BF2030" s="518">
        <v>45315</v>
      </c>
      <c r="BG2030" s="518">
        <v>45329</v>
      </c>
      <c r="BH2030" s="517" t="s">
        <v>527</v>
      </c>
      <c r="BI2030" s="517"/>
    </row>
    <row r="2031" spans="31:61" ht="15" customHeight="1" x14ac:dyDescent="0.2">
      <c r="AE2031" s="517">
        <v>2112</v>
      </c>
      <c r="AF2031" s="517" t="s">
        <v>527</v>
      </c>
      <c r="AG2031" s="517" t="s">
        <v>949</v>
      </c>
      <c r="AH2031" s="517" t="s">
        <v>572</v>
      </c>
      <c r="AI2031" s="517">
        <v>212</v>
      </c>
      <c r="AJ2031" s="517" t="s">
        <v>1316</v>
      </c>
      <c r="AK2031" s="515" t="s">
        <v>956</v>
      </c>
      <c r="AL2031" s="517" t="s">
        <v>1404</v>
      </c>
      <c r="AM2031" s="517" t="s">
        <v>1405</v>
      </c>
      <c r="AN2031" s="517" t="s">
        <v>1406</v>
      </c>
      <c r="AO2031" s="517" t="s">
        <v>1407</v>
      </c>
      <c r="AP2031" s="517" t="s">
        <v>1408</v>
      </c>
      <c r="AQ2031" s="517" t="s">
        <v>924</v>
      </c>
      <c r="AR2031" s="517" t="s">
        <v>910</v>
      </c>
      <c r="AS2031" s="517" t="s">
        <v>910</v>
      </c>
      <c r="AT2031" s="517" t="s">
        <v>945</v>
      </c>
      <c r="AU2031" s="517" t="s">
        <v>913</v>
      </c>
      <c r="AV2031" s="517" t="s">
        <v>527</v>
      </c>
      <c r="AW2031" s="517" t="s">
        <v>527</v>
      </c>
      <c r="AX2031" s="517" t="s">
        <v>527</v>
      </c>
      <c r="AY2031" s="517" t="s">
        <v>527</v>
      </c>
      <c r="AZ2031" s="517" t="s">
        <v>527</v>
      </c>
      <c r="BA2031" s="517">
        <v>108</v>
      </c>
      <c r="BB2031" s="517">
        <v>3.4048000000000002E-2</v>
      </c>
      <c r="BC2031" s="517" t="s">
        <v>914</v>
      </c>
      <c r="BD2031" s="517" t="s">
        <v>1019</v>
      </c>
      <c r="BE2031" s="517" t="s">
        <v>1409</v>
      </c>
      <c r="BF2031" s="518">
        <v>45315</v>
      </c>
      <c r="BG2031" s="518">
        <v>45329</v>
      </c>
      <c r="BH2031" s="517" t="s">
        <v>527</v>
      </c>
      <c r="BI2031" s="517"/>
    </row>
    <row r="2032" spans="31:61" ht="15" customHeight="1" x14ac:dyDescent="0.2">
      <c r="AE2032" s="517">
        <v>2113</v>
      </c>
      <c r="AF2032" s="517" t="s">
        <v>527</v>
      </c>
      <c r="AG2032" s="517" t="s">
        <v>949</v>
      </c>
      <c r="AH2032" s="517" t="s">
        <v>572</v>
      </c>
      <c r="AI2032" s="517">
        <v>212</v>
      </c>
      <c r="AJ2032" s="517" t="s">
        <v>1316</v>
      </c>
      <c r="AK2032" s="515" t="s">
        <v>956</v>
      </c>
      <c r="AL2032" s="517" t="s">
        <v>1404</v>
      </c>
      <c r="AM2032" s="517" t="s">
        <v>1405</v>
      </c>
      <c r="AN2032" s="517" t="s">
        <v>1406</v>
      </c>
      <c r="AO2032" s="517" t="s">
        <v>1407</v>
      </c>
      <c r="AP2032" s="517" t="s">
        <v>1408</v>
      </c>
      <c r="AQ2032" s="517" t="s">
        <v>924</v>
      </c>
      <c r="AR2032" s="517" t="s">
        <v>910</v>
      </c>
      <c r="AS2032" s="517" t="s">
        <v>910</v>
      </c>
      <c r="AT2032" s="517" t="s">
        <v>945</v>
      </c>
      <c r="AU2032" s="517" t="s">
        <v>913</v>
      </c>
      <c r="AV2032" s="517" t="s">
        <v>527</v>
      </c>
      <c r="AW2032" s="517" t="s">
        <v>527</v>
      </c>
      <c r="AX2032" s="517" t="s">
        <v>527</v>
      </c>
      <c r="AY2032" s="517" t="s">
        <v>527</v>
      </c>
      <c r="AZ2032" s="517" t="s">
        <v>527</v>
      </c>
      <c r="BA2032" s="517">
        <v>108</v>
      </c>
      <c r="BB2032" s="517">
        <v>3.4048000000000002E-2</v>
      </c>
      <c r="BC2032" s="517" t="s">
        <v>914</v>
      </c>
      <c r="BD2032" s="517" t="s">
        <v>1019</v>
      </c>
      <c r="BE2032" s="517" t="s">
        <v>1409</v>
      </c>
      <c r="BF2032" s="518">
        <v>45315</v>
      </c>
      <c r="BG2032" s="518">
        <v>45329</v>
      </c>
      <c r="BH2032" s="517" t="s">
        <v>527</v>
      </c>
      <c r="BI2032" s="517"/>
    </row>
    <row r="2033" spans="31:61" ht="15" customHeight="1" x14ac:dyDescent="0.2">
      <c r="AE2033" s="517">
        <v>2114</v>
      </c>
      <c r="AF2033" s="517" t="s">
        <v>527</v>
      </c>
      <c r="AG2033" s="517" t="s">
        <v>949</v>
      </c>
      <c r="AH2033" s="517" t="s">
        <v>572</v>
      </c>
      <c r="AI2033" s="517">
        <v>212</v>
      </c>
      <c r="AJ2033" s="517" t="s">
        <v>1316</v>
      </c>
      <c r="AK2033" s="515" t="s">
        <v>956</v>
      </c>
      <c r="AL2033" s="517" t="s">
        <v>1404</v>
      </c>
      <c r="AM2033" s="517" t="s">
        <v>1405</v>
      </c>
      <c r="AN2033" s="517" t="s">
        <v>1406</v>
      </c>
      <c r="AO2033" s="517" t="s">
        <v>1407</v>
      </c>
      <c r="AP2033" s="517" t="s">
        <v>1408</v>
      </c>
      <c r="AQ2033" s="517" t="s">
        <v>924</v>
      </c>
      <c r="AR2033" s="517" t="s">
        <v>910</v>
      </c>
      <c r="AS2033" s="517" t="s">
        <v>910</v>
      </c>
      <c r="AT2033" s="517" t="s">
        <v>945</v>
      </c>
      <c r="AU2033" s="517" t="s">
        <v>913</v>
      </c>
      <c r="AV2033" s="517" t="s">
        <v>527</v>
      </c>
      <c r="AW2033" s="517" t="s">
        <v>527</v>
      </c>
      <c r="AX2033" s="517" t="s">
        <v>527</v>
      </c>
      <c r="AY2033" s="517" t="s">
        <v>527</v>
      </c>
      <c r="AZ2033" s="517" t="s">
        <v>527</v>
      </c>
      <c r="BA2033" s="517">
        <v>108</v>
      </c>
      <c r="BB2033" s="517">
        <v>3.4048000000000002E-2</v>
      </c>
      <c r="BC2033" s="517" t="s">
        <v>914</v>
      </c>
      <c r="BD2033" s="517" t="s">
        <v>1019</v>
      </c>
      <c r="BE2033" s="517" t="s">
        <v>1409</v>
      </c>
      <c r="BF2033" s="518">
        <v>45315</v>
      </c>
      <c r="BG2033" s="518">
        <v>45329</v>
      </c>
      <c r="BH2033" s="517" t="s">
        <v>527</v>
      </c>
      <c r="BI2033" s="517"/>
    </row>
    <row r="2034" spans="31:61" ht="15" customHeight="1" x14ac:dyDescent="0.2">
      <c r="AE2034" s="517">
        <v>2115</v>
      </c>
      <c r="AF2034" s="517" t="s">
        <v>527</v>
      </c>
      <c r="AG2034" s="517" t="s">
        <v>949</v>
      </c>
      <c r="AH2034" s="517" t="s">
        <v>572</v>
      </c>
      <c r="AI2034" s="517">
        <v>212</v>
      </c>
      <c r="AJ2034" s="517" t="s">
        <v>1316</v>
      </c>
      <c r="AK2034" s="515" t="s">
        <v>956</v>
      </c>
      <c r="AL2034" s="517" t="s">
        <v>1404</v>
      </c>
      <c r="AM2034" s="517" t="s">
        <v>1405</v>
      </c>
      <c r="AN2034" s="517" t="s">
        <v>1406</v>
      </c>
      <c r="AO2034" s="517" t="s">
        <v>1407</v>
      </c>
      <c r="AP2034" s="517" t="s">
        <v>1408</v>
      </c>
      <c r="AQ2034" s="517" t="s">
        <v>924</v>
      </c>
      <c r="AR2034" s="517" t="s">
        <v>910</v>
      </c>
      <c r="AS2034" s="517" t="s">
        <v>910</v>
      </c>
      <c r="AT2034" s="517" t="s">
        <v>945</v>
      </c>
      <c r="AU2034" s="517" t="s">
        <v>913</v>
      </c>
      <c r="AV2034" s="517" t="s">
        <v>527</v>
      </c>
      <c r="AW2034" s="517" t="s">
        <v>527</v>
      </c>
      <c r="AX2034" s="517" t="s">
        <v>527</v>
      </c>
      <c r="AY2034" s="517" t="s">
        <v>527</v>
      </c>
      <c r="AZ2034" s="517" t="s">
        <v>527</v>
      </c>
      <c r="BA2034" s="517">
        <v>108</v>
      </c>
      <c r="BB2034" s="517">
        <v>3.4048000000000002E-2</v>
      </c>
      <c r="BC2034" s="517" t="s">
        <v>914</v>
      </c>
      <c r="BD2034" s="517" t="s">
        <v>1019</v>
      </c>
      <c r="BE2034" s="517" t="s">
        <v>1409</v>
      </c>
      <c r="BF2034" s="518">
        <v>45315</v>
      </c>
      <c r="BG2034" s="518">
        <v>45329</v>
      </c>
      <c r="BH2034" s="517" t="s">
        <v>527</v>
      </c>
      <c r="BI2034" s="517"/>
    </row>
    <row r="2035" spans="31:61" ht="15" customHeight="1" x14ac:dyDescent="0.2">
      <c r="AE2035" s="517">
        <v>2116</v>
      </c>
      <c r="AF2035" s="517" t="s">
        <v>527</v>
      </c>
      <c r="AG2035" s="517" t="s">
        <v>949</v>
      </c>
      <c r="AH2035" s="517" t="s">
        <v>572</v>
      </c>
      <c r="AI2035" s="517">
        <v>212</v>
      </c>
      <c r="AJ2035" s="517" t="s">
        <v>1316</v>
      </c>
      <c r="AK2035" s="515" t="s">
        <v>956</v>
      </c>
      <c r="AL2035" s="517" t="s">
        <v>1404</v>
      </c>
      <c r="AM2035" s="517" t="s">
        <v>1405</v>
      </c>
      <c r="AN2035" s="517" t="s">
        <v>1406</v>
      </c>
      <c r="AO2035" s="517" t="s">
        <v>1407</v>
      </c>
      <c r="AP2035" s="517" t="s">
        <v>1408</v>
      </c>
      <c r="AQ2035" s="517" t="s">
        <v>924</v>
      </c>
      <c r="AR2035" s="517" t="s">
        <v>910</v>
      </c>
      <c r="AS2035" s="517" t="s">
        <v>910</v>
      </c>
      <c r="AT2035" s="517" t="s">
        <v>945</v>
      </c>
      <c r="AU2035" s="517" t="s">
        <v>913</v>
      </c>
      <c r="AV2035" s="517" t="s">
        <v>527</v>
      </c>
      <c r="AW2035" s="517" t="s">
        <v>527</v>
      </c>
      <c r="AX2035" s="517" t="s">
        <v>527</v>
      </c>
      <c r="AY2035" s="517" t="s">
        <v>527</v>
      </c>
      <c r="AZ2035" s="517" t="s">
        <v>527</v>
      </c>
      <c r="BA2035" s="517">
        <v>108</v>
      </c>
      <c r="BB2035" s="517">
        <v>3.4048000000000002E-2</v>
      </c>
      <c r="BC2035" s="517" t="s">
        <v>914</v>
      </c>
      <c r="BD2035" s="517" t="s">
        <v>1019</v>
      </c>
      <c r="BE2035" s="517" t="s">
        <v>1409</v>
      </c>
      <c r="BF2035" s="518">
        <v>45315</v>
      </c>
      <c r="BG2035" s="518">
        <v>45329</v>
      </c>
      <c r="BH2035" s="517" t="s">
        <v>527</v>
      </c>
      <c r="BI2035" s="517"/>
    </row>
    <row r="2036" spans="31:61" ht="15" customHeight="1" x14ac:dyDescent="0.2">
      <c r="AE2036" s="517">
        <v>2117</v>
      </c>
      <c r="AF2036" s="517" t="s">
        <v>527</v>
      </c>
      <c r="AG2036" s="517" t="s">
        <v>949</v>
      </c>
      <c r="AH2036" s="517" t="s">
        <v>572</v>
      </c>
      <c r="AI2036" s="517">
        <v>212</v>
      </c>
      <c r="AJ2036" s="517" t="s">
        <v>1316</v>
      </c>
      <c r="AK2036" s="515" t="s">
        <v>956</v>
      </c>
      <c r="AL2036" s="517" t="s">
        <v>1404</v>
      </c>
      <c r="AM2036" s="517" t="s">
        <v>1405</v>
      </c>
      <c r="AN2036" s="517" t="s">
        <v>1406</v>
      </c>
      <c r="AO2036" s="517" t="s">
        <v>1407</v>
      </c>
      <c r="AP2036" s="517" t="s">
        <v>1408</v>
      </c>
      <c r="AQ2036" s="517" t="s">
        <v>924</v>
      </c>
      <c r="AR2036" s="517" t="s">
        <v>910</v>
      </c>
      <c r="AS2036" s="517" t="s">
        <v>910</v>
      </c>
      <c r="AT2036" s="517" t="s">
        <v>945</v>
      </c>
      <c r="AU2036" s="517" t="s">
        <v>913</v>
      </c>
      <c r="AV2036" s="517" t="s">
        <v>527</v>
      </c>
      <c r="AW2036" s="517" t="s">
        <v>527</v>
      </c>
      <c r="AX2036" s="517" t="s">
        <v>527</v>
      </c>
      <c r="AY2036" s="517" t="s">
        <v>527</v>
      </c>
      <c r="AZ2036" s="517" t="s">
        <v>527</v>
      </c>
      <c r="BA2036" s="517">
        <v>108</v>
      </c>
      <c r="BB2036" s="517">
        <v>3.4048000000000002E-2</v>
      </c>
      <c r="BC2036" s="517" t="s">
        <v>914</v>
      </c>
      <c r="BD2036" s="517" t="s">
        <v>1019</v>
      </c>
      <c r="BE2036" s="517" t="s">
        <v>1409</v>
      </c>
      <c r="BF2036" s="518">
        <v>45315</v>
      </c>
      <c r="BG2036" s="518">
        <v>45329</v>
      </c>
      <c r="BH2036" s="517" t="s">
        <v>527</v>
      </c>
      <c r="BI2036" s="517"/>
    </row>
    <row r="2037" spans="31:61" ht="15" customHeight="1" x14ac:dyDescent="0.2">
      <c r="AE2037" s="517">
        <v>2118</v>
      </c>
      <c r="AF2037" s="517" t="s">
        <v>527</v>
      </c>
      <c r="AG2037" s="517" t="s">
        <v>949</v>
      </c>
      <c r="AH2037" s="517" t="s">
        <v>572</v>
      </c>
      <c r="AI2037" s="517">
        <v>212</v>
      </c>
      <c r="AJ2037" s="517" t="s">
        <v>1316</v>
      </c>
      <c r="AK2037" s="515" t="s">
        <v>956</v>
      </c>
      <c r="AL2037" s="517" t="s">
        <v>1404</v>
      </c>
      <c r="AM2037" s="517" t="s">
        <v>1405</v>
      </c>
      <c r="AN2037" s="517" t="s">
        <v>1406</v>
      </c>
      <c r="AO2037" s="517" t="s">
        <v>1407</v>
      </c>
      <c r="AP2037" s="517" t="s">
        <v>1408</v>
      </c>
      <c r="AQ2037" s="517" t="s">
        <v>924</v>
      </c>
      <c r="AR2037" s="517" t="s">
        <v>910</v>
      </c>
      <c r="AS2037" s="517" t="s">
        <v>910</v>
      </c>
      <c r="AT2037" s="517" t="s">
        <v>945</v>
      </c>
      <c r="AU2037" s="517" t="s">
        <v>913</v>
      </c>
      <c r="AV2037" s="517" t="s">
        <v>527</v>
      </c>
      <c r="AW2037" s="517" t="s">
        <v>527</v>
      </c>
      <c r="AX2037" s="517" t="s">
        <v>527</v>
      </c>
      <c r="AY2037" s="517" t="s">
        <v>527</v>
      </c>
      <c r="AZ2037" s="517" t="s">
        <v>527</v>
      </c>
      <c r="BA2037" s="517">
        <v>108</v>
      </c>
      <c r="BB2037" s="517">
        <v>3.4048000000000002E-2</v>
      </c>
      <c r="BC2037" s="517" t="s">
        <v>914</v>
      </c>
      <c r="BD2037" s="517" t="s">
        <v>1019</v>
      </c>
      <c r="BE2037" s="517" t="s">
        <v>1409</v>
      </c>
      <c r="BF2037" s="518">
        <v>45315</v>
      </c>
      <c r="BG2037" s="518">
        <v>45329</v>
      </c>
      <c r="BH2037" s="517" t="s">
        <v>527</v>
      </c>
      <c r="BI2037" s="517"/>
    </row>
    <row r="2038" spans="31:61" ht="15" customHeight="1" x14ac:dyDescent="0.2">
      <c r="AE2038" s="517">
        <v>2119</v>
      </c>
      <c r="AF2038" s="517" t="s">
        <v>527</v>
      </c>
      <c r="AG2038" s="517" t="s">
        <v>949</v>
      </c>
      <c r="AH2038" s="517" t="s">
        <v>572</v>
      </c>
      <c r="AI2038" s="517">
        <v>212</v>
      </c>
      <c r="AJ2038" s="517" t="s">
        <v>1316</v>
      </c>
      <c r="AK2038" s="515" t="s">
        <v>956</v>
      </c>
      <c r="AL2038" s="517" t="s">
        <v>1404</v>
      </c>
      <c r="AM2038" s="517" t="s">
        <v>1405</v>
      </c>
      <c r="AN2038" s="517" t="s">
        <v>1406</v>
      </c>
      <c r="AO2038" s="517" t="s">
        <v>1407</v>
      </c>
      <c r="AP2038" s="517" t="s">
        <v>1408</v>
      </c>
      <c r="AQ2038" s="517" t="s">
        <v>924</v>
      </c>
      <c r="AR2038" s="517" t="s">
        <v>910</v>
      </c>
      <c r="AS2038" s="517" t="s">
        <v>910</v>
      </c>
      <c r="AT2038" s="517" t="s">
        <v>945</v>
      </c>
      <c r="AU2038" s="517" t="s">
        <v>913</v>
      </c>
      <c r="AV2038" s="517" t="s">
        <v>527</v>
      </c>
      <c r="AW2038" s="517" t="s">
        <v>527</v>
      </c>
      <c r="AX2038" s="517" t="s">
        <v>527</v>
      </c>
      <c r="AY2038" s="517" t="s">
        <v>527</v>
      </c>
      <c r="AZ2038" s="517" t="s">
        <v>527</v>
      </c>
      <c r="BA2038" s="517">
        <v>108</v>
      </c>
      <c r="BB2038" s="517">
        <v>3.4048000000000002E-2</v>
      </c>
      <c r="BC2038" s="517" t="s">
        <v>914</v>
      </c>
      <c r="BD2038" s="517" t="s">
        <v>1019</v>
      </c>
      <c r="BE2038" s="517" t="s">
        <v>1409</v>
      </c>
      <c r="BF2038" s="518">
        <v>45315</v>
      </c>
      <c r="BG2038" s="518">
        <v>45329</v>
      </c>
      <c r="BH2038" s="517" t="s">
        <v>527</v>
      </c>
      <c r="BI2038" s="517"/>
    </row>
    <row r="2039" spans="31:61" ht="15" customHeight="1" x14ac:dyDescent="0.2">
      <c r="AE2039" s="517">
        <v>2120</v>
      </c>
      <c r="AF2039" s="517" t="s">
        <v>527</v>
      </c>
      <c r="AG2039" s="517" t="s">
        <v>949</v>
      </c>
      <c r="AH2039" s="517" t="s">
        <v>572</v>
      </c>
      <c r="AI2039" s="517">
        <v>212</v>
      </c>
      <c r="AJ2039" s="517" t="s">
        <v>1316</v>
      </c>
      <c r="AK2039" s="515" t="s">
        <v>956</v>
      </c>
      <c r="AL2039" s="517" t="s">
        <v>1404</v>
      </c>
      <c r="AM2039" s="517" t="s">
        <v>1405</v>
      </c>
      <c r="AN2039" s="517" t="s">
        <v>1406</v>
      </c>
      <c r="AO2039" s="517" t="s">
        <v>1407</v>
      </c>
      <c r="AP2039" s="517" t="s">
        <v>1408</v>
      </c>
      <c r="AQ2039" s="517" t="s">
        <v>924</v>
      </c>
      <c r="AR2039" s="517" t="s">
        <v>910</v>
      </c>
      <c r="AS2039" s="517" t="s">
        <v>910</v>
      </c>
      <c r="AT2039" s="517" t="s">
        <v>945</v>
      </c>
      <c r="AU2039" s="517" t="s">
        <v>913</v>
      </c>
      <c r="AV2039" s="517" t="s">
        <v>527</v>
      </c>
      <c r="AW2039" s="517" t="s">
        <v>527</v>
      </c>
      <c r="AX2039" s="517" t="s">
        <v>527</v>
      </c>
      <c r="AY2039" s="517" t="s">
        <v>527</v>
      </c>
      <c r="AZ2039" s="517" t="s">
        <v>527</v>
      </c>
      <c r="BA2039" s="517">
        <v>108</v>
      </c>
      <c r="BB2039" s="517">
        <v>3.4048000000000002E-2</v>
      </c>
      <c r="BC2039" s="517" t="s">
        <v>914</v>
      </c>
      <c r="BD2039" s="517" t="s">
        <v>1019</v>
      </c>
      <c r="BE2039" s="517" t="s">
        <v>1409</v>
      </c>
      <c r="BF2039" s="518">
        <v>45315</v>
      </c>
      <c r="BG2039" s="518">
        <v>45329</v>
      </c>
      <c r="BH2039" s="517" t="s">
        <v>527</v>
      </c>
      <c r="BI2039" s="517"/>
    </row>
    <row r="2040" spans="31:61" ht="15" customHeight="1" x14ac:dyDescent="0.2">
      <c r="AE2040" s="517">
        <v>2121</v>
      </c>
      <c r="AF2040" s="517" t="s">
        <v>527</v>
      </c>
      <c r="AG2040" s="517" t="s">
        <v>949</v>
      </c>
      <c r="AH2040" s="517" t="s">
        <v>572</v>
      </c>
      <c r="AI2040" s="517">
        <v>212</v>
      </c>
      <c r="AJ2040" s="517" t="s">
        <v>1316</v>
      </c>
      <c r="AK2040" s="515" t="s">
        <v>956</v>
      </c>
      <c r="AL2040" s="517" t="s">
        <v>1404</v>
      </c>
      <c r="AM2040" s="517" t="s">
        <v>1405</v>
      </c>
      <c r="AN2040" s="517" t="s">
        <v>1406</v>
      </c>
      <c r="AO2040" s="517" t="s">
        <v>1407</v>
      </c>
      <c r="AP2040" s="517" t="s">
        <v>1408</v>
      </c>
      <c r="AQ2040" s="517" t="s">
        <v>924</v>
      </c>
      <c r="AR2040" s="517" t="s">
        <v>910</v>
      </c>
      <c r="AS2040" s="517" t="s">
        <v>910</v>
      </c>
      <c r="AT2040" s="517" t="s">
        <v>945</v>
      </c>
      <c r="AU2040" s="517" t="s">
        <v>913</v>
      </c>
      <c r="AV2040" s="517" t="s">
        <v>527</v>
      </c>
      <c r="AW2040" s="517" t="s">
        <v>527</v>
      </c>
      <c r="AX2040" s="517" t="s">
        <v>527</v>
      </c>
      <c r="AY2040" s="517" t="s">
        <v>527</v>
      </c>
      <c r="AZ2040" s="517" t="s">
        <v>527</v>
      </c>
      <c r="BA2040" s="517">
        <v>108</v>
      </c>
      <c r="BB2040" s="517">
        <v>3.4048000000000002E-2</v>
      </c>
      <c r="BC2040" s="517" t="s">
        <v>914</v>
      </c>
      <c r="BD2040" s="517" t="s">
        <v>1019</v>
      </c>
      <c r="BE2040" s="517" t="s">
        <v>1409</v>
      </c>
      <c r="BF2040" s="518">
        <v>45315</v>
      </c>
      <c r="BG2040" s="518">
        <v>45329</v>
      </c>
      <c r="BH2040" s="517" t="s">
        <v>527</v>
      </c>
      <c r="BI2040" s="517"/>
    </row>
    <row r="2041" spans="31:61" ht="15" customHeight="1" x14ac:dyDescent="0.2">
      <c r="AE2041" s="517">
        <v>2122</v>
      </c>
      <c r="AF2041" s="517" t="s">
        <v>527</v>
      </c>
      <c r="AG2041" s="517" t="s">
        <v>949</v>
      </c>
      <c r="AH2041" s="517" t="s">
        <v>572</v>
      </c>
      <c r="AI2041" s="517">
        <v>212</v>
      </c>
      <c r="AJ2041" s="517" t="s">
        <v>1316</v>
      </c>
      <c r="AK2041" s="515" t="s">
        <v>956</v>
      </c>
      <c r="AL2041" s="517" t="s">
        <v>1404</v>
      </c>
      <c r="AM2041" s="517" t="s">
        <v>1405</v>
      </c>
      <c r="AN2041" s="517" t="s">
        <v>1406</v>
      </c>
      <c r="AO2041" s="517" t="s">
        <v>1407</v>
      </c>
      <c r="AP2041" s="517" t="s">
        <v>1408</v>
      </c>
      <c r="AQ2041" s="517" t="s">
        <v>924</v>
      </c>
      <c r="AR2041" s="517" t="s">
        <v>910</v>
      </c>
      <c r="AS2041" s="517" t="s">
        <v>910</v>
      </c>
      <c r="AT2041" s="517" t="s">
        <v>945</v>
      </c>
      <c r="AU2041" s="517" t="s">
        <v>913</v>
      </c>
      <c r="AV2041" s="517" t="s">
        <v>527</v>
      </c>
      <c r="AW2041" s="517" t="s">
        <v>527</v>
      </c>
      <c r="AX2041" s="517" t="s">
        <v>527</v>
      </c>
      <c r="AY2041" s="517" t="s">
        <v>527</v>
      </c>
      <c r="AZ2041" s="517" t="s">
        <v>527</v>
      </c>
      <c r="BA2041" s="517">
        <v>108</v>
      </c>
      <c r="BB2041" s="517">
        <v>3.4048000000000002E-2</v>
      </c>
      <c r="BC2041" s="517" t="s">
        <v>914</v>
      </c>
      <c r="BD2041" s="517" t="s">
        <v>1019</v>
      </c>
      <c r="BE2041" s="517" t="s">
        <v>1409</v>
      </c>
      <c r="BF2041" s="518">
        <v>45315</v>
      </c>
      <c r="BG2041" s="518">
        <v>45329</v>
      </c>
      <c r="BH2041" s="517" t="s">
        <v>527</v>
      </c>
      <c r="BI2041" s="517"/>
    </row>
    <row r="2042" spans="31:61" ht="15" customHeight="1" x14ac:dyDescent="0.2">
      <c r="AE2042" s="517">
        <v>2123</v>
      </c>
      <c r="AF2042" s="517" t="s">
        <v>527</v>
      </c>
      <c r="AG2042" s="517" t="s">
        <v>949</v>
      </c>
      <c r="AH2042" s="517" t="s">
        <v>572</v>
      </c>
      <c r="AI2042" s="517">
        <v>212</v>
      </c>
      <c r="AJ2042" s="517" t="s">
        <v>1316</v>
      </c>
      <c r="AK2042" s="515" t="s">
        <v>956</v>
      </c>
      <c r="AL2042" s="517" t="s">
        <v>1323</v>
      </c>
      <c r="AM2042" s="517" t="s">
        <v>1324</v>
      </c>
      <c r="AN2042" s="517" t="s">
        <v>1325</v>
      </c>
      <c r="AO2042" s="517" t="s">
        <v>1326</v>
      </c>
      <c r="AP2042" s="517" t="s">
        <v>1327</v>
      </c>
      <c r="AQ2042" s="517" t="s">
        <v>924</v>
      </c>
      <c r="AR2042" s="517" t="s">
        <v>910</v>
      </c>
      <c r="AS2042" s="517" t="s">
        <v>910</v>
      </c>
      <c r="AT2042" s="517" t="s">
        <v>961</v>
      </c>
      <c r="AU2042" s="517" t="s">
        <v>913</v>
      </c>
      <c r="AV2042" s="517" t="s">
        <v>527</v>
      </c>
      <c r="AW2042" s="517" t="s">
        <v>527</v>
      </c>
      <c r="AX2042" s="517" t="s">
        <v>527</v>
      </c>
      <c r="AY2042" s="517" t="s">
        <v>527</v>
      </c>
      <c r="AZ2042" s="517" t="s">
        <v>527</v>
      </c>
      <c r="BA2042" s="517">
        <v>87</v>
      </c>
      <c r="BB2042" s="517">
        <v>2.7427E-2</v>
      </c>
      <c r="BC2042" s="517" t="s">
        <v>914</v>
      </c>
      <c r="BD2042" s="517" t="s">
        <v>915</v>
      </c>
      <c r="BE2042" s="517" t="s">
        <v>1328</v>
      </c>
      <c r="BF2042" s="518">
        <v>45315</v>
      </c>
      <c r="BG2042" s="518">
        <v>45329</v>
      </c>
      <c r="BH2042" s="517" t="s">
        <v>527</v>
      </c>
      <c r="BI2042" s="517"/>
    </row>
    <row r="2043" spans="31:61" ht="15" customHeight="1" x14ac:dyDescent="0.2">
      <c r="AE2043" s="517">
        <v>2124</v>
      </c>
      <c r="AF2043" s="517" t="s">
        <v>527</v>
      </c>
      <c r="AG2043" s="517" t="s">
        <v>949</v>
      </c>
      <c r="AH2043" s="517" t="s">
        <v>572</v>
      </c>
      <c r="AI2043" s="517">
        <v>212</v>
      </c>
      <c r="AJ2043" s="517" t="s">
        <v>1316</v>
      </c>
      <c r="AK2043" s="515" t="s">
        <v>956</v>
      </c>
      <c r="AL2043" s="517" t="s">
        <v>1323</v>
      </c>
      <c r="AM2043" s="517" t="s">
        <v>1324</v>
      </c>
      <c r="AN2043" s="517" t="s">
        <v>1325</v>
      </c>
      <c r="AO2043" s="517" t="s">
        <v>1326</v>
      </c>
      <c r="AP2043" s="517" t="s">
        <v>1327</v>
      </c>
      <c r="AQ2043" s="517" t="s">
        <v>924</v>
      </c>
      <c r="AR2043" s="517" t="s">
        <v>910</v>
      </c>
      <c r="AS2043" s="517" t="s">
        <v>910</v>
      </c>
      <c r="AT2043" s="517" t="s">
        <v>961</v>
      </c>
      <c r="AU2043" s="517" t="s">
        <v>913</v>
      </c>
      <c r="AV2043" s="517" t="s">
        <v>527</v>
      </c>
      <c r="AW2043" s="517" t="s">
        <v>527</v>
      </c>
      <c r="AX2043" s="517" t="s">
        <v>527</v>
      </c>
      <c r="AY2043" s="517" t="s">
        <v>527</v>
      </c>
      <c r="AZ2043" s="517" t="s">
        <v>527</v>
      </c>
      <c r="BA2043" s="517">
        <v>87</v>
      </c>
      <c r="BB2043" s="517">
        <v>2.7427E-2</v>
      </c>
      <c r="BC2043" s="517" t="s">
        <v>914</v>
      </c>
      <c r="BD2043" s="517" t="s">
        <v>915</v>
      </c>
      <c r="BE2043" s="517" t="s">
        <v>1328</v>
      </c>
      <c r="BF2043" s="518">
        <v>45315</v>
      </c>
      <c r="BG2043" s="518">
        <v>45329</v>
      </c>
      <c r="BH2043" s="517" t="s">
        <v>527</v>
      </c>
      <c r="BI2043" s="517"/>
    </row>
    <row r="2044" spans="31:61" ht="15" customHeight="1" x14ac:dyDescent="0.2">
      <c r="AE2044" s="517">
        <v>2125</v>
      </c>
      <c r="AF2044" s="517" t="s">
        <v>527</v>
      </c>
      <c r="AG2044" s="517" t="s">
        <v>949</v>
      </c>
      <c r="AH2044" s="517" t="s">
        <v>572</v>
      </c>
      <c r="AI2044" s="517">
        <v>212</v>
      </c>
      <c r="AJ2044" s="517" t="s">
        <v>1316</v>
      </c>
      <c r="AK2044" s="515" t="s">
        <v>956</v>
      </c>
      <c r="AL2044" s="517" t="s">
        <v>1323</v>
      </c>
      <c r="AM2044" s="517" t="s">
        <v>1324</v>
      </c>
      <c r="AN2044" s="517" t="s">
        <v>1325</v>
      </c>
      <c r="AO2044" s="517" t="s">
        <v>1326</v>
      </c>
      <c r="AP2044" s="517" t="s">
        <v>1327</v>
      </c>
      <c r="AQ2044" s="517" t="s">
        <v>924</v>
      </c>
      <c r="AR2044" s="517" t="s">
        <v>910</v>
      </c>
      <c r="AS2044" s="517" t="s">
        <v>910</v>
      </c>
      <c r="AT2044" s="517" t="s">
        <v>961</v>
      </c>
      <c r="AU2044" s="517" t="s">
        <v>913</v>
      </c>
      <c r="AV2044" s="517" t="s">
        <v>527</v>
      </c>
      <c r="AW2044" s="517" t="s">
        <v>527</v>
      </c>
      <c r="AX2044" s="517" t="s">
        <v>527</v>
      </c>
      <c r="AY2044" s="517" t="s">
        <v>527</v>
      </c>
      <c r="AZ2044" s="517" t="s">
        <v>527</v>
      </c>
      <c r="BA2044" s="517">
        <v>87</v>
      </c>
      <c r="BB2044" s="517">
        <v>2.7427E-2</v>
      </c>
      <c r="BC2044" s="517" t="s">
        <v>914</v>
      </c>
      <c r="BD2044" s="517" t="s">
        <v>915</v>
      </c>
      <c r="BE2044" s="517" t="s">
        <v>1328</v>
      </c>
      <c r="BF2044" s="518">
        <v>45315</v>
      </c>
      <c r="BG2044" s="518">
        <v>45329</v>
      </c>
      <c r="BH2044" s="517" t="s">
        <v>527</v>
      </c>
      <c r="BI2044" s="517"/>
    </row>
    <row r="2045" spans="31:61" ht="15" customHeight="1" x14ac:dyDescent="0.2">
      <c r="AE2045" s="517">
        <v>2126</v>
      </c>
      <c r="AF2045" s="517" t="s">
        <v>527</v>
      </c>
      <c r="AG2045" s="517" t="s">
        <v>949</v>
      </c>
      <c r="AH2045" s="517" t="s">
        <v>572</v>
      </c>
      <c r="AI2045" s="517">
        <v>212</v>
      </c>
      <c r="AJ2045" s="517" t="s">
        <v>1316</v>
      </c>
      <c r="AK2045" s="515" t="s">
        <v>956</v>
      </c>
      <c r="AL2045" s="517" t="s">
        <v>1323</v>
      </c>
      <c r="AM2045" s="517" t="s">
        <v>1324</v>
      </c>
      <c r="AN2045" s="517" t="s">
        <v>1325</v>
      </c>
      <c r="AO2045" s="517" t="s">
        <v>1326</v>
      </c>
      <c r="AP2045" s="517" t="s">
        <v>1327</v>
      </c>
      <c r="AQ2045" s="517" t="s">
        <v>924</v>
      </c>
      <c r="AR2045" s="517" t="s">
        <v>910</v>
      </c>
      <c r="AS2045" s="517" t="s">
        <v>910</v>
      </c>
      <c r="AT2045" s="517" t="s">
        <v>961</v>
      </c>
      <c r="AU2045" s="517" t="s">
        <v>913</v>
      </c>
      <c r="AV2045" s="517" t="s">
        <v>527</v>
      </c>
      <c r="AW2045" s="517" t="s">
        <v>527</v>
      </c>
      <c r="AX2045" s="517" t="s">
        <v>527</v>
      </c>
      <c r="AY2045" s="517" t="s">
        <v>527</v>
      </c>
      <c r="AZ2045" s="517" t="s">
        <v>527</v>
      </c>
      <c r="BA2045" s="517">
        <v>87</v>
      </c>
      <c r="BB2045" s="517">
        <v>2.7427E-2</v>
      </c>
      <c r="BC2045" s="517" t="s">
        <v>914</v>
      </c>
      <c r="BD2045" s="517" t="s">
        <v>915</v>
      </c>
      <c r="BE2045" s="517" t="s">
        <v>1328</v>
      </c>
      <c r="BF2045" s="518">
        <v>45315</v>
      </c>
      <c r="BG2045" s="518">
        <v>45329</v>
      </c>
      <c r="BH2045" s="517" t="s">
        <v>527</v>
      </c>
      <c r="BI2045" s="517"/>
    </row>
    <row r="2046" spans="31:61" ht="15" customHeight="1" x14ac:dyDescent="0.2">
      <c r="AE2046" s="517">
        <v>2127</v>
      </c>
      <c r="AF2046" s="517" t="s">
        <v>527</v>
      </c>
      <c r="AG2046" s="517" t="s">
        <v>949</v>
      </c>
      <c r="AH2046" s="517" t="s">
        <v>572</v>
      </c>
      <c r="AI2046" s="517">
        <v>212</v>
      </c>
      <c r="AJ2046" s="517" t="s">
        <v>1316</v>
      </c>
      <c r="AK2046" s="515" t="s">
        <v>956</v>
      </c>
      <c r="AL2046" s="517" t="s">
        <v>1323</v>
      </c>
      <c r="AM2046" s="517" t="s">
        <v>1329</v>
      </c>
      <c r="AN2046" s="517" t="s">
        <v>1330</v>
      </c>
      <c r="AO2046" s="517" t="s">
        <v>1331</v>
      </c>
      <c r="AP2046" s="517" t="s">
        <v>1332</v>
      </c>
      <c r="AQ2046" s="517" t="s">
        <v>924</v>
      </c>
      <c r="AR2046" s="517" t="s">
        <v>910</v>
      </c>
      <c r="AS2046" s="517" t="s">
        <v>910</v>
      </c>
      <c r="AT2046" s="517" t="s">
        <v>935</v>
      </c>
      <c r="AU2046" s="517" t="s">
        <v>913</v>
      </c>
      <c r="AV2046" s="517" t="s">
        <v>527</v>
      </c>
      <c r="AW2046" s="517" t="s">
        <v>527</v>
      </c>
      <c r="AX2046" s="517" t="s">
        <v>527</v>
      </c>
      <c r="AY2046" s="517" t="s">
        <v>527</v>
      </c>
      <c r="AZ2046" s="517" t="s">
        <v>527</v>
      </c>
      <c r="BA2046" s="517">
        <v>52</v>
      </c>
      <c r="BB2046" s="517">
        <v>1.6393000000000001E-2</v>
      </c>
      <c r="BC2046" s="517" t="s">
        <v>914</v>
      </c>
      <c r="BD2046" s="517" t="s">
        <v>1019</v>
      </c>
      <c r="BE2046" s="517" t="s">
        <v>1209</v>
      </c>
      <c r="BF2046" s="518">
        <v>45315</v>
      </c>
      <c r="BG2046" s="518">
        <v>45329</v>
      </c>
      <c r="BH2046" s="517" t="s">
        <v>527</v>
      </c>
      <c r="BI2046" s="517"/>
    </row>
    <row r="2047" spans="31:61" ht="15" customHeight="1" x14ac:dyDescent="0.2">
      <c r="AE2047" s="517">
        <v>2128</v>
      </c>
      <c r="AF2047" s="517" t="s">
        <v>527</v>
      </c>
      <c r="AG2047" s="517" t="s">
        <v>949</v>
      </c>
      <c r="AH2047" s="517" t="s">
        <v>572</v>
      </c>
      <c r="AI2047" s="517">
        <v>212</v>
      </c>
      <c r="AJ2047" s="517" t="s">
        <v>1316</v>
      </c>
      <c r="AK2047" s="515" t="s">
        <v>956</v>
      </c>
      <c r="AL2047" s="517" t="s">
        <v>1323</v>
      </c>
      <c r="AM2047" s="517" t="s">
        <v>1329</v>
      </c>
      <c r="AN2047" s="517" t="s">
        <v>1330</v>
      </c>
      <c r="AO2047" s="517" t="s">
        <v>1331</v>
      </c>
      <c r="AP2047" s="517" t="s">
        <v>1332</v>
      </c>
      <c r="AQ2047" s="517" t="s">
        <v>924</v>
      </c>
      <c r="AR2047" s="517" t="s">
        <v>910</v>
      </c>
      <c r="AS2047" s="517" t="s">
        <v>910</v>
      </c>
      <c r="AT2047" s="517" t="s">
        <v>935</v>
      </c>
      <c r="AU2047" s="517" t="s">
        <v>913</v>
      </c>
      <c r="AV2047" s="517" t="s">
        <v>527</v>
      </c>
      <c r="AW2047" s="517" t="s">
        <v>527</v>
      </c>
      <c r="AX2047" s="517" t="s">
        <v>527</v>
      </c>
      <c r="AY2047" s="517" t="s">
        <v>527</v>
      </c>
      <c r="AZ2047" s="517" t="s">
        <v>527</v>
      </c>
      <c r="BA2047" s="517">
        <v>52</v>
      </c>
      <c r="BB2047" s="517">
        <v>1.6393000000000001E-2</v>
      </c>
      <c r="BC2047" s="517" t="s">
        <v>914</v>
      </c>
      <c r="BD2047" s="517" t="s">
        <v>1019</v>
      </c>
      <c r="BE2047" s="517" t="s">
        <v>1209</v>
      </c>
      <c r="BF2047" s="518">
        <v>45315</v>
      </c>
      <c r="BG2047" s="518">
        <v>45329</v>
      </c>
      <c r="BH2047" s="517" t="s">
        <v>527</v>
      </c>
      <c r="BI2047" s="517"/>
    </row>
    <row r="2048" spans="31:61" ht="15" customHeight="1" x14ac:dyDescent="0.2">
      <c r="AE2048" s="517">
        <v>2129</v>
      </c>
      <c r="AF2048" s="517" t="s">
        <v>527</v>
      </c>
      <c r="AG2048" s="517" t="s">
        <v>949</v>
      </c>
      <c r="AH2048" s="517" t="s">
        <v>572</v>
      </c>
      <c r="AI2048" s="517">
        <v>212</v>
      </c>
      <c r="AJ2048" s="517" t="s">
        <v>1316</v>
      </c>
      <c r="AK2048" s="515" t="s">
        <v>956</v>
      </c>
      <c r="AL2048" s="517" t="s">
        <v>1323</v>
      </c>
      <c r="AM2048" s="517" t="s">
        <v>1329</v>
      </c>
      <c r="AN2048" s="517" t="s">
        <v>1330</v>
      </c>
      <c r="AO2048" s="517" t="s">
        <v>1331</v>
      </c>
      <c r="AP2048" s="517" t="s">
        <v>1332</v>
      </c>
      <c r="AQ2048" s="517" t="s">
        <v>924</v>
      </c>
      <c r="AR2048" s="517" t="s">
        <v>910</v>
      </c>
      <c r="AS2048" s="517" t="s">
        <v>910</v>
      </c>
      <c r="AT2048" s="517" t="s">
        <v>935</v>
      </c>
      <c r="AU2048" s="517" t="s">
        <v>913</v>
      </c>
      <c r="AV2048" s="517" t="s">
        <v>527</v>
      </c>
      <c r="AW2048" s="517" t="s">
        <v>527</v>
      </c>
      <c r="AX2048" s="517" t="s">
        <v>527</v>
      </c>
      <c r="AY2048" s="517" t="s">
        <v>527</v>
      </c>
      <c r="AZ2048" s="517" t="s">
        <v>527</v>
      </c>
      <c r="BA2048" s="517">
        <v>52</v>
      </c>
      <c r="BB2048" s="517">
        <v>1.6393000000000001E-2</v>
      </c>
      <c r="BC2048" s="517" t="s">
        <v>914</v>
      </c>
      <c r="BD2048" s="517" t="s">
        <v>1019</v>
      </c>
      <c r="BE2048" s="517" t="s">
        <v>1209</v>
      </c>
      <c r="BF2048" s="518">
        <v>45315</v>
      </c>
      <c r="BG2048" s="518">
        <v>45329</v>
      </c>
      <c r="BH2048" s="517" t="s">
        <v>527</v>
      </c>
      <c r="BI2048" s="517"/>
    </row>
    <row r="2049" spans="31:61" ht="15" customHeight="1" x14ac:dyDescent="0.2">
      <c r="AE2049" s="517">
        <v>2130</v>
      </c>
      <c r="AF2049" s="517" t="s">
        <v>527</v>
      </c>
      <c r="AG2049" s="517" t="s">
        <v>949</v>
      </c>
      <c r="AH2049" s="517" t="s">
        <v>572</v>
      </c>
      <c r="AI2049" s="517">
        <v>212</v>
      </c>
      <c r="AJ2049" s="517" t="s">
        <v>1316</v>
      </c>
      <c r="AK2049" s="515" t="s">
        <v>956</v>
      </c>
      <c r="AL2049" s="517" t="s">
        <v>1323</v>
      </c>
      <c r="AM2049" s="517" t="s">
        <v>1329</v>
      </c>
      <c r="AN2049" s="517" t="s">
        <v>1330</v>
      </c>
      <c r="AO2049" s="517" t="s">
        <v>1331</v>
      </c>
      <c r="AP2049" s="517" t="s">
        <v>1332</v>
      </c>
      <c r="AQ2049" s="517" t="s">
        <v>924</v>
      </c>
      <c r="AR2049" s="517" t="s">
        <v>910</v>
      </c>
      <c r="AS2049" s="517" t="s">
        <v>910</v>
      </c>
      <c r="AT2049" s="517" t="s">
        <v>935</v>
      </c>
      <c r="AU2049" s="517" t="s">
        <v>913</v>
      </c>
      <c r="AV2049" s="517" t="s">
        <v>527</v>
      </c>
      <c r="AW2049" s="517" t="s">
        <v>527</v>
      </c>
      <c r="AX2049" s="517" t="s">
        <v>527</v>
      </c>
      <c r="AY2049" s="517" t="s">
        <v>527</v>
      </c>
      <c r="AZ2049" s="517" t="s">
        <v>527</v>
      </c>
      <c r="BA2049" s="517">
        <v>52</v>
      </c>
      <c r="BB2049" s="517">
        <v>1.6393000000000001E-2</v>
      </c>
      <c r="BC2049" s="517" t="s">
        <v>914</v>
      </c>
      <c r="BD2049" s="517" t="s">
        <v>1019</v>
      </c>
      <c r="BE2049" s="517" t="s">
        <v>1209</v>
      </c>
      <c r="BF2049" s="518">
        <v>45315</v>
      </c>
      <c r="BG2049" s="518">
        <v>45329</v>
      </c>
      <c r="BH2049" s="517" t="s">
        <v>527</v>
      </c>
      <c r="BI2049" s="517"/>
    </row>
    <row r="2050" spans="31:61" ht="15" customHeight="1" x14ac:dyDescent="0.2">
      <c r="AE2050" s="517">
        <v>2131</v>
      </c>
      <c r="AF2050" s="517" t="s">
        <v>527</v>
      </c>
      <c r="AG2050" s="517" t="s">
        <v>949</v>
      </c>
      <c r="AH2050" s="517" t="s">
        <v>572</v>
      </c>
      <c r="AI2050" s="517">
        <v>212</v>
      </c>
      <c r="AJ2050" s="517" t="s">
        <v>1316</v>
      </c>
      <c r="AK2050" s="515" t="s">
        <v>956</v>
      </c>
      <c r="AL2050" s="517" t="s">
        <v>1323</v>
      </c>
      <c r="AM2050" s="517" t="s">
        <v>1329</v>
      </c>
      <c r="AN2050" s="517" t="s">
        <v>1330</v>
      </c>
      <c r="AO2050" s="517" t="s">
        <v>1331</v>
      </c>
      <c r="AP2050" s="517" t="s">
        <v>1332</v>
      </c>
      <c r="AQ2050" s="517" t="s">
        <v>924</v>
      </c>
      <c r="AR2050" s="517" t="s">
        <v>910</v>
      </c>
      <c r="AS2050" s="517" t="s">
        <v>910</v>
      </c>
      <c r="AT2050" s="517" t="s">
        <v>935</v>
      </c>
      <c r="AU2050" s="517" t="s">
        <v>913</v>
      </c>
      <c r="AV2050" s="517" t="s">
        <v>527</v>
      </c>
      <c r="AW2050" s="517" t="s">
        <v>527</v>
      </c>
      <c r="AX2050" s="517" t="s">
        <v>527</v>
      </c>
      <c r="AY2050" s="517" t="s">
        <v>527</v>
      </c>
      <c r="AZ2050" s="517" t="s">
        <v>527</v>
      </c>
      <c r="BA2050" s="517">
        <v>52</v>
      </c>
      <c r="BB2050" s="517">
        <v>1.6393000000000001E-2</v>
      </c>
      <c r="BC2050" s="517" t="s">
        <v>914</v>
      </c>
      <c r="BD2050" s="517" t="s">
        <v>1019</v>
      </c>
      <c r="BE2050" s="517" t="s">
        <v>1209</v>
      </c>
      <c r="BF2050" s="518">
        <v>45315</v>
      </c>
      <c r="BG2050" s="518">
        <v>45329</v>
      </c>
      <c r="BH2050" s="517" t="s">
        <v>527</v>
      </c>
      <c r="BI2050" s="517"/>
    </row>
    <row r="2051" spans="31:61" ht="15" customHeight="1" x14ac:dyDescent="0.2">
      <c r="AE2051" s="517">
        <v>2132</v>
      </c>
      <c r="AF2051" s="517" t="s">
        <v>527</v>
      </c>
      <c r="AG2051" s="517" t="s">
        <v>949</v>
      </c>
      <c r="AH2051" s="517" t="s">
        <v>572</v>
      </c>
      <c r="AI2051" s="517">
        <v>212</v>
      </c>
      <c r="AJ2051" s="517" t="s">
        <v>1316</v>
      </c>
      <c r="AK2051" s="515" t="s">
        <v>956</v>
      </c>
      <c r="AL2051" s="517" t="s">
        <v>1323</v>
      </c>
      <c r="AM2051" s="517" t="s">
        <v>1329</v>
      </c>
      <c r="AN2051" s="517" t="s">
        <v>1330</v>
      </c>
      <c r="AO2051" s="517" t="s">
        <v>1331</v>
      </c>
      <c r="AP2051" s="517" t="s">
        <v>1332</v>
      </c>
      <c r="AQ2051" s="517" t="s">
        <v>924</v>
      </c>
      <c r="AR2051" s="517" t="s">
        <v>910</v>
      </c>
      <c r="AS2051" s="517" t="s">
        <v>910</v>
      </c>
      <c r="AT2051" s="517" t="s">
        <v>935</v>
      </c>
      <c r="AU2051" s="517" t="s">
        <v>913</v>
      </c>
      <c r="AV2051" s="517" t="s">
        <v>527</v>
      </c>
      <c r="AW2051" s="517" t="s">
        <v>527</v>
      </c>
      <c r="AX2051" s="517" t="s">
        <v>527</v>
      </c>
      <c r="AY2051" s="517" t="s">
        <v>527</v>
      </c>
      <c r="AZ2051" s="517" t="s">
        <v>527</v>
      </c>
      <c r="BA2051" s="517">
        <v>52</v>
      </c>
      <c r="BB2051" s="517">
        <v>1.6393000000000001E-2</v>
      </c>
      <c r="BC2051" s="517" t="s">
        <v>914</v>
      </c>
      <c r="BD2051" s="517" t="s">
        <v>1019</v>
      </c>
      <c r="BE2051" s="517" t="s">
        <v>1209</v>
      </c>
      <c r="BF2051" s="518">
        <v>45315</v>
      </c>
      <c r="BG2051" s="518">
        <v>45329</v>
      </c>
      <c r="BH2051" s="517" t="s">
        <v>527</v>
      </c>
      <c r="BI2051" s="517"/>
    </row>
    <row r="2052" spans="31:61" ht="15" customHeight="1" x14ac:dyDescent="0.2">
      <c r="AE2052" s="517">
        <v>2133</v>
      </c>
      <c r="AF2052" s="517" t="s">
        <v>527</v>
      </c>
      <c r="AG2052" s="517" t="s">
        <v>949</v>
      </c>
      <c r="AH2052" s="517" t="s">
        <v>572</v>
      </c>
      <c r="AI2052" s="517">
        <v>212</v>
      </c>
      <c r="AJ2052" s="517" t="s">
        <v>1316</v>
      </c>
      <c r="AK2052" s="515" t="s">
        <v>956</v>
      </c>
      <c r="AL2052" s="517" t="s">
        <v>1323</v>
      </c>
      <c r="AM2052" s="517" t="s">
        <v>1329</v>
      </c>
      <c r="AN2052" s="517" t="s">
        <v>1330</v>
      </c>
      <c r="AO2052" s="517" t="s">
        <v>1331</v>
      </c>
      <c r="AP2052" s="517" t="s">
        <v>1332</v>
      </c>
      <c r="AQ2052" s="517" t="s">
        <v>924</v>
      </c>
      <c r="AR2052" s="517" t="s">
        <v>910</v>
      </c>
      <c r="AS2052" s="517" t="s">
        <v>910</v>
      </c>
      <c r="AT2052" s="517" t="s">
        <v>935</v>
      </c>
      <c r="AU2052" s="517" t="s">
        <v>913</v>
      </c>
      <c r="AV2052" s="517" t="s">
        <v>527</v>
      </c>
      <c r="AW2052" s="517" t="s">
        <v>527</v>
      </c>
      <c r="AX2052" s="517" t="s">
        <v>527</v>
      </c>
      <c r="AY2052" s="517" t="s">
        <v>527</v>
      </c>
      <c r="AZ2052" s="517" t="s">
        <v>527</v>
      </c>
      <c r="BA2052" s="517">
        <v>52</v>
      </c>
      <c r="BB2052" s="517">
        <v>1.6393000000000001E-2</v>
      </c>
      <c r="BC2052" s="517" t="s">
        <v>914</v>
      </c>
      <c r="BD2052" s="517" t="s">
        <v>1019</v>
      </c>
      <c r="BE2052" s="517" t="s">
        <v>1209</v>
      </c>
      <c r="BF2052" s="518">
        <v>45315</v>
      </c>
      <c r="BG2052" s="518">
        <v>45329</v>
      </c>
      <c r="BH2052" s="517" t="s">
        <v>527</v>
      </c>
      <c r="BI2052" s="517"/>
    </row>
    <row r="2053" spans="31:61" ht="15" customHeight="1" x14ac:dyDescent="0.2">
      <c r="AE2053" s="517">
        <v>2134</v>
      </c>
      <c r="AF2053" s="517" t="s">
        <v>527</v>
      </c>
      <c r="AG2053" s="517" t="s">
        <v>949</v>
      </c>
      <c r="AH2053" s="517" t="s">
        <v>572</v>
      </c>
      <c r="AI2053" s="517">
        <v>212</v>
      </c>
      <c r="AJ2053" s="517" t="s">
        <v>1316</v>
      </c>
      <c r="AK2053" s="515" t="s">
        <v>956</v>
      </c>
      <c r="AL2053" s="517" t="s">
        <v>1323</v>
      </c>
      <c r="AM2053" s="517" t="s">
        <v>1329</v>
      </c>
      <c r="AN2053" s="517" t="s">
        <v>1330</v>
      </c>
      <c r="AO2053" s="517" t="s">
        <v>1331</v>
      </c>
      <c r="AP2053" s="517" t="s">
        <v>1332</v>
      </c>
      <c r="AQ2053" s="517" t="s">
        <v>924</v>
      </c>
      <c r="AR2053" s="517" t="s">
        <v>910</v>
      </c>
      <c r="AS2053" s="517" t="s">
        <v>910</v>
      </c>
      <c r="AT2053" s="517" t="s">
        <v>935</v>
      </c>
      <c r="AU2053" s="517" t="s">
        <v>913</v>
      </c>
      <c r="AV2053" s="517" t="s">
        <v>527</v>
      </c>
      <c r="AW2053" s="517" t="s">
        <v>527</v>
      </c>
      <c r="AX2053" s="517" t="s">
        <v>527</v>
      </c>
      <c r="AY2053" s="517" t="s">
        <v>527</v>
      </c>
      <c r="AZ2053" s="517" t="s">
        <v>527</v>
      </c>
      <c r="BA2053" s="517">
        <v>52</v>
      </c>
      <c r="BB2053" s="517">
        <v>1.6393000000000001E-2</v>
      </c>
      <c r="BC2053" s="517" t="s">
        <v>914</v>
      </c>
      <c r="BD2053" s="517" t="s">
        <v>1019</v>
      </c>
      <c r="BE2053" s="517" t="s">
        <v>1209</v>
      </c>
      <c r="BF2053" s="518">
        <v>45315</v>
      </c>
      <c r="BG2053" s="518">
        <v>45329</v>
      </c>
      <c r="BH2053" s="517" t="s">
        <v>527</v>
      </c>
      <c r="BI2053" s="517"/>
    </row>
    <row r="2054" spans="31:61" ht="15" customHeight="1" x14ac:dyDescent="0.2">
      <c r="AE2054" s="517">
        <v>2135</v>
      </c>
      <c r="AF2054" s="517" t="s">
        <v>527</v>
      </c>
      <c r="AG2054" s="517" t="s">
        <v>949</v>
      </c>
      <c r="AH2054" s="517" t="s">
        <v>572</v>
      </c>
      <c r="AI2054" s="517">
        <v>212</v>
      </c>
      <c r="AJ2054" s="517" t="s">
        <v>1316</v>
      </c>
      <c r="AK2054" s="515" t="s">
        <v>956</v>
      </c>
      <c r="AL2054" s="517" t="s">
        <v>1323</v>
      </c>
      <c r="AM2054" s="517" t="s">
        <v>1329</v>
      </c>
      <c r="AN2054" s="517" t="s">
        <v>1330</v>
      </c>
      <c r="AO2054" s="517" t="s">
        <v>1331</v>
      </c>
      <c r="AP2054" s="517" t="s">
        <v>1332</v>
      </c>
      <c r="AQ2054" s="517" t="s">
        <v>924</v>
      </c>
      <c r="AR2054" s="517" t="s">
        <v>910</v>
      </c>
      <c r="AS2054" s="517" t="s">
        <v>910</v>
      </c>
      <c r="AT2054" s="517" t="s">
        <v>935</v>
      </c>
      <c r="AU2054" s="517" t="s">
        <v>913</v>
      </c>
      <c r="AV2054" s="517" t="s">
        <v>527</v>
      </c>
      <c r="AW2054" s="517" t="s">
        <v>527</v>
      </c>
      <c r="AX2054" s="517" t="s">
        <v>527</v>
      </c>
      <c r="AY2054" s="517" t="s">
        <v>527</v>
      </c>
      <c r="AZ2054" s="517" t="s">
        <v>527</v>
      </c>
      <c r="BA2054" s="517">
        <v>52</v>
      </c>
      <c r="BB2054" s="517">
        <v>1.6393000000000001E-2</v>
      </c>
      <c r="BC2054" s="517" t="s">
        <v>914</v>
      </c>
      <c r="BD2054" s="517" t="s">
        <v>1019</v>
      </c>
      <c r="BE2054" s="517" t="s">
        <v>1209</v>
      </c>
      <c r="BF2054" s="518">
        <v>45315</v>
      </c>
      <c r="BG2054" s="518">
        <v>45329</v>
      </c>
      <c r="BH2054" s="517" t="s">
        <v>527</v>
      </c>
      <c r="BI2054" s="517"/>
    </row>
    <row r="2055" spans="31:61" ht="15" customHeight="1" x14ac:dyDescent="0.2">
      <c r="AE2055" s="517">
        <v>2136</v>
      </c>
      <c r="AF2055" s="517" t="s">
        <v>527</v>
      </c>
      <c r="AG2055" s="517" t="s">
        <v>949</v>
      </c>
      <c r="AH2055" s="517" t="s">
        <v>572</v>
      </c>
      <c r="AI2055" s="517">
        <v>212</v>
      </c>
      <c r="AJ2055" s="517" t="s">
        <v>1316</v>
      </c>
      <c r="AK2055" s="515" t="s">
        <v>956</v>
      </c>
      <c r="AL2055" s="517" t="s">
        <v>1323</v>
      </c>
      <c r="AM2055" s="517" t="s">
        <v>1324</v>
      </c>
      <c r="AN2055" s="517" t="s">
        <v>1503</v>
      </c>
      <c r="AO2055" s="517" t="s">
        <v>1623</v>
      </c>
      <c r="AP2055" s="517" t="s">
        <v>1624</v>
      </c>
      <c r="AQ2055" s="517" t="s">
        <v>924</v>
      </c>
      <c r="AR2055" s="517" t="s">
        <v>910</v>
      </c>
      <c r="AS2055" s="517" t="s">
        <v>910</v>
      </c>
      <c r="AT2055" s="517" t="s">
        <v>945</v>
      </c>
      <c r="AU2055" s="517" t="s">
        <v>913</v>
      </c>
      <c r="AV2055" s="517" t="s">
        <v>527</v>
      </c>
      <c r="AW2055" s="517" t="s">
        <v>527</v>
      </c>
      <c r="AX2055" s="517" t="s">
        <v>527</v>
      </c>
      <c r="AY2055" s="517" t="s">
        <v>527</v>
      </c>
      <c r="AZ2055" s="517" t="s">
        <v>527</v>
      </c>
      <c r="BA2055" s="517">
        <v>26</v>
      </c>
      <c r="BB2055" s="517">
        <v>8.1969999999999994E-3</v>
      </c>
      <c r="BC2055" s="517" t="s">
        <v>914</v>
      </c>
      <c r="BD2055" s="517" t="s">
        <v>915</v>
      </c>
      <c r="BE2055" s="517" t="s">
        <v>1219</v>
      </c>
      <c r="BF2055" s="518">
        <v>45315</v>
      </c>
      <c r="BG2055" s="518">
        <v>45329</v>
      </c>
      <c r="BH2055" s="517" t="s">
        <v>527</v>
      </c>
      <c r="BI2055" s="517"/>
    </row>
    <row r="2056" spans="31:61" ht="15" customHeight="1" x14ac:dyDescent="0.2">
      <c r="AE2056" s="517">
        <v>2137</v>
      </c>
      <c r="AF2056" s="517" t="s">
        <v>527</v>
      </c>
      <c r="AG2056" s="517" t="s">
        <v>949</v>
      </c>
      <c r="AH2056" s="517" t="s">
        <v>572</v>
      </c>
      <c r="AI2056" s="517">
        <v>212</v>
      </c>
      <c r="AJ2056" s="517" t="s">
        <v>1316</v>
      </c>
      <c r="AK2056" s="515" t="s">
        <v>956</v>
      </c>
      <c r="AL2056" s="517" t="s">
        <v>1339</v>
      </c>
      <c r="AM2056" s="517" t="s">
        <v>1340</v>
      </c>
      <c r="AN2056" s="517" t="s">
        <v>1344</v>
      </c>
      <c r="AO2056" s="517" t="s">
        <v>1345</v>
      </c>
      <c r="AP2056" s="517" t="s">
        <v>1346</v>
      </c>
      <c r="AQ2056" s="517" t="s">
        <v>909</v>
      </c>
      <c r="AR2056" s="517" t="s">
        <v>910</v>
      </c>
      <c r="AS2056" s="517" t="s">
        <v>910</v>
      </c>
      <c r="AT2056" s="517" t="s">
        <v>945</v>
      </c>
      <c r="AU2056" s="517" t="s">
        <v>913</v>
      </c>
      <c r="AV2056" s="517" t="s">
        <v>527</v>
      </c>
      <c r="AW2056" s="517" t="s">
        <v>527</v>
      </c>
      <c r="AX2056" s="517" t="s">
        <v>527</v>
      </c>
      <c r="AY2056" s="517" t="s">
        <v>527</v>
      </c>
      <c r="AZ2056" s="517" t="s">
        <v>527</v>
      </c>
      <c r="BA2056" s="517">
        <v>198</v>
      </c>
      <c r="BB2056" s="517">
        <v>6.2420999999999997E-2</v>
      </c>
      <c r="BC2056" s="517" t="s">
        <v>1347</v>
      </c>
      <c r="BD2056" s="517" t="s">
        <v>1227</v>
      </c>
      <c r="BE2056" s="517" t="s">
        <v>1254</v>
      </c>
      <c r="BF2056" s="518">
        <v>45315</v>
      </c>
      <c r="BG2056" s="518">
        <v>45329</v>
      </c>
      <c r="BH2056" s="517" t="s">
        <v>527</v>
      </c>
      <c r="BI2056" s="517"/>
    </row>
    <row r="2057" spans="31:61" ht="15" customHeight="1" x14ac:dyDescent="0.2">
      <c r="AE2057" s="517">
        <v>2138</v>
      </c>
      <c r="AF2057" s="517" t="s">
        <v>527</v>
      </c>
      <c r="AG2057" s="517" t="s">
        <v>949</v>
      </c>
      <c r="AH2057" s="517" t="s">
        <v>572</v>
      </c>
      <c r="AI2057" s="517">
        <v>212</v>
      </c>
      <c r="AJ2057" s="517" t="s">
        <v>1316</v>
      </c>
      <c r="AK2057" s="515" t="s">
        <v>956</v>
      </c>
      <c r="AL2057" s="517" t="s">
        <v>1339</v>
      </c>
      <c r="AM2057" s="517" t="s">
        <v>1340</v>
      </c>
      <c r="AN2057" s="517" t="s">
        <v>1344</v>
      </c>
      <c r="AO2057" s="517" t="s">
        <v>1345</v>
      </c>
      <c r="AP2057" s="517" t="s">
        <v>1346</v>
      </c>
      <c r="AQ2057" s="517" t="s">
        <v>909</v>
      </c>
      <c r="AR2057" s="517" t="s">
        <v>910</v>
      </c>
      <c r="AS2057" s="517" t="s">
        <v>910</v>
      </c>
      <c r="AT2057" s="517" t="s">
        <v>945</v>
      </c>
      <c r="AU2057" s="517" t="s">
        <v>913</v>
      </c>
      <c r="AV2057" s="517" t="s">
        <v>527</v>
      </c>
      <c r="AW2057" s="517" t="s">
        <v>527</v>
      </c>
      <c r="AX2057" s="517" t="s">
        <v>527</v>
      </c>
      <c r="AY2057" s="517" t="s">
        <v>527</v>
      </c>
      <c r="AZ2057" s="517" t="s">
        <v>527</v>
      </c>
      <c r="BA2057" s="517">
        <v>198</v>
      </c>
      <c r="BB2057" s="517">
        <v>6.2420999999999997E-2</v>
      </c>
      <c r="BC2057" s="517" t="s">
        <v>1347</v>
      </c>
      <c r="BD2057" s="517" t="s">
        <v>1227</v>
      </c>
      <c r="BE2057" s="517" t="s">
        <v>1254</v>
      </c>
      <c r="BF2057" s="518">
        <v>45315</v>
      </c>
      <c r="BG2057" s="518">
        <v>45329</v>
      </c>
      <c r="BH2057" s="517" t="s">
        <v>527</v>
      </c>
      <c r="BI2057" s="517"/>
    </row>
    <row r="2058" spans="31:61" ht="15" customHeight="1" x14ac:dyDescent="0.2">
      <c r="AE2058" s="517">
        <v>2139</v>
      </c>
      <c r="AF2058" s="517" t="s">
        <v>527</v>
      </c>
      <c r="AG2058" s="517" t="s">
        <v>949</v>
      </c>
      <c r="AH2058" s="517" t="s">
        <v>572</v>
      </c>
      <c r="AI2058" s="517">
        <v>212</v>
      </c>
      <c r="AJ2058" s="517" t="s">
        <v>1316</v>
      </c>
      <c r="AK2058" s="515" t="s">
        <v>956</v>
      </c>
      <c r="AL2058" s="517" t="s">
        <v>1339</v>
      </c>
      <c r="AM2058" s="517" t="s">
        <v>1340</v>
      </c>
      <c r="AN2058" s="517" t="s">
        <v>1344</v>
      </c>
      <c r="AO2058" s="517" t="s">
        <v>1345</v>
      </c>
      <c r="AP2058" s="517" t="s">
        <v>1346</v>
      </c>
      <c r="AQ2058" s="517" t="s">
        <v>909</v>
      </c>
      <c r="AR2058" s="517" t="s">
        <v>910</v>
      </c>
      <c r="AS2058" s="517" t="s">
        <v>910</v>
      </c>
      <c r="AT2058" s="517" t="s">
        <v>945</v>
      </c>
      <c r="AU2058" s="517" t="s">
        <v>913</v>
      </c>
      <c r="AV2058" s="517" t="s">
        <v>527</v>
      </c>
      <c r="AW2058" s="517" t="s">
        <v>527</v>
      </c>
      <c r="AX2058" s="517" t="s">
        <v>527</v>
      </c>
      <c r="AY2058" s="517" t="s">
        <v>527</v>
      </c>
      <c r="AZ2058" s="517" t="s">
        <v>527</v>
      </c>
      <c r="BA2058" s="517">
        <v>198</v>
      </c>
      <c r="BB2058" s="517">
        <v>6.2420999999999997E-2</v>
      </c>
      <c r="BC2058" s="517" t="s">
        <v>1347</v>
      </c>
      <c r="BD2058" s="517" t="s">
        <v>1227</v>
      </c>
      <c r="BE2058" s="517" t="s">
        <v>1254</v>
      </c>
      <c r="BF2058" s="518">
        <v>45315</v>
      </c>
      <c r="BG2058" s="518">
        <v>45329</v>
      </c>
      <c r="BH2058" s="517" t="s">
        <v>527</v>
      </c>
      <c r="BI2058" s="517"/>
    </row>
    <row r="2059" spans="31:61" ht="15" customHeight="1" x14ac:dyDescent="0.2">
      <c r="AE2059" s="517">
        <v>2140</v>
      </c>
      <c r="AF2059" s="517" t="s">
        <v>527</v>
      </c>
      <c r="AG2059" s="517" t="s">
        <v>949</v>
      </c>
      <c r="AH2059" s="517" t="s">
        <v>572</v>
      </c>
      <c r="AI2059" s="517">
        <v>212</v>
      </c>
      <c r="AJ2059" s="517" t="s">
        <v>1316</v>
      </c>
      <c r="AK2059" s="515" t="s">
        <v>956</v>
      </c>
      <c r="AL2059" s="517" t="s">
        <v>1323</v>
      </c>
      <c r="AM2059" s="517" t="s">
        <v>1487</v>
      </c>
      <c r="AN2059" s="517" t="s">
        <v>1568</v>
      </c>
      <c r="AO2059" s="517" t="s">
        <v>1569</v>
      </c>
      <c r="AP2059" s="517" t="s">
        <v>1570</v>
      </c>
      <c r="AQ2059" s="517" t="s">
        <v>924</v>
      </c>
      <c r="AR2059" s="517" t="s">
        <v>910</v>
      </c>
      <c r="AS2059" s="517" t="s">
        <v>910</v>
      </c>
      <c r="AT2059" s="517" t="s">
        <v>945</v>
      </c>
      <c r="AU2059" s="517" t="s">
        <v>913</v>
      </c>
      <c r="AV2059" s="517" t="s">
        <v>527</v>
      </c>
      <c r="AW2059" s="517" t="s">
        <v>527</v>
      </c>
      <c r="AX2059" s="517" t="s">
        <v>527</v>
      </c>
      <c r="AY2059" s="517" t="s">
        <v>527</v>
      </c>
      <c r="AZ2059" s="517" t="s">
        <v>527</v>
      </c>
      <c r="BA2059" s="517">
        <v>22</v>
      </c>
      <c r="BB2059" s="517">
        <v>6.9360000000000003E-3</v>
      </c>
      <c r="BC2059" s="517" t="s">
        <v>914</v>
      </c>
      <c r="BD2059" s="517" t="s">
        <v>915</v>
      </c>
      <c r="BE2059" s="517" t="s">
        <v>1209</v>
      </c>
      <c r="BF2059" s="518">
        <v>45315</v>
      </c>
      <c r="BG2059" s="518">
        <v>45329</v>
      </c>
      <c r="BH2059" s="517" t="s">
        <v>527</v>
      </c>
      <c r="BI2059" s="517"/>
    </row>
    <row r="2060" spans="31:61" ht="15" customHeight="1" x14ac:dyDescent="0.2">
      <c r="AE2060" s="517">
        <v>2141</v>
      </c>
      <c r="AF2060" s="517" t="s">
        <v>527</v>
      </c>
      <c r="AG2060" s="517" t="s">
        <v>949</v>
      </c>
      <c r="AH2060" s="517" t="s">
        <v>572</v>
      </c>
      <c r="AI2060" s="517">
        <v>212</v>
      </c>
      <c r="AJ2060" s="517" t="s">
        <v>1316</v>
      </c>
      <c r="AK2060" s="515" t="s">
        <v>956</v>
      </c>
      <c r="AL2060" s="517" t="s">
        <v>1323</v>
      </c>
      <c r="AM2060" s="517" t="s">
        <v>1487</v>
      </c>
      <c r="AN2060" s="517" t="s">
        <v>1568</v>
      </c>
      <c r="AO2060" s="517" t="s">
        <v>1569</v>
      </c>
      <c r="AP2060" s="517" t="s">
        <v>1570</v>
      </c>
      <c r="AQ2060" s="517" t="s">
        <v>924</v>
      </c>
      <c r="AR2060" s="517" t="s">
        <v>910</v>
      </c>
      <c r="AS2060" s="517" t="s">
        <v>910</v>
      </c>
      <c r="AT2060" s="517" t="s">
        <v>945</v>
      </c>
      <c r="AU2060" s="517" t="s">
        <v>913</v>
      </c>
      <c r="AV2060" s="517" t="s">
        <v>527</v>
      </c>
      <c r="AW2060" s="517" t="s">
        <v>527</v>
      </c>
      <c r="AX2060" s="517" t="s">
        <v>527</v>
      </c>
      <c r="AY2060" s="517" t="s">
        <v>527</v>
      </c>
      <c r="AZ2060" s="517" t="s">
        <v>527</v>
      </c>
      <c r="BA2060" s="517">
        <v>22</v>
      </c>
      <c r="BB2060" s="517">
        <v>6.9360000000000003E-3</v>
      </c>
      <c r="BC2060" s="517" t="s">
        <v>914</v>
      </c>
      <c r="BD2060" s="517" t="s">
        <v>915</v>
      </c>
      <c r="BE2060" s="517" t="s">
        <v>1209</v>
      </c>
      <c r="BF2060" s="518">
        <v>45315</v>
      </c>
      <c r="BG2060" s="518">
        <v>45329</v>
      </c>
      <c r="BH2060" s="517" t="s">
        <v>527</v>
      </c>
      <c r="BI2060" s="517"/>
    </row>
    <row r="2061" spans="31:61" ht="15" customHeight="1" x14ac:dyDescent="0.2">
      <c r="AE2061" s="517">
        <v>2142</v>
      </c>
      <c r="AF2061" s="517" t="s">
        <v>527</v>
      </c>
      <c r="AG2061" s="517" t="s">
        <v>949</v>
      </c>
      <c r="AH2061" s="517" t="s">
        <v>572</v>
      </c>
      <c r="AI2061" s="517">
        <v>212</v>
      </c>
      <c r="AJ2061" s="517" t="s">
        <v>1316</v>
      </c>
      <c r="AK2061" s="515" t="s">
        <v>956</v>
      </c>
      <c r="AL2061" s="517" t="s">
        <v>1476</v>
      </c>
      <c r="AM2061" s="517" t="s">
        <v>1477</v>
      </c>
      <c r="AN2061" s="517" t="s">
        <v>1478</v>
      </c>
      <c r="AO2061" s="517" t="s">
        <v>1809</v>
      </c>
      <c r="AP2061" s="517" t="s">
        <v>1810</v>
      </c>
      <c r="AQ2061" s="517" t="s">
        <v>924</v>
      </c>
      <c r="AR2061" s="517" t="s">
        <v>910</v>
      </c>
      <c r="AS2061" s="517" t="s">
        <v>910</v>
      </c>
      <c r="AT2061" s="517" t="s">
        <v>945</v>
      </c>
      <c r="AU2061" s="517" t="s">
        <v>913</v>
      </c>
      <c r="AV2061" s="517" t="s">
        <v>527</v>
      </c>
      <c r="AW2061" s="517" t="s">
        <v>527</v>
      </c>
      <c r="AX2061" s="517" t="s">
        <v>527</v>
      </c>
      <c r="AY2061" s="517" t="s">
        <v>527</v>
      </c>
      <c r="AZ2061" s="517" t="s">
        <v>527</v>
      </c>
      <c r="BA2061" s="517">
        <v>13</v>
      </c>
      <c r="BB2061" s="517">
        <v>4.0980000000000001E-3</v>
      </c>
      <c r="BC2061" s="517" t="s">
        <v>914</v>
      </c>
      <c r="BD2061" s="517" t="s">
        <v>914</v>
      </c>
      <c r="BE2061" s="517" t="s">
        <v>1441</v>
      </c>
      <c r="BF2061" s="518">
        <v>45315</v>
      </c>
      <c r="BG2061" s="518">
        <v>45329</v>
      </c>
      <c r="BH2061" s="517" t="s">
        <v>527</v>
      </c>
      <c r="BI2061" s="517"/>
    </row>
    <row r="2062" spans="31:61" ht="15" customHeight="1" x14ac:dyDescent="0.2">
      <c r="AE2062" s="517">
        <v>2143</v>
      </c>
      <c r="AF2062" s="517" t="s">
        <v>527</v>
      </c>
      <c r="AG2062" s="517" t="s">
        <v>949</v>
      </c>
      <c r="AH2062" s="517" t="s">
        <v>572</v>
      </c>
      <c r="AI2062" s="517">
        <v>212</v>
      </c>
      <c r="AJ2062" s="517" t="s">
        <v>1316</v>
      </c>
      <c r="AK2062" s="515" t="s">
        <v>956</v>
      </c>
      <c r="AL2062" s="517" t="s">
        <v>1366</v>
      </c>
      <c r="AM2062" s="517" t="s">
        <v>1367</v>
      </c>
      <c r="AN2062" s="517" t="s">
        <v>1368</v>
      </c>
      <c r="AO2062" s="517" t="s">
        <v>1369</v>
      </c>
      <c r="AP2062" s="517" t="s">
        <v>1370</v>
      </c>
      <c r="AQ2062" s="517" t="s">
        <v>924</v>
      </c>
      <c r="AR2062" s="517" t="s">
        <v>910</v>
      </c>
      <c r="AS2062" s="517" t="s">
        <v>910</v>
      </c>
      <c r="AT2062" s="517" t="s">
        <v>945</v>
      </c>
      <c r="AU2062" s="517" t="s">
        <v>913</v>
      </c>
      <c r="AV2062" s="517" t="s">
        <v>527</v>
      </c>
      <c r="AW2062" s="517" t="s">
        <v>527</v>
      </c>
      <c r="AX2062" s="517" t="s">
        <v>527</v>
      </c>
      <c r="AY2062" s="517" t="s">
        <v>527</v>
      </c>
      <c r="AZ2062" s="517" t="s">
        <v>527</v>
      </c>
      <c r="BA2062" s="517">
        <v>167</v>
      </c>
      <c r="BB2062" s="517">
        <v>5.2648E-2</v>
      </c>
      <c r="BC2062" s="517" t="s">
        <v>914</v>
      </c>
      <c r="BD2062" s="517" t="s">
        <v>914</v>
      </c>
      <c r="BE2062" s="517" t="s">
        <v>1247</v>
      </c>
      <c r="BF2062" s="518">
        <v>45315</v>
      </c>
      <c r="BG2062" s="518">
        <v>45329</v>
      </c>
      <c r="BH2062" s="517" t="s">
        <v>527</v>
      </c>
      <c r="BI2062" s="517"/>
    </row>
    <row r="2063" spans="31:61" ht="15" customHeight="1" x14ac:dyDescent="0.2">
      <c r="AE2063" s="517">
        <v>2144</v>
      </c>
      <c r="AF2063" s="517" t="s">
        <v>527</v>
      </c>
      <c r="AG2063" s="517" t="s">
        <v>949</v>
      </c>
      <c r="AH2063" s="517" t="s">
        <v>572</v>
      </c>
      <c r="AI2063" s="517">
        <v>212</v>
      </c>
      <c r="AJ2063" s="517" t="s">
        <v>1316</v>
      </c>
      <c r="AK2063" s="515" t="s">
        <v>956</v>
      </c>
      <c r="AL2063" s="517" t="s">
        <v>1366</v>
      </c>
      <c r="AM2063" s="517" t="s">
        <v>1367</v>
      </c>
      <c r="AN2063" s="517" t="s">
        <v>1368</v>
      </c>
      <c r="AO2063" s="517" t="s">
        <v>1369</v>
      </c>
      <c r="AP2063" s="517" t="s">
        <v>1370</v>
      </c>
      <c r="AQ2063" s="517" t="s">
        <v>924</v>
      </c>
      <c r="AR2063" s="517" t="s">
        <v>910</v>
      </c>
      <c r="AS2063" s="517" t="s">
        <v>910</v>
      </c>
      <c r="AT2063" s="517" t="s">
        <v>945</v>
      </c>
      <c r="AU2063" s="517" t="s">
        <v>913</v>
      </c>
      <c r="AV2063" s="517" t="s">
        <v>527</v>
      </c>
      <c r="AW2063" s="517" t="s">
        <v>527</v>
      </c>
      <c r="AX2063" s="517" t="s">
        <v>527</v>
      </c>
      <c r="AY2063" s="517" t="s">
        <v>527</v>
      </c>
      <c r="AZ2063" s="517" t="s">
        <v>527</v>
      </c>
      <c r="BA2063" s="517">
        <v>167</v>
      </c>
      <c r="BB2063" s="517">
        <v>5.2648E-2</v>
      </c>
      <c r="BC2063" s="517" t="s">
        <v>914</v>
      </c>
      <c r="BD2063" s="517" t="s">
        <v>914</v>
      </c>
      <c r="BE2063" s="517" t="s">
        <v>1247</v>
      </c>
      <c r="BF2063" s="518">
        <v>45315</v>
      </c>
      <c r="BG2063" s="518">
        <v>45329</v>
      </c>
      <c r="BH2063" s="517" t="s">
        <v>527</v>
      </c>
      <c r="BI2063" s="517"/>
    </row>
    <row r="2064" spans="31:61" ht="15" customHeight="1" x14ac:dyDescent="0.2">
      <c r="AE2064" s="517">
        <v>2145</v>
      </c>
      <c r="AF2064" s="517" t="s">
        <v>527</v>
      </c>
      <c r="AG2064" s="517" t="s">
        <v>949</v>
      </c>
      <c r="AH2064" s="517" t="s">
        <v>572</v>
      </c>
      <c r="AI2064" s="517">
        <v>212</v>
      </c>
      <c r="AJ2064" s="517" t="s">
        <v>1316</v>
      </c>
      <c r="AK2064" s="515" t="s">
        <v>956</v>
      </c>
      <c r="AL2064" s="517" t="s">
        <v>1366</v>
      </c>
      <c r="AM2064" s="517" t="s">
        <v>1367</v>
      </c>
      <c r="AN2064" s="517" t="s">
        <v>1368</v>
      </c>
      <c r="AO2064" s="517" t="s">
        <v>1369</v>
      </c>
      <c r="AP2064" s="517" t="s">
        <v>1370</v>
      </c>
      <c r="AQ2064" s="517" t="s">
        <v>924</v>
      </c>
      <c r="AR2064" s="517" t="s">
        <v>910</v>
      </c>
      <c r="AS2064" s="517" t="s">
        <v>910</v>
      </c>
      <c r="AT2064" s="517" t="s">
        <v>945</v>
      </c>
      <c r="AU2064" s="517" t="s">
        <v>913</v>
      </c>
      <c r="AV2064" s="517" t="s">
        <v>527</v>
      </c>
      <c r="AW2064" s="517" t="s">
        <v>527</v>
      </c>
      <c r="AX2064" s="517" t="s">
        <v>527</v>
      </c>
      <c r="AY2064" s="517" t="s">
        <v>527</v>
      </c>
      <c r="AZ2064" s="517" t="s">
        <v>527</v>
      </c>
      <c r="BA2064" s="517">
        <v>167</v>
      </c>
      <c r="BB2064" s="517">
        <v>5.2648E-2</v>
      </c>
      <c r="BC2064" s="517" t="s">
        <v>914</v>
      </c>
      <c r="BD2064" s="517" t="s">
        <v>914</v>
      </c>
      <c r="BE2064" s="517" t="s">
        <v>1247</v>
      </c>
      <c r="BF2064" s="518">
        <v>45315</v>
      </c>
      <c r="BG2064" s="518">
        <v>45329</v>
      </c>
      <c r="BH2064" s="517" t="s">
        <v>527</v>
      </c>
      <c r="BI2064" s="517"/>
    </row>
    <row r="2065" spans="31:61" ht="15" customHeight="1" x14ac:dyDescent="0.2">
      <c r="AE2065" s="517">
        <v>2146</v>
      </c>
      <c r="AF2065" s="517" t="s">
        <v>527</v>
      </c>
      <c r="AG2065" s="517" t="s">
        <v>949</v>
      </c>
      <c r="AH2065" s="517" t="s">
        <v>572</v>
      </c>
      <c r="AI2065" s="517">
        <v>212</v>
      </c>
      <c r="AJ2065" s="517" t="s">
        <v>1316</v>
      </c>
      <c r="AK2065" s="515" t="s">
        <v>956</v>
      </c>
      <c r="AL2065" s="517" t="s">
        <v>1513</v>
      </c>
      <c r="AM2065" s="517" t="s">
        <v>1514</v>
      </c>
      <c r="AN2065" s="517" t="s">
        <v>1515</v>
      </c>
      <c r="AO2065" s="517" t="s">
        <v>1516</v>
      </c>
      <c r="AP2065" s="517" t="s">
        <v>1517</v>
      </c>
      <c r="AQ2065" s="517" t="s">
        <v>924</v>
      </c>
      <c r="AR2065" s="517" t="s">
        <v>910</v>
      </c>
      <c r="AS2065" s="517" t="s">
        <v>910</v>
      </c>
      <c r="AT2065" s="517" t="s">
        <v>945</v>
      </c>
      <c r="AU2065" s="517" t="s">
        <v>913</v>
      </c>
      <c r="AV2065" s="517" t="s">
        <v>527</v>
      </c>
      <c r="AW2065" s="517" t="s">
        <v>527</v>
      </c>
      <c r="AX2065" s="517" t="s">
        <v>527</v>
      </c>
      <c r="AY2065" s="517" t="s">
        <v>527</v>
      </c>
      <c r="AZ2065" s="517" t="s">
        <v>527</v>
      </c>
      <c r="BA2065" s="517">
        <v>2</v>
      </c>
      <c r="BB2065" s="517">
        <v>6.3100000000000005E-4</v>
      </c>
      <c r="BC2065" s="517" t="s">
        <v>914</v>
      </c>
      <c r="BD2065" s="517" t="s">
        <v>915</v>
      </c>
      <c r="BE2065" s="517" t="s">
        <v>1232</v>
      </c>
      <c r="BF2065" s="518">
        <v>45315</v>
      </c>
      <c r="BG2065" s="518">
        <v>45329</v>
      </c>
      <c r="BH2065" s="517" t="s">
        <v>527</v>
      </c>
      <c r="BI2065" s="517"/>
    </row>
    <row r="2066" spans="31:61" ht="15" customHeight="1" x14ac:dyDescent="0.2">
      <c r="AE2066" s="517">
        <v>2147</v>
      </c>
      <c r="AF2066" s="517" t="s">
        <v>527</v>
      </c>
      <c r="AG2066" s="517" t="s">
        <v>949</v>
      </c>
      <c r="AH2066" s="517" t="s">
        <v>572</v>
      </c>
      <c r="AI2066" s="517">
        <v>212</v>
      </c>
      <c r="AJ2066" s="517" t="s">
        <v>1316</v>
      </c>
      <c r="AK2066" s="515" t="s">
        <v>956</v>
      </c>
      <c r="AL2066" s="517" t="s">
        <v>1366</v>
      </c>
      <c r="AM2066" s="517" t="s">
        <v>1367</v>
      </c>
      <c r="AN2066" s="517" t="s">
        <v>1368</v>
      </c>
      <c r="AO2066" s="517" t="s">
        <v>1369</v>
      </c>
      <c r="AP2066" s="517" t="s">
        <v>1370</v>
      </c>
      <c r="AQ2066" s="517" t="s">
        <v>924</v>
      </c>
      <c r="AR2066" s="517" t="s">
        <v>910</v>
      </c>
      <c r="AS2066" s="517" t="s">
        <v>910</v>
      </c>
      <c r="AT2066" s="517" t="s">
        <v>945</v>
      </c>
      <c r="AU2066" s="517" t="s">
        <v>913</v>
      </c>
      <c r="AV2066" s="517" t="s">
        <v>527</v>
      </c>
      <c r="AW2066" s="517" t="s">
        <v>527</v>
      </c>
      <c r="AX2066" s="517" t="s">
        <v>527</v>
      </c>
      <c r="AY2066" s="517" t="s">
        <v>527</v>
      </c>
      <c r="AZ2066" s="517" t="s">
        <v>527</v>
      </c>
      <c r="BA2066" s="517">
        <v>167</v>
      </c>
      <c r="BB2066" s="517">
        <v>5.2648E-2</v>
      </c>
      <c r="BC2066" s="517" t="s">
        <v>914</v>
      </c>
      <c r="BD2066" s="517" t="s">
        <v>914</v>
      </c>
      <c r="BE2066" s="517" t="s">
        <v>1247</v>
      </c>
      <c r="BF2066" s="518">
        <v>45315</v>
      </c>
      <c r="BG2066" s="518">
        <v>45329</v>
      </c>
      <c r="BH2066" s="517" t="s">
        <v>527</v>
      </c>
      <c r="BI2066" s="517"/>
    </row>
    <row r="2067" spans="31:61" ht="15" customHeight="1" x14ac:dyDescent="0.2">
      <c r="AE2067" s="517">
        <v>2148</v>
      </c>
      <c r="AF2067" s="517" t="s">
        <v>527</v>
      </c>
      <c r="AG2067" s="517" t="s">
        <v>949</v>
      </c>
      <c r="AH2067" s="517" t="s">
        <v>572</v>
      </c>
      <c r="AI2067" s="517">
        <v>212</v>
      </c>
      <c r="AJ2067" s="517" t="s">
        <v>1316</v>
      </c>
      <c r="AK2067" s="515" t="s">
        <v>956</v>
      </c>
      <c r="AL2067" s="517" t="s">
        <v>1366</v>
      </c>
      <c r="AM2067" s="517" t="s">
        <v>1367</v>
      </c>
      <c r="AN2067" s="517" t="s">
        <v>1368</v>
      </c>
      <c r="AO2067" s="517" t="s">
        <v>1369</v>
      </c>
      <c r="AP2067" s="517" t="s">
        <v>1370</v>
      </c>
      <c r="AQ2067" s="517" t="s">
        <v>924</v>
      </c>
      <c r="AR2067" s="517" t="s">
        <v>910</v>
      </c>
      <c r="AS2067" s="517" t="s">
        <v>910</v>
      </c>
      <c r="AT2067" s="517" t="s">
        <v>945</v>
      </c>
      <c r="AU2067" s="517" t="s">
        <v>913</v>
      </c>
      <c r="AV2067" s="517" t="s">
        <v>527</v>
      </c>
      <c r="AW2067" s="517" t="s">
        <v>527</v>
      </c>
      <c r="AX2067" s="517" t="s">
        <v>527</v>
      </c>
      <c r="AY2067" s="517" t="s">
        <v>527</v>
      </c>
      <c r="AZ2067" s="517" t="s">
        <v>527</v>
      </c>
      <c r="BA2067" s="517">
        <v>167</v>
      </c>
      <c r="BB2067" s="517">
        <v>5.2648E-2</v>
      </c>
      <c r="BC2067" s="517" t="s">
        <v>914</v>
      </c>
      <c r="BD2067" s="517" t="s">
        <v>914</v>
      </c>
      <c r="BE2067" s="517" t="s">
        <v>1247</v>
      </c>
      <c r="BF2067" s="518">
        <v>45315</v>
      </c>
      <c r="BG2067" s="518">
        <v>45329</v>
      </c>
      <c r="BH2067" s="517" t="s">
        <v>527</v>
      </c>
      <c r="BI2067" s="517"/>
    </row>
    <row r="2068" spans="31:61" ht="15" customHeight="1" x14ac:dyDescent="0.2">
      <c r="AE2068" s="517">
        <v>2149</v>
      </c>
      <c r="AF2068" s="517" t="s">
        <v>527</v>
      </c>
      <c r="AG2068" s="517" t="s">
        <v>949</v>
      </c>
      <c r="AH2068" s="517" t="s">
        <v>572</v>
      </c>
      <c r="AI2068" s="517">
        <v>212</v>
      </c>
      <c r="AJ2068" s="517" t="s">
        <v>1316</v>
      </c>
      <c r="AK2068" s="515" t="s">
        <v>956</v>
      </c>
      <c r="AL2068" s="517" t="s">
        <v>1323</v>
      </c>
      <c r="AM2068" s="517" t="s">
        <v>1380</v>
      </c>
      <c r="AN2068" s="517" t="s">
        <v>1658</v>
      </c>
      <c r="AO2068" s="517" t="s">
        <v>1659</v>
      </c>
      <c r="AP2068" s="517" t="s">
        <v>1660</v>
      </c>
      <c r="AQ2068" s="517" t="s">
        <v>924</v>
      </c>
      <c r="AR2068" s="517" t="s">
        <v>910</v>
      </c>
      <c r="AS2068" s="517" t="s">
        <v>910</v>
      </c>
      <c r="AT2068" s="517" t="s">
        <v>945</v>
      </c>
      <c r="AU2068" s="517" t="s">
        <v>913</v>
      </c>
      <c r="AV2068" s="517" t="s">
        <v>527</v>
      </c>
      <c r="AW2068" s="517" t="s">
        <v>527</v>
      </c>
      <c r="AX2068" s="517" t="s">
        <v>527</v>
      </c>
      <c r="AY2068" s="517" t="s">
        <v>527</v>
      </c>
      <c r="AZ2068" s="517" t="s">
        <v>527</v>
      </c>
      <c r="BA2068" s="517">
        <v>21</v>
      </c>
      <c r="BB2068" s="517">
        <v>6.62E-3</v>
      </c>
      <c r="BC2068" s="517" t="s">
        <v>1347</v>
      </c>
      <c r="BD2068" s="517" t="s">
        <v>914</v>
      </c>
      <c r="BE2068" s="517" t="s">
        <v>1322</v>
      </c>
      <c r="BF2068" s="518">
        <v>45315</v>
      </c>
      <c r="BG2068" s="518">
        <v>45329</v>
      </c>
      <c r="BH2068" s="517" t="s">
        <v>527</v>
      </c>
      <c r="BI2068" s="517"/>
    </row>
    <row r="2069" spans="31:61" ht="15" customHeight="1" x14ac:dyDescent="0.2">
      <c r="AE2069" s="517">
        <v>2150</v>
      </c>
      <c r="AF2069" s="517" t="s">
        <v>527</v>
      </c>
      <c r="AG2069" s="517" t="s">
        <v>949</v>
      </c>
      <c r="AH2069" s="517" t="s">
        <v>525</v>
      </c>
      <c r="AI2069" s="517">
        <v>314</v>
      </c>
      <c r="AJ2069" s="517" t="s">
        <v>1316</v>
      </c>
      <c r="AK2069" s="515" t="s">
        <v>956</v>
      </c>
      <c r="AL2069" s="517" t="s">
        <v>1323</v>
      </c>
      <c r="AM2069" s="517" t="s">
        <v>1329</v>
      </c>
      <c r="AN2069" s="517" t="s">
        <v>1330</v>
      </c>
      <c r="AO2069" s="517" t="s">
        <v>1331</v>
      </c>
      <c r="AP2069" s="517" t="s">
        <v>1332</v>
      </c>
      <c r="AQ2069" s="517" t="s">
        <v>924</v>
      </c>
      <c r="AR2069" s="517" t="s">
        <v>910</v>
      </c>
      <c r="AS2069" s="517" t="s">
        <v>910</v>
      </c>
      <c r="AT2069" s="517" t="s">
        <v>935</v>
      </c>
      <c r="AU2069" s="517" t="s">
        <v>913</v>
      </c>
      <c r="AV2069" s="517" t="s">
        <v>527</v>
      </c>
      <c r="AW2069" s="517" t="s">
        <v>527</v>
      </c>
      <c r="AX2069" s="517" t="s">
        <v>527</v>
      </c>
      <c r="AY2069" s="517" t="s">
        <v>527</v>
      </c>
      <c r="AZ2069" s="517" t="s">
        <v>527</v>
      </c>
      <c r="BA2069" s="517">
        <v>52</v>
      </c>
      <c r="BB2069" s="517">
        <v>1.6393000000000001E-2</v>
      </c>
      <c r="BC2069" s="517" t="s">
        <v>914</v>
      </c>
      <c r="BD2069" s="517" t="s">
        <v>1019</v>
      </c>
      <c r="BE2069" s="517" t="s">
        <v>1209</v>
      </c>
      <c r="BF2069" s="518">
        <v>45315</v>
      </c>
      <c r="BG2069" s="518">
        <v>45329</v>
      </c>
      <c r="BH2069" s="517" t="s">
        <v>527</v>
      </c>
      <c r="BI2069" s="517"/>
    </row>
    <row r="2070" spans="31:61" ht="15" customHeight="1" x14ac:dyDescent="0.2">
      <c r="AE2070" s="517">
        <v>2151</v>
      </c>
      <c r="AF2070" s="517" t="s">
        <v>527</v>
      </c>
      <c r="AG2070" s="517" t="s">
        <v>949</v>
      </c>
      <c r="AH2070" s="517" t="s">
        <v>525</v>
      </c>
      <c r="AI2070" s="517">
        <v>314</v>
      </c>
      <c r="AJ2070" s="517" t="s">
        <v>1316</v>
      </c>
      <c r="AK2070" s="515" t="s">
        <v>956</v>
      </c>
      <c r="AL2070" s="517" t="s">
        <v>1323</v>
      </c>
      <c r="AM2070" s="517" t="s">
        <v>1329</v>
      </c>
      <c r="AN2070" s="517" t="s">
        <v>1330</v>
      </c>
      <c r="AO2070" s="517" t="s">
        <v>1331</v>
      </c>
      <c r="AP2070" s="517" t="s">
        <v>1332</v>
      </c>
      <c r="AQ2070" s="517" t="s">
        <v>924</v>
      </c>
      <c r="AR2070" s="517" t="s">
        <v>910</v>
      </c>
      <c r="AS2070" s="517" t="s">
        <v>910</v>
      </c>
      <c r="AT2070" s="517" t="s">
        <v>935</v>
      </c>
      <c r="AU2070" s="517" t="s">
        <v>913</v>
      </c>
      <c r="AV2070" s="517" t="s">
        <v>527</v>
      </c>
      <c r="AW2070" s="517" t="s">
        <v>527</v>
      </c>
      <c r="AX2070" s="517" t="s">
        <v>527</v>
      </c>
      <c r="AY2070" s="517" t="s">
        <v>527</v>
      </c>
      <c r="AZ2070" s="517" t="s">
        <v>527</v>
      </c>
      <c r="BA2070" s="517">
        <v>52</v>
      </c>
      <c r="BB2070" s="517">
        <v>1.6393000000000001E-2</v>
      </c>
      <c r="BC2070" s="517" t="s">
        <v>914</v>
      </c>
      <c r="BD2070" s="517" t="s">
        <v>1019</v>
      </c>
      <c r="BE2070" s="517" t="s">
        <v>1209</v>
      </c>
      <c r="BF2070" s="518">
        <v>45315</v>
      </c>
      <c r="BG2070" s="518">
        <v>45329</v>
      </c>
      <c r="BH2070" s="517" t="s">
        <v>527</v>
      </c>
      <c r="BI2070" s="517"/>
    </row>
    <row r="2071" spans="31:61" ht="15" customHeight="1" x14ac:dyDescent="0.2">
      <c r="AE2071" s="517">
        <v>2152</v>
      </c>
      <c r="AF2071" s="517" t="s">
        <v>527</v>
      </c>
      <c r="AG2071" s="517" t="s">
        <v>949</v>
      </c>
      <c r="AH2071" s="517" t="s">
        <v>525</v>
      </c>
      <c r="AI2071" s="517">
        <v>314</v>
      </c>
      <c r="AJ2071" s="517" t="s">
        <v>1316</v>
      </c>
      <c r="AK2071" s="515" t="s">
        <v>956</v>
      </c>
      <c r="AL2071" s="517" t="s">
        <v>1323</v>
      </c>
      <c r="AM2071" s="517" t="s">
        <v>1437</v>
      </c>
      <c r="AN2071" s="517" t="s">
        <v>1438</v>
      </c>
      <c r="AO2071" s="517" t="s">
        <v>1799</v>
      </c>
      <c r="AP2071" s="517" t="s">
        <v>1800</v>
      </c>
      <c r="AQ2071" s="517" t="s">
        <v>924</v>
      </c>
      <c r="AR2071" s="517" t="s">
        <v>910</v>
      </c>
      <c r="AS2071" s="517" t="s">
        <v>910</v>
      </c>
      <c r="AT2071" s="517" t="s">
        <v>961</v>
      </c>
      <c r="AU2071" s="517" t="s">
        <v>1236</v>
      </c>
      <c r="AV2071" s="517" t="s">
        <v>1354</v>
      </c>
      <c r="AW2071" s="517" t="s">
        <v>527</v>
      </c>
      <c r="AX2071" s="517" t="s">
        <v>527</v>
      </c>
      <c r="AY2071" s="517" t="s">
        <v>527</v>
      </c>
      <c r="AZ2071" s="517" t="s">
        <v>527</v>
      </c>
      <c r="BA2071" s="517">
        <v>3</v>
      </c>
      <c r="BB2071" s="517">
        <v>9.4600000000000001E-4</v>
      </c>
      <c r="BC2071" s="517" t="s">
        <v>914</v>
      </c>
      <c r="BD2071" s="517" t="s">
        <v>1019</v>
      </c>
      <c r="BE2071" s="517" t="s">
        <v>1232</v>
      </c>
      <c r="BF2071" s="518">
        <v>45315</v>
      </c>
      <c r="BG2071" s="518">
        <v>45329</v>
      </c>
      <c r="BH2071" s="517" t="s">
        <v>527</v>
      </c>
      <c r="BI2071" s="517"/>
    </row>
    <row r="2072" spans="31:61" ht="15" customHeight="1" x14ac:dyDescent="0.2">
      <c r="AE2072" s="517">
        <v>2153</v>
      </c>
      <c r="AF2072" s="517" t="s">
        <v>527</v>
      </c>
      <c r="AG2072" s="517" t="s">
        <v>949</v>
      </c>
      <c r="AH2072" s="517" t="s">
        <v>525</v>
      </c>
      <c r="AI2072" s="517">
        <v>314</v>
      </c>
      <c r="AJ2072" s="517" t="s">
        <v>1316</v>
      </c>
      <c r="AK2072" s="515" t="s">
        <v>956</v>
      </c>
      <c r="AL2072" s="517" t="s">
        <v>1385</v>
      </c>
      <c r="AM2072" s="517" t="s">
        <v>1386</v>
      </c>
      <c r="AN2072" s="517" t="s">
        <v>1843</v>
      </c>
      <c r="AO2072" s="517" t="s">
        <v>1844</v>
      </c>
      <c r="AP2072" s="517" t="s">
        <v>1845</v>
      </c>
      <c r="AQ2072" s="517" t="s">
        <v>909</v>
      </c>
      <c r="AR2072" s="517" t="s">
        <v>910</v>
      </c>
      <c r="AS2072" s="517" t="s">
        <v>910</v>
      </c>
      <c r="AT2072" s="517" t="s">
        <v>945</v>
      </c>
      <c r="AU2072" s="517" t="s">
        <v>913</v>
      </c>
      <c r="AV2072" s="517" t="s">
        <v>527</v>
      </c>
      <c r="AW2072" s="517" t="s">
        <v>527</v>
      </c>
      <c r="AX2072" s="517" t="s">
        <v>527</v>
      </c>
      <c r="AY2072" s="517" t="s">
        <v>527</v>
      </c>
      <c r="AZ2072" s="517" t="s">
        <v>527</v>
      </c>
      <c r="BA2072" s="517">
        <v>6</v>
      </c>
      <c r="BB2072" s="517">
        <v>1.892E-3</v>
      </c>
      <c r="BC2072" s="517" t="s">
        <v>914</v>
      </c>
      <c r="BD2072" s="517" t="s">
        <v>1227</v>
      </c>
      <c r="BE2072" s="517" t="s">
        <v>1232</v>
      </c>
      <c r="BF2072" s="518">
        <v>45315</v>
      </c>
      <c r="BG2072" s="518">
        <v>45329</v>
      </c>
      <c r="BH2072" s="517" t="s">
        <v>527</v>
      </c>
      <c r="BI2072" s="517"/>
    </row>
    <row r="2073" spans="31:61" ht="15" customHeight="1" x14ac:dyDescent="0.2">
      <c r="AE2073" s="517">
        <v>2154</v>
      </c>
      <c r="AF2073" s="517" t="s">
        <v>527</v>
      </c>
      <c r="AG2073" s="517" t="s">
        <v>949</v>
      </c>
      <c r="AH2073" s="517" t="s">
        <v>525</v>
      </c>
      <c r="AI2073" s="517">
        <v>314</v>
      </c>
      <c r="AJ2073" s="517" t="s">
        <v>1316</v>
      </c>
      <c r="AK2073" s="515" t="s">
        <v>956</v>
      </c>
      <c r="AL2073" s="517" t="s">
        <v>1323</v>
      </c>
      <c r="AM2073" s="517" t="s">
        <v>1380</v>
      </c>
      <c r="AN2073" s="517" t="s">
        <v>1391</v>
      </c>
      <c r="AO2073" s="517" t="s">
        <v>1392</v>
      </c>
      <c r="AP2073" s="517" t="s">
        <v>1393</v>
      </c>
      <c r="AQ2073" s="517" t="s">
        <v>924</v>
      </c>
      <c r="AR2073" s="517" t="s">
        <v>910</v>
      </c>
      <c r="AS2073" s="517" t="s">
        <v>910</v>
      </c>
      <c r="AT2073" s="517" t="s">
        <v>945</v>
      </c>
      <c r="AU2073" s="517" t="s">
        <v>913</v>
      </c>
      <c r="AV2073" s="517" t="s">
        <v>527</v>
      </c>
      <c r="AW2073" s="517" t="s">
        <v>527</v>
      </c>
      <c r="AX2073" s="517" t="s">
        <v>527</v>
      </c>
      <c r="AY2073" s="517" t="s">
        <v>527</v>
      </c>
      <c r="AZ2073" s="517" t="s">
        <v>527</v>
      </c>
      <c r="BA2073" s="517">
        <v>130</v>
      </c>
      <c r="BB2073" s="517">
        <v>4.0984E-2</v>
      </c>
      <c r="BC2073" s="517" t="s">
        <v>1347</v>
      </c>
      <c r="BD2073" s="517" t="s">
        <v>1227</v>
      </c>
      <c r="BE2073" s="517" t="s">
        <v>1209</v>
      </c>
      <c r="BF2073" s="518">
        <v>45315</v>
      </c>
      <c r="BG2073" s="518">
        <v>45329</v>
      </c>
      <c r="BH2073" s="517" t="s">
        <v>527</v>
      </c>
      <c r="BI2073" s="517"/>
    </row>
    <row r="2074" spans="31:61" ht="15" customHeight="1" x14ac:dyDescent="0.2">
      <c r="AE2074" s="517">
        <v>2155</v>
      </c>
      <c r="AF2074" s="517" t="s">
        <v>527</v>
      </c>
      <c r="AG2074" s="517" t="s">
        <v>949</v>
      </c>
      <c r="AH2074" s="517" t="s">
        <v>525</v>
      </c>
      <c r="AI2074" s="517">
        <v>314</v>
      </c>
      <c r="AJ2074" s="517" t="s">
        <v>1316</v>
      </c>
      <c r="AK2074" s="515" t="s">
        <v>956</v>
      </c>
      <c r="AL2074" s="517" t="s">
        <v>1513</v>
      </c>
      <c r="AM2074" s="517" t="s">
        <v>1514</v>
      </c>
      <c r="AN2074" s="517" t="s">
        <v>1590</v>
      </c>
      <c r="AO2074" s="517" t="s">
        <v>1591</v>
      </c>
      <c r="AP2074" s="517" t="s">
        <v>1592</v>
      </c>
      <c r="AQ2074" s="517" t="s">
        <v>924</v>
      </c>
      <c r="AR2074" s="517" t="s">
        <v>910</v>
      </c>
      <c r="AS2074" s="517" t="s">
        <v>910</v>
      </c>
      <c r="AT2074" s="517" t="s">
        <v>945</v>
      </c>
      <c r="AU2074" s="517" t="s">
        <v>913</v>
      </c>
      <c r="AV2074" s="517" t="s">
        <v>527</v>
      </c>
      <c r="AW2074" s="517" t="s">
        <v>527</v>
      </c>
      <c r="AX2074" s="517" t="s">
        <v>527</v>
      </c>
      <c r="AY2074" s="517" t="s">
        <v>527</v>
      </c>
      <c r="AZ2074" s="517" t="s">
        <v>527</v>
      </c>
      <c r="BA2074" s="517">
        <v>6</v>
      </c>
      <c r="BB2074" s="517">
        <v>1.892E-3</v>
      </c>
      <c r="BC2074" s="517" t="s">
        <v>914</v>
      </c>
      <c r="BD2074" s="517" t="s">
        <v>915</v>
      </c>
      <c r="BE2074" s="517" t="s">
        <v>1322</v>
      </c>
      <c r="BF2074" s="518">
        <v>45315</v>
      </c>
      <c r="BG2074" s="518">
        <v>45329</v>
      </c>
      <c r="BH2074" s="517" t="s">
        <v>527</v>
      </c>
      <c r="BI2074" s="517"/>
    </row>
    <row r="2075" spans="31:61" ht="15" customHeight="1" x14ac:dyDescent="0.2">
      <c r="AE2075" s="517">
        <v>2156</v>
      </c>
      <c r="AF2075" s="517" t="s">
        <v>527</v>
      </c>
      <c r="AG2075" s="517" t="s">
        <v>949</v>
      </c>
      <c r="AH2075" s="517" t="s">
        <v>525</v>
      </c>
      <c r="AI2075" s="517">
        <v>314</v>
      </c>
      <c r="AJ2075" s="517" t="s">
        <v>1316</v>
      </c>
      <c r="AK2075" s="515" t="s">
        <v>956</v>
      </c>
      <c r="AL2075" s="517" t="s">
        <v>1323</v>
      </c>
      <c r="AM2075" s="517" t="s">
        <v>1356</v>
      </c>
      <c r="AN2075" s="517" t="s">
        <v>1446</v>
      </c>
      <c r="AO2075" s="517" t="s">
        <v>1447</v>
      </c>
      <c r="AP2075" s="517" t="s">
        <v>1448</v>
      </c>
      <c r="AQ2075" s="517" t="s">
        <v>924</v>
      </c>
      <c r="AR2075" s="517" t="s">
        <v>910</v>
      </c>
      <c r="AS2075" s="517" t="s">
        <v>910</v>
      </c>
      <c r="AT2075" s="517" t="s">
        <v>945</v>
      </c>
      <c r="AU2075" s="517" t="s">
        <v>913</v>
      </c>
      <c r="AV2075" s="517" t="s">
        <v>527</v>
      </c>
      <c r="AW2075" s="517" t="s">
        <v>527</v>
      </c>
      <c r="AX2075" s="517" t="s">
        <v>527</v>
      </c>
      <c r="AY2075" s="517" t="s">
        <v>527</v>
      </c>
      <c r="AZ2075" s="517" t="s">
        <v>527</v>
      </c>
      <c r="BA2075" s="517">
        <v>36</v>
      </c>
      <c r="BB2075" s="517">
        <v>1.1349E-2</v>
      </c>
      <c r="BC2075" s="517" t="s">
        <v>914</v>
      </c>
      <c r="BD2075" s="517" t="s">
        <v>915</v>
      </c>
      <c r="BE2075" s="517" t="s">
        <v>1449</v>
      </c>
      <c r="BF2075" s="518">
        <v>45315</v>
      </c>
      <c r="BG2075" s="518">
        <v>45329</v>
      </c>
      <c r="BH2075" s="517" t="s">
        <v>527</v>
      </c>
      <c r="BI2075" s="517"/>
    </row>
    <row r="2076" spans="31:61" ht="15" customHeight="1" x14ac:dyDescent="0.2">
      <c r="AE2076" s="517">
        <v>2157</v>
      </c>
      <c r="AF2076" s="517" t="s">
        <v>527</v>
      </c>
      <c r="AG2076" s="517" t="s">
        <v>949</v>
      </c>
      <c r="AH2076" s="517" t="s">
        <v>525</v>
      </c>
      <c r="AI2076" s="517">
        <v>314</v>
      </c>
      <c r="AJ2076" s="517" t="s">
        <v>1316</v>
      </c>
      <c r="AK2076" s="515" t="s">
        <v>956</v>
      </c>
      <c r="AL2076" s="517" t="s">
        <v>1323</v>
      </c>
      <c r="AM2076" s="517" t="s">
        <v>1356</v>
      </c>
      <c r="AN2076" s="517" t="s">
        <v>1446</v>
      </c>
      <c r="AO2076" s="517" t="s">
        <v>1447</v>
      </c>
      <c r="AP2076" s="517" t="s">
        <v>1448</v>
      </c>
      <c r="AQ2076" s="517" t="s">
        <v>924</v>
      </c>
      <c r="AR2076" s="517" t="s">
        <v>910</v>
      </c>
      <c r="AS2076" s="517" t="s">
        <v>910</v>
      </c>
      <c r="AT2076" s="517" t="s">
        <v>945</v>
      </c>
      <c r="AU2076" s="517" t="s">
        <v>913</v>
      </c>
      <c r="AV2076" s="517" t="s">
        <v>527</v>
      </c>
      <c r="AW2076" s="517" t="s">
        <v>527</v>
      </c>
      <c r="AX2076" s="517" t="s">
        <v>527</v>
      </c>
      <c r="AY2076" s="517" t="s">
        <v>527</v>
      </c>
      <c r="AZ2076" s="517" t="s">
        <v>527</v>
      </c>
      <c r="BA2076" s="517">
        <v>36</v>
      </c>
      <c r="BB2076" s="517">
        <v>1.1349E-2</v>
      </c>
      <c r="BC2076" s="517" t="s">
        <v>914</v>
      </c>
      <c r="BD2076" s="517" t="s">
        <v>915</v>
      </c>
      <c r="BE2076" s="517" t="s">
        <v>1449</v>
      </c>
      <c r="BF2076" s="518">
        <v>45315</v>
      </c>
      <c r="BG2076" s="518">
        <v>45329</v>
      </c>
      <c r="BH2076" s="517" t="s">
        <v>527</v>
      </c>
      <c r="BI2076" s="517"/>
    </row>
    <row r="2077" spans="31:61" ht="15" customHeight="1" x14ac:dyDescent="0.2">
      <c r="AE2077" s="517">
        <v>2158</v>
      </c>
      <c r="AF2077" s="517" t="s">
        <v>527</v>
      </c>
      <c r="AG2077" s="517" t="s">
        <v>949</v>
      </c>
      <c r="AH2077" s="517" t="s">
        <v>525</v>
      </c>
      <c r="AI2077" s="517">
        <v>314</v>
      </c>
      <c r="AJ2077" s="517" t="s">
        <v>1316</v>
      </c>
      <c r="AK2077" s="515" t="s">
        <v>956</v>
      </c>
      <c r="AL2077" s="517" t="s">
        <v>1323</v>
      </c>
      <c r="AM2077" s="517" t="s">
        <v>1380</v>
      </c>
      <c r="AN2077" s="517" t="s">
        <v>1391</v>
      </c>
      <c r="AO2077" s="517" t="s">
        <v>1392</v>
      </c>
      <c r="AP2077" s="517" t="s">
        <v>1393</v>
      </c>
      <c r="AQ2077" s="517" t="s">
        <v>924</v>
      </c>
      <c r="AR2077" s="517" t="s">
        <v>910</v>
      </c>
      <c r="AS2077" s="517" t="s">
        <v>910</v>
      </c>
      <c r="AT2077" s="517" t="s">
        <v>945</v>
      </c>
      <c r="AU2077" s="517" t="s">
        <v>913</v>
      </c>
      <c r="AV2077" s="517" t="s">
        <v>527</v>
      </c>
      <c r="AW2077" s="517" t="s">
        <v>527</v>
      </c>
      <c r="AX2077" s="517" t="s">
        <v>527</v>
      </c>
      <c r="AY2077" s="517" t="s">
        <v>527</v>
      </c>
      <c r="AZ2077" s="517" t="s">
        <v>527</v>
      </c>
      <c r="BA2077" s="517">
        <v>130</v>
      </c>
      <c r="BB2077" s="517">
        <v>4.0984E-2</v>
      </c>
      <c r="BC2077" s="517" t="s">
        <v>1347</v>
      </c>
      <c r="BD2077" s="517" t="s">
        <v>1227</v>
      </c>
      <c r="BE2077" s="517" t="s">
        <v>1209</v>
      </c>
      <c r="BF2077" s="518">
        <v>45315</v>
      </c>
      <c r="BG2077" s="518">
        <v>45329</v>
      </c>
      <c r="BH2077" s="517" t="s">
        <v>527</v>
      </c>
      <c r="BI2077" s="517"/>
    </row>
    <row r="2078" spans="31:61" ht="15" customHeight="1" x14ac:dyDescent="0.2">
      <c r="AE2078" s="517">
        <v>2159</v>
      </c>
      <c r="AF2078" s="517" t="s">
        <v>527</v>
      </c>
      <c r="AG2078" s="517" t="s">
        <v>949</v>
      </c>
      <c r="AH2078" s="517" t="s">
        <v>525</v>
      </c>
      <c r="AI2078" s="517">
        <v>314</v>
      </c>
      <c r="AJ2078" s="517" t="s">
        <v>1316</v>
      </c>
      <c r="AK2078" s="515" t="s">
        <v>956</v>
      </c>
      <c r="AL2078" s="517" t="s">
        <v>1323</v>
      </c>
      <c r="AM2078" s="517" t="s">
        <v>1356</v>
      </c>
      <c r="AN2078" s="517" t="s">
        <v>1357</v>
      </c>
      <c r="AO2078" s="517" t="s">
        <v>1521</v>
      </c>
      <c r="AP2078" s="517" t="s">
        <v>1522</v>
      </c>
      <c r="AQ2078" s="517" t="s">
        <v>924</v>
      </c>
      <c r="AR2078" s="517" t="s">
        <v>910</v>
      </c>
      <c r="AS2078" s="517" t="s">
        <v>910</v>
      </c>
      <c r="AT2078" s="517" t="s">
        <v>961</v>
      </c>
      <c r="AU2078" s="517" t="s">
        <v>1236</v>
      </c>
      <c r="AV2078" s="517" t="s">
        <v>1354</v>
      </c>
      <c r="AW2078" s="517" t="s">
        <v>527</v>
      </c>
      <c r="AX2078" s="517" t="s">
        <v>527</v>
      </c>
      <c r="AY2078" s="517" t="s">
        <v>527</v>
      </c>
      <c r="AZ2078" s="517" t="s">
        <v>527</v>
      </c>
      <c r="BA2078" s="517">
        <v>18</v>
      </c>
      <c r="BB2078" s="517">
        <v>5.6750000000000004E-3</v>
      </c>
      <c r="BC2078" s="517" t="s">
        <v>914</v>
      </c>
      <c r="BD2078" s="517" t="s">
        <v>915</v>
      </c>
      <c r="BE2078" s="517" t="s">
        <v>1254</v>
      </c>
      <c r="BF2078" s="518">
        <v>45315</v>
      </c>
      <c r="BG2078" s="518">
        <v>45329</v>
      </c>
      <c r="BH2078" s="517" t="s">
        <v>527</v>
      </c>
      <c r="BI2078" s="517"/>
    </row>
    <row r="2079" spans="31:61" ht="15" customHeight="1" x14ac:dyDescent="0.2">
      <c r="AE2079" s="517">
        <v>2160</v>
      </c>
      <c r="AF2079" s="517" t="s">
        <v>527</v>
      </c>
      <c r="AG2079" s="517" t="s">
        <v>949</v>
      </c>
      <c r="AH2079" s="517" t="s">
        <v>517</v>
      </c>
      <c r="AI2079" s="517">
        <v>232</v>
      </c>
      <c r="AJ2079" s="517" t="s">
        <v>1316</v>
      </c>
      <c r="AK2079" s="515" t="s">
        <v>956</v>
      </c>
      <c r="AL2079" s="517" t="s">
        <v>1418</v>
      </c>
      <c r="AM2079" s="517" t="s">
        <v>1419</v>
      </c>
      <c r="AN2079" s="517" t="s">
        <v>1565</v>
      </c>
      <c r="AO2079" s="517" t="s">
        <v>1566</v>
      </c>
      <c r="AP2079" s="517" t="s">
        <v>1567</v>
      </c>
      <c r="AQ2079" s="517" t="s">
        <v>909</v>
      </c>
      <c r="AR2079" s="517" t="s">
        <v>910</v>
      </c>
      <c r="AS2079" s="517" t="s">
        <v>910</v>
      </c>
      <c r="AT2079" s="517" t="s">
        <v>945</v>
      </c>
      <c r="AU2079" s="517" t="s">
        <v>913</v>
      </c>
      <c r="AV2079" s="517" t="s">
        <v>527</v>
      </c>
      <c r="AW2079" s="517" t="s">
        <v>527</v>
      </c>
      <c r="AX2079" s="517" t="s">
        <v>527</v>
      </c>
      <c r="AY2079" s="517" t="s">
        <v>527</v>
      </c>
      <c r="AZ2079" s="517" t="s">
        <v>527</v>
      </c>
      <c r="BA2079" s="517">
        <v>32</v>
      </c>
      <c r="BB2079" s="517">
        <v>1.0088E-2</v>
      </c>
      <c r="BC2079" s="517" t="s">
        <v>914</v>
      </c>
      <c r="BD2079" s="517" t="s">
        <v>1060</v>
      </c>
      <c r="BE2079" s="517" t="s">
        <v>1409</v>
      </c>
      <c r="BF2079" s="518">
        <v>45315</v>
      </c>
      <c r="BG2079" s="518">
        <v>45329</v>
      </c>
      <c r="BH2079" s="517" t="s">
        <v>527</v>
      </c>
      <c r="BI2079" s="517"/>
    </row>
    <row r="2080" spans="31:61" ht="15" customHeight="1" x14ac:dyDescent="0.2">
      <c r="AE2080" s="517">
        <v>2161</v>
      </c>
      <c r="AF2080" s="517" t="s">
        <v>527</v>
      </c>
      <c r="AG2080" s="517" t="s">
        <v>949</v>
      </c>
      <c r="AH2080" s="517" t="s">
        <v>517</v>
      </c>
      <c r="AI2080" s="517">
        <v>232</v>
      </c>
      <c r="AJ2080" s="517" t="s">
        <v>1316</v>
      </c>
      <c r="AK2080" s="515" t="s">
        <v>956</v>
      </c>
      <c r="AL2080" s="517" t="s">
        <v>1323</v>
      </c>
      <c r="AM2080" s="517" t="s">
        <v>1463</v>
      </c>
      <c r="AN2080" s="517" t="s">
        <v>1523</v>
      </c>
      <c r="AO2080" s="517" t="s">
        <v>1524</v>
      </c>
      <c r="AP2080" s="517" t="s">
        <v>1525</v>
      </c>
      <c r="AQ2080" s="517" t="s">
        <v>924</v>
      </c>
      <c r="AR2080" s="517" t="s">
        <v>910</v>
      </c>
      <c r="AS2080" s="517" t="s">
        <v>910</v>
      </c>
      <c r="AT2080" s="517" t="s">
        <v>945</v>
      </c>
      <c r="AU2080" s="517" t="s">
        <v>913</v>
      </c>
      <c r="AV2080" s="517" t="s">
        <v>527</v>
      </c>
      <c r="AW2080" s="517" t="s">
        <v>527</v>
      </c>
      <c r="AX2080" s="517" t="s">
        <v>527</v>
      </c>
      <c r="AY2080" s="517" t="s">
        <v>527</v>
      </c>
      <c r="AZ2080" s="517" t="s">
        <v>527</v>
      </c>
      <c r="BA2080" s="517">
        <v>22</v>
      </c>
      <c r="BB2080" s="517">
        <v>6.9360000000000003E-3</v>
      </c>
      <c r="BC2080" s="517" t="s">
        <v>914</v>
      </c>
      <c r="BD2080" s="517" t="s">
        <v>915</v>
      </c>
      <c r="BE2080" s="517" t="s">
        <v>1384</v>
      </c>
      <c r="BF2080" s="518">
        <v>45315</v>
      </c>
      <c r="BG2080" s="518">
        <v>45329</v>
      </c>
      <c r="BH2080" s="517" t="s">
        <v>527</v>
      </c>
      <c r="BI2080" s="517"/>
    </row>
    <row r="2081" spans="31:61" ht="15" customHeight="1" x14ac:dyDescent="0.2">
      <c r="AE2081" s="517">
        <v>2162</v>
      </c>
      <c r="AF2081" s="517" t="s">
        <v>527</v>
      </c>
      <c r="AG2081" s="517" t="s">
        <v>949</v>
      </c>
      <c r="AH2081" s="517" t="s">
        <v>517</v>
      </c>
      <c r="AI2081" s="517">
        <v>232</v>
      </c>
      <c r="AJ2081" s="517" t="s">
        <v>1316</v>
      </c>
      <c r="AK2081" s="515" t="s">
        <v>956</v>
      </c>
      <c r="AL2081" s="517" t="s">
        <v>1323</v>
      </c>
      <c r="AM2081" s="517" t="s">
        <v>1463</v>
      </c>
      <c r="AN2081" s="517" t="s">
        <v>1523</v>
      </c>
      <c r="AO2081" s="517" t="s">
        <v>1524</v>
      </c>
      <c r="AP2081" s="517" t="s">
        <v>1525</v>
      </c>
      <c r="AQ2081" s="517" t="s">
        <v>924</v>
      </c>
      <c r="AR2081" s="517" t="s">
        <v>910</v>
      </c>
      <c r="AS2081" s="517" t="s">
        <v>910</v>
      </c>
      <c r="AT2081" s="517" t="s">
        <v>945</v>
      </c>
      <c r="AU2081" s="517" t="s">
        <v>913</v>
      </c>
      <c r="AV2081" s="517" t="s">
        <v>527</v>
      </c>
      <c r="AW2081" s="517" t="s">
        <v>527</v>
      </c>
      <c r="AX2081" s="517" t="s">
        <v>527</v>
      </c>
      <c r="AY2081" s="517" t="s">
        <v>527</v>
      </c>
      <c r="AZ2081" s="517" t="s">
        <v>527</v>
      </c>
      <c r="BA2081" s="517">
        <v>22</v>
      </c>
      <c r="BB2081" s="517">
        <v>6.9360000000000003E-3</v>
      </c>
      <c r="BC2081" s="517" t="s">
        <v>914</v>
      </c>
      <c r="BD2081" s="517" t="s">
        <v>915</v>
      </c>
      <c r="BE2081" s="517" t="s">
        <v>1384</v>
      </c>
      <c r="BF2081" s="518">
        <v>45315</v>
      </c>
      <c r="BG2081" s="518">
        <v>45329</v>
      </c>
      <c r="BH2081" s="517" t="s">
        <v>527</v>
      </c>
      <c r="BI2081" s="517"/>
    </row>
    <row r="2082" spans="31:61" ht="15" customHeight="1" x14ac:dyDescent="0.2">
      <c r="AE2082" s="517">
        <v>2163</v>
      </c>
      <c r="AF2082" s="517" t="s">
        <v>527</v>
      </c>
      <c r="AG2082" s="517" t="s">
        <v>949</v>
      </c>
      <c r="AH2082" s="517" t="s">
        <v>517</v>
      </c>
      <c r="AI2082" s="517">
        <v>232</v>
      </c>
      <c r="AJ2082" s="517" t="s">
        <v>1316</v>
      </c>
      <c r="AK2082" s="515" t="s">
        <v>956</v>
      </c>
      <c r="AL2082" s="517" t="s">
        <v>1323</v>
      </c>
      <c r="AM2082" s="517" t="s">
        <v>1463</v>
      </c>
      <c r="AN2082" s="517" t="s">
        <v>1523</v>
      </c>
      <c r="AO2082" s="517" t="s">
        <v>1524</v>
      </c>
      <c r="AP2082" s="517" t="s">
        <v>1525</v>
      </c>
      <c r="AQ2082" s="517" t="s">
        <v>924</v>
      </c>
      <c r="AR2082" s="517" t="s">
        <v>910</v>
      </c>
      <c r="AS2082" s="517" t="s">
        <v>910</v>
      </c>
      <c r="AT2082" s="517" t="s">
        <v>945</v>
      </c>
      <c r="AU2082" s="517" t="s">
        <v>913</v>
      </c>
      <c r="AV2082" s="517" t="s">
        <v>527</v>
      </c>
      <c r="AW2082" s="517" t="s">
        <v>527</v>
      </c>
      <c r="AX2082" s="517" t="s">
        <v>527</v>
      </c>
      <c r="AY2082" s="517" t="s">
        <v>527</v>
      </c>
      <c r="AZ2082" s="517" t="s">
        <v>527</v>
      </c>
      <c r="BA2082" s="517">
        <v>22</v>
      </c>
      <c r="BB2082" s="517">
        <v>6.9360000000000003E-3</v>
      </c>
      <c r="BC2082" s="517" t="s">
        <v>914</v>
      </c>
      <c r="BD2082" s="517" t="s">
        <v>915</v>
      </c>
      <c r="BE2082" s="517" t="s">
        <v>1384</v>
      </c>
      <c r="BF2082" s="518">
        <v>45315</v>
      </c>
      <c r="BG2082" s="518">
        <v>45329</v>
      </c>
      <c r="BH2082" s="517" t="s">
        <v>527</v>
      </c>
      <c r="BI2082" s="517"/>
    </row>
    <row r="2083" spans="31:61" ht="15" customHeight="1" x14ac:dyDescent="0.2">
      <c r="AE2083" s="517">
        <v>2164</v>
      </c>
      <c r="AF2083" s="517" t="s">
        <v>527</v>
      </c>
      <c r="AG2083" s="517" t="s">
        <v>949</v>
      </c>
      <c r="AH2083" s="517" t="s">
        <v>517</v>
      </c>
      <c r="AI2083" s="517">
        <v>232</v>
      </c>
      <c r="AJ2083" s="517" t="s">
        <v>1316</v>
      </c>
      <c r="AK2083" s="515" t="s">
        <v>956</v>
      </c>
      <c r="AL2083" s="517" t="s">
        <v>1323</v>
      </c>
      <c r="AM2083" s="517" t="s">
        <v>1429</v>
      </c>
      <c r="AN2083" s="517" t="s">
        <v>1430</v>
      </c>
      <c r="AO2083" s="517" t="s">
        <v>1431</v>
      </c>
      <c r="AP2083" s="517" t="s">
        <v>1432</v>
      </c>
      <c r="AQ2083" s="517" t="s">
        <v>924</v>
      </c>
      <c r="AR2083" s="517" t="s">
        <v>910</v>
      </c>
      <c r="AS2083" s="517" t="s">
        <v>910</v>
      </c>
      <c r="AT2083" s="517" t="s">
        <v>945</v>
      </c>
      <c r="AU2083" s="517" t="s">
        <v>913</v>
      </c>
      <c r="AV2083" s="517" t="s">
        <v>527</v>
      </c>
      <c r="AW2083" s="517" t="s">
        <v>527</v>
      </c>
      <c r="AX2083" s="517" t="s">
        <v>527</v>
      </c>
      <c r="AY2083" s="517" t="s">
        <v>527</v>
      </c>
      <c r="AZ2083" s="517" t="s">
        <v>527</v>
      </c>
      <c r="BA2083" s="517">
        <v>52</v>
      </c>
      <c r="BB2083" s="517">
        <v>1.6393000000000001E-2</v>
      </c>
      <c r="BC2083" s="517" t="s">
        <v>914</v>
      </c>
      <c r="BD2083" s="517" t="s">
        <v>1227</v>
      </c>
      <c r="BE2083" s="517" t="s">
        <v>1195</v>
      </c>
      <c r="BF2083" s="518">
        <v>45315</v>
      </c>
      <c r="BG2083" s="518">
        <v>45329</v>
      </c>
      <c r="BH2083" s="517" t="s">
        <v>527</v>
      </c>
      <c r="BI2083" s="517"/>
    </row>
    <row r="2084" spans="31:61" ht="15" customHeight="1" x14ac:dyDescent="0.2">
      <c r="AE2084" s="517">
        <v>2165</v>
      </c>
      <c r="AF2084" s="517" t="s">
        <v>527</v>
      </c>
      <c r="AG2084" s="517" t="s">
        <v>949</v>
      </c>
      <c r="AH2084" s="517" t="s">
        <v>517</v>
      </c>
      <c r="AI2084" s="517">
        <v>232</v>
      </c>
      <c r="AJ2084" s="517" t="s">
        <v>1316</v>
      </c>
      <c r="AK2084" s="515" t="s">
        <v>956</v>
      </c>
      <c r="AL2084" s="517" t="s">
        <v>1323</v>
      </c>
      <c r="AM2084" s="517" t="s">
        <v>1429</v>
      </c>
      <c r="AN2084" s="517" t="s">
        <v>1430</v>
      </c>
      <c r="AO2084" s="517" t="s">
        <v>1431</v>
      </c>
      <c r="AP2084" s="517" t="s">
        <v>1432</v>
      </c>
      <c r="AQ2084" s="517" t="s">
        <v>924</v>
      </c>
      <c r="AR2084" s="517" t="s">
        <v>910</v>
      </c>
      <c r="AS2084" s="517" t="s">
        <v>910</v>
      </c>
      <c r="AT2084" s="517" t="s">
        <v>945</v>
      </c>
      <c r="AU2084" s="517" t="s">
        <v>913</v>
      </c>
      <c r="AV2084" s="517" t="s">
        <v>527</v>
      </c>
      <c r="AW2084" s="517" t="s">
        <v>527</v>
      </c>
      <c r="AX2084" s="517" t="s">
        <v>527</v>
      </c>
      <c r="AY2084" s="517" t="s">
        <v>527</v>
      </c>
      <c r="AZ2084" s="517" t="s">
        <v>527</v>
      </c>
      <c r="BA2084" s="517">
        <v>52</v>
      </c>
      <c r="BB2084" s="517">
        <v>1.6393000000000001E-2</v>
      </c>
      <c r="BC2084" s="517" t="s">
        <v>914</v>
      </c>
      <c r="BD2084" s="517" t="s">
        <v>1227</v>
      </c>
      <c r="BE2084" s="517" t="s">
        <v>1195</v>
      </c>
      <c r="BF2084" s="518">
        <v>45315</v>
      </c>
      <c r="BG2084" s="518">
        <v>45329</v>
      </c>
      <c r="BH2084" s="517" t="s">
        <v>527</v>
      </c>
      <c r="BI2084" s="517"/>
    </row>
    <row r="2085" spans="31:61" ht="15" customHeight="1" x14ac:dyDescent="0.2">
      <c r="AE2085" s="517">
        <v>2166</v>
      </c>
      <c r="AF2085" s="517" t="s">
        <v>527</v>
      </c>
      <c r="AG2085" s="517" t="s">
        <v>949</v>
      </c>
      <c r="AH2085" s="517" t="s">
        <v>517</v>
      </c>
      <c r="AI2085" s="517">
        <v>232</v>
      </c>
      <c r="AJ2085" s="517" t="s">
        <v>1316</v>
      </c>
      <c r="AK2085" s="515" t="s">
        <v>956</v>
      </c>
      <c r="AL2085" s="517" t="s">
        <v>1323</v>
      </c>
      <c r="AM2085" s="517" t="s">
        <v>1429</v>
      </c>
      <c r="AN2085" s="517" t="s">
        <v>1430</v>
      </c>
      <c r="AO2085" s="517" t="s">
        <v>1431</v>
      </c>
      <c r="AP2085" s="517" t="s">
        <v>1432</v>
      </c>
      <c r="AQ2085" s="517" t="s">
        <v>924</v>
      </c>
      <c r="AR2085" s="517" t="s">
        <v>910</v>
      </c>
      <c r="AS2085" s="517" t="s">
        <v>910</v>
      </c>
      <c r="AT2085" s="517" t="s">
        <v>945</v>
      </c>
      <c r="AU2085" s="517" t="s">
        <v>913</v>
      </c>
      <c r="AV2085" s="517" t="s">
        <v>527</v>
      </c>
      <c r="AW2085" s="517" t="s">
        <v>527</v>
      </c>
      <c r="AX2085" s="517" t="s">
        <v>527</v>
      </c>
      <c r="AY2085" s="517" t="s">
        <v>527</v>
      </c>
      <c r="AZ2085" s="517" t="s">
        <v>527</v>
      </c>
      <c r="BA2085" s="517">
        <v>52</v>
      </c>
      <c r="BB2085" s="517">
        <v>1.6393000000000001E-2</v>
      </c>
      <c r="BC2085" s="517" t="s">
        <v>914</v>
      </c>
      <c r="BD2085" s="517" t="s">
        <v>1227</v>
      </c>
      <c r="BE2085" s="517" t="s">
        <v>1195</v>
      </c>
      <c r="BF2085" s="518">
        <v>45315</v>
      </c>
      <c r="BG2085" s="518">
        <v>45329</v>
      </c>
      <c r="BH2085" s="517" t="s">
        <v>527</v>
      </c>
      <c r="BI2085" s="517"/>
    </row>
    <row r="2086" spans="31:61" ht="15" customHeight="1" x14ac:dyDescent="0.2">
      <c r="AE2086" s="517">
        <v>2167</v>
      </c>
      <c r="AF2086" s="517" t="s">
        <v>527</v>
      </c>
      <c r="AG2086" s="517" t="s">
        <v>949</v>
      </c>
      <c r="AH2086" s="517" t="s">
        <v>517</v>
      </c>
      <c r="AI2086" s="517">
        <v>232</v>
      </c>
      <c r="AJ2086" s="517" t="s">
        <v>1316</v>
      </c>
      <c r="AK2086" s="515" t="s">
        <v>956</v>
      </c>
      <c r="AL2086" s="517" t="s">
        <v>1323</v>
      </c>
      <c r="AM2086" s="517" t="s">
        <v>1380</v>
      </c>
      <c r="AN2086" s="517" t="s">
        <v>1391</v>
      </c>
      <c r="AO2086" s="517" t="s">
        <v>1392</v>
      </c>
      <c r="AP2086" s="517" t="s">
        <v>1393</v>
      </c>
      <c r="AQ2086" s="517" t="s">
        <v>924</v>
      </c>
      <c r="AR2086" s="517" t="s">
        <v>910</v>
      </c>
      <c r="AS2086" s="517" t="s">
        <v>910</v>
      </c>
      <c r="AT2086" s="517" t="s">
        <v>945</v>
      </c>
      <c r="AU2086" s="517" t="s">
        <v>913</v>
      </c>
      <c r="AV2086" s="517" t="s">
        <v>527</v>
      </c>
      <c r="AW2086" s="517" t="s">
        <v>527</v>
      </c>
      <c r="AX2086" s="517" t="s">
        <v>527</v>
      </c>
      <c r="AY2086" s="517" t="s">
        <v>527</v>
      </c>
      <c r="AZ2086" s="517" t="s">
        <v>527</v>
      </c>
      <c r="BA2086" s="517">
        <v>130</v>
      </c>
      <c r="BB2086" s="517">
        <v>4.0984E-2</v>
      </c>
      <c r="BC2086" s="517" t="s">
        <v>1347</v>
      </c>
      <c r="BD2086" s="517" t="s">
        <v>1227</v>
      </c>
      <c r="BE2086" s="517" t="s">
        <v>1209</v>
      </c>
      <c r="BF2086" s="518">
        <v>45315</v>
      </c>
      <c r="BG2086" s="518">
        <v>45329</v>
      </c>
      <c r="BH2086" s="517" t="s">
        <v>527</v>
      </c>
      <c r="BI2086" s="517"/>
    </row>
    <row r="2087" spans="31:61" ht="15" customHeight="1" x14ac:dyDescent="0.2">
      <c r="AE2087" s="517">
        <v>2168</v>
      </c>
      <c r="AF2087" s="517" t="s">
        <v>527</v>
      </c>
      <c r="AG2087" s="517" t="s">
        <v>949</v>
      </c>
      <c r="AH2087" s="517" t="s">
        <v>517</v>
      </c>
      <c r="AI2087" s="517">
        <v>232</v>
      </c>
      <c r="AJ2087" s="517" t="s">
        <v>1316</v>
      </c>
      <c r="AK2087" s="515" t="s">
        <v>956</v>
      </c>
      <c r="AL2087" s="517" t="s">
        <v>1323</v>
      </c>
      <c r="AM2087" s="517" t="s">
        <v>1463</v>
      </c>
      <c r="AN2087" s="517" t="s">
        <v>1484</v>
      </c>
      <c r="AO2087" s="517" t="s">
        <v>1628</v>
      </c>
      <c r="AP2087" s="517" t="s">
        <v>1629</v>
      </c>
      <c r="AQ2087" s="517" t="s">
        <v>924</v>
      </c>
      <c r="AR2087" s="517" t="s">
        <v>910</v>
      </c>
      <c r="AS2087" s="517" t="s">
        <v>910</v>
      </c>
      <c r="AT2087" s="517" t="s">
        <v>945</v>
      </c>
      <c r="AU2087" s="517" t="s">
        <v>913</v>
      </c>
      <c r="AV2087" s="517" t="s">
        <v>527</v>
      </c>
      <c r="AW2087" s="517" t="s">
        <v>527</v>
      </c>
      <c r="AX2087" s="517" t="s">
        <v>527</v>
      </c>
      <c r="AY2087" s="517" t="s">
        <v>527</v>
      </c>
      <c r="AZ2087" s="517" t="s">
        <v>527</v>
      </c>
      <c r="BA2087" s="517">
        <v>20</v>
      </c>
      <c r="BB2087" s="517">
        <v>6.3049999999999998E-3</v>
      </c>
      <c r="BC2087" s="517" t="s">
        <v>914</v>
      </c>
      <c r="BD2087" s="517" t="s">
        <v>915</v>
      </c>
      <c r="BE2087" s="517" t="s">
        <v>1254</v>
      </c>
      <c r="BF2087" s="518">
        <v>45315</v>
      </c>
      <c r="BG2087" s="518">
        <v>45329</v>
      </c>
      <c r="BH2087" s="517" t="s">
        <v>527</v>
      </c>
      <c r="BI2087" s="517"/>
    </row>
    <row r="2088" spans="31:61" ht="15" customHeight="1" x14ac:dyDescent="0.2">
      <c r="AE2088" s="517">
        <v>2169</v>
      </c>
      <c r="AF2088" s="517" t="s">
        <v>527</v>
      </c>
      <c r="AG2088" s="517" t="s">
        <v>949</v>
      </c>
      <c r="AH2088" s="517" t="s">
        <v>517</v>
      </c>
      <c r="AI2088" s="517">
        <v>232</v>
      </c>
      <c r="AJ2088" s="517" t="s">
        <v>1316</v>
      </c>
      <c r="AK2088" s="515" t="s">
        <v>956</v>
      </c>
      <c r="AL2088" s="517" t="s">
        <v>1366</v>
      </c>
      <c r="AM2088" s="517" t="s">
        <v>1367</v>
      </c>
      <c r="AN2088" s="517" t="s">
        <v>1426</v>
      </c>
      <c r="AO2088" s="517" t="s">
        <v>1427</v>
      </c>
      <c r="AP2088" s="517" t="s">
        <v>1428</v>
      </c>
      <c r="AQ2088" s="517" t="s">
        <v>924</v>
      </c>
      <c r="AR2088" s="517" t="s">
        <v>910</v>
      </c>
      <c r="AS2088" s="517" t="s">
        <v>910</v>
      </c>
      <c r="AT2088" s="517" t="s">
        <v>945</v>
      </c>
      <c r="AU2088" s="517" t="s">
        <v>913</v>
      </c>
      <c r="AV2088" s="517" t="s">
        <v>527</v>
      </c>
      <c r="AW2088" s="517" t="s">
        <v>527</v>
      </c>
      <c r="AX2088" s="517" t="s">
        <v>527</v>
      </c>
      <c r="AY2088" s="517" t="s">
        <v>527</v>
      </c>
      <c r="AZ2088" s="517" t="s">
        <v>527</v>
      </c>
      <c r="BA2088" s="517">
        <v>32</v>
      </c>
      <c r="BB2088" s="517">
        <v>1.0088E-2</v>
      </c>
      <c r="BC2088" s="517" t="s">
        <v>914</v>
      </c>
      <c r="BD2088" s="517" t="s">
        <v>914</v>
      </c>
      <c r="BE2088" s="517" t="s">
        <v>1328</v>
      </c>
      <c r="BF2088" s="518">
        <v>45315</v>
      </c>
      <c r="BG2088" s="518">
        <v>45329</v>
      </c>
      <c r="BH2088" s="517" t="s">
        <v>527</v>
      </c>
      <c r="BI2088" s="517"/>
    </row>
    <row r="2089" spans="31:61" ht="15" customHeight="1" x14ac:dyDescent="0.2">
      <c r="AE2089" s="517">
        <v>2170</v>
      </c>
      <c r="AF2089" s="517" t="s">
        <v>527</v>
      </c>
      <c r="AG2089" s="517" t="s">
        <v>949</v>
      </c>
      <c r="AH2089" s="517" t="s">
        <v>517</v>
      </c>
      <c r="AI2089" s="517">
        <v>232</v>
      </c>
      <c r="AJ2089" s="517" t="s">
        <v>1316</v>
      </c>
      <c r="AK2089" s="515" t="s">
        <v>956</v>
      </c>
      <c r="AL2089" s="517" t="s">
        <v>1323</v>
      </c>
      <c r="AM2089" s="517" t="s">
        <v>1380</v>
      </c>
      <c r="AN2089" s="517" t="s">
        <v>1381</v>
      </c>
      <c r="AO2089" s="517" t="s">
        <v>1846</v>
      </c>
      <c r="AP2089" s="517" t="s">
        <v>1847</v>
      </c>
      <c r="AQ2089" s="517" t="s">
        <v>924</v>
      </c>
      <c r="AR2089" s="517" t="s">
        <v>910</v>
      </c>
      <c r="AS2089" s="517" t="s">
        <v>910</v>
      </c>
      <c r="AT2089" s="517" t="s">
        <v>945</v>
      </c>
      <c r="AU2089" s="517" t="s">
        <v>913</v>
      </c>
      <c r="AV2089" s="517" t="s">
        <v>527</v>
      </c>
      <c r="AW2089" s="517" t="s">
        <v>527</v>
      </c>
      <c r="AX2089" s="517" t="s">
        <v>527</v>
      </c>
      <c r="AY2089" s="517" t="s">
        <v>527</v>
      </c>
      <c r="AZ2089" s="517" t="s">
        <v>527</v>
      </c>
      <c r="BA2089" s="517">
        <v>4</v>
      </c>
      <c r="BB2089" s="517">
        <v>1.261E-3</v>
      </c>
      <c r="BC2089" s="517" t="s">
        <v>914</v>
      </c>
      <c r="BD2089" s="517" t="s">
        <v>1227</v>
      </c>
      <c r="BE2089" s="517" t="s">
        <v>1241</v>
      </c>
      <c r="BF2089" s="518">
        <v>45315</v>
      </c>
      <c r="BG2089" s="518">
        <v>45329</v>
      </c>
      <c r="BH2089" s="517" t="s">
        <v>527</v>
      </c>
      <c r="BI2089" s="517"/>
    </row>
    <row r="2090" spans="31:61" ht="15" customHeight="1" x14ac:dyDescent="0.2">
      <c r="AE2090" s="517">
        <v>2171</v>
      </c>
      <c r="AF2090" s="517" t="s">
        <v>527</v>
      </c>
      <c r="AG2090" s="517" t="s">
        <v>949</v>
      </c>
      <c r="AH2090" s="517" t="s">
        <v>572</v>
      </c>
      <c r="AI2090" s="517">
        <v>212</v>
      </c>
      <c r="AJ2090" s="517" t="s">
        <v>1316</v>
      </c>
      <c r="AK2090" s="515" t="s">
        <v>956</v>
      </c>
      <c r="AL2090" s="517" t="s">
        <v>1374</v>
      </c>
      <c r="AM2090" s="517" t="s">
        <v>1827</v>
      </c>
      <c r="AN2090" s="517" t="s">
        <v>1828</v>
      </c>
      <c r="AO2090" s="517" t="s">
        <v>1829</v>
      </c>
      <c r="AP2090" s="517" t="s">
        <v>1830</v>
      </c>
      <c r="AQ2090" s="517" t="s">
        <v>924</v>
      </c>
      <c r="AR2090" s="517" t="s">
        <v>910</v>
      </c>
      <c r="AS2090" s="517" t="s">
        <v>910</v>
      </c>
      <c r="AT2090" s="517" t="s">
        <v>945</v>
      </c>
      <c r="AU2090" s="517" t="s">
        <v>913</v>
      </c>
      <c r="AV2090" s="517" t="s">
        <v>527</v>
      </c>
      <c r="AW2090" s="517" t="s">
        <v>527</v>
      </c>
      <c r="AX2090" s="517" t="s">
        <v>527</v>
      </c>
      <c r="AY2090" s="517" t="s">
        <v>527</v>
      </c>
      <c r="AZ2090" s="517" t="s">
        <v>527</v>
      </c>
      <c r="BA2090" s="517">
        <v>57</v>
      </c>
      <c r="BB2090" s="517">
        <v>1.797E-2</v>
      </c>
      <c r="BC2090" s="517" t="s">
        <v>1059</v>
      </c>
      <c r="BD2090" s="517" t="s">
        <v>914</v>
      </c>
      <c r="BE2090" s="517" t="s">
        <v>1209</v>
      </c>
      <c r="BF2090" s="518">
        <v>45315</v>
      </c>
      <c r="BG2090" s="518">
        <v>45329</v>
      </c>
      <c r="BH2090" s="517" t="s">
        <v>527</v>
      </c>
      <c r="BI2090" s="517"/>
    </row>
    <row r="2091" spans="31:61" ht="15" customHeight="1" x14ac:dyDescent="0.2">
      <c r="AE2091" s="517">
        <v>2172</v>
      </c>
      <c r="AF2091" s="517" t="s">
        <v>527</v>
      </c>
      <c r="AG2091" s="517" t="s">
        <v>949</v>
      </c>
      <c r="AH2091" s="517" t="s">
        <v>572</v>
      </c>
      <c r="AI2091" s="517">
        <v>212</v>
      </c>
      <c r="AJ2091" s="517" t="s">
        <v>1316</v>
      </c>
      <c r="AK2091" s="515" t="s">
        <v>956</v>
      </c>
      <c r="AL2091" s="517" t="s">
        <v>1374</v>
      </c>
      <c r="AM2091" s="517" t="s">
        <v>1827</v>
      </c>
      <c r="AN2091" s="517" t="s">
        <v>1828</v>
      </c>
      <c r="AO2091" s="517" t="s">
        <v>1829</v>
      </c>
      <c r="AP2091" s="517" t="s">
        <v>1830</v>
      </c>
      <c r="AQ2091" s="517" t="s">
        <v>924</v>
      </c>
      <c r="AR2091" s="517" t="s">
        <v>910</v>
      </c>
      <c r="AS2091" s="517" t="s">
        <v>910</v>
      </c>
      <c r="AT2091" s="517" t="s">
        <v>945</v>
      </c>
      <c r="AU2091" s="517" t="s">
        <v>913</v>
      </c>
      <c r="AV2091" s="517" t="s">
        <v>527</v>
      </c>
      <c r="AW2091" s="517" t="s">
        <v>527</v>
      </c>
      <c r="AX2091" s="517" t="s">
        <v>527</v>
      </c>
      <c r="AY2091" s="517" t="s">
        <v>527</v>
      </c>
      <c r="AZ2091" s="517" t="s">
        <v>527</v>
      </c>
      <c r="BA2091" s="517">
        <v>57</v>
      </c>
      <c r="BB2091" s="517">
        <v>1.797E-2</v>
      </c>
      <c r="BC2091" s="517" t="s">
        <v>1059</v>
      </c>
      <c r="BD2091" s="517" t="s">
        <v>914</v>
      </c>
      <c r="BE2091" s="517" t="s">
        <v>1209</v>
      </c>
      <c r="BF2091" s="518">
        <v>45315</v>
      </c>
      <c r="BG2091" s="518">
        <v>45329</v>
      </c>
      <c r="BH2091" s="517" t="s">
        <v>527</v>
      </c>
      <c r="BI2091" s="517"/>
    </row>
    <row r="2092" spans="31:61" ht="15" customHeight="1" x14ac:dyDescent="0.2">
      <c r="AE2092" s="517">
        <v>2173</v>
      </c>
      <c r="AF2092" s="517" t="s">
        <v>527</v>
      </c>
      <c r="AG2092" s="517" t="s">
        <v>949</v>
      </c>
      <c r="AH2092" s="517" t="s">
        <v>572</v>
      </c>
      <c r="AI2092" s="517">
        <v>212</v>
      </c>
      <c r="AJ2092" s="517" t="s">
        <v>1316</v>
      </c>
      <c r="AK2092" s="515" t="s">
        <v>956</v>
      </c>
      <c r="AL2092" s="517" t="s">
        <v>1323</v>
      </c>
      <c r="AM2092" s="517" t="s">
        <v>1380</v>
      </c>
      <c r="AN2092" s="517" t="s">
        <v>1507</v>
      </c>
      <c r="AO2092" s="517" t="s">
        <v>1671</v>
      </c>
      <c r="AP2092" s="517" t="s">
        <v>1672</v>
      </c>
      <c r="AQ2092" s="517" t="s">
        <v>924</v>
      </c>
      <c r="AR2092" s="517" t="s">
        <v>910</v>
      </c>
      <c r="AS2092" s="517" t="s">
        <v>910</v>
      </c>
      <c r="AT2092" s="517" t="s">
        <v>945</v>
      </c>
      <c r="AU2092" s="517" t="s">
        <v>913</v>
      </c>
      <c r="AV2092" s="517" t="s">
        <v>527</v>
      </c>
      <c r="AW2092" s="517" t="s">
        <v>527</v>
      </c>
      <c r="AX2092" s="517" t="s">
        <v>527</v>
      </c>
      <c r="AY2092" s="517" t="s">
        <v>527</v>
      </c>
      <c r="AZ2092" s="517" t="s">
        <v>527</v>
      </c>
      <c r="BA2092" s="517">
        <v>21</v>
      </c>
      <c r="BB2092" s="517">
        <v>6.62E-3</v>
      </c>
      <c r="BC2092" s="517" t="s">
        <v>914</v>
      </c>
      <c r="BD2092" s="517" t="s">
        <v>914</v>
      </c>
      <c r="BE2092" s="517" t="s">
        <v>1195</v>
      </c>
      <c r="BF2092" s="518">
        <v>45315</v>
      </c>
      <c r="BG2092" s="518">
        <v>45329</v>
      </c>
      <c r="BH2092" s="517" t="s">
        <v>527</v>
      </c>
      <c r="BI2092" s="517"/>
    </row>
    <row r="2093" spans="31:61" ht="15" customHeight="1" x14ac:dyDescent="0.2">
      <c r="AE2093" s="517">
        <v>2174</v>
      </c>
      <c r="AF2093" s="517" t="s">
        <v>527</v>
      </c>
      <c r="AG2093" s="517" t="s">
        <v>949</v>
      </c>
      <c r="AH2093" s="517" t="s">
        <v>572</v>
      </c>
      <c r="AI2093" s="517">
        <v>212</v>
      </c>
      <c r="AJ2093" s="517" t="s">
        <v>1316</v>
      </c>
      <c r="AK2093" s="515" t="s">
        <v>956</v>
      </c>
      <c r="AL2093" s="517" t="s">
        <v>1323</v>
      </c>
      <c r="AM2093" s="517" t="s">
        <v>1380</v>
      </c>
      <c r="AN2093" s="517" t="s">
        <v>1507</v>
      </c>
      <c r="AO2093" s="517" t="s">
        <v>1671</v>
      </c>
      <c r="AP2093" s="517" t="s">
        <v>1672</v>
      </c>
      <c r="AQ2093" s="517" t="s">
        <v>924</v>
      </c>
      <c r="AR2093" s="517" t="s">
        <v>910</v>
      </c>
      <c r="AS2093" s="517" t="s">
        <v>910</v>
      </c>
      <c r="AT2093" s="517" t="s">
        <v>945</v>
      </c>
      <c r="AU2093" s="517" t="s">
        <v>913</v>
      </c>
      <c r="AV2093" s="517" t="s">
        <v>527</v>
      </c>
      <c r="AW2093" s="517" t="s">
        <v>527</v>
      </c>
      <c r="AX2093" s="517" t="s">
        <v>527</v>
      </c>
      <c r="AY2093" s="517" t="s">
        <v>527</v>
      </c>
      <c r="AZ2093" s="517" t="s">
        <v>527</v>
      </c>
      <c r="BA2093" s="517">
        <v>21</v>
      </c>
      <c r="BB2093" s="517">
        <v>6.62E-3</v>
      </c>
      <c r="BC2093" s="517" t="s">
        <v>914</v>
      </c>
      <c r="BD2093" s="517" t="s">
        <v>914</v>
      </c>
      <c r="BE2093" s="517" t="s">
        <v>1195</v>
      </c>
      <c r="BF2093" s="518">
        <v>45315</v>
      </c>
      <c r="BG2093" s="518">
        <v>45329</v>
      </c>
      <c r="BH2093" s="517" t="s">
        <v>527</v>
      </c>
      <c r="BI2093" s="517"/>
    </row>
    <row r="2094" spans="31:61" ht="15" customHeight="1" x14ac:dyDescent="0.2">
      <c r="AE2094" s="517">
        <v>2175</v>
      </c>
      <c r="AF2094" s="517" t="s">
        <v>527</v>
      </c>
      <c r="AG2094" s="517" t="s">
        <v>949</v>
      </c>
      <c r="AH2094" s="517" t="s">
        <v>572</v>
      </c>
      <c r="AI2094" s="517">
        <v>212</v>
      </c>
      <c r="AJ2094" s="517" t="s">
        <v>1316</v>
      </c>
      <c r="AK2094" s="515" t="s">
        <v>956</v>
      </c>
      <c r="AL2094" s="517" t="s">
        <v>1323</v>
      </c>
      <c r="AM2094" s="517" t="s">
        <v>1380</v>
      </c>
      <c r="AN2094" s="517" t="s">
        <v>1658</v>
      </c>
      <c r="AO2094" s="517" t="s">
        <v>1659</v>
      </c>
      <c r="AP2094" s="517" t="s">
        <v>1660</v>
      </c>
      <c r="AQ2094" s="517" t="s">
        <v>924</v>
      </c>
      <c r="AR2094" s="517" t="s">
        <v>910</v>
      </c>
      <c r="AS2094" s="517" t="s">
        <v>910</v>
      </c>
      <c r="AT2094" s="517" t="s">
        <v>945</v>
      </c>
      <c r="AU2094" s="517" t="s">
        <v>913</v>
      </c>
      <c r="AV2094" s="517" t="s">
        <v>527</v>
      </c>
      <c r="AW2094" s="517" t="s">
        <v>527</v>
      </c>
      <c r="AX2094" s="517" t="s">
        <v>527</v>
      </c>
      <c r="AY2094" s="517" t="s">
        <v>527</v>
      </c>
      <c r="AZ2094" s="517" t="s">
        <v>527</v>
      </c>
      <c r="BA2094" s="517">
        <v>21</v>
      </c>
      <c r="BB2094" s="517">
        <v>6.62E-3</v>
      </c>
      <c r="BC2094" s="517" t="s">
        <v>1347</v>
      </c>
      <c r="BD2094" s="517" t="s">
        <v>914</v>
      </c>
      <c r="BE2094" s="517" t="s">
        <v>1322</v>
      </c>
      <c r="BF2094" s="518">
        <v>45315</v>
      </c>
      <c r="BG2094" s="518">
        <v>45329</v>
      </c>
      <c r="BH2094" s="517" t="s">
        <v>527</v>
      </c>
      <c r="BI2094" s="517"/>
    </row>
    <row r="2095" spans="31:61" ht="15" customHeight="1" x14ac:dyDescent="0.2">
      <c r="AE2095" s="517">
        <v>2176</v>
      </c>
      <c r="AF2095" s="517" t="s">
        <v>527</v>
      </c>
      <c r="AG2095" s="517" t="s">
        <v>949</v>
      </c>
      <c r="AH2095" s="517" t="s">
        <v>572</v>
      </c>
      <c r="AI2095" s="517">
        <v>212</v>
      </c>
      <c r="AJ2095" s="517" t="s">
        <v>1316</v>
      </c>
      <c r="AK2095" s="515" t="s">
        <v>956</v>
      </c>
      <c r="AL2095" s="517" t="s">
        <v>1323</v>
      </c>
      <c r="AM2095" s="517" t="s">
        <v>1380</v>
      </c>
      <c r="AN2095" s="517" t="s">
        <v>1658</v>
      </c>
      <c r="AO2095" s="517" t="s">
        <v>1659</v>
      </c>
      <c r="AP2095" s="517" t="s">
        <v>1660</v>
      </c>
      <c r="AQ2095" s="517" t="s">
        <v>924</v>
      </c>
      <c r="AR2095" s="517" t="s">
        <v>910</v>
      </c>
      <c r="AS2095" s="517" t="s">
        <v>910</v>
      </c>
      <c r="AT2095" s="517" t="s">
        <v>945</v>
      </c>
      <c r="AU2095" s="517" t="s">
        <v>913</v>
      </c>
      <c r="AV2095" s="517" t="s">
        <v>527</v>
      </c>
      <c r="AW2095" s="517" t="s">
        <v>527</v>
      </c>
      <c r="AX2095" s="517" t="s">
        <v>527</v>
      </c>
      <c r="AY2095" s="517" t="s">
        <v>527</v>
      </c>
      <c r="AZ2095" s="517" t="s">
        <v>527</v>
      </c>
      <c r="BA2095" s="517">
        <v>21</v>
      </c>
      <c r="BB2095" s="517">
        <v>6.62E-3</v>
      </c>
      <c r="BC2095" s="517" t="s">
        <v>1347</v>
      </c>
      <c r="BD2095" s="517" t="s">
        <v>914</v>
      </c>
      <c r="BE2095" s="517" t="s">
        <v>1322</v>
      </c>
      <c r="BF2095" s="518">
        <v>45315</v>
      </c>
      <c r="BG2095" s="518">
        <v>45329</v>
      </c>
      <c r="BH2095" s="517" t="s">
        <v>527</v>
      </c>
      <c r="BI2095" s="517"/>
    </row>
    <row r="2096" spans="31:61" ht="15" customHeight="1" x14ac:dyDescent="0.2">
      <c r="AE2096" s="517">
        <v>2177</v>
      </c>
      <c r="AF2096" s="517" t="s">
        <v>527</v>
      </c>
      <c r="AG2096" s="517" t="s">
        <v>949</v>
      </c>
      <c r="AH2096" s="517" t="s">
        <v>572</v>
      </c>
      <c r="AI2096" s="517">
        <v>212</v>
      </c>
      <c r="AJ2096" s="517" t="s">
        <v>1316</v>
      </c>
      <c r="AK2096" s="515" t="s">
        <v>956</v>
      </c>
      <c r="AL2096" s="517" t="s">
        <v>1323</v>
      </c>
      <c r="AM2096" s="517" t="s">
        <v>1380</v>
      </c>
      <c r="AN2096" s="517" t="s">
        <v>1507</v>
      </c>
      <c r="AO2096" s="517" t="s">
        <v>1848</v>
      </c>
      <c r="AP2096" s="517" t="s">
        <v>1849</v>
      </c>
      <c r="AQ2096" s="517" t="s">
        <v>924</v>
      </c>
      <c r="AR2096" s="517" t="s">
        <v>910</v>
      </c>
      <c r="AS2096" s="517" t="s">
        <v>910</v>
      </c>
      <c r="AT2096" s="517" t="s">
        <v>945</v>
      </c>
      <c r="AU2096" s="517" t="s">
        <v>913</v>
      </c>
      <c r="AV2096" s="517" t="s">
        <v>527</v>
      </c>
      <c r="AW2096" s="517" t="s">
        <v>527</v>
      </c>
      <c r="AX2096" s="517" t="s">
        <v>527</v>
      </c>
      <c r="AY2096" s="517" t="s">
        <v>527</v>
      </c>
      <c r="AZ2096" s="517" t="s">
        <v>527</v>
      </c>
      <c r="BA2096" s="517">
        <v>1</v>
      </c>
      <c r="BB2096" s="517">
        <v>3.1500000000000001E-4</v>
      </c>
      <c r="BC2096" s="517" t="s">
        <v>914</v>
      </c>
      <c r="BD2096" s="517" t="s">
        <v>914</v>
      </c>
      <c r="BE2096" s="517" t="s">
        <v>1232</v>
      </c>
      <c r="BF2096" s="518">
        <v>45315</v>
      </c>
      <c r="BG2096" s="518">
        <v>45329</v>
      </c>
      <c r="BH2096" s="517" t="s">
        <v>527</v>
      </c>
      <c r="BI2096" s="517"/>
    </row>
    <row r="2097" spans="31:61" ht="15" customHeight="1" x14ac:dyDescent="0.2">
      <c r="AE2097" s="517">
        <v>2178</v>
      </c>
      <c r="AF2097" s="517" t="s">
        <v>527</v>
      </c>
      <c r="AG2097" s="517" t="s">
        <v>949</v>
      </c>
      <c r="AH2097" s="517" t="s">
        <v>572</v>
      </c>
      <c r="AI2097" s="517">
        <v>212</v>
      </c>
      <c r="AJ2097" s="517" t="s">
        <v>1316</v>
      </c>
      <c r="AK2097" s="515" t="s">
        <v>956</v>
      </c>
      <c r="AL2097" s="517" t="s">
        <v>1418</v>
      </c>
      <c r="AM2097" s="517" t="s">
        <v>1419</v>
      </c>
      <c r="AN2097" s="517" t="s">
        <v>1420</v>
      </c>
      <c r="AO2097" s="517" t="s">
        <v>1421</v>
      </c>
      <c r="AP2097" s="517" t="s">
        <v>1422</v>
      </c>
      <c r="AQ2097" s="517" t="s">
        <v>909</v>
      </c>
      <c r="AR2097" s="517" t="s">
        <v>910</v>
      </c>
      <c r="AS2097" s="517" t="s">
        <v>910</v>
      </c>
      <c r="AT2097" s="517" t="s">
        <v>945</v>
      </c>
      <c r="AU2097" s="517" t="s">
        <v>913</v>
      </c>
      <c r="AV2097" s="517" t="s">
        <v>527</v>
      </c>
      <c r="AW2097" s="517" t="s">
        <v>527</v>
      </c>
      <c r="AX2097" s="517" t="s">
        <v>527</v>
      </c>
      <c r="AY2097" s="517" t="s">
        <v>527</v>
      </c>
      <c r="AZ2097" s="517" t="s">
        <v>527</v>
      </c>
      <c r="BA2097" s="517">
        <v>30</v>
      </c>
      <c r="BB2097" s="517">
        <v>9.4579999999999994E-3</v>
      </c>
      <c r="BC2097" s="517" t="s">
        <v>914</v>
      </c>
      <c r="BD2097" s="517" t="s">
        <v>1060</v>
      </c>
      <c r="BE2097" s="517" t="s">
        <v>1355</v>
      </c>
      <c r="BF2097" s="518">
        <v>45315</v>
      </c>
      <c r="BG2097" s="518">
        <v>45329</v>
      </c>
      <c r="BH2097" s="517" t="s">
        <v>527</v>
      </c>
      <c r="BI2097" s="517"/>
    </row>
    <row r="2098" spans="31:61" ht="15" customHeight="1" x14ac:dyDescent="0.2">
      <c r="AE2098" s="517">
        <v>2179</v>
      </c>
      <c r="AF2098" s="517" t="s">
        <v>527</v>
      </c>
      <c r="AG2098" s="517" t="s">
        <v>949</v>
      </c>
      <c r="AH2098" s="517" t="s">
        <v>572</v>
      </c>
      <c r="AI2098" s="517">
        <v>212</v>
      </c>
      <c r="AJ2098" s="517" t="s">
        <v>1316</v>
      </c>
      <c r="AK2098" s="515" t="s">
        <v>956</v>
      </c>
      <c r="AL2098" s="517" t="s">
        <v>1576</v>
      </c>
      <c r="AM2098" s="517" t="s">
        <v>1697</v>
      </c>
      <c r="AN2098" s="517" t="s">
        <v>1698</v>
      </c>
      <c r="AO2098" s="517" t="s">
        <v>1699</v>
      </c>
      <c r="AP2098" s="517" t="s">
        <v>1700</v>
      </c>
      <c r="AQ2098" s="517" t="s">
        <v>924</v>
      </c>
      <c r="AR2098" s="517" t="s">
        <v>910</v>
      </c>
      <c r="AS2098" s="517" t="s">
        <v>910</v>
      </c>
      <c r="AT2098" s="517" t="s">
        <v>945</v>
      </c>
      <c r="AU2098" s="517" t="s">
        <v>913</v>
      </c>
      <c r="AV2098" s="517" t="s">
        <v>527</v>
      </c>
      <c r="AW2098" s="517" t="s">
        <v>527</v>
      </c>
      <c r="AX2098" s="517" t="s">
        <v>527</v>
      </c>
      <c r="AY2098" s="517" t="s">
        <v>527</v>
      </c>
      <c r="AZ2098" s="517" t="s">
        <v>527</v>
      </c>
      <c r="BA2098" s="517">
        <v>82</v>
      </c>
      <c r="BB2098" s="517">
        <v>2.5850999999999999E-2</v>
      </c>
      <c r="BC2098" s="517" t="s">
        <v>914</v>
      </c>
      <c r="BD2098" s="517" t="s">
        <v>1019</v>
      </c>
      <c r="BE2098" s="517" t="s">
        <v>1491</v>
      </c>
      <c r="BF2098" s="518">
        <v>45315</v>
      </c>
      <c r="BG2098" s="518">
        <v>45329</v>
      </c>
      <c r="BH2098" s="517" t="s">
        <v>527</v>
      </c>
      <c r="BI2098" s="517"/>
    </row>
    <row r="2099" spans="31:61" ht="15" customHeight="1" x14ac:dyDescent="0.2">
      <c r="AE2099" s="517">
        <v>2180</v>
      </c>
      <c r="AF2099" s="517" t="s">
        <v>527</v>
      </c>
      <c r="AG2099" s="517" t="s">
        <v>949</v>
      </c>
      <c r="AH2099" s="517" t="s">
        <v>572</v>
      </c>
      <c r="AI2099" s="517">
        <v>212</v>
      </c>
      <c r="AJ2099" s="517" t="s">
        <v>1316</v>
      </c>
      <c r="AK2099" s="515" t="s">
        <v>956</v>
      </c>
      <c r="AL2099" s="517" t="s">
        <v>1576</v>
      </c>
      <c r="AM2099" s="517" t="s">
        <v>1697</v>
      </c>
      <c r="AN2099" s="517" t="s">
        <v>1698</v>
      </c>
      <c r="AO2099" s="517" t="s">
        <v>1699</v>
      </c>
      <c r="AP2099" s="517" t="s">
        <v>1700</v>
      </c>
      <c r="AQ2099" s="517" t="s">
        <v>924</v>
      </c>
      <c r="AR2099" s="517" t="s">
        <v>910</v>
      </c>
      <c r="AS2099" s="517" t="s">
        <v>910</v>
      </c>
      <c r="AT2099" s="517" t="s">
        <v>945</v>
      </c>
      <c r="AU2099" s="517" t="s">
        <v>913</v>
      </c>
      <c r="AV2099" s="517" t="s">
        <v>527</v>
      </c>
      <c r="AW2099" s="517" t="s">
        <v>527</v>
      </c>
      <c r="AX2099" s="517" t="s">
        <v>527</v>
      </c>
      <c r="AY2099" s="517" t="s">
        <v>527</v>
      </c>
      <c r="AZ2099" s="517" t="s">
        <v>527</v>
      </c>
      <c r="BA2099" s="517">
        <v>82</v>
      </c>
      <c r="BB2099" s="517">
        <v>2.5850999999999999E-2</v>
      </c>
      <c r="BC2099" s="517" t="s">
        <v>914</v>
      </c>
      <c r="BD2099" s="517" t="s">
        <v>1019</v>
      </c>
      <c r="BE2099" s="517" t="s">
        <v>1491</v>
      </c>
      <c r="BF2099" s="518">
        <v>45315</v>
      </c>
      <c r="BG2099" s="518">
        <v>45329</v>
      </c>
      <c r="BH2099" s="517" t="s">
        <v>527</v>
      </c>
      <c r="BI2099" s="517"/>
    </row>
    <row r="2100" spans="31:61" ht="15" customHeight="1" x14ac:dyDescent="0.2">
      <c r="AE2100" s="517">
        <v>2181</v>
      </c>
      <c r="AF2100" s="517" t="s">
        <v>527</v>
      </c>
      <c r="AG2100" s="517" t="s">
        <v>949</v>
      </c>
      <c r="AH2100" s="517" t="s">
        <v>517</v>
      </c>
      <c r="AI2100" s="517">
        <v>232</v>
      </c>
      <c r="AJ2100" s="517" t="s">
        <v>1316</v>
      </c>
      <c r="AK2100" s="515" t="s">
        <v>956</v>
      </c>
      <c r="AL2100" s="517" t="s">
        <v>1385</v>
      </c>
      <c r="AM2100" s="517" t="s">
        <v>1386</v>
      </c>
      <c r="AN2100" s="517" t="s">
        <v>1850</v>
      </c>
      <c r="AO2100" s="517" t="s">
        <v>1851</v>
      </c>
      <c r="AP2100" s="517" t="s">
        <v>1852</v>
      </c>
      <c r="AQ2100" s="517" t="s">
        <v>909</v>
      </c>
      <c r="AR2100" s="517" t="s">
        <v>910</v>
      </c>
      <c r="AS2100" s="517" t="s">
        <v>910</v>
      </c>
      <c r="AT2100" s="517" t="s">
        <v>935</v>
      </c>
      <c r="AU2100" s="517" t="s">
        <v>913</v>
      </c>
      <c r="AV2100" s="517" t="s">
        <v>527</v>
      </c>
      <c r="AW2100" s="517" t="s">
        <v>527</v>
      </c>
      <c r="AX2100" s="517" t="s">
        <v>527</v>
      </c>
      <c r="AY2100" s="517" t="s">
        <v>527</v>
      </c>
      <c r="AZ2100" s="517" t="s">
        <v>527</v>
      </c>
      <c r="BA2100" s="517">
        <v>3</v>
      </c>
      <c r="BB2100" s="517">
        <v>9.4600000000000001E-4</v>
      </c>
      <c r="BC2100" s="517" t="s">
        <v>914</v>
      </c>
      <c r="BD2100" s="517" t="s">
        <v>1227</v>
      </c>
      <c r="BE2100" s="517" t="s">
        <v>1384</v>
      </c>
      <c r="BF2100" s="518">
        <v>45315</v>
      </c>
      <c r="BG2100" s="518">
        <v>45329</v>
      </c>
      <c r="BH2100" s="517" t="s">
        <v>527</v>
      </c>
      <c r="BI2100" s="517"/>
    </row>
    <row r="2101" spans="31:61" ht="15" customHeight="1" x14ac:dyDescent="0.2">
      <c r="AE2101" s="517">
        <v>2182</v>
      </c>
      <c r="AF2101" s="517" t="s">
        <v>527</v>
      </c>
      <c r="AG2101" s="517" t="s">
        <v>949</v>
      </c>
      <c r="AH2101" s="517" t="s">
        <v>518</v>
      </c>
      <c r="AI2101" s="517">
        <v>233</v>
      </c>
      <c r="AJ2101" s="517" t="s">
        <v>1316</v>
      </c>
      <c r="AK2101" s="515" t="s">
        <v>956</v>
      </c>
      <c r="AL2101" s="517" t="s">
        <v>1323</v>
      </c>
      <c r="AM2101" s="517" t="s">
        <v>1324</v>
      </c>
      <c r="AN2101" s="517" t="s">
        <v>1325</v>
      </c>
      <c r="AO2101" s="517" t="s">
        <v>1326</v>
      </c>
      <c r="AP2101" s="517" t="s">
        <v>1327</v>
      </c>
      <c r="AQ2101" s="517" t="s">
        <v>924</v>
      </c>
      <c r="AR2101" s="517" t="s">
        <v>910</v>
      </c>
      <c r="AS2101" s="517" t="s">
        <v>910</v>
      </c>
      <c r="AT2101" s="517" t="s">
        <v>961</v>
      </c>
      <c r="AU2101" s="517" t="s">
        <v>913</v>
      </c>
      <c r="AV2101" s="517" t="s">
        <v>527</v>
      </c>
      <c r="AW2101" s="517" t="s">
        <v>527</v>
      </c>
      <c r="AX2101" s="517" t="s">
        <v>527</v>
      </c>
      <c r="AY2101" s="517" t="s">
        <v>527</v>
      </c>
      <c r="AZ2101" s="517" t="s">
        <v>527</v>
      </c>
      <c r="BA2101" s="517">
        <v>87</v>
      </c>
      <c r="BB2101" s="517">
        <v>2.7427E-2</v>
      </c>
      <c r="BC2101" s="517" t="s">
        <v>914</v>
      </c>
      <c r="BD2101" s="517" t="s">
        <v>915</v>
      </c>
      <c r="BE2101" s="517" t="s">
        <v>1328</v>
      </c>
      <c r="BF2101" s="518">
        <v>45315</v>
      </c>
      <c r="BG2101" s="518">
        <v>45329</v>
      </c>
      <c r="BH2101" s="517" t="s">
        <v>527</v>
      </c>
      <c r="BI2101" s="517"/>
    </row>
    <row r="2102" spans="31:61" ht="15" customHeight="1" x14ac:dyDescent="0.2">
      <c r="AE2102" s="517">
        <v>2183</v>
      </c>
      <c r="AF2102" s="517" t="s">
        <v>527</v>
      </c>
      <c r="AG2102" s="517" t="s">
        <v>949</v>
      </c>
      <c r="AH2102" s="517" t="s">
        <v>518</v>
      </c>
      <c r="AI2102" s="517">
        <v>233</v>
      </c>
      <c r="AJ2102" s="517" t="s">
        <v>1316</v>
      </c>
      <c r="AK2102" s="515" t="s">
        <v>956</v>
      </c>
      <c r="AL2102" s="517" t="s">
        <v>1323</v>
      </c>
      <c r="AM2102" s="517" t="s">
        <v>1324</v>
      </c>
      <c r="AN2102" s="517" t="s">
        <v>1325</v>
      </c>
      <c r="AO2102" s="517" t="s">
        <v>1326</v>
      </c>
      <c r="AP2102" s="517" t="s">
        <v>1327</v>
      </c>
      <c r="AQ2102" s="517" t="s">
        <v>924</v>
      </c>
      <c r="AR2102" s="517" t="s">
        <v>910</v>
      </c>
      <c r="AS2102" s="517" t="s">
        <v>910</v>
      </c>
      <c r="AT2102" s="517" t="s">
        <v>961</v>
      </c>
      <c r="AU2102" s="517" t="s">
        <v>913</v>
      </c>
      <c r="AV2102" s="517" t="s">
        <v>527</v>
      </c>
      <c r="AW2102" s="517" t="s">
        <v>527</v>
      </c>
      <c r="AX2102" s="517" t="s">
        <v>527</v>
      </c>
      <c r="AY2102" s="517" t="s">
        <v>527</v>
      </c>
      <c r="AZ2102" s="517" t="s">
        <v>527</v>
      </c>
      <c r="BA2102" s="517">
        <v>87</v>
      </c>
      <c r="BB2102" s="517">
        <v>2.7427E-2</v>
      </c>
      <c r="BC2102" s="517" t="s">
        <v>914</v>
      </c>
      <c r="BD2102" s="517" t="s">
        <v>915</v>
      </c>
      <c r="BE2102" s="517" t="s">
        <v>1328</v>
      </c>
      <c r="BF2102" s="518">
        <v>45315</v>
      </c>
      <c r="BG2102" s="518">
        <v>45329</v>
      </c>
      <c r="BH2102" s="517" t="s">
        <v>527</v>
      </c>
      <c r="BI2102" s="517"/>
    </row>
    <row r="2103" spans="31:61" ht="15" customHeight="1" x14ac:dyDescent="0.2">
      <c r="AE2103" s="517">
        <v>2184</v>
      </c>
      <c r="AF2103" s="517" t="s">
        <v>527</v>
      </c>
      <c r="AG2103" s="517" t="s">
        <v>949</v>
      </c>
      <c r="AH2103" s="517" t="s">
        <v>518</v>
      </c>
      <c r="AI2103" s="517">
        <v>233</v>
      </c>
      <c r="AJ2103" s="517" t="s">
        <v>1316</v>
      </c>
      <c r="AK2103" s="515" t="s">
        <v>956</v>
      </c>
      <c r="AL2103" s="517" t="s">
        <v>1323</v>
      </c>
      <c r="AM2103" s="517" t="s">
        <v>1324</v>
      </c>
      <c r="AN2103" s="517" t="s">
        <v>1532</v>
      </c>
      <c r="AO2103" s="517" t="s">
        <v>1533</v>
      </c>
      <c r="AP2103" s="517" t="s">
        <v>1534</v>
      </c>
      <c r="AQ2103" s="517" t="s">
        <v>924</v>
      </c>
      <c r="AR2103" s="517" t="s">
        <v>910</v>
      </c>
      <c r="AS2103" s="517" t="s">
        <v>910</v>
      </c>
      <c r="AT2103" s="517" t="s">
        <v>945</v>
      </c>
      <c r="AU2103" s="517" t="s">
        <v>913</v>
      </c>
      <c r="AV2103" s="517" t="s">
        <v>527</v>
      </c>
      <c r="AW2103" s="517" t="s">
        <v>527</v>
      </c>
      <c r="AX2103" s="517" t="s">
        <v>527</v>
      </c>
      <c r="AY2103" s="517" t="s">
        <v>527</v>
      </c>
      <c r="AZ2103" s="517" t="s">
        <v>527</v>
      </c>
      <c r="BA2103" s="517">
        <v>79</v>
      </c>
      <c r="BB2103" s="517">
        <v>2.4905E-2</v>
      </c>
      <c r="BC2103" s="517" t="s">
        <v>914</v>
      </c>
      <c r="BD2103" s="517" t="s">
        <v>915</v>
      </c>
      <c r="BE2103" s="517" t="s">
        <v>1209</v>
      </c>
      <c r="BF2103" s="518">
        <v>45315</v>
      </c>
      <c r="BG2103" s="518">
        <v>45329</v>
      </c>
      <c r="BH2103" s="517" t="s">
        <v>527</v>
      </c>
      <c r="BI2103" s="517"/>
    </row>
    <row r="2104" spans="31:61" ht="15" customHeight="1" x14ac:dyDescent="0.2">
      <c r="AE2104" s="517">
        <v>2185</v>
      </c>
      <c r="AF2104" s="517" t="s">
        <v>527</v>
      </c>
      <c r="AG2104" s="517" t="s">
        <v>949</v>
      </c>
      <c r="AH2104" s="517" t="s">
        <v>518</v>
      </c>
      <c r="AI2104" s="517">
        <v>233</v>
      </c>
      <c r="AJ2104" s="517" t="s">
        <v>1316</v>
      </c>
      <c r="AK2104" s="515" t="s">
        <v>956</v>
      </c>
      <c r="AL2104" s="517" t="s">
        <v>1323</v>
      </c>
      <c r="AM2104" s="517" t="s">
        <v>1324</v>
      </c>
      <c r="AN2104" s="517" t="s">
        <v>1532</v>
      </c>
      <c r="AO2104" s="517" t="s">
        <v>1533</v>
      </c>
      <c r="AP2104" s="517" t="s">
        <v>1534</v>
      </c>
      <c r="AQ2104" s="517" t="s">
        <v>924</v>
      </c>
      <c r="AR2104" s="517" t="s">
        <v>910</v>
      </c>
      <c r="AS2104" s="517" t="s">
        <v>910</v>
      </c>
      <c r="AT2104" s="517" t="s">
        <v>945</v>
      </c>
      <c r="AU2104" s="517" t="s">
        <v>913</v>
      </c>
      <c r="AV2104" s="517" t="s">
        <v>527</v>
      </c>
      <c r="AW2104" s="517" t="s">
        <v>527</v>
      </c>
      <c r="AX2104" s="517" t="s">
        <v>527</v>
      </c>
      <c r="AY2104" s="517" t="s">
        <v>527</v>
      </c>
      <c r="AZ2104" s="517" t="s">
        <v>527</v>
      </c>
      <c r="BA2104" s="517">
        <v>79</v>
      </c>
      <c r="BB2104" s="517">
        <v>2.4905E-2</v>
      </c>
      <c r="BC2104" s="517" t="s">
        <v>914</v>
      </c>
      <c r="BD2104" s="517" t="s">
        <v>915</v>
      </c>
      <c r="BE2104" s="517" t="s">
        <v>1209</v>
      </c>
      <c r="BF2104" s="518">
        <v>45315</v>
      </c>
      <c r="BG2104" s="518">
        <v>45329</v>
      </c>
      <c r="BH2104" s="517" t="s">
        <v>527</v>
      </c>
      <c r="BI2104" s="517"/>
    </row>
    <row r="2105" spans="31:61" ht="15" customHeight="1" x14ac:dyDescent="0.2">
      <c r="AE2105" s="517">
        <v>2186</v>
      </c>
      <c r="AF2105" s="517" t="s">
        <v>527</v>
      </c>
      <c r="AG2105" s="517" t="s">
        <v>949</v>
      </c>
      <c r="AH2105" s="517" t="s">
        <v>518</v>
      </c>
      <c r="AI2105" s="517">
        <v>233</v>
      </c>
      <c r="AJ2105" s="517" t="s">
        <v>1316</v>
      </c>
      <c r="AK2105" s="515" t="s">
        <v>956</v>
      </c>
      <c r="AL2105" s="517" t="s">
        <v>1323</v>
      </c>
      <c r="AM2105" s="517" t="s">
        <v>1324</v>
      </c>
      <c r="AN2105" s="517" t="s">
        <v>1532</v>
      </c>
      <c r="AO2105" s="517" t="s">
        <v>1533</v>
      </c>
      <c r="AP2105" s="517" t="s">
        <v>1534</v>
      </c>
      <c r="AQ2105" s="517" t="s">
        <v>924</v>
      </c>
      <c r="AR2105" s="517" t="s">
        <v>910</v>
      </c>
      <c r="AS2105" s="517" t="s">
        <v>910</v>
      </c>
      <c r="AT2105" s="517" t="s">
        <v>945</v>
      </c>
      <c r="AU2105" s="517" t="s">
        <v>913</v>
      </c>
      <c r="AV2105" s="517" t="s">
        <v>527</v>
      </c>
      <c r="AW2105" s="517" t="s">
        <v>527</v>
      </c>
      <c r="AX2105" s="517" t="s">
        <v>527</v>
      </c>
      <c r="AY2105" s="517" t="s">
        <v>527</v>
      </c>
      <c r="AZ2105" s="517" t="s">
        <v>527</v>
      </c>
      <c r="BA2105" s="517">
        <v>79</v>
      </c>
      <c r="BB2105" s="517">
        <v>2.4905E-2</v>
      </c>
      <c r="BC2105" s="517" t="s">
        <v>914</v>
      </c>
      <c r="BD2105" s="517" t="s">
        <v>915</v>
      </c>
      <c r="BE2105" s="517" t="s">
        <v>1209</v>
      </c>
      <c r="BF2105" s="518">
        <v>45315</v>
      </c>
      <c r="BG2105" s="518">
        <v>45329</v>
      </c>
      <c r="BH2105" s="517" t="s">
        <v>527</v>
      </c>
      <c r="BI2105" s="517"/>
    </row>
    <row r="2106" spans="31:61" ht="15" customHeight="1" x14ac:dyDescent="0.2">
      <c r="AE2106" s="517">
        <v>2187</v>
      </c>
      <c r="AF2106" s="517" t="s">
        <v>527</v>
      </c>
      <c r="AG2106" s="517" t="s">
        <v>949</v>
      </c>
      <c r="AH2106" s="517" t="s">
        <v>518</v>
      </c>
      <c r="AI2106" s="517">
        <v>233</v>
      </c>
      <c r="AJ2106" s="517" t="s">
        <v>1316</v>
      </c>
      <c r="AK2106" s="515" t="s">
        <v>956</v>
      </c>
      <c r="AL2106" s="517" t="s">
        <v>1323</v>
      </c>
      <c r="AM2106" s="517" t="s">
        <v>1324</v>
      </c>
      <c r="AN2106" s="517" t="s">
        <v>1348</v>
      </c>
      <c r="AO2106" s="517" t="s">
        <v>1349</v>
      </c>
      <c r="AP2106" s="517" t="s">
        <v>1350</v>
      </c>
      <c r="AQ2106" s="517" t="s">
        <v>924</v>
      </c>
      <c r="AR2106" s="517" t="s">
        <v>910</v>
      </c>
      <c r="AS2106" s="517" t="s">
        <v>910</v>
      </c>
      <c r="AT2106" s="517" t="s">
        <v>945</v>
      </c>
      <c r="AU2106" s="517" t="s">
        <v>913</v>
      </c>
      <c r="AV2106" s="517" t="s">
        <v>527</v>
      </c>
      <c r="AW2106" s="517" t="s">
        <v>527</v>
      </c>
      <c r="AX2106" s="517" t="s">
        <v>527</v>
      </c>
      <c r="AY2106" s="517" t="s">
        <v>527</v>
      </c>
      <c r="AZ2106" s="517" t="s">
        <v>527</v>
      </c>
      <c r="BA2106" s="517">
        <v>32</v>
      </c>
      <c r="BB2106" s="517">
        <v>1.0088E-2</v>
      </c>
      <c r="BC2106" s="517" t="s">
        <v>914</v>
      </c>
      <c r="BD2106" s="517" t="s">
        <v>915</v>
      </c>
      <c r="BE2106" s="517" t="s">
        <v>1219</v>
      </c>
      <c r="BF2106" s="518">
        <v>45315</v>
      </c>
      <c r="BG2106" s="518">
        <v>45329</v>
      </c>
      <c r="BH2106" s="517" t="s">
        <v>527</v>
      </c>
      <c r="BI2106" s="517"/>
    </row>
    <row r="2107" spans="31:61" ht="15" customHeight="1" x14ac:dyDescent="0.2">
      <c r="AE2107" s="517">
        <v>2188</v>
      </c>
      <c r="AF2107" s="517" t="s">
        <v>527</v>
      </c>
      <c r="AG2107" s="517" t="s">
        <v>949</v>
      </c>
      <c r="AH2107" s="517" t="s">
        <v>518</v>
      </c>
      <c r="AI2107" s="517">
        <v>233</v>
      </c>
      <c r="AJ2107" s="517" t="s">
        <v>1316</v>
      </c>
      <c r="AK2107" s="515" t="s">
        <v>956</v>
      </c>
      <c r="AL2107" s="517" t="s">
        <v>1323</v>
      </c>
      <c r="AM2107" s="517" t="s">
        <v>1324</v>
      </c>
      <c r="AN2107" s="517" t="s">
        <v>1348</v>
      </c>
      <c r="AO2107" s="517" t="s">
        <v>1349</v>
      </c>
      <c r="AP2107" s="517" t="s">
        <v>1350</v>
      </c>
      <c r="AQ2107" s="517" t="s">
        <v>924</v>
      </c>
      <c r="AR2107" s="517" t="s">
        <v>910</v>
      </c>
      <c r="AS2107" s="517" t="s">
        <v>910</v>
      </c>
      <c r="AT2107" s="517" t="s">
        <v>945</v>
      </c>
      <c r="AU2107" s="517" t="s">
        <v>913</v>
      </c>
      <c r="AV2107" s="517" t="s">
        <v>527</v>
      </c>
      <c r="AW2107" s="517" t="s">
        <v>527</v>
      </c>
      <c r="AX2107" s="517" t="s">
        <v>527</v>
      </c>
      <c r="AY2107" s="517" t="s">
        <v>527</v>
      </c>
      <c r="AZ2107" s="517" t="s">
        <v>527</v>
      </c>
      <c r="BA2107" s="517">
        <v>32</v>
      </c>
      <c r="BB2107" s="517">
        <v>1.0088E-2</v>
      </c>
      <c r="BC2107" s="517" t="s">
        <v>914</v>
      </c>
      <c r="BD2107" s="517" t="s">
        <v>915</v>
      </c>
      <c r="BE2107" s="517" t="s">
        <v>1219</v>
      </c>
      <c r="BF2107" s="518">
        <v>45315</v>
      </c>
      <c r="BG2107" s="518">
        <v>45329</v>
      </c>
      <c r="BH2107" s="517" t="s">
        <v>527</v>
      </c>
      <c r="BI2107" s="517"/>
    </row>
    <row r="2108" spans="31:61" ht="15" customHeight="1" x14ac:dyDescent="0.2">
      <c r="AE2108" s="517">
        <v>2189</v>
      </c>
      <c r="AF2108" s="517" t="s">
        <v>527</v>
      </c>
      <c r="AG2108" s="517" t="s">
        <v>949</v>
      </c>
      <c r="AH2108" s="517" t="s">
        <v>518</v>
      </c>
      <c r="AI2108" s="517">
        <v>233</v>
      </c>
      <c r="AJ2108" s="517" t="s">
        <v>1316</v>
      </c>
      <c r="AK2108" s="515" t="s">
        <v>956</v>
      </c>
      <c r="AL2108" s="517" t="s">
        <v>1323</v>
      </c>
      <c r="AM2108" s="517" t="s">
        <v>1603</v>
      </c>
      <c r="AN2108" s="517" t="s">
        <v>1604</v>
      </c>
      <c r="AO2108" s="517" t="s">
        <v>1605</v>
      </c>
      <c r="AP2108" s="517" t="s">
        <v>1606</v>
      </c>
      <c r="AQ2108" s="517" t="s">
        <v>924</v>
      </c>
      <c r="AR2108" s="517" t="s">
        <v>910</v>
      </c>
      <c r="AS2108" s="517" t="s">
        <v>910</v>
      </c>
      <c r="AT2108" s="517" t="s">
        <v>945</v>
      </c>
      <c r="AU2108" s="517" t="s">
        <v>913</v>
      </c>
      <c r="AV2108" s="517" t="s">
        <v>527</v>
      </c>
      <c r="AW2108" s="517" t="s">
        <v>527</v>
      </c>
      <c r="AX2108" s="517" t="s">
        <v>527</v>
      </c>
      <c r="AY2108" s="517" t="s">
        <v>527</v>
      </c>
      <c r="AZ2108" s="517" t="s">
        <v>527</v>
      </c>
      <c r="BA2108" s="517">
        <v>12</v>
      </c>
      <c r="BB2108" s="517">
        <v>3.7829999999999999E-3</v>
      </c>
      <c r="BC2108" s="517" t="s">
        <v>914</v>
      </c>
      <c r="BD2108" s="517" t="s">
        <v>915</v>
      </c>
      <c r="BE2108" s="517" t="s">
        <v>1384</v>
      </c>
      <c r="BF2108" s="518">
        <v>45315</v>
      </c>
      <c r="BG2108" s="518">
        <v>45329</v>
      </c>
      <c r="BH2108" s="517" t="s">
        <v>527</v>
      </c>
      <c r="BI2108" s="517"/>
    </row>
    <row r="2109" spans="31:61" ht="15" customHeight="1" x14ac:dyDescent="0.2">
      <c r="AE2109" s="517">
        <v>2190</v>
      </c>
      <c r="AF2109" s="517" t="s">
        <v>527</v>
      </c>
      <c r="AG2109" s="517" t="s">
        <v>949</v>
      </c>
      <c r="AH2109" s="517" t="s">
        <v>518</v>
      </c>
      <c r="AI2109" s="517">
        <v>233</v>
      </c>
      <c r="AJ2109" s="517" t="s">
        <v>1316</v>
      </c>
      <c r="AK2109" s="515" t="s">
        <v>956</v>
      </c>
      <c r="AL2109" s="517" t="s">
        <v>1404</v>
      </c>
      <c r="AM2109" s="517" t="s">
        <v>1405</v>
      </c>
      <c r="AN2109" s="517" t="s">
        <v>1406</v>
      </c>
      <c r="AO2109" s="517" t="s">
        <v>1407</v>
      </c>
      <c r="AP2109" s="517" t="s">
        <v>1408</v>
      </c>
      <c r="AQ2109" s="517" t="s">
        <v>924</v>
      </c>
      <c r="AR2109" s="517" t="s">
        <v>910</v>
      </c>
      <c r="AS2109" s="517" t="s">
        <v>910</v>
      </c>
      <c r="AT2109" s="517" t="s">
        <v>945</v>
      </c>
      <c r="AU2109" s="517" t="s">
        <v>913</v>
      </c>
      <c r="AV2109" s="517" t="s">
        <v>527</v>
      </c>
      <c r="AW2109" s="517" t="s">
        <v>527</v>
      </c>
      <c r="AX2109" s="517" t="s">
        <v>527</v>
      </c>
      <c r="AY2109" s="517" t="s">
        <v>527</v>
      </c>
      <c r="AZ2109" s="517" t="s">
        <v>527</v>
      </c>
      <c r="BA2109" s="517">
        <v>108</v>
      </c>
      <c r="BB2109" s="517">
        <v>3.4048000000000002E-2</v>
      </c>
      <c r="BC2109" s="517" t="s">
        <v>914</v>
      </c>
      <c r="BD2109" s="517" t="s">
        <v>1019</v>
      </c>
      <c r="BE2109" s="517" t="s">
        <v>1409</v>
      </c>
      <c r="BF2109" s="518">
        <v>45315</v>
      </c>
      <c r="BG2109" s="518">
        <v>45329</v>
      </c>
      <c r="BH2109" s="517" t="s">
        <v>527</v>
      </c>
      <c r="BI2109" s="517"/>
    </row>
    <row r="2110" spans="31:61" ht="15" customHeight="1" x14ac:dyDescent="0.2">
      <c r="AE2110" s="517">
        <v>2191</v>
      </c>
      <c r="AF2110" s="517" t="s">
        <v>527</v>
      </c>
      <c r="AG2110" s="517" t="s">
        <v>949</v>
      </c>
      <c r="AH2110" s="517" t="s">
        <v>518</v>
      </c>
      <c r="AI2110" s="517">
        <v>233</v>
      </c>
      <c r="AJ2110" s="517" t="s">
        <v>1316</v>
      </c>
      <c r="AK2110" s="515" t="s">
        <v>956</v>
      </c>
      <c r="AL2110" s="517" t="s">
        <v>1404</v>
      </c>
      <c r="AM2110" s="517" t="s">
        <v>1405</v>
      </c>
      <c r="AN2110" s="517" t="s">
        <v>1406</v>
      </c>
      <c r="AO2110" s="517" t="s">
        <v>1407</v>
      </c>
      <c r="AP2110" s="517" t="s">
        <v>1408</v>
      </c>
      <c r="AQ2110" s="517" t="s">
        <v>924</v>
      </c>
      <c r="AR2110" s="517" t="s">
        <v>910</v>
      </c>
      <c r="AS2110" s="517" t="s">
        <v>910</v>
      </c>
      <c r="AT2110" s="517" t="s">
        <v>945</v>
      </c>
      <c r="AU2110" s="517" t="s">
        <v>913</v>
      </c>
      <c r="AV2110" s="517" t="s">
        <v>527</v>
      </c>
      <c r="AW2110" s="517" t="s">
        <v>527</v>
      </c>
      <c r="AX2110" s="517" t="s">
        <v>527</v>
      </c>
      <c r="AY2110" s="517" t="s">
        <v>527</v>
      </c>
      <c r="AZ2110" s="517" t="s">
        <v>527</v>
      </c>
      <c r="BA2110" s="517">
        <v>108</v>
      </c>
      <c r="BB2110" s="517">
        <v>3.4048000000000002E-2</v>
      </c>
      <c r="BC2110" s="517" t="s">
        <v>914</v>
      </c>
      <c r="BD2110" s="517" t="s">
        <v>1019</v>
      </c>
      <c r="BE2110" s="517" t="s">
        <v>1409</v>
      </c>
      <c r="BF2110" s="518">
        <v>45315</v>
      </c>
      <c r="BG2110" s="518">
        <v>45329</v>
      </c>
      <c r="BH2110" s="517" t="s">
        <v>527</v>
      </c>
      <c r="BI2110" s="517"/>
    </row>
    <row r="2111" spans="31:61" ht="15" customHeight="1" x14ac:dyDescent="0.2">
      <c r="AE2111" s="517">
        <v>2192</v>
      </c>
      <c r="AF2111" s="517" t="s">
        <v>527</v>
      </c>
      <c r="AG2111" s="517" t="s">
        <v>949</v>
      </c>
      <c r="AH2111" s="517" t="s">
        <v>518</v>
      </c>
      <c r="AI2111" s="517">
        <v>233</v>
      </c>
      <c r="AJ2111" s="517" t="s">
        <v>1316</v>
      </c>
      <c r="AK2111" s="515" t="s">
        <v>956</v>
      </c>
      <c r="AL2111" s="517" t="s">
        <v>1404</v>
      </c>
      <c r="AM2111" s="517" t="s">
        <v>1405</v>
      </c>
      <c r="AN2111" s="517" t="s">
        <v>1406</v>
      </c>
      <c r="AO2111" s="517" t="s">
        <v>1407</v>
      </c>
      <c r="AP2111" s="517" t="s">
        <v>1408</v>
      </c>
      <c r="AQ2111" s="517" t="s">
        <v>924</v>
      </c>
      <c r="AR2111" s="517" t="s">
        <v>910</v>
      </c>
      <c r="AS2111" s="517" t="s">
        <v>910</v>
      </c>
      <c r="AT2111" s="517" t="s">
        <v>945</v>
      </c>
      <c r="AU2111" s="517" t="s">
        <v>913</v>
      </c>
      <c r="AV2111" s="517" t="s">
        <v>527</v>
      </c>
      <c r="AW2111" s="517" t="s">
        <v>527</v>
      </c>
      <c r="AX2111" s="517" t="s">
        <v>527</v>
      </c>
      <c r="AY2111" s="517" t="s">
        <v>527</v>
      </c>
      <c r="AZ2111" s="517" t="s">
        <v>527</v>
      </c>
      <c r="BA2111" s="517">
        <v>108</v>
      </c>
      <c r="BB2111" s="517">
        <v>3.4048000000000002E-2</v>
      </c>
      <c r="BC2111" s="517" t="s">
        <v>914</v>
      </c>
      <c r="BD2111" s="517" t="s">
        <v>1019</v>
      </c>
      <c r="BE2111" s="517" t="s">
        <v>1409</v>
      </c>
      <c r="BF2111" s="518">
        <v>45315</v>
      </c>
      <c r="BG2111" s="518">
        <v>45329</v>
      </c>
      <c r="BH2111" s="517" t="s">
        <v>527</v>
      </c>
      <c r="BI2111" s="517"/>
    </row>
    <row r="2112" spans="31:61" ht="15" customHeight="1" x14ac:dyDescent="0.2">
      <c r="AE2112" s="517">
        <v>2193</v>
      </c>
      <c r="AF2112" s="517" t="s">
        <v>527</v>
      </c>
      <c r="AG2112" s="517" t="s">
        <v>949</v>
      </c>
      <c r="AH2112" s="517" t="s">
        <v>518</v>
      </c>
      <c r="AI2112" s="517">
        <v>233</v>
      </c>
      <c r="AJ2112" s="517" t="s">
        <v>1316</v>
      </c>
      <c r="AK2112" s="515" t="s">
        <v>956</v>
      </c>
      <c r="AL2112" s="517" t="s">
        <v>1404</v>
      </c>
      <c r="AM2112" s="517" t="s">
        <v>1405</v>
      </c>
      <c r="AN2112" s="517" t="s">
        <v>1406</v>
      </c>
      <c r="AO2112" s="517" t="s">
        <v>1407</v>
      </c>
      <c r="AP2112" s="517" t="s">
        <v>1408</v>
      </c>
      <c r="AQ2112" s="517" t="s">
        <v>924</v>
      </c>
      <c r="AR2112" s="517" t="s">
        <v>910</v>
      </c>
      <c r="AS2112" s="517" t="s">
        <v>910</v>
      </c>
      <c r="AT2112" s="517" t="s">
        <v>945</v>
      </c>
      <c r="AU2112" s="517" t="s">
        <v>913</v>
      </c>
      <c r="AV2112" s="517" t="s">
        <v>527</v>
      </c>
      <c r="AW2112" s="517" t="s">
        <v>527</v>
      </c>
      <c r="AX2112" s="517" t="s">
        <v>527</v>
      </c>
      <c r="AY2112" s="517" t="s">
        <v>527</v>
      </c>
      <c r="AZ2112" s="517" t="s">
        <v>527</v>
      </c>
      <c r="BA2112" s="517">
        <v>108</v>
      </c>
      <c r="BB2112" s="517">
        <v>3.4048000000000002E-2</v>
      </c>
      <c r="BC2112" s="517" t="s">
        <v>914</v>
      </c>
      <c r="BD2112" s="517" t="s">
        <v>1019</v>
      </c>
      <c r="BE2112" s="517" t="s">
        <v>1409</v>
      </c>
      <c r="BF2112" s="518">
        <v>45315</v>
      </c>
      <c r="BG2112" s="518">
        <v>45329</v>
      </c>
      <c r="BH2112" s="517" t="s">
        <v>527</v>
      </c>
      <c r="BI2112" s="517"/>
    </row>
    <row r="2113" spans="31:61" ht="15" customHeight="1" x14ac:dyDescent="0.2">
      <c r="AE2113" s="517">
        <v>2194</v>
      </c>
      <c r="AF2113" s="517" t="s">
        <v>527</v>
      </c>
      <c r="AG2113" s="517" t="s">
        <v>949</v>
      </c>
      <c r="AH2113" s="517" t="s">
        <v>518</v>
      </c>
      <c r="AI2113" s="517">
        <v>233</v>
      </c>
      <c r="AJ2113" s="517" t="s">
        <v>1316</v>
      </c>
      <c r="AK2113" s="515" t="s">
        <v>956</v>
      </c>
      <c r="AL2113" s="517" t="s">
        <v>1404</v>
      </c>
      <c r="AM2113" s="517" t="s">
        <v>1405</v>
      </c>
      <c r="AN2113" s="517" t="s">
        <v>1406</v>
      </c>
      <c r="AO2113" s="517" t="s">
        <v>1407</v>
      </c>
      <c r="AP2113" s="517" t="s">
        <v>1408</v>
      </c>
      <c r="AQ2113" s="517" t="s">
        <v>924</v>
      </c>
      <c r="AR2113" s="517" t="s">
        <v>910</v>
      </c>
      <c r="AS2113" s="517" t="s">
        <v>910</v>
      </c>
      <c r="AT2113" s="517" t="s">
        <v>945</v>
      </c>
      <c r="AU2113" s="517" t="s">
        <v>913</v>
      </c>
      <c r="AV2113" s="517" t="s">
        <v>527</v>
      </c>
      <c r="AW2113" s="517" t="s">
        <v>527</v>
      </c>
      <c r="AX2113" s="517" t="s">
        <v>527</v>
      </c>
      <c r="AY2113" s="517" t="s">
        <v>527</v>
      </c>
      <c r="AZ2113" s="517" t="s">
        <v>527</v>
      </c>
      <c r="BA2113" s="517">
        <v>108</v>
      </c>
      <c r="BB2113" s="517">
        <v>3.4048000000000002E-2</v>
      </c>
      <c r="BC2113" s="517" t="s">
        <v>914</v>
      </c>
      <c r="BD2113" s="517" t="s">
        <v>1019</v>
      </c>
      <c r="BE2113" s="517" t="s">
        <v>1409</v>
      </c>
      <c r="BF2113" s="518">
        <v>45315</v>
      </c>
      <c r="BG2113" s="518">
        <v>45329</v>
      </c>
      <c r="BH2113" s="517" t="s">
        <v>527</v>
      </c>
      <c r="BI2113" s="517"/>
    </row>
    <row r="2114" spans="31:61" ht="15" customHeight="1" x14ac:dyDescent="0.2">
      <c r="AE2114" s="517">
        <v>2195</v>
      </c>
      <c r="AF2114" s="517" t="s">
        <v>527</v>
      </c>
      <c r="AG2114" s="517" t="s">
        <v>949</v>
      </c>
      <c r="AH2114" s="517" t="s">
        <v>518</v>
      </c>
      <c r="AI2114" s="517">
        <v>233</v>
      </c>
      <c r="AJ2114" s="517" t="s">
        <v>1316</v>
      </c>
      <c r="AK2114" s="515" t="s">
        <v>956</v>
      </c>
      <c r="AL2114" s="517" t="s">
        <v>1404</v>
      </c>
      <c r="AM2114" s="517" t="s">
        <v>1405</v>
      </c>
      <c r="AN2114" s="517" t="s">
        <v>1406</v>
      </c>
      <c r="AO2114" s="517" t="s">
        <v>1407</v>
      </c>
      <c r="AP2114" s="517" t="s">
        <v>1408</v>
      </c>
      <c r="AQ2114" s="517" t="s">
        <v>924</v>
      </c>
      <c r="AR2114" s="517" t="s">
        <v>910</v>
      </c>
      <c r="AS2114" s="517" t="s">
        <v>910</v>
      </c>
      <c r="AT2114" s="517" t="s">
        <v>945</v>
      </c>
      <c r="AU2114" s="517" t="s">
        <v>913</v>
      </c>
      <c r="AV2114" s="517" t="s">
        <v>527</v>
      </c>
      <c r="AW2114" s="517" t="s">
        <v>527</v>
      </c>
      <c r="AX2114" s="517" t="s">
        <v>527</v>
      </c>
      <c r="AY2114" s="517" t="s">
        <v>527</v>
      </c>
      <c r="AZ2114" s="517" t="s">
        <v>527</v>
      </c>
      <c r="BA2114" s="517">
        <v>108</v>
      </c>
      <c r="BB2114" s="517">
        <v>3.4048000000000002E-2</v>
      </c>
      <c r="BC2114" s="517" t="s">
        <v>914</v>
      </c>
      <c r="BD2114" s="517" t="s">
        <v>1019</v>
      </c>
      <c r="BE2114" s="517" t="s">
        <v>1409</v>
      </c>
      <c r="BF2114" s="518">
        <v>45315</v>
      </c>
      <c r="BG2114" s="518">
        <v>45329</v>
      </c>
      <c r="BH2114" s="517" t="s">
        <v>527</v>
      </c>
      <c r="BI2114" s="517"/>
    </row>
    <row r="2115" spans="31:61" ht="15" customHeight="1" x14ac:dyDescent="0.2">
      <c r="AE2115" s="517">
        <v>2196</v>
      </c>
      <c r="AF2115" s="517" t="s">
        <v>527</v>
      </c>
      <c r="AG2115" s="517" t="s">
        <v>949</v>
      </c>
      <c r="AH2115" s="517" t="s">
        <v>518</v>
      </c>
      <c r="AI2115" s="517">
        <v>233</v>
      </c>
      <c r="AJ2115" s="517" t="s">
        <v>1316</v>
      </c>
      <c r="AK2115" s="515" t="s">
        <v>956</v>
      </c>
      <c r="AL2115" s="517" t="s">
        <v>1404</v>
      </c>
      <c r="AM2115" s="517" t="s">
        <v>1405</v>
      </c>
      <c r="AN2115" s="517" t="s">
        <v>1406</v>
      </c>
      <c r="AO2115" s="517" t="s">
        <v>1407</v>
      </c>
      <c r="AP2115" s="517" t="s">
        <v>1408</v>
      </c>
      <c r="AQ2115" s="517" t="s">
        <v>924</v>
      </c>
      <c r="AR2115" s="517" t="s">
        <v>910</v>
      </c>
      <c r="AS2115" s="517" t="s">
        <v>910</v>
      </c>
      <c r="AT2115" s="517" t="s">
        <v>945</v>
      </c>
      <c r="AU2115" s="517" t="s">
        <v>913</v>
      </c>
      <c r="AV2115" s="517" t="s">
        <v>527</v>
      </c>
      <c r="AW2115" s="517" t="s">
        <v>527</v>
      </c>
      <c r="AX2115" s="517" t="s">
        <v>527</v>
      </c>
      <c r="AY2115" s="517" t="s">
        <v>527</v>
      </c>
      <c r="AZ2115" s="517" t="s">
        <v>527</v>
      </c>
      <c r="BA2115" s="517">
        <v>108</v>
      </c>
      <c r="BB2115" s="517">
        <v>3.4048000000000002E-2</v>
      </c>
      <c r="BC2115" s="517" t="s">
        <v>914</v>
      </c>
      <c r="BD2115" s="517" t="s">
        <v>1019</v>
      </c>
      <c r="BE2115" s="517" t="s">
        <v>1409</v>
      </c>
      <c r="BF2115" s="518">
        <v>45315</v>
      </c>
      <c r="BG2115" s="518">
        <v>45329</v>
      </c>
      <c r="BH2115" s="517" t="s">
        <v>527</v>
      </c>
      <c r="BI2115" s="517"/>
    </row>
    <row r="2116" spans="31:61" ht="15" customHeight="1" x14ac:dyDescent="0.2">
      <c r="AE2116" s="517">
        <v>2197</v>
      </c>
      <c r="AF2116" s="517" t="s">
        <v>527</v>
      </c>
      <c r="AG2116" s="517" t="s">
        <v>949</v>
      </c>
      <c r="AH2116" s="517" t="s">
        <v>518</v>
      </c>
      <c r="AI2116" s="517">
        <v>233</v>
      </c>
      <c r="AJ2116" s="517" t="s">
        <v>1316</v>
      </c>
      <c r="AK2116" s="515" t="s">
        <v>956</v>
      </c>
      <c r="AL2116" s="517" t="s">
        <v>1323</v>
      </c>
      <c r="AM2116" s="517" t="s">
        <v>1324</v>
      </c>
      <c r="AN2116" s="517" t="s">
        <v>1503</v>
      </c>
      <c r="AO2116" s="517" t="s">
        <v>1504</v>
      </c>
      <c r="AP2116" s="517" t="s">
        <v>1505</v>
      </c>
      <c r="AQ2116" s="517" t="s">
        <v>924</v>
      </c>
      <c r="AR2116" s="517" t="s">
        <v>910</v>
      </c>
      <c r="AS2116" s="517" t="s">
        <v>910</v>
      </c>
      <c r="AT2116" s="517" t="s">
        <v>945</v>
      </c>
      <c r="AU2116" s="517" t="s">
        <v>913</v>
      </c>
      <c r="AV2116" s="517" t="s">
        <v>527</v>
      </c>
      <c r="AW2116" s="517" t="s">
        <v>527</v>
      </c>
      <c r="AX2116" s="517" t="s">
        <v>527</v>
      </c>
      <c r="AY2116" s="517" t="s">
        <v>527</v>
      </c>
      <c r="AZ2116" s="517" t="s">
        <v>527</v>
      </c>
      <c r="BA2116" s="517">
        <v>32</v>
      </c>
      <c r="BB2116" s="517">
        <v>1.0088E-2</v>
      </c>
      <c r="BC2116" s="517" t="s">
        <v>914</v>
      </c>
      <c r="BD2116" s="517" t="s">
        <v>915</v>
      </c>
      <c r="BE2116" s="517" t="s">
        <v>1506</v>
      </c>
      <c r="BF2116" s="518">
        <v>45315</v>
      </c>
      <c r="BG2116" s="518">
        <v>45329</v>
      </c>
      <c r="BH2116" s="517" t="s">
        <v>527</v>
      </c>
      <c r="BI2116" s="517"/>
    </row>
    <row r="2117" spans="31:61" ht="15" customHeight="1" x14ac:dyDescent="0.2">
      <c r="AE2117" s="517">
        <v>2198</v>
      </c>
      <c r="AF2117" s="517" t="s">
        <v>527</v>
      </c>
      <c r="AG2117" s="517" t="s">
        <v>949</v>
      </c>
      <c r="AH2117" s="517" t="s">
        <v>518</v>
      </c>
      <c r="AI2117" s="517">
        <v>233</v>
      </c>
      <c r="AJ2117" s="517" t="s">
        <v>1316</v>
      </c>
      <c r="AK2117" s="515" t="s">
        <v>956</v>
      </c>
      <c r="AL2117" s="517" t="s">
        <v>1418</v>
      </c>
      <c r="AM2117" s="517" t="s">
        <v>1419</v>
      </c>
      <c r="AN2117" s="517" t="s">
        <v>1748</v>
      </c>
      <c r="AO2117" s="517" t="s">
        <v>1749</v>
      </c>
      <c r="AP2117" s="517" t="s">
        <v>1750</v>
      </c>
      <c r="AQ2117" s="517" t="s">
        <v>909</v>
      </c>
      <c r="AR2117" s="517" t="s">
        <v>910</v>
      </c>
      <c r="AS2117" s="517" t="s">
        <v>910</v>
      </c>
      <c r="AT2117" s="517" t="s">
        <v>945</v>
      </c>
      <c r="AU2117" s="517" t="s">
        <v>913</v>
      </c>
      <c r="AV2117" s="517" t="s">
        <v>527</v>
      </c>
      <c r="AW2117" s="517" t="s">
        <v>527</v>
      </c>
      <c r="AX2117" s="517" t="s">
        <v>527</v>
      </c>
      <c r="AY2117" s="517" t="s">
        <v>527</v>
      </c>
      <c r="AZ2117" s="517" t="s">
        <v>527</v>
      </c>
      <c r="BA2117" s="517">
        <v>4</v>
      </c>
      <c r="BB2117" s="517">
        <v>1.261E-3</v>
      </c>
      <c r="BC2117" s="517" t="s">
        <v>914</v>
      </c>
      <c r="BD2117" s="517" t="s">
        <v>1060</v>
      </c>
      <c r="BE2117" s="517" t="s">
        <v>1209</v>
      </c>
      <c r="BF2117" s="518">
        <v>45315</v>
      </c>
      <c r="BG2117" s="518">
        <v>45329</v>
      </c>
      <c r="BH2117" s="517" t="s">
        <v>527</v>
      </c>
      <c r="BI2117" s="517"/>
    </row>
    <row r="2118" spans="31:61" ht="15" customHeight="1" x14ac:dyDescent="0.2">
      <c r="AE2118" s="517">
        <v>2199</v>
      </c>
      <c r="AF2118" s="517" t="s">
        <v>527</v>
      </c>
      <c r="AG2118" s="517" t="s">
        <v>949</v>
      </c>
      <c r="AH2118" s="517" t="s">
        <v>518</v>
      </c>
      <c r="AI2118" s="517">
        <v>233</v>
      </c>
      <c r="AJ2118" s="517" t="s">
        <v>1316</v>
      </c>
      <c r="AK2118" s="515" t="s">
        <v>956</v>
      </c>
      <c r="AL2118" s="517" t="s">
        <v>1418</v>
      </c>
      <c r="AM2118" s="517" t="s">
        <v>1419</v>
      </c>
      <c r="AN2118" s="517" t="s">
        <v>1748</v>
      </c>
      <c r="AO2118" s="517" t="s">
        <v>1749</v>
      </c>
      <c r="AP2118" s="517" t="s">
        <v>1750</v>
      </c>
      <c r="AQ2118" s="517" t="s">
        <v>909</v>
      </c>
      <c r="AR2118" s="517" t="s">
        <v>910</v>
      </c>
      <c r="AS2118" s="517" t="s">
        <v>910</v>
      </c>
      <c r="AT2118" s="517" t="s">
        <v>945</v>
      </c>
      <c r="AU2118" s="517" t="s">
        <v>913</v>
      </c>
      <c r="AV2118" s="517" t="s">
        <v>527</v>
      </c>
      <c r="AW2118" s="517" t="s">
        <v>527</v>
      </c>
      <c r="AX2118" s="517" t="s">
        <v>527</v>
      </c>
      <c r="AY2118" s="517" t="s">
        <v>527</v>
      </c>
      <c r="AZ2118" s="517" t="s">
        <v>527</v>
      </c>
      <c r="BA2118" s="517">
        <v>4</v>
      </c>
      <c r="BB2118" s="517">
        <v>1.261E-3</v>
      </c>
      <c r="BC2118" s="517" t="s">
        <v>914</v>
      </c>
      <c r="BD2118" s="517" t="s">
        <v>1060</v>
      </c>
      <c r="BE2118" s="517" t="s">
        <v>1209</v>
      </c>
      <c r="BF2118" s="518">
        <v>45315</v>
      </c>
      <c r="BG2118" s="518">
        <v>45329</v>
      </c>
      <c r="BH2118" s="517" t="s">
        <v>527</v>
      </c>
      <c r="BI2118" s="517"/>
    </row>
    <row r="2119" spans="31:61" ht="15" customHeight="1" x14ac:dyDescent="0.2">
      <c r="AE2119" s="517">
        <v>2200</v>
      </c>
      <c r="AF2119" s="517" t="s">
        <v>527</v>
      </c>
      <c r="AG2119" s="517" t="s">
        <v>949</v>
      </c>
      <c r="AH2119" s="517" t="s">
        <v>518</v>
      </c>
      <c r="AI2119" s="517">
        <v>233</v>
      </c>
      <c r="AJ2119" s="517" t="s">
        <v>1316</v>
      </c>
      <c r="AK2119" s="515" t="s">
        <v>956</v>
      </c>
      <c r="AL2119" s="517" t="s">
        <v>1418</v>
      </c>
      <c r="AM2119" s="517" t="s">
        <v>1419</v>
      </c>
      <c r="AN2119" s="517" t="s">
        <v>1748</v>
      </c>
      <c r="AO2119" s="517" t="s">
        <v>1749</v>
      </c>
      <c r="AP2119" s="517" t="s">
        <v>1750</v>
      </c>
      <c r="AQ2119" s="517" t="s">
        <v>909</v>
      </c>
      <c r="AR2119" s="517" t="s">
        <v>910</v>
      </c>
      <c r="AS2119" s="517" t="s">
        <v>910</v>
      </c>
      <c r="AT2119" s="517" t="s">
        <v>945</v>
      </c>
      <c r="AU2119" s="517" t="s">
        <v>913</v>
      </c>
      <c r="AV2119" s="517" t="s">
        <v>527</v>
      </c>
      <c r="AW2119" s="517" t="s">
        <v>527</v>
      </c>
      <c r="AX2119" s="517" t="s">
        <v>527</v>
      </c>
      <c r="AY2119" s="517" t="s">
        <v>527</v>
      </c>
      <c r="AZ2119" s="517" t="s">
        <v>527</v>
      </c>
      <c r="BA2119" s="517">
        <v>4</v>
      </c>
      <c r="BB2119" s="517">
        <v>1.261E-3</v>
      </c>
      <c r="BC2119" s="517" t="s">
        <v>914</v>
      </c>
      <c r="BD2119" s="517" t="s">
        <v>1060</v>
      </c>
      <c r="BE2119" s="517" t="s">
        <v>1209</v>
      </c>
      <c r="BF2119" s="518">
        <v>45315</v>
      </c>
      <c r="BG2119" s="518">
        <v>45329</v>
      </c>
      <c r="BH2119" s="517" t="s">
        <v>527</v>
      </c>
      <c r="BI2119" s="517"/>
    </row>
    <row r="2120" spans="31:61" ht="15" customHeight="1" x14ac:dyDescent="0.2">
      <c r="AE2120" s="517">
        <v>2201</v>
      </c>
      <c r="AF2120" s="517" t="s">
        <v>527</v>
      </c>
      <c r="AG2120" s="517" t="s">
        <v>949</v>
      </c>
      <c r="AH2120" s="517" t="s">
        <v>518</v>
      </c>
      <c r="AI2120" s="517">
        <v>233</v>
      </c>
      <c r="AJ2120" s="517" t="s">
        <v>1316</v>
      </c>
      <c r="AK2120" s="515" t="s">
        <v>956</v>
      </c>
      <c r="AL2120" s="517" t="s">
        <v>1366</v>
      </c>
      <c r="AM2120" s="517" t="s">
        <v>1367</v>
      </c>
      <c r="AN2120" s="517" t="s">
        <v>1368</v>
      </c>
      <c r="AO2120" s="517" t="s">
        <v>1369</v>
      </c>
      <c r="AP2120" s="517" t="s">
        <v>1370</v>
      </c>
      <c r="AQ2120" s="517" t="s">
        <v>924</v>
      </c>
      <c r="AR2120" s="517" t="s">
        <v>910</v>
      </c>
      <c r="AS2120" s="517" t="s">
        <v>910</v>
      </c>
      <c r="AT2120" s="517" t="s">
        <v>945</v>
      </c>
      <c r="AU2120" s="517" t="s">
        <v>913</v>
      </c>
      <c r="AV2120" s="517" t="s">
        <v>527</v>
      </c>
      <c r="AW2120" s="517" t="s">
        <v>527</v>
      </c>
      <c r="AX2120" s="517" t="s">
        <v>527</v>
      </c>
      <c r="AY2120" s="517" t="s">
        <v>527</v>
      </c>
      <c r="AZ2120" s="517" t="s">
        <v>527</v>
      </c>
      <c r="BA2120" s="517">
        <v>167</v>
      </c>
      <c r="BB2120" s="517">
        <v>5.2648E-2</v>
      </c>
      <c r="BC2120" s="517" t="s">
        <v>914</v>
      </c>
      <c r="BD2120" s="517" t="s">
        <v>914</v>
      </c>
      <c r="BE2120" s="517" t="s">
        <v>1247</v>
      </c>
      <c r="BF2120" s="518">
        <v>45315</v>
      </c>
      <c r="BG2120" s="518">
        <v>45329</v>
      </c>
      <c r="BH2120" s="517" t="s">
        <v>527</v>
      </c>
      <c r="BI2120" s="517"/>
    </row>
    <row r="2121" spans="31:61" ht="15" customHeight="1" x14ac:dyDescent="0.2">
      <c r="AE2121" s="517">
        <v>2202</v>
      </c>
      <c r="AF2121" s="517" t="s">
        <v>527</v>
      </c>
      <c r="AG2121" s="517" t="s">
        <v>949</v>
      </c>
      <c r="AH2121" s="517" t="s">
        <v>518</v>
      </c>
      <c r="AI2121" s="517">
        <v>233</v>
      </c>
      <c r="AJ2121" s="517" t="s">
        <v>1316</v>
      </c>
      <c r="AK2121" s="515" t="s">
        <v>956</v>
      </c>
      <c r="AL2121" s="517" t="s">
        <v>1366</v>
      </c>
      <c r="AM2121" s="517" t="s">
        <v>1367</v>
      </c>
      <c r="AN2121" s="517" t="s">
        <v>1368</v>
      </c>
      <c r="AO2121" s="517" t="s">
        <v>1369</v>
      </c>
      <c r="AP2121" s="517" t="s">
        <v>1370</v>
      </c>
      <c r="AQ2121" s="517" t="s">
        <v>924</v>
      </c>
      <c r="AR2121" s="517" t="s">
        <v>910</v>
      </c>
      <c r="AS2121" s="517" t="s">
        <v>910</v>
      </c>
      <c r="AT2121" s="517" t="s">
        <v>945</v>
      </c>
      <c r="AU2121" s="517" t="s">
        <v>913</v>
      </c>
      <c r="AV2121" s="517" t="s">
        <v>527</v>
      </c>
      <c r="AW2121" s="517" t="s">
        <v>527</v>
      </c>
      <c r="AX2121" s="517" t="s">
        <v>527</v>
      </c>
      <c r="AY2121" s="517" t="s">
        <v>527</v>
      </c>
      <c r="AZ2121" s="517" t="s">
        <v>527</v>
      </c>
      <c r="BA2121" s="517">
        <v>167</v>
      </c>
      <c r="BB2121" s="517">
        <v>5.2648E-2</v>
      </c>
      <c r="BC2121" s="517" t="s">
        <v>914</v>
      </c>
      <c r="BD2121" s="517" t="s">
        <v>914</v>
      </c>
      <c r="BE2121" s="517" t="s">
        <v>1247</v>
      </c>
      <c r="BF2121" s="518">
        <v>45315</v>
      </c>
      <c r="BG2121" s="518">
        <v>45329</v>
      </c>
      <c r="BH2121" s="517" t="s">
        <v>527</v>
      </c>
      <c r="BI2121" s="517"/>
    </row>
    <row r="2122" spans="31:61" ht="15" customHeight="1" x14ac:dyDescent="0.2">
      <c r="AE2122" s="517">
        <v>2203</v>
      </c>
      <c r="AF2122" s="517" t="s">
        <v>527</v>
      </c>
      <c r="AG2122" s="517" t="s">
        <v>949</v>
      </c>
      <c r="AH2122" s="517" t="s">
        <v>518</v>
      </c>
      <c r="AI2122" s="517">
        <v>233</v>
      </c>
      <c r="AJ2122" s="517" t="s">
        <v>1316</v>
      </c>
      <c r="AK2122" s="515" t="s">
        <v>956</v>
      </c>
      <c r="AL2122" s="517" t="s">
        <v>1366</v>
      </c>
      <c r="AM2122" s="517" t="s">
        <v>1367</v>
      </c>
      <c r="AN2122" s="517" t="s">
        <v>1368</v>
      </c>
      <c r="AO2122" s="517" t="s">
        <v>1369</v>
      </c>
      <c r="AP2122" s="517" t="s">
        <v>1370</v>
      </c>
      <c r="AQ2122" s="517" t="s">
        <v>924</v>
      </c>
      <c r="AR2122" s="517" t="s">
        <v>910</v>
      </c>
      <c r="AS2122" s="517" t="s">
        <v>910</v>
      </c>
      <c r="AT2122" s="517" t="s">
        <v>945</v>
      </c>
      <c r="AU2122" s="517" t="s">
        <v>913</v>
      </c>
      <c r="AV2122" s="517" t="s">
        <v>527</v>
      </c>
      <c r="AW2122" s="517" t="s">
        <v>527</v>
      </c>
      <c r="AX2122" s="517" t="s">
        <v>527</v>
      </c>
      <c r="AY2122" s="517" t="s">
        <v>527</v>
      </c>
      <c r="AZ2122" s="517" t="s">
        <v>527</v>
      </c>
      <c r="BA2122" s="517">
        <v>167</v>
      </c>
      <c r="BB2122" s="517">
        <v>5.2648E-2</v>
      </c>
      <c r="BC2122" s="517" t="s">
        <v>914</v>
      </c>
      <c r="BD2122" s="517" t="s">
        <v>914</v>
      </c>
      <c r="BE2122" s="517" t="s">
        <v>1247</v>
      </c>
      <c r="BF2122" s="518">
        <v>45315</v>
      </c>
      <c r="BG2122" s="518">
        <v>45329</v>
      </c>
      <c r="BH2122" s="517" t="s">
        <v>527</v>
      </c>
      <c r="BI2122" s="517"/>
    </row>
    <row r="2123" spans="31:61" ht="15" customHeight="1" x14ac:dyDescent="0.2">
      <c r="AE2123" s="517">
        <v>2204</v>
      </c>
      <c r="AF2123" s="517" t="s">
        <v>527</v>
      </c>
      <c r="AG2123" s="517" t="s">
        <v>949</v>
      </c>
      <c r="AH2123" s="517" t="s">
        <v>518</v>
      </c>
      <c r="AI2123" s="517">
        <v>233</v>
      </c>
      <c r="AJ2123" s="517" t="s">
        <v>1316</v>
      </c>
      <c r="AK2123" s="515" t="s">
        <v>956</v>
      </c>
      <c r="AL2123" s="517" t="s">
        <v>1366</v>
      </c>
      <c r="AM2123" s="517" t="s">
        <v>1367</v>
      </c>
      <c r="AN2123" s="517" t="s">
        <v>1368</v>
      </c>
      <c r="AO2123" s="517" t="s">
        <v>1369</v>
      </c>
      <c r="AP2123" s="517" t="s">
        <v>1370</v>
      </c>
      <c r="AQ2123" s="517" t="s">
        <v>924</v>
      </c>
      <c r="AR2123" s="517" t="s">
        <v>910</v>
      </c>
      <c r="AS2123" s="517" t="s">
        <v>910</v>
      </c>
      <c r="AT2123" s="517" t="s">
        <v>945</v>
      </c>
      <c r="AU2123" s="517" t="s">
        <v>913</v>
      </c>
      <c r="AV2123" s="517" t="s">
        <v>527</v>
      </c>
      <c r="AW2123" s="517" t="s">
        <v>527</v>
      </c>
      <c r="AX2123" s="517" t="s">
        <v>527</v>
      </c>
      <c r="AY2123" s="517" t="s">
        <v>527</v>
      </c>
      <c r="AZ2123" s="517" t="s">
        <v>527</v>
      </c>
      <c r="BA2123" s="517">
        <v>167</v>
      </c>
      <c r="BB2123" s="517">
        <v>5.2648E-2</v>
      </c>
      <c r="BC2123" s="517" t="s">
        <v>914</v>
      </c>
      <c r="BD2123" s="517" t="s">
        <v>914</v>
      </c>
      <c r="BE2123" s="517" t="s">
        <v>1247</v>
      </c>
      <c r="BF2123" s="518">
        <v>45315</v>
      </c>
      <c r="BG2123" s="518">
        <v>45329</v>
      </c>
      <c r="BH2123" s="517" t="s">
        <v>527</v>
      </c>
      <c r="BI2123" s="517"/>
    </row>
    <row r="2124" spans="31:61" ht="15" customHeight="1" x14ac:dyDescent="0.2">
      <c r="AE2124" s="517">
        <v>2205</v>
      </c>
      <c r="AF2124" s="517" t="s">
        <v>527</v>
      </c>
      <c r="AG2124" s="517" t="s">
        <v>949</v>
      </c>
      <c r="AH2124" s="517" t="s">
        <v>518</v>
      </c>
      <c r="AI2124" s="517">
        <v>233</v>
      </c>
      <c r="AJ2124" s="517" t="s">
        <v>1316</v>
      </c>
      <c r="AK2124" s="515" t="s">
        <v>956</v>
      </c>
      <c r="AL2124" s="517" t="s">
        <v>1366</v>
      </c>
      <c r="AM2124" s="517" t="s">
        <v>1367</v>
      </c>
      <c r="AN2124" s="517" t="s">
        <v>1368</v>
      </c>
      <c r="AO2124" s="517" t="s">
        <v>1369</v>
      </c>
      <c r="AP2124" s="517" t="s">
        <v>1370</v>
      </c>
      <c r="AQ2124" s="517" t="s">
        <v>924</v>
      </c>
      <c r="AR2124" s="517" t="s">
        <v>910</v>
      </c>
      <c r="AS2124" s="517" t="s">
        <v>910</v>
      </c>
      <c r="AT2124" s="517" t="s">
        <v>945</v>
      </c>
      <c r="AU2124" s="517" t="s">
        <v>913</v>
      </c>
      <c r="AV2124" s="517" t="s">
        <v>527</v>
      </c>
      <c r="AW2124" s="517" t="s">
        <v>527</v>
      </c>
      <c r="AX2124" s="517" t="s">
        <v>527</v>
      </c>
      <c r="AY2124" s="517" t="s">
        <v>527</v>
      </c>
      <c r="AZ2124" s="517" t="s">
        <v>527</v>
      </c>
      <c r="BA2124" s="517">
        <v>167</v>
      </c>
      <c r="BB2124" s="517">
        <v>5.2648E-2</v>
      </c>
      <c r="BC2124" s="517" t="s">
        <v>914</v>
      </c>
      <c r="BD2124" s="517" t="s">
        <v>914</v>
      </c>
      <c r="BE2124" s="517" t="s">
        <v>1247</v>
      </c>
      <c r="BF2124" s="518">
        <v>45315</v>
      </c>
      <c r="BG2124" s="518">
        <v>45329</v>
      </c>
      <c r="BH2124" s="517" t="s">
        <v>527</v>
      </c>
      <c r="BI2124" s="517"/>
    </row>
    <row r="2125" spans="31:61" ht="15" customHeight="1" x14ac:dyDescent="0.2">
      <c r="AE2125" s="517">
        <v>2206</v>
      </c>
      <c r="AF2125" s="517" t="s">
        <v>527</v>
      </c>
      <c r="AG2125" s="517" t="s">
        <v>949</v>
      </c>
      <c r="AH2125" s="517" t="s">
        <v>518</v>
      </c>
      <c r="AI2125" s="517">
        <v>233</v>
      </c>
      <c r="AJ2125" s="517" t="s">
        <v>1316</v>
      </c>
      <c r="AK2125" s="515" t="s">
        <v>956</v>
      </c>
      <c r="AL2125" s="517" t="s">
        <v>1366</v>
      </c>
      <c r="AM2125" s="517" t="s">
        <v>1367</v>
      </c>
      <c r="AN2125" s="517" t="s">
        <v>1368</v>
      </c>
      <c r="AO2125" s="517" t="s">
        <v>1369</v>
      </c>
      <c r="AP2125" s="517" t="s">
        <v>1370</v>
      </c>
      <c r="AQ2125" s="517" t="s">
        <v>924</v>
      </c>
      <c r="AR2125" s="517" t="s">
        <v>910</v>
      </c>
      <c r="AS2125" s="517" t="s">
        <v>910</v>
      </c>
      <c r="AT2125" s="517" t="s">
        <v>945</v>
      </c>
      <c r="AU2125" s="517" t="s">
        <v>913</v>
      </c>
      <c r="AV2125" s="517" t="s">
        <v>527</v>
      </c>
      <c r="AW2125" s="517" t="s">
        <v>527</v>
      </c>
      <c r="AX2125" s="517" t="s">
        <v>527</v>
      </c>
      <c r="AY2125" s="517" t="s">
        <v>527</v>
      </c>
      <c r="AZ2125" s="517" t="s">
        <v>527</v>
      </c>
      <c r="BA2125" s="517">
        <v>167</v>
      </c>
      <c r="BB2125" s="517">
        <v>5.2648E-2</v>
      </c>
      <c r="BC2125" s="517" t="s">
        <v>914</v>
      </c>
      <c r="BD2125" s="517" t="s">
        <v>914</v>
      </c>
      <c r="BE2125" s="517" t="s">
        <v>1247</v>
      </c>
      <c r="BF2125" s="518">
        <v>45315</v>
      </c>
      <c r="BG2125" s="518">
        <v>45329</v>
      </c>
      <c r="BH2125" s="517" t="s">
        <v>527</v>
      </c>
      <c r="BI2125" s="517"/>
    </row>
    <row r="2126" spans="31:61" ht="15" customHeight="1" x14ac:dyDescent="0.2">
      <c r="AE2126" s="517">
        <v>2207</v>
      </c>
      <c r="AF2126" s="517" t="s">
        <v>527</v>
      </c>
      <c r="AG2126" s="517" t="s">
        <v>949</v>
      </c>
      <c r="AH2126" s="517" t="s">
        <v>518</v>
      </c>
      <c r="AI2126" s="517">
        <v>233</v>
      </c>
      <c r="AJ2126" s="517" t="s">
        <v>1316</v>
      </c>
      <c r="AK2126" s="515" t="s">
        <v>956</v>
      </c>
      <c r="AL2126" s="517" t="s">
        <v>1323</v>
      </c>
      <c r="AM2126" s="517" t="s">
        <v>1437</v>
      </c>
      <c r="AN2126" s="517" t="s">
        <v>1438</v>
      </c>
      <c r="AO2126" s="517" t="s">
        <v>1439</v>
      </c>
      <c r="AP2126" s="517" t="s">
        <v>1440</v>
      </c>
      <c r="AQ2126" s="517" t="s">
        <v>924</v>
      </c>
      <c r="AR2126" s="517" t="s">
        <v>910</v>
      </c>
      <c r="AS2126" s="517" t="s">
        <v>910</v>
      </c>
      <c r="AT2126" s="517" t="s">
        <v>945</v>
      </c>
      <c r="AU2126" s="517" t="s">
        <v>913</v>
      </c>
      <c r="AV2126" s="517" t="s">
        <v>527</v>
      </c>
      <c r="AW2126" s="517" t="s">
        <v>527</v>
      </c>
      <c r="AX2126" s="517" t="s">
        <v>527</v>
      </c>
      <c r="AY2126" s="517" t="s">
        <v>527</v>
      </c>
      <c r="AZ2126" s="517" t="s">
        <v>527</v>
      </c>
      <c r="BA2126" s="517">
        <v>14</v>
      </c>
      <c r="BB2126" s="517">
        <v>4.4140000000000004E-3</v>
      </c>
      <c r="BC2126" s="517" t="s">
        <v>914</v>
      </c>
      <c r="BD2126" s="517" t="s">
        <v>1019</v>
      </c>
      <c r="BE2126" s="517" t="s">
        <v>1441</v>
      </c>
      <c r="BF2126" s="518">
        <v>45315</v>
      </c>
      <c r="BG2126" s="518">
        <v>45329</v>
      </c>
      <c r="BH2126" s="517" t="s">
        <v>527</v>
      </c>
      <c r="BI2126" s="517"/>
    </row>
    <row r="2127" spans="31:61" ht="15" customHeight="1" x14ac:dyDescent="0.2">
      <c r="AE2127" s="517">
        <v>2208</v>
      </c>
      <c r="AF2127" s="517" t="s">
        <v>527</v>
      </c>
      <c r="AG2127" s="517" t="s">
        <v>949</v>
      </c>
      <c r="AH2127" s="517" t="s">
        <v>518</v>
      </c>
      <c r="AI2127" s="517">
        <v>233</v>
      </c>
      <c r="AJ2127" s="517" t="s">
        <v>1316</v>
      </c>
      <c r="AK2127" s="515" t="s">
        <v>956</v>
      </c>
      <c r="AL2127" s="517" t="s">
        <v>1339</v>
      </c>
      <c r="AM2127" s="517" t="s">
        <v>1340</v>
      </c>
      <c r="AN2127" s="517" t="s">
        <v>1371</v>
      </c>
      <c r="AO2127" s="517" t="s">
        <v>1372</v>
      </c>
      <c r="AP2127" s="517" t="s">
        <v>1373</v>
      </c>
      <c r="AQ2127" s="517" t="s">
        <v>909</v>
      </c>
      <c r="AR2127" s="517" t="s">
        <v>910</v>
      </c>
      <c r="AS2127" s="517" t="s">
        <v>910</v>
      </c>
      <c r="AT2127" s="517" t="s">
        <v>935</v>
      </c>
      <c r="AU2127" s="517" t="s">
        <v>913</v>
      </c>
      <c r="AV2127" s="517" t="s">
        <v>527</v>
      </c>
      <c r="AW2127" s="517" t="s">
        <v>527</v>
      </c>
      <c r="AX2127" s="517" t="s">
        <v>527</v>
      </c>
      <c r="AY2127" s="517" t="s">
        <v>527</v>
      </c>
      <c r="AZ2127" s="517" t="s">
        <v>527</v>
      </c>
      <c r="BA2127" s="517">
        <v>80</v>
      </c>
      <c r="BB2127" s="517">
        <v>2.5221E-2</v>
      </c>
      <c r="BC2127" s="517" t="s">
        <v>1347</v>
      </c>
      <c r="BD2127" s="517" t="s">
        <v>1227</v>
      </c>
      <c r="BE2127" s="517" t="s">
        <v>1209</v>
      </c>
      <c r="BF2127" s="518">
        <v>45315</v>
      </c>
      <c r="BG2127" s="518">
        <v>45329</v>
      </c>
      <c r="BH2127" s="517" t="s">
        <v>527</v>
      </c>
      <c r="BI2127" s="517"/>
    </row>
    <row r="2128" spans="31:61" ht="15" customHeight="1" x14ac:dyDescent="0.2">
      <c r="AE2128" s="517">
        <v>2209</v>
      </c>
      <c r="AF2128" s="517" t="s">
        <v>527</v>
      </c>
      <c r="AG2128" s="517" t="s">
        <v>949</v>
      </c>
      <c r="AH2128" s="517" t="s">
        <v>518</v>
      </c>
      <c r="AI2128" s="517">
        <v>233</v>
      </c>
      <c r="AJ2128" s="517" t="s">
        <v>1316</v>
      </c>
      <c r="AK2128" s="515" t="s">
        <v>956</v>
      </c>
      <c r="AL2128" s="517" t="s">
        <v>1339</v>
      </c>
      <c r="AM2128" s="517" t="s">
        <v>1340</v>
      </c>
      <c r="AN2128" s="517" t="s">
        <v>1371</v>
      </c>
      <c r="AO2128" s="517" t="s">
        <v>1372</v>
      </c>
      <c r="AP2128" s="517" t="s">
        <v>1373</v>
      </c>
      <c r="AQ2128" s="517" t="s">
        <v>909</v>
      </c>
      <c r="AR2128" s="517" t="s">
        <v>910</v>
      </c>
      <c r="AS2128" s="517" t="s">
        <v>910</v>
      </c>
      <c r="AT2128" s="517" t="s">
        <v>935</v>
      </c>
      <c r="AU2128" s="517" t="s">
        <v>913</v>
      </c>
      <c r="AV2128" s="517" t="s">
        <v>527</v>
      </c>
      <c r="AW2128" s="517" t="s">
        <v>527</v>
      </c>
      <c r="AX2128" s="517" t="s">
        <v>527</v>
      </c>
      <c r="AY2128" s="517" t="s">
        <v>527</v>
      </c>
      <c r="AZ2128" s="517" t="s">
        <v>527</v>
      </c>
      <c r="BA2128" s="517">
        <v>80</v>
      </c>
      <c r="BB2128" s="517">
        <v>2.5221E-2</v>
      </c>
      <c r="BC2128" s="517" t="s">
        <v>1347</v>
      </c>
      <c r="BD2128" s="517" t="s">
        <v>1227</v>
      </c>
      <c r="BE2128" s="517" t="s">
        <v>1209</v>
      </c>
      <c r="BF2128" s="518">
        <v>45315</v>
      </c>
      <c r="BG2128" s="518">
        <v>45329</v>
      </c>
      <c r="BH2128" s="517" t="s">
        <v>527</v>
      </c>
      <c r="BI2128" s="517"/>
    </row>
    <row r="2129" spans="31:61" ht="15" customHeight="1" x14ac:dyDescent="0.2">
      <c r="AE2129" s="517">
        <v>2210</v>
      </c>
      <c r="AF2129" s="517" t="s">
        <v>527</v>
      </c>
      <c r="AG2129" s="517" t="s">
        <v>949</v>
      </c>
      <c r="AH2129" s="517" t="s">
        <v>750</v>
      </c>
      <c r="AI2129" s="517">
        <v>3231</v>
      </c>
      <c r="AJ2129" s="517" t="s">
        <v>1316</v>
      </c>
      <c r="AK2129" s="515" t="s">
        <v>956</v>
      </c>
      <c r="AL2129" s="517" t="s">
        <v>1323</v>
      </c>
      <c r="AM2129" s="517" t="s">
        <v>1329</v>
      </c>
      <c r="AN2129" s="517" t="s">
        <v>1330</v>
      </c>
      <c r="AO2129" s="517" t="s">
        <v>1331</v>
      </c>
      <c r="AP2129" s="517" t="s">
        <v>1332</v>
      </c>
      <c r="AQ2129" s="517" t="s">
        <v>924</v>
      </c>
      <c r="AR2129" s="517" t="s">
        <v>910</v>
      </c>
      <c r="AS2129" s="517" t="s">
        <v>910</v>
      </c>
      <c r="AT2129" s="517" t="s">
        <v>935</v>
      </c>
      <c r="AU2129" s="517" t="s">
        <v>913</v>
      </c>
      <c r="AV2129" s="517" t="s">
        <v>527</v>
      </c>
      <c r="AW2129" s="517" t="s">
        <v>527</v>
      </c>
      <c r="AX2129" s="517" t="s">
        <v>527</v>
      </c>
      <c r="AY2129" s="517" t="s">
        <v>527</v>
      </c>
      <c r="AZ2129" s="517" t="s">
        <v>527</v>
      </c>
      <c r="BA2129" s="517">
        <v>52</v>
      </c>
      <c r="BB2129" s="517">
        <v>1.6393000000000001E-2</v>
      </c>
      <c r="BC2129" s="517" t="s">
        <v>914</v>
      </c>
      <c r="BD2129" s="517" t="s">
        <v>1019</v>
      </c>
      <c r="BE2129" s="517" t="s">
        <v>1209</v>
      </c>
      <c r="BF2129" s="518">
        <v>45315</v>
      </c>
      <c r="BG2129" s="518">
        <v>45329</v>
      </c>
      <c r="BH2129" s="517" t="s">
        <v>527</v>
      </c>
      <c r="BI2129" s="517"/>
    </row>
    <row r="2130" spans="31:61" ht="15" customHeight="1" x14ac:dyDescent="0.2">
      <c r="AE2130" s="517">
        <v>2211</v>
      </c>
      <c r="AF2130" s="517" t="s">
        <v>527</v>
      </c>
      <c r="AG2130" s="517" t="s">
        <v>949</v>
      </c>
      <c r="AH2130" s="517" t="s">
        <v>750</v>
      </c>
      <c r="AI2130" s="517">
        <v>3231</v>
      </c>
      <c r="AJ2130" s="517" t="s">
        <v>1316</v>
      </c>
      <c r="AK2130" s="515" t="s">
        <v>956</v>
      </c>
      <c r="AL2130" s="517" t="s">
        <v>1323</v>
      </c>
      <c r="AM2130" s="517" t="s">
        <v>1329</v>
      </c>
      <c r="AN2130" s="517" t="s">
        <v>1330</v>
      </c>
      <c r="AO2130" s="517" t="s">
        <v>1331</v>
      </c>
      <c r="AP2130" s="517" t="s">
        <v>1332</v>
      </c>
      <c r="AQ2130" s="517" t="s">
        <v>924</v>
      </c>
      <c r="AR2130" s="517" t="s">
        <v>910</v>
      </c>
      <c r="AS2130" s="517" t="s">
        <v>910</v>
      </c>
      <c r="AT2130" s="517" t="s">
        <v>935</v>
      </c>
      <c r="AU2130" s="517" t="s">
        <v>913</v>
      </c>
      <c r="AV2130" s="517" t="s">
        <v>527</v>
      </c>
      <c r="AW2130" s="517" t="s">
        <v>527</v>
      </c>
      <c r="AX2130" s="517" t="s">
        <v>527</v>
      </c>
      <c r="AY2130" s="517" t="s">
        <v>527</v>
      </c>
      <c r="AZ2130" s="517" t="s">
        <v>527</v>
      </c>
      <c r="BA2130" s="517">
        <v>52</v>
      </c>
      <c r="BB2130" s="517">
        <v>1.6393000000000001E-2</v>
      </c>
      <c r="BC2130" s="517" t="s">
        <v>914</v>
      </c>
      <c r="BD2130" s="517" t="s">
        <v>1019</v>
      </c>
      <c r="BE2130" s="517" t="s">
        <v>1209</v>
      </c>
      <c r="BF2130" s="518">
        <v>45315</v>
      </c>
      <c r="BG2130" s="518">
        <v>45329</v>
      </c>
      <c r="BH2130" s="517" t="s">
        <v>527</v>
      </c>
      <c r="BI2130" s="517"/>
    </row>
    <row r="2131" spans="31:61" ht="15" customHeight="1" x14ac:dyDescent="0.2">
      <c r="AE2131" s="517">
        <v>2212</v>
      </c>
      <c r="AF2131" s="517" t="s">
        <v>527</v>
      </c>
      <c r="AG2131" s="517" t="s">
        <v>949</v>
      </c>
      <c r="AH2131" s="517" t="s">
        <v>750</v>
      </c>
      <c r="AI2131" s="517">
        <v>3231</v>
      </c>
      <c r="AJ2131" s="517" t="s">
        <v>1316</v>
      </c>
      <c r="AK2131" s="515" t="s">
        <v>956</v>
      </c>
      <c r="AL2131" s="517" t="s">
        <v>1323</v>
      </c>
      <c r="AM2131" s="517" t="s">
        <v>1324</v>
      </c>
      <c r="AN2131" s="517" t="s">
        <v>1503</v>
      </c>
      <c r="AO2131" s="517" t="s">
        <v>1623</v>
      </c>
      <c r="AP2131" s="517" t="s">
        <v>1624</v>
      </c>
      <c r="AQ2131" s="517" t="s">
        <v>924</v>
      </c>
      <c r="AR2131" s="517" t="s">
        <v>910</v>
      </c>
      <c r="AS2131" s="517" t="s">
        <v>910</v>
      </c>
      <c r="AT2131" s="517" t="s">
        <v>945</v>
      </c>
      <c r="AU2131" s="517" t="s">
        <v>913</v>
      </c>
      <c r="AV2131" s="517" t="s">
        <v>527</v>
      </c>
      <c r="AW2131" s="517" t="s">
        <v>527</v>
      </c>
      <c r="AX2131" s="517" t="s">
        <v>527</v>
      </c>
      <c r="AY2131" s="517" t="s">
        <v>527</v>
      </c>
      <c r="AZ2131" s="517" t="s">
        <v>527</v>
      </c>
      <c r="BA2131" s="517">
        <v>26</v>
      </c>
      <c r="BB2131" s="517">
        <v>8.1969999999999994E-3</v>
      </c>
      <c r="BC2131" s="517" t="s">
        <v>914</v>
      </c>
      <c r="BD2131" s="517" t="s">
        <v>915</v>
      </c>
      <c r="BE2131" s="517" t="s">
        <v>1219</v>
      </c>
      <c r="BF2131" s="518">
        <v>45315</v>
      </c>
      <c r="BG2131" s="518">
        <v>45329</v>
      </c>
      <c r="BH2131" s="517" t="s">
        <v>527</v>
      </c>
      <c r="BI2131" s="517"/>
    </row>
    <row r="2132" spans="31:61" ht="15" customHeight="1" x14ac:dyDescent="0.2">
      <c r="AE2132" s="517">
        <v>2213</v>
      </c>
      <c r="AF2132" s="517" t="s">
        <v>527</v>
      </c>
      <c r="AG2132" s="517" t="s">
        <v>949</v>
      </c>
      <c r="AH2132" s="517" t="s">
        <v>750</v>
      </c>
      <c r="AI2132" s="517">
        <v>3231</v>
      </c>
      <c r="AJ2132" s="517" t="s">
        <v>1316</v>
      </c>
      <c r="AK2132" s="515" t="s">
        <v>956</v>
      </c>
      <c r="AL2132" s="517" t="s">
        <v>1323</v>
      </c>
      <c r="AM2132" s="517" t="s">
        <v>1324</v>
      </c>
      <c r="AN2132" s="517" t="s">
        <v>1503</v>
      </c>
      <c r="AO2132" s="517" t="s">
        <v>1623</v>
      </c>
      <c r="AP2132" s="517" t="s">
        <v>1624</v>
      </c>
      <c r="AQ2132" s="517" t="s">
        <v>924</v>
      </c>
      <c r="AR2132" s="517" t="s">
        <v>910</v>
      </c>
      <c r="AS2132" s="517" t="s">
        <v>910</v>
      </c>
      <c r="AT2132" s="517" t="s">
        <v>945</v>
      </c>
      <c r="AU2132" s="517" t="s">
        <v>913</v>
      </c>
      <c r="AV2132" s="517" t="s">
        <v>527</v>
      </c>
      <c r="AW2132" s="517" t="s">
        <v>527</v>
      </c>
      <c r="AX2132" s="517" t="s">
        <v>527</v>
      </c>
      <c r="AY2132" s="517" t="s">
        <v>527</v>
      </c>
      <c r="AZ2132" s="517" t="s">
        <v>527</v>
      </c>
      <c r="BA2132" s="517">
        <v>26</v>
      </c>
      <c r="BB2132" s="517">
        <v>8.1969999999999994E-3</v>
      </c>
      <c r="BC2132" s="517" t="s">
        <v>914</v>
      </c>
      <c r="BD2132" s="517" t="s">
        <v>915</v>
      </c>
      <c r="BE2132" s="517" t="s">
        <v>1219</v>
      </c>
      <c r="BF2132" s="518">
        <v>45315</v>
      </c>
      <c r="BG2132" s="518">
        <v>45329</v>
      </c>
      <c r="BH2132" s="517" t="s">
        <v>527</v>
      </c>
      <c r="BI2132" s="517"/>
    </row>
    <row r="2133" spans="31:61" ht="15" customHeight="1" x14ac:dyDescent="0.2">
      <c r="AE2133" s="517">
        <v>2214</v>
      </c>
      <c r="AF2133" s="517" t="s">
        <v>527</v>
      </c>
      <c r="AG2133" s="517" t="s">
        <v>949</v>
      </c>
      <c r="AH2133" s="517" t="s">
        <v>750</v>
      </c>
      <c r="AI2133" s="517">
        <v>3231</v>
      </c>
      <c r="AJ2133" s="517" t="s">
        <v>1316</v>
      </c>
      <c r="AK2133" s="515" t="s">
        <v>956</v>
      </c>
      <c r="AL2133" s="517" t="s">
        <v>1339</v>
      </c>
      <c r="AM2133" s="517" t="s">
        <v>1340</v>
      </c>
      <c r="AN2133" s="517" t="s">
        <v>1452</v>
      </c>
      <c r="AO2133" s="517" t="s">
        <v>1453</v>
      </c>
      <c r="AP2133" s="517" t="s">
        <v>1454</v>
      </c>
      <c r="AQ2133" s="517" t="s">
        <v>909</v>
      </c>
      <c r="AR2133" s="517" t="s">
        <v>910</v>
      </c>
      <c r="AS2133" s="517" t="s">
        <v>910</v>
      </c>
      <c r="AT2133" s="517" t="s">
        <v>945</v>
      </c>
      <c r="AU2133" s="517" t="s">
        <v>913</v>
      </c>
      <c r="AV2133" s="517" t="s">
        <v>527</v>
      </c>
      <c r="AW2133" s="517" t="s">
        <v>527</v>
      </c>
      <c r="AX2133" s="517" t="s">
        <v>527</v>
      </c>
      <c r="AY2133" s="517" t="s">
        <v>527</v>
      </c>
      <c r="AZ2133" s="517" t="s">
        <v>527</v>
      </c>
      <c r="BA2133" s="517">
        <v>42</v>
      </c>
      <c r="BB2133" s="517">
        <v>1.3240999999999999E-2</v>
      </c>
      <c r="BC2133" s="517" t="s">
        <v>1347</v>
      </c>
      <c r="BD2133" s="517" t="s">
        <v>1227</v>
      </c>
      <c r="BE2133" s="517" t="s">
        <v>1254</v>
      </c>
      <c r="BF2133" s="518">
        <v>45315</v>
      </c>
      <c r="BG2133" s="518">
        <v>45329</v>
      </c>
      <c r="BH2133" s="517" t="s">
        <v>527</v>
      </c>
      <c r="BI2133" s="517"/>
    </row>
    <row r="2134" spans="31:61" ht="15" customHeight="1" x14ac:dyDescent="0.2">
      <c r="AE2134" s="517">
        <v>2215</v>
      </c>
      <c r="AF2134" s="517" t="s">
        <v>527</v>
      </c>
      <c r="AG2134" s="517" t="s">
        <v>949</v>
      </c>
      <c r="AH2134" s="517" t="s">
        <v>750</v>
      </c>
      <c r="AI2134" s="517">
        <v>3231</v>
      </c>
      <c r="AJ2134" s="517" t="s">
        <v>1316</v>
      </c>
      <c r="AK2134" s="515" t="s">
        <v>956</v>
      </c>
      <c r="AL2134" s="517" t="s">
        <v>1339</v>
      </c>
      <c r="AM2134" s="517" t="s">
        <v>1340</v>
      </c>
      <c r="AN2134" s="517" t="s">
        <v>1452</v>
      </c>
      <c r="AO2134" s="517" t="s">
        <v>1453</v>
      </c>
      <c r="AP2134" s="517" t="s">
        <v>1454</v>
      </c>
      <c r="AQ2134" s="517" t="s">
        <v>909</v>
      </c>
      <c r="AR2134" s="517" t="s">
        <v>910</v>
      </c>
      <c r="AS2134" s="517" t="s">
        <v>910</v>
      </c>
      <c r="AT2134" s="517" t="s">
        <v>945</v>
      </c>
      <c r="AU2134" s="517" t="s">
        <v>913</v>
      </c>
      <c r="AV2134" s="517" t="s">
        <v>527</v>
      </c>
      <c r="AW2134" s="517" t="s">
        <v>527</v>
      </c>
      <c r="AX2134" s="517" t="s">
        <v>527</v>
      </c>
      <c r="AY2134" s="517" t="s">
        <v>527</v>
      </c>
      <c r="AZ2134" s="517" t="s">
        <v>527</v>
      </c>
      <c r="BA2134" s="517">
        <v>42</v>
      </c>
      <c r="BB2134" s="517">
        <v>1.3240999999999999E-2</v>
      </c>
      <c r="BC2134" s="517" t="s">
        <v>1347</v>
      </c>
      <c r="BD2134" s="517" t="s">
        <v>1227</v>
      </c>
      <c r="BE2134" s="517" t="s">
        <v>1254</v>
      </c>
      <c r="BF2134" s="518">
        <v>45315</v>
      </c>
      <c r="BG2134" s="518">
        <v>45329</v>
      </c>
      <c r="BH2134" s="517" t="s">
        <v>527</v>
      </c>
      <c r="BI2134" s="517"/>
    </row>
    <row r="2135" spans="31:61" ht="15" customHeight="1" x14ac:dyDescent="0.2">
      <c r="AE2135" s="517">
        <v>2216</v>
      </c>
      <c r="AF2135" s="517" t="s">
        <v>527</v>
      </c>
      <c r="AG2135" s="517" t="s">
        <v>949</v>
      </c>
      <c r="AH2135" s="517" t="s">
        <v>750</v>
      </c>
      <c r="AI2135" s="517">
        <v>3231</v>
      </c>
      <c r="AJ2135" s="517" t="s">
        <v>1316</v>
      </c>
      <c r="AK2135" s="515" t="s">
        <v>956</v>
      </c>
      <c r="AL2135" s="517" t="s">
        <v>1404</v>
      </c>
      <c r="AM2135" s="517" t="s">
        <v>1405</v>
      </c>
      <c r="AN2135" s="517" t="s">
        <v>1406</v>
      </c>
      <c r="AO2135" s="517" t="s">
        <v>1407</v>
      </c>
      <c r="AP2135" s="517" t="s">
        <v>1408</v>
      </c>
      <c r="AQ2135" s="517" t="s">
        <v>924</v>
      </c>
      <c r="AR2135" s="517" t="s">
        <v>910</v>
      </c>
      <c r="AS2135" s="517" t="s">
        <v>910</v>
      </c>
      <c r="AT2135" s="517" t="s">
        <v>945</v>
      </c>
      <c r="AU2135" s="517" t="s">
        <v>913</v>
      </c>
      <c r="AV2135" s="517" t="s">
        <v>527</v>
      </c>
      <c r="AW2135" s="517" t="s">
        <v>527</v>
      </c>
      <c r="AX2135" s="517" t="s">
        <v>527</v>
      </c>
      <c r="AY2135" s="517" t="s">
        <v>527</v>
      </c>
      <c r="AZ2135" s="517" t="s">
        <v>527</v>
      </c>
      <c r="BA2135" s="517">
        <v>108</v>
      </c>
      <c r="BB2135" s="517">
        <v>3.4048000000000002E-2</v>
      </c>
      <c r="BC2135" s="517" t="s">
        <v>914</v>
      </c>
      <c r="BD2135" s="517" t="s">
        <v>1019</v>
      </c>
      <c r="BE2135" s="517" t="s">
        <v>1409</v>
      </c>
      <c r="BF2135" s="518">
        <v>45315</v>
      </c>
      <c r="BG2135" s="518">
        <v>45329</v>
      </c>
      <c r="BH2135" s="517" t="s">
        <v>527</v>
      </c>
      <c r="BI2135" s="517"/>
    </row>
    <row r="2136" spans="31:61" ht="15" customHeight="1" x14ac:dyDescent="0.2">
      <c r="AE2136" s="517">
        <v>2217</v>
      </c>
      <c r="AF2136" s="517" t="s">
        <v>527</v>
      </c>
      <c r="AG2136" s="517" t="s">
        <v>949</v>
      </c>
      <c r="AH2136" s="517" t="s">
        <v>750</v>
      </c>
      <c r="AI2136" s="517">
        <v>3231</v>
      </c>
      <c r="AJ2136" s="517" t="s">
        <v>1316</v>
      </c>
      <c r="AK2136" s="515" t="s">
        <v>956</v>
      </c>
      <c r="AL2136" s="517" t="s">
        <v>1404</v>
      </c>
      <c r="AM2136" s="517" t="s">
        <v>1405</v>
      </c>
      <c r="AN2136" s="517" t="s">
        <v>1406</v>
      </c>
      <c r="AO2136" s="517" t="s">
        <v>1407</v>
      </c>
      <c r="AP2136" s="517" t="s">
        <v>1408</v>
      </c>
      <c r="AQ2136" s="517" t="s">
        <v>924</v>
      </c>
      <c r="AR2136" s="517" t="s">
        <v>910</v>
      </c>
      <c r="AS2136" s="517" t="s">
        <v>910</v>
      </c>
      <c r="AT2136" s="517" t="s">
        <v>945</v>
      </c>
      <c r="AU2136" s="517" t="s">
        <v>913</v>
      </c>
      <c r="AV2136" s="517" t="s">
        <v>527</v>
      </c>
      <c r="AW2136" s="517" t="s">
        <v>527</v>
      </c>
      <c r="AX2136" s="517" t="s">
        <v>527</v>
      </c>
      <c r="AY2136" s="517" t="s">
        <v>527</v>
      </c>
      <c r="AZ2136" s="517" t="s">
        <v>527</v>
      </c>
      <c r="BA2136" s="517">
        <v>108</v>
      </c>
      <c r="BB2136" s="517">
        <v>3.4048000000000002E-2</v>
      </c>
      <c r="BC2136" s="517" t="s">
        <v>914</v>
      </c>
      <c r="BD2136" s="517" t="s">
        <v>1019</v>
      </c>
      <c r="BE2136" s="517" t="s">
        <v>1409</v>
      </c>
      <c r="BF2136" s="518">
        <v>45315</v>
      </c>
      <c r="BG2136" s="518">
        <v>45329</v>
      </c>
      <c r="BH2136" s="517" t="s">
        <v>527</v>
      </c>
      <c r="BI2136" s="517"/>
    </row>
    <row r="2137" spans="31:61" ht="15" customHeight="1" x14ac:dyDescent="0.2">
      <c r="AE2137" s="517">
        <v>2218</v>
      </c>
      <c r="AF2137" s="517" t="s">
        <v>527</v>
      </c>
      <c r="AG2137" s="517" t="s">
        <v>949</v>
      </c>
      <c r="AH2137" s="517" t="s">
        <v>750</v>
      </c>
      <c r="AI2137" s="517">
        <v>3231</v>
      </c>
      <c r="AJ2137" s="517" t="s">
        <v>1316</v>
      </c>
      <c r="AK2137" s="515" t="s">
        <v>956</v>
      </c>
      <c r="AL2137" s="517" t="s">
        <v>1323</v>
      </c>
      <c r="AM2137" s="517" t="s">
        <v>1380</v>
      </c>
      <c r="AN2137" s="517" t="s">
        <v>1391</v>
      </c>
      <c r="AO2137" s="517" t="s">
        <v>1392</v>
      </c>
      <c r="AP2137" s="517" t="s">
        <v>1393</v>
      </c>
      <c r="AQ2137" s="517" t="s">
        <v>924</v>
      </c>
      <c r="AR2137" s="517" t="s">
        <v>910</v>
      </c>
      <c r="AS2137" s="517" t="s">
        <v>910</v>
      </c>
      <c r="AT2137" s="517" t="s">
        <v>945</v>
      </c>
      <c r="AU2137" s="517" t="s">
        <v>913</v>
      </c>
      <c r="AV2137" s="517" t="s">
        <v>527</v>
      </c>
      <c r="AW2137" s="517" t="s">
        <v>527</v>
      </c>
      <c r="AX2137" s="517" t="s">
        <v>527</v>
      </c>
      <c r="AY2137" s="517" t="s">
        <v>527</v>
      </c>
      <c r="AZ2137" s="517" t="s">
        <v>527</v>
      </c>
      <c r="BA2137" s="517">
        <v>130</v>
      </c>
      <c r="BB2137" s="517">
        <v>4.0984E-2</v>
      </c>
      <c r="BC2137" s="517" t="s">
        <v>1347</v>
      </c>
      <c r="BD2137" s="517" t="s">
        <v>1227</v>
      </c>
      <c r="BE2137" s="517" t="s">
        <v>1209</v>
      </c>
      <c r="BF2137" s="518">
        <v>45315</v>
      </c>
      <c r="BG2137" s="518">
        <v>45329</v>
      </c>
      <c r="BH2137" s="517" t="s">
        <v>527</v>
      </c>
      <c r="BI2137" s="517"/>
    </row>
    <row r="2138" spans="31:61" ht="15" customHeight="1" x14ac:dyDescent="0.2">
      <c r="AE2138" s="517">
        <v>2219</v>
      </c>
      <c r="AF2138" s="517" t="s">
        <v>527</v>
      </c>
      <c r="AG2138" s="517" t="s">
        <v>949</v>
      </c>
      <c r="AH2138" s="517" t="s">
        <v>750</v>
      </c>
      <c r="AI2138" s="517">
        <v>3231</v>
      </c>
      <c r="AJ2138" s="517" t="s">
        <v>1316</v>
      </c>
      <c r="AK2138" s="515" t="s">
        <v>956</v>
      </c>
      <c r="AL2138" s="517" t="s">
        <v>1323</v>
      </c>
      <c r="AM2138" s="517" t="s">
        <v>1380</v>
      </c>
      <c r="AN2138" s="517" t="s">
        <v>1391</v>
      </c>
      <c r="AO2138" s="517" t="s">
        <v>1392</v>
      </c>
      <c r="AP2138" s="517" t="s">
        <v>1393</v>
      </c>
      <c r="AQ2138" s="517" t="s">
        <v>924</v>
      </c>
      <c r="AR2138" s="517" t="s">
        <v>910</v>
      </c>
      <c r="AS2138" s="517" t="s">
        <v>910</v>
      </c>
      <c r="AT2138" s="517" t="s">
        <v>945</v>
      </c>
      <c r="AU2138" s="517" t="s">
        <v>913</v>
      </c>
      <c r="AV2138" s="517" t="s">
        <v>527</v>
      </c>
      <c r="AW2138" s="517" t="s">
        <v>527</v>
      </c>
      <c r="AX2138" s="517" t="s">
        <v>527</v>
      </c>
      <c r="AY2138" s="517" t="s">
        <v>527</v>
      </c>
      <c r="AZ2138" s="517" t="s">
        <v>527</v>
      </c>
      <c r="BA2138" s="517">
        <v>130</v>
      </c>
      <c r="BB2138" s="517">
        <v>4.0984E-2</v>
      </c>
      <c r="BC2138" s="517" t="s">
        <v>1347</v>
      </c>
      <c r="BD2138" s="517" t="s">
        <v>1227</v>
      </c>
      <c r="BE2138" s="517" t="s">
        <v>1209</v>
      </c>
      <c r="BF2138" s="518">
        <v>45315</v>
      </c>
      <c r="BG2138" s="518">
        <v>45329</v>
      </c>
      <c r="BH2138" s="517" t="s">
        <v>527</v>
      </c>
      <c r="BI2138" s="517"/>
    </row>
    <row r="2139" spans="31:61" ht="15" customHeight="1" x14ac:dyDescent="0.2">
      <c r="AE2139" s="517">
        <v>2220</v>
      </c>
      <c r="AF2139" s="517" t="s">
        <v>527</v>
      </c>
      <c r="AG2139" s="517" t="s">
        <v>949</v>
      </c>
      <c r="AH2139" s="517" t="s">
        <v>750</v>
      </c>
      <c r="AI2139" s="517">
        <v>3231</v>
      </c>
      <c r="AJ2139" s="517" t="s">
        <v>1316</v>
      </c>
      <c r="AK2139" s="515" t="s">
        <v>956</v>
      </c>
      <c r="AL2139" s="517" t="s">
        <v>1323</v>
      </c>
      <c r="AM2139" s="517" t="s">
        <v>1324</v>
      </c>
      <c r="AN2139" s="517" t="s">
        <v>1348</v>
      </c>
      <c r="AO2139" s="517" t="s">
        <v>1349</v>
      </c>
      <c r="AP2139" s="517" t="s">
        <v>1350</v>
      </c>
      <c r="AQ2139" s="517" t="s">
        <v>924</v>
      </c>
      <c r="AR2139" s="517" t="s">
        <v>910</v>
      </c>
      <c r="AS2139" s="517" t="s">
        <v>910</v>
      </c>
      <c r="AT2139" s="517" t="s">
        <v>945</v>
      </c>
      <c r="AU2139" s="517" t="s">
        <v>913</v>
      </c>
      <c r="AV2139" s="517" t="s">
        <v>527</v>
      </c>
      <c r="AW2139" s="517" t="s">
        <v>527</v>
      </c>
      <c r="AX2139" s="517" t="s">
        <v>527</v>
      </c>
      <c r="AY2139" s="517" t="s">
        <v>527</v>
      </c>
      <c r="AZ2139" s="517" t="s">
        <v>527</v>
      </c>
      <c r="BA2139" s="517">
        <v>32</v>
      </c>
      <c r="BB2139" s="517">
        <v>1.0088E-2</v>
      </c>
      <c r="BC2139" s="517" t="s">
        <v>914</v>
      </c>
      <c r="BD2139" s="517" t="s">
        <v>915</v>
      </c>
      <c r="BE2139" s="517" t="s">
        <v>1219</v>
      </c>
      <c r="BF2139" s="518">
        <v>45315</v>
      </c>
      <c r="BG2139" s="518">
        <v>45329</v>
      </c>
      <c r="BH2139" s="517" t="s">
        <v>527</v>
      </c>
      <c r="BI2139" s="517"/>
    </row>
    <row r="2140" spans="31:61" ht="15" customHeight="1" x14ac:dyDescent="0.2">
      <c r="AE2140" s="517">
        <v>2221</v>
      </c>
      <c r="AF2140" s="517" t="s">
        <v>527</v>
      </c>
      <c r="AG2140" s="517" t="s">
        <v>949</v>
      </c>
      <c r="AH2140" s="517" t="s">
        <v>750</v>
      </c>
      <c r="AI2140" s="517">
        <v>3231</v>
      </c>
      <c r="AJ2140" s="517" t="s">
        <v>1316</v>
      </c>
      <c r="AK2140" s="515" t="s">
        <v>956</v>
      </c>
      <c r="AL2140" s="517" t="s">
        <v>1323</v>
      </c>
      <c r="AM2140" s="517" t="s">
        <v>1324</v>
      </c>
      <c r="AN2140" s="517" t="s">
        <v>1348</v>
      </c>
      <c r="AO2140" s="517" t="s">
        <v>1349</v>
      </c>
      <c r="AP2140" s="517" t="s">
        <v>1350</v>
      </c>
      <c r="AQ2140" s="517" t="s">
        <v>924</v>
      </c>
      <c r="AR2140" s="517" t="s">
        <v>910</v>
      </c>
      <c r="AS2140" s="517" t="s">
        <v>910</v>
      </c>
      <c r="AT2140" s="517" t="s">
        <v>945</v>
      </c>
      <c r="AU2140" s="517" t="s">
        <v>913</v>
      </c>
      <c r="AV2140" s="517" t="s">
        <v>527</v>
      </c>
      <c r="AW2140" s="517" t="s">
        <v>527</v>
      </c>
      <c r="AX2140" s="517" t="s">
        <v>527</v>
      </c>
      <c r="AY2140" s="517" t="s">
        <v>527</v>
      </c>
      <c r="AZ2140" s="517" t="s">
        <v>527</v>
      </c>
      <c r="BA2140" s="517">
        <v>32</v>
      </c>
      <c r="BB2140" s="517">
        <v>1.0088E-2</v>
      </c>
      <c r="BC2140" s="517" t="s">
        <v>914</v>
      </c>
      <c r="BD2140" s="517" t="s">
        <v>915</v>
      </c>
      <c r="BE2140" s="517" t="s">
        <v>1219</v>
      </c>
      <c r="BF2140" s="518">
        <v>45315</v>
      </c>
      <c r="BG2140" s="518">
        <v>45329</v>
      </c>
      <c r="BH2140" s="517" t="s">
        <v>527</v>
      </c>
      <c r="BI2140" s="517"/>
    </row>
    <row r="2141" spans="31:61" ht="15" customHeight="1" x14ac:dyDescent="0.2">
      <c r="AE2141" s="517">
        <v>2222</v>
      </c>
      <c r="AF2141" s="517" t="s">
        <v>527</v>
      </c>
      <c r="AG2141" s="517" t="s">
        <v>949</v>
      </c>
      <c r="AH2141" s="517" t="s">
        <v>750</v>
      </c>
      <c r="AI2141" s="517">
        <v>3231</v>
      </c>
      <c r="AJ2141" s="517" t="s">
        <v>1316</v>
      </c>
      <c r="AK2141" s="515" t="s">
        <v>956</v>
      </c>
      <c r="AL2141" s="517" t="s">
        <v>1323</v>
      </c>
      <c r="AM2141" s="517" t="s">
        <v>1324</v>
      </c>
      <c r="AN2141" s="517" t="s">
        <v>1532</v>
      </c>
      <c r="AO2141" s="517" t="s">
        <v>1533</v>
      </c>
      <c r="AP2141" s="517" t="s">
        <v>1534</v>
      </c>
      <c r="AQ2141" s="517" t="s">
        <v>924</v>
      </c>
      <c r="AR2141" s="517" t="s">
        <v>910</v>
      </c>
      <c r="AS2141" s="517" t="s">
        <v>910</v>
      </c>
      <c r="AT2141" s="517" t="s">
        <v>945</v>
      </c>
      <c r="AU2141" s="517" t="s">
        <v>913</v>
      </c>
      <c r="AV2141" s="517" t="s">
        <v>527</v>
      </c>
      <c r="AW2141" s="517" t="s">
        <v>527</v>
      </c>
      <c r="AX2141" s="517" t="s">
        <v>527</v>
      </c>
      <c r="AY2141" s="517" t="s">
        <v>527</v>
      </c>
      <c r="AZ2141" s="517" t="s">
        <v>527</v>
      </c>
      <c r="BA2141" s="517">
        <v>79</v>
      </c>
      <c r="BB2141" s="517">
        <v>2.4905E-2</v>
      </c>
      <c r="BC2141" s="517" t="s">
        <v>914</v>
      </c>
      <c r="BD2141" s="517" t="s">
        <v>915</v>
      </c>
      <c r="BE2141" s="517" t="s">
        <v>1209</v>
      </c>
      <c r="BF2141" s="518">
        <v>45315</v>
      </c>
      <c r="BG2141" s="518">
        <v>45329</v>
      </c>
      <c r="BH2141" s="517" t="s">
        <v>527</v>
      </c>
      <c r="BI2141" s="517"/>
    </row>
    <row r="2142" spans="31:61" ht="15" customHeight="1" x14ac:dyDescent="0.2">
      <c r="AE2142" s="517">
        <v>2223</v>
      </c>
      <c r="AF2142" s="517" t="s">
        <v>527</v>
      </c>
      <c r="AG2142" s="517" t="s">
        <v>949</v>
      </c>
      <c r="AH2142" s="517" t="s">
        <v>750</v>
      </c>
      <c r="AI2142" s="517">
        <v>3231</v>
      </c>
      <c r="AJ2142" s="517" t="s">
        <v>1316</v>
      </c>
      <c r="AK2142" s="515" t="s">
        <v>956</v>
      </c>
      <c r="AL2142" s="517" t="s">
        <v>1339</v>
      </c>
      <c r="AM2142" s="517" t="s">
        <v>1340</v>
      </c>
      <c r="AN2142" s="517" t="s">
        <v>1344</v>
      </c>
      <c r="AO2142" s="517" t="s">
        <v>1345</v>
      </c>
      <c r="AP2142" s="517" t="s">
        <v>1346</v>
      </c>
      <c r="AQ2142" s="517" t="s">
        <v>909</v>
      </c>
      <c r="AR2142" s="517" t="s">
        <v>910</v>
      </c>
      <c r="AS2142" s="517" t="s">
        <v>910</v>
      </c>
      <c r="AT2142" s="517" t="s">
        <v>945</v>
      </c>
      <c r="AU2142" s="517" t="s">
        <v>913</v>
      </c>
      <c r="AV2142" s="517" t="s">
        <v>527</v>
      </c>
      <c r="AW2142" s="517" t="s">
        <v>527</v>
      </c>
      <c r="AX2142" s="517" t="s">
        <v>527</v>
      </c>
      <c r="AY2142" s="517" t="s">
        <v>527</v>
      </c>
      <c r="AZ2142" s="517" t="s">
        <v>527</v>
      </c>
      <c r="BA2142" s="517">
        <v>198</v>
      </c>
      <c r="BB2142" s="517">
        <v>6.2420999999999997E-2</v>
      </c>
      <c r="BC2142" s="517" t="s">
        <v>1347</v>
      </c>
      <c r="BD2142" s="517" t="s">
        <v>1227</v>
      </c>
      <c r="BE2142" s="517" t="s">
        <v>1254</v>
      </c>
      <c r="BF2142" s="518">
        <v>45315</v>
      </c>
      <c r="BG2142" s="518">
        <v>45329</v>
      </c>
      <c r="BH2142" s="517" t="s">
        <v>527</v>
      </c>
      <c r="BI2142" s="517"/>
    </row>
    <row r="2143" spans="31:61" ht="15" customHeight="1" x14ac:dyDescent="0.2">
      <c r="AE2143" s="517">
        <v>2224</v>
      </c>
      <c r="AF2143" s="517" t="s">
        <v>527</v>
      </c>
      <c r="AG2143" s="517" t="s">
        <v>949</v>
      </c>
      <c r="AH2143" s="517" t="s">
        <v>750</v>
      </c>
      <c r="AI2143" s="517">
        <v>3231</v>
      </c>
      <c r="AJ2143" s="517" t="s">
        <v>1316</v>
      </c>
      <c r="AK2143" s="515" t="s">
        <v>956</v>
      </c>
      <c r="AL2143" s="517" t="s">
        <v>1339</v>
      </c>
      <c r="AM2143" s="517" t="s">
        <v>1340</v>
      </c>
      <c r="AN2143" s="517" t="s">
        <v>1344</v>
      </c>
      <c r="AO2143" s="517" t="s">
        <v>1345</v>
      </c>
      <c r="AP2143" s="517" t="s">
        <v>1346</v>
      </c>
      <c r="AQ2143" s="517" t="s">
        <v>909</v>
      </c>
      <c r="AR2143" s="517" t="s">
        <v>910</v>
      </c>
      <c r="AS2143" s="517" t="s">
        <v>910</v>
      </c>
      <c r="AT2143" s="517" t="s">
        <v>945</v>
      </c>
      <c r="AU2143" s="517" t="s">
        <v>913</v>
      </c>
      <c r="AV2143" s="517" t="s">
        <v>527</v>
      </c>
      <c r="AW2143" s="517" t="s">
        <v>527</v>
      </c>
      <c r="AX2143" s="517" t="s">
        <v>527</v>
      </c>
      <c r="AY2143" s="517" t="s">
        <v>527</v>
      </c>
      <c r="AZ2143" s="517" t="s">
        <v>527</v>
      </c>
      <c r="BA2143" s="517">
        <v>198</v>
      </c>
      <c r="BB2143" s="517">
        <v>6.2420999999999997E-2</v>
      </c>
      <c r="BC2143" s="517" t="s">
        <v>1347</v>
      </c>
      <c r="BD2143" s="517" t="s">
        <v>1227</v>
      </c>
      <c r="BE2143" s="517" t="s">
        <v>1254</v>
      </c>
      <c r="BF2143" s="518">
        <v>45315</v>
      </c>
      <c r="BG2143" s="518">
        <v>45329</v>
      </c>
      <c r="BH2143" s="517" t="s">
        <v>527</v>
      </c>
      <c r="BI2143" s="517"/>
    </row>
    <row r="2144" spans="31:61" ht="15" customHeight="1" x14ac:dyDescent="0.2">
      <c r="AE2144" s="517">
        <v>2225</v>
      </c>
      <c r="AF2144" s="517" t="s">
        <v>527</v>
      </c>
      <c r="AG2144" s="517" t="s">
        <v>949</v>
      </c>
      <c r="AH2144" s="517" t="s">
        <v>750</v>
      </c>
      <c r="AI2144" s="517">
        <v>3231</v>
      </c>
      <c r="AJ2144" s="517" t="s">
        <v>1316</v>
      </c>
      <c r="AK2144" s="515" t="s">
        <v>956</v>
      </c>
      <c r="AL2144" s="517" t="s">
        <v>1323</v>
      </c>
      <c r="AM2144" s="517" t="s">
        <v>1324</v>
      </c>
      <c r="AN2144" s="517" t="s">
        <v>1363</v>
      </c>
      <c r="AO2144" s="517" t="s">
        <v>1364</v>
      </c>
      <c r="AP2144" s="517" t="s">
        <v>1365</v>
      </c>
      <c r="AQ2144" s="517" t="s">
        <v>924</v>
      </c>
      <c r="AR2144" s="517" t="s">
        <v>910</v>
      </c>
      <c r="AS2144" s="517" t="s">
        <v>910</v>
      </c>
      <c r="AT2144" s="517" t="s">
        <v>945</v>
      </c>
      <c r="AU2144" s="517" t="s">
        <v>913</v>
      </c>
      <c r="AV2144" s="517" t="s">
        <v>527</v>
      </c>
      <c r="AW2144" s="517" t="s">
        <v>527</v>
      </c>
      <c r="AX2144" s="517" t="s">
        <v>527</v>
      </c>
      <c r="AY2144" s="517" t="s">
        <v>527</v>
      </c>
      <c r="AZ2144" s="517" t="s">
        <v>527</v>
      </c>
      <c r="BA2144" s="517">
        <v>13</v>
      </c>
      <c r="BB2144" s="517">
        <v>4.0980000000000001E-3</v>
      </c>
      <c r="BC2144" s="517" t="s">
        <v>914</v>
      </c>
      <c r="BD2144" s="517" t="s">
        <v>915</v>
      </c>
      <c r="BE2144" s="517" t="s">
        <v>1232</v>
      </c>
      <c r="BF2144" s="518">
        <v>45315</v>
      </c>
      <c r="BG2144" s="518">
        <v>45329</v>
      </c>
      <c r="BH2144" s="517" t="s">
        <v>527</v>
      </c>
      <c r="BI2144" s="517"/>
    </row>
    <row r="2145" spans="31:61" ht="15" customHeight="1" x14ac:dyDescent="0.2">
      <c r="AE2145" s="517">
        <v>2226</v>
      </c>
      <c r="AF2145" s="517" t="s">
        <v>527</v>
      </c>
      <c r="AG2145" s="517" t="s">
        <v>949</v>
      </c>
      <c r="AH2145" s="517" t="s">
        <v>750</v>
      </c>
      <c r="AI2145" s="517">
        <v>3231</v>
      </c>
      <c r="AJ2145" s="517" t="s">
        <v>1316</v>
      </c>
      <c r="AK2145" s="515" t="s">
        <v>956</v>
      </c>
      <c r="AL2145" s="517" t="s">
        <v>1323</v>
      </c>
      <c r="AM2145" s="517" t="s">
        <v>1324</v>
      </c>
      <c r="AN2145" s="517" t="s">
        <v>1363</v>
      </c>
      <c r="AO2145" s="517" t="s">
        <v>1364</v>
      </c>
      <c r="AP2145" s="517" t="s">
        <v>1365</v>
      </c>
      <c r="AQ2145" s="517" t="s">
        <v>924</v>
      </c>
      <c r="AR2145" s="517" t="s">
        <v>910</v>
      </c>
      <c r="AS2145" s="517" t="s">
        <v>910</v>
      </c>
      <c r="AT2145" s="517" t="s">
        <v>945</v>
      </c>
      <c r="AU2145" s="517" t="s">
        <v>913</v>
      </c>
      <c r="AV2145" s="517" t="s">
        <v>527</v>
      </c>
      <c r="AW2145" s="517" t="s">
        <v>527</v>
      </c>
      <c r="AX2145" s="517" t="s">
        <v>527</v>
      </c>
      <c r="AY2145" s="517" t="s">
        <v>527</v>
      </c>
      <c r="AZ2145" s="517" t="s">
        <v>527</v>
      </c>
      <c r="BA2145" s="517">
        <v>13</v>
      </c>
      <c r="BB2145" s="517">
        <v>4.0980000000000001E-3</v>
      </c>
      <c r="BC2145" s="517" t="s">
        <v>914</v>
      </c>
      <c r="BD2145" s="517" t="s">
        <v>915</v>
      </c>
      <c r="BE2145" s="517" t="s">
        <v>1232</v>
      </c>
      <c r="BF2145" s="518">
        <v>45315</v>
      </c>
      <c r="BG2145" s="518">
        <v>45329</v>
      </c>
      <c r="BH2145" s="517" t="s">
        <v>527</v>
      </c>
      <c r="BI2145" s="517"/>
    </row>
    <row r="2146" spans="31:61" ht="15" customHeight="1" x14ac:dyDescent="0.2">
      <c r="AE2146" s="517">
        <v>2227</v>
      </c>
      <c r="AF2146" s="517" t="s">
        <v>527</v>
      </c>
      <c r="AG2146" s="517" t="s">
        <v>949</v>
      </c>
      <c r="AH2146" s="517" t="s">
        <v>750</v>
      </c>
      <c r="AI2146" s="517">
        <v>3231</v>
      </c>
      <c r="AJ2146" s="517" t="s">
        <v>1316</v>
      </c>
      <c r="AK2146" s="515" t="s">
        <v>956</v>
      </c>
      <c r="AL2146" s="517" t="s">
        <v>1323</v>
      </c>
      <c r="AM2146" s="517" t="s">
        <v>1380</v>
      </c>
      <c r="AN2146" s="517" t="s">
        <v>1507</v>
      </c>
      <c r="AO2146" s="517" t="s">
        <v>1671</v>
      </c>
      <c r="AP2146" s="517" t="s">
        <v>1672</v>
      </c>
      <c r="AQ2146" s="517" t="s">
        <v>924</v>
      </c>
      <c r="AR2146" s="517" t="s">
        <v>910</v>
      </c>
      <c r="AS2146" s="517" t="s">
        <v>910</v>
      </c>
      <c r="AT2146" s="517" t="s">
        <v>945</v>
      </c>
      <c r="AU2146" s="517" t="s">
        <v>913</v>
      </c>
      <c r="AV2146" s="517" t="s">
        <v>527</v>
      </c>
      <c r="AW2146" s="517" t="s">
        <v>527</v>
      </c>
      <c r="AX2146" s="517" t="s">
        <v>527</v>
      </c>
      <c r="AY2146" s="517" t="s">
        <v>527</v>
      </c>
      <c r="AZ2146" s="517" t="s">
        <v>527</v>
      </c>
      <c r="BA2146" s="517">
        <v>21</v>
      </c>
      <c r="BB2146" s="517">
        <v>6.62E-3</v>
      </c>
      <c r="BC2146" s="517" t="s">
        <v>914</v>
      </c>
      <c r="BD2146" s="517" t="s">
        <v>914</v>
      </c>
      <c r="BE2146" s="517" t="s">
        <v>1195</v>
      </c>
      <c r="BF2146" s="518">
        <v>45315</v>
      </c>
      <c r="BG2146" s="518">
        <v>45329</v>
      </c>
      <c r="BH2146" s="517" t="s">
        <v>527</v>
      </c>
      <c r="BI2146" s="517"/>
    </row>
    <row r="2147" spans="31:61" ht="15" customHeight="1" x14ac:dyDescent="0.2">
      <c r="AE2147" s="517">
        <v>2228</v>
      </c>
      <c r="AF2147" s="517" t="s">
        <v>527</v>
      </c>
      <c r="AG2147" s="517" t="s">
        <v>949</v>
      </c>
      <c r="AH2147" s="517" t="s">
        <v>750</v>
      </c>
      <c r="AI2147" s="517">
        <v>3231</v>
      </c>
      <c r="AJ2147" s="517" t="s">
        <v>1316</v>
      </c>
      <c r="AK2147" s="515" t="s">
        <v>956</v>
      </c>
      <c r="AL2147" s="517" t="s">
        <v>1339</v>
      </c>
      <c r="AM2147" s="517" t="s">
        <v>1340</v>
      </c>
      <c r="AN2147" s="517" t="s">
        <v>1344</v>
      </c>
      <c r="AO2147" s="517" t="s">
        <v>1345</v>
      </c>
      <c r="AP2147" s="517" t="s">
        <v>1346</v>
      </c>
      <c r="AQ2147" s="517" t="s">
        <v>909</v>
      </c>
      <c r="AR2147" s="517" t="s">
        <v>910</v>
      </c>
      <c r="AS2147" s="517" t="s">
        <v>910</v>
      </c>
      <c r="AT2147" s="517" t="s">
        <v>945</v>
      </c>
      <c r="AU2147" s="517" t="s">
        <v>913</v>
      </c>
      <c r="AV2147" s="517" t="s">
        <v>527</v>
      </c>
      <c r="AW2147" s="517" t="s">
        <v>527</v>
      </c>
      <c r="AX2147" s="517" t="s">
        <v>527</v>
      </c>
      <c r="AY2147" s="517" t="s">
        <v>527</v>
      </c>
      <c r="AZ2147" s="517" t="s">
        <v>527</v>
      </c>
      <c r="BA2147" s="517">
        <v>198</v>
      </c>
      <c r="BB2147" s="517">
        <v>6.2420999999999997E-2</v>
      </c>
      <c r="BC2147" s="517" t="s">
        <v>1347</v>
      </c>
      <c r="BD2147" s="517" t="s">
        <v>1227</v>
      </c>
      <c r="BE2147" s="517" t="s">
        <v>1254</v>
      </c>
      <c r="BF2147" s="518">
        <v>45315</v>
      </c>
      <c r="BG2147" s="518">
        <v>45329</v>
      </c>
      <c r="BH2147" s="517" t="s">
        <v>527</v>
      </c>
      <c r="BI2147" s="517"/>
    </row>
    <row r="2148" spans="31:61" ht="15" customHeight="1" x14ac:dyDescent="0.2">
      <c r="AE2148" s="517">
        <v>2229</v>
      </c>
      <c r="AF2148" s="517" t="s">
        <v>527</v>
      </c>
      <c r="AG2148" s="517" t="s">
        <v>949</v>
      </c>
      <c r="AH2148" s="517" t="s">
        <v>750</v>
      </c>
      <c r="AI2148" s="517">
        <v>3231</v>
      </c>
      <c r="AJ2148" s="517" t="s">
        <v>1316</v>
      </c>
      <c r="AK2148" s="515" t="s">
        <v>956</v>
      </c>
      <c r="AL2148" s="517" t="s">
        <v>1339</v>
      </c>
      <c r="AM2148" s="517" t="s">
        <v>1340</v>
      </c>
      <c r="AN2148" s="517" t="s">
        <v>1344</v>
      </c>
      <c r="AO2148" s="517" t="s">
        <v>1345</v>
      </c>
      <c r="AP2148" s="517" t="s">
        <v>1346</v>
      </c>
      <c r="AQ2148" s="517" t="s">
        <v>909</v>
      </c>
      <c r="AR2148" s="517" t="s">
        <v>910</v>
      </c>
      <c r="AS2148" s="517" t="s">
        <v>910</v>
      </c>
      <c r="AT2148" s="517" t="s">
        <v>945</v>
      </c>
      <c r="AU2148" s="517" t="s">
        <v>913</v>
      </c>
      <c r="AV2148" s="517" t="s">
        <v>527</v>
      </c>
      <c r="AW2148" s="517" t="s">
        <v>527</v>
      </c>
      <c r="AX2148" s="517" t="s">
        <v>527</v>
      </c>
      <c r="AY2148" s="517" t="s">
        <v>527</v>
      </c>
      <c r="AZ2148" s="517" t="s">
        <v>527</v>
      </c>
      <c r="BA2148" s="517">
        <v>198</v>
      </c>
      <c r="BB2148" s="517">
        <v>6.2420999999999997E-2</v>
      </c>
      <c r="BC2148" s="517" t="s">
        <v>1347</v>
      </c>
      <c r="BD2148" s="517" t="s">
        <v>1227</v>
      </c>
      <c r="BE2148" s="517" t="s">
        <v>1254</v>
      </c>
      <c r="BF2148" s="518">
        <v>45315</v>
      </c>
      <c r="BG2148" s="518">
        <v>45329</v>
      </c>
      <c r="BH2148" s="517" t="s">
        <v>527</v>
      </c>
      <c r="BI2148" s="517"/>
    </row>
    <row r="2149" spans="31:61" ht="15" customHeight="1" x14ac:dyDescent="0.2">
      <c r="AE2149" s="517">
        <v>2230</v>
      </c>
      <c r="AF2149" s="517" t="s">
        <v>527</v>
      </c>
      <c r="AG2149" s="517" t="s">
        <v>949</v>
      </c>
      <c r="AH2149" s="517" t="s">
        <v>750</v>
      </c>
      <c r="AI2149" s="517">
        <v>3231</v>
      </c>
      <c r="AJ2149" s="517" t="s">
        <v>1316</v>
      </c>
      <c r="AK2149" s="515" t="s">
        <v>956</v>
      </c>
      <c r="AL2149" s="517" t="s">
        <v>1339</v>
      </c>
      <c r="AM2149" s="517" t="s">
        <v>1340</v>
      </c>
      <c r="AN2149" s="517" t="s">
        <v>1344</v>
      </c>
      <c r="AO2149" s="517" t="s">
        <v>1345</v>
      </c>
      <c r="AP2149" s="517" t="s">
        <v>1346</v>
      </c>
      <c r="AQ2149" s="517" t="s">
        <v>909</v>
      </c>
      <c r="AR2149" s="517" t="s">
        <v>910</v>
      </c>
      <c r="AS2149" s="517" t="s">
        <v>910</v>
      </c>
      <c r="AT2149" s="517" t="s">
        <v>945</v>
      </c>
      <c r="AU2149" s="517" t="s">
        <v>913</v>
      </c>
      <c r="AV2149" s="517" t="s">
        <v>527</v>
      </c>
      <c r="AW2149" s="517" t="s">
        <v>527</v>
      </c>
      <c r="AX2149" s="517" t="s">
        <v>527</v>
      </c>
      <c r="AY2149" s="517" t="s">
        <v>527</v>
      </c>
      <c r="AZ2149" s="517" t="s">
        <v>527</v>
      </c>
      <c r="BA2149" s="517">
        <v>198</v>
      </c>
      <c r="BB2149" s="517">
        <v>6.2420999999999997E-2</v>
      </c>
      <c r="BC2149" s="517" t="s">
        <v>1347</v>
      </c>
      <c r="BD2149" s="517" t="s">
        <v>1227</v>
      </c>
      <c r="BE2149" s="517" t="s">
        <v>1254</v>
      </c>
      <c r="BF2149" s="518">
        <v>45315</v>
      </c>
      <c r="BG2149" s="518">
        <v>45329</v>
      </c>
      <c r="BH2149" s="517" t="s">
        <v>527</v>
      </c>
      <c r="BI2149" s="517"/>
    </row>
    <row r="2150" spans="31:61" ht="15" customHeight="1" x14ac:dyDescent="0.2">
      <c r="AE2150" s="517">
        <v>2231</v>
      </c>
      <c r="AF2150" s="517" t="s">
        <v>527</v>
      </c>
      <c r="AG2150" s="517" t="s">
        <v>949</v>
      </c>
      <c r="AH2150" s="517" t="s">
        <v>750</v>
      </c>
      <c r="AI2150" s="517">
        <v>3231</v>
      </c>
      <c r="AJ2150" s="517" t="s">
        <v>1316</v>
      </c>
      <c r="AK2150" s="515" t="s">
        <v>956</v>
      </c>
      <c r="AL2150" s="517" t="s">
        <v>1339</v>
      </c>
      <c r="AM2150" s="517" t="s">
        <v>1340</v>
      </c>
      <c r="AN2150" s="517" t="s">
        <v>1344</v>
      </c>
      <c r="AO2150" s="517" t="s">
        <v>1345</v>
      </c>
      <c r="AP2150" s="517" t="s">
        <v>1346</v>
      </c>
      <c r="AQ2150" s="517" t="s">
        <v>909</v>
      </c>
      <c r="AR2150" s="517" t="s">
        <v>910</v>
      </c>
      <c r="AS2150" s="517" t="s">
        <v>910</v>
      </c>
      <c r="AT2150" s="517" t="s">
        <v>945</v>
      </c>
      <c r="AU2150" s="517" t="s">
        <v>913</v>
      </c>
      <c r="AV2150" s="517" t="s">
        <v>527</v>
      </c>
      <c r="AW2150" s="517" t="s">
        <v>527</v>
      </c>
      <c r="AX2150" s="517" t="s">
        <v>527</v>
      </c>
      <c r="AY2150" s="517" t="s">
        <v>527</v>
      </c>
      <c r="AZ2150" s="517" t="s">
        <v>527</v>
      </c>
      <c r="BA2150" s="517">
        <v>198</v>
      </c>
      <c r="BB2150" s="517">
        <v>6.2420999999999997E-2</v>
      </c>
      <c r="BC2150" s="517" t="s">
        <v>1347</v>
      </c>
      <c r="BD2150" s="517" t="s">
        <v>1227</v>
      </c>
      <c r="BE2150" s="517" t="s">
        <v>1254</v>
      </c>
      <c r="BF2150" s="518">
        <v>45315</v>
      </c>
      <c r="BG2150" s="518">
        <v>45329</v>
      </c>
      <c r="BH2150" s="517" t="s">
        <v>527</v>
      </c>
      <c r="BI2150" s="517"/>
    </row>
    <row r="2151" spans="31:61" ht="15" customHeight="1" x14ac:dyDescent="0.2">
      <c r="AE2151" s="517">
        <v>2232</v>
      </c>
      <c r="AF2151" s="517" t="s">
        <v>527</v>
      </c>
      <c r="AG2151" s="517" t="s">
        <v>949</v>
      </c>
      <c r="AH2151" s="517" t="s">
        <v>750</v>
      </c>
      <c r="AI2151" s="517">
        <v>3231</v>
      </c>
      <c r="AJ2151" s="517" t="s">
        <v>1316</v>
      </c>
      <c r="AK2151" s="515" t="s">
        <v>956</v>
      </c>
      <c r="AL2151" s="517" t="s">
        <v>1339</v>
      </c>
      <c r="AM2151" s="517" t="s">
        <v>1340</v>
      </c>
      <c r="AN2151" s="517" t="s">
        <v>1344</v>
      </c>
      <c r="AO2151" s="517" t="s">
        <v>1345</v>
      </c>
      <c r="AP2151" s="517" t="s">
        <v>1346</v>
      </c>
      <c r="AQ2151" s="517" t="s">
        <v>909</v>
      </c>
      <c r="AR2151" s="517" t="s">
        <v>910</v>
      </c>
      <c r="AS2151" s="517" t="s">
        <v>910</v>
      </c>
      <c r="AT2151" s="517" t="s">
        <v>945</v>
      </c>
      <c r="AU2151" s="517" t="s">
        <v>913</v>
      </c>
      <c r="AV2151" s="517" t="s">
        <v>527</v>
      </c>
      <c r="AW2151" s="517" t="s">
        <v>527</v>
      </c>
      <c r="AX2151" s="517" t="s">
        <v>527</v>
      </c>
      <c r="AY2151" s="517" t="s">
        <v>527</v>
      </c>
      <c r="AZ2151" s="517" t="s">
        <v>527</v>
      </c>
      <c r="BA2151" s="517">
        <v>198</v>
      </c>
      <c r="BB2151" s="517">
        <v>6.2420999999999997E-2</v>
      </c>
      <c r="BC2151" s="517" t="s">
        <v>1347</v>
      </c>
      <c r="BD2151" s="517" t="s">
        <v>1227</v>
      </c>
      <c r="BE2151" s="517" t="s">
        <v>1254</v>
      </c>
      <c r="BF2151" s="518">
        <v>45315</v>
      </c>
      <c r="BG2151" s="518">
        <v>45329</v>
      </c>
      <c r="BH2151" s="517" t="s">
        <v>527</v>
      </c>
      <c r="BI2151" s="517"/>
    </row>
    <row r="2152" spans="31:61" ht="15" customHeight="1" x14ac:dyDescent="0.2">
      <c r="AE2152" s="517">
        <v>2233</v>
      </c>
      <c r="AF2152" s="517" t="s">
        <v>527</v>
      </c>
      <c r="AG2152" s="517" t="s">
        <v>949</v>
      </c>
      <c r="AH2152" s="517" t="s">
        <v>750</v>
      </c>
      <c r="AI2152" s="517">
        <v>3231</v>
      </c>
      <c r="AJ2152" s="517" t="s">
        <v>1316</v>
      </c>
      <c r="AK2152" s="515" t="s">
        <v>956</v>
      </c>
      <c r="AL2152" s="517" t="s">
        <v>1339</v>
      </c>
      <c r="AM2152" s="517" t="s">
        <v>1340</v>
      </c>
      <c r="AN2152" s="517" t="s">
        <v>1344</v>
      </c>
      <c r="AO2152" s="517" t="s">
        <v>1345</v>
      </c>
      <c r="AP2152" s="517" t="s">
        <v>1346</v>
      </c>
      <c r="AQ2152" s="517" t="s">
        <v>909</v>
      </c>
      <c r="AR2152" s="517" t="s">
        <v>910</v>
      </c>
      <c r="AS2152" s="517" t="s">
        <v>910</v>
      </c>
      <c r="AT2152" s="517" t="s">
        <v>945</v>
      </c>
      <c r="AU2152" s="517" t="s">
        <v>913</v>
      </c>
      <c r="AV2152" s="517" t="s">
        <v>527</v>
      </c>
      <c r="AW2152" s="517" t="s">
        <v>527</v>
      </c>
      <c r="AX2152" s="517" t="s">
        <v>527</v>
      </c>
      <c r="AY2152" s="517" t="s">
        <v>527</v>
      </c>
      <c r="AZ2152" s="517" t="s">
        <v>527</v>
      </c>
      <c r="BA2152" s="517">
        <v>198</v>
      </c>
      <c r="BB2152" s="517">
        <v>6.2420999999999997E-2</v>
      </c>
      <c r="BC2152" s="517" t="s">
        <v>1347</v>
      </c>
      <c r="BD2152" s="517" t="s">
        <v>1227</v>
      </c>
      <c r="BE2152" s="517" t="s">
        <v>1254</v>
      </c>
      <c r="BF2152" s="518">
        <v>45315</v>
      </c>
      <c r="BG2152" s="518">
        <v>45329</v>
      </c>
      <c r="BH2152" s="517" t="s">
        <v>527</v>
      </c>
      <c r="BI2152" s="517"/>
    </row>
    <row r="2153" spans="31:61" ht="15" customHeight="1" x14ac:dyDescent="0.2">
      <c r="AE2153" s="517">
        <v>2234</v>
      </c>
      <c r="AF2153" s="517" t="s">
        <v>527</v>
      </c>
      <c r="AG2153" s="517" t="s">
        <v>949</v>
      </c>
      <c r="AH2153" s="517" t="s">
        <v>750</v>
      </c>
      <c r="AI2153" s="517">
        <v>3231</v>
      </c>
      <c r="AJ2153" s="517" t="s">
        <v>1316</v>
      </c>
      <c r="AK2153" s="515" t="s">
        <v>956</v>
      </c>
      <c r="AL2153" s="517" t="s">
        <v>1339</v>
      </c>
      <c r="AM2153" s="517" t="s">
        <v>1340</v>
      </c>
      <c r="AN2153" s="517" t="s">
        <v>1344</v>
      </c>
      <c r="AO2153" s="517" t="s">
        <v>1345</v>
      </c>
      <c r="AP2153" s="517" t="s">
        <v>1346</v>
      </c>
      <c r="AQ2153" s="517" t="s">
        <v>909</v>
      </c>
      <c r="AR2153" s="517" t="s">
        <v>910</v>
      </c>
      <c r="AS2153" s="517" t="s">
        <v>910</v>
      </c>
      <c r="AT2153" s="517" t="s">
        <v>945</v>
      </c>
      <c r="AU2153" s="517" t="s">
        <v>913</v>
      </c>
      <c r="AV2153" s="517" t="s">
        <v>527</v>
      </c>
      <c r="AW2153" s="517" t="s">
        <v>527</v>
      </c>
      <c r="AX2153" s="517" t="s">
        <v>527</v>
      </c>
      <c r="AY2153" s="517" t="s">
        <v>527</v>
      </c>
      <c r="AZ2153" s="517" t="s">
        <v>527</v>
      </c>
      <c r="BA2153" s="517">
        <v>198</v>
      </c>
      <c r="BB2153" s="517">
        <v>6.2420999999999997E-2</v>
      </c>
      <c r="BC2153" s="517" t="s">
        <v>1347</v>
      </c>
      <c r="BD2153" s="517" t="s">
        <v>1227</v>
      </c>
      <c r="BE2153" s="517" t="s">
        <v>1254</v>
      </c>
      <c r="BF2153" s="518">
        <v>45315</v>
      </c>
      <c r="BG2153" s="518">
        <v>45329</v>
      </c>
      <c r="BH2153" s="517" t="s">
        <v>527</v>
      </c>
      <c r="BI2153" s="517"/>
    </row>
    <row r="2154" spans="31:61" ht="15" customHeight="1" x14ac:dyDescent="0.2">
      <c r="AE2154" s="517">
        <v>2235</v>
      </c>
      <c r="AF2154" s="517" t="s">
        <v>527</v>
      </c>
      <c r="AG2154" s="517" t="s">
        <v>949</v>
      </c>
      <c r="AH2154" s="517" t="s">
        <v>750</v>
      </c>
      <c r="AI2154" s="517">
        <v>3231</v>
      </c>
      <c r="AJ2154" s="517" t="s">
        <v>1316</v>
      </c>
      <c r="AK2154" s="515" t="s">
        <v>956</v>
      </c>
      <c r="AL2154" s="517" t="s">
        <v>1339</v>
      </c>
      <c r="AM2154" s="517" t="s">
        <v>1340</v>
      </c>
      <c r="AN2154" s="517" t="s">
        <v>1344</v>
      </c>
      <c r="AO2154" s="517" t="s">
        <v>1345</v>
      </c>
      <c r="AP2154" s="517" t="s">
        <v>1346</v>
      </c>
      <c r="AQ2154" s="517" t="s">
        <v>909</v>
      </c>
      <c r="AR2154" s="517" t="s">
        <v>910</v>
      </c>
      <c r="AS2154" s="517" t="s">
        <v>910</v>
      </c>
      <c r="AT2154" s="517" t="s">
        <v>945</v>
      </c>
      <c r="AU2154" s="517" t="s">
        <v>913</v>
      </c>
      <c r="AV2154" s="517" t="s">
        <v>527</v>
      </c>
      <c r="AW2154" s="517" t="s">
        <v>527</v>
      </c>
      <c r="AX2154" s="517" t="s">
        <v>527</v>
      </c>
      <c r="AY2154" s="517" t="s">
        <v>527</v>
      </c>
      <c r="AZ2154" s="517" t="s">
        <v>527</v>
      </c>
      <c r="BA2154" s="517">
        <v>198</v>
      </c>
      <c r="BB2154" s="517">
        <v>6.2420999999999997E-2</v>
      </c>
      <c r="BC2154" s="517" t="s">
        <v>1347</v>
      </c>
      <c r="BD2154" s="517" t="s">
        <v>1227</v>
      </c>
      <c r="BE2154" s="517" t="s">
        <v>1254</v>
      </c>
      <c r="BF2154" s="518">
        <v>45315</v>
      </c>
      <c r="BG2154" s="518">
        <v>45329</v>
      </c>
      <c r="BH2154" s="517" t="s">
        <v>527</v>
      </c>
      <c r="BI2154" s="517"/>
    </row>
    <row r="2155" spans="31:61" ht="15" customHeight="1" x14ac:dyDescent="0.2">
      <c r="AE2155" s="517">
        <v>2236</v>
      </c>
      <c r="AF2155" s="517" t="s">
        <v>527</v>
      </c>
      <c r="AG2155" s="517" t="s">
        <v>949</v>
      </c>
      <c r="AH2155" s="517" t="s">
        <v>750</v>
      </c>
      <c r="AI2155" s="517">
        <v>3231</v>
      </c>
      <c r="AJ2155" s="517" t="s">
        <v>1316</v>
      </c>
      <c r="AK2155" s="515" t="s">
        <v>956</v>
      </c>
      <c r="AL2155" s="517" t="s">
        <v>1385</v>
      </c>
      <c r="AM2155" s="517" t="s">
        <v>1386</v>
      </c>
      <c r="AN2155" s="517" t="s">
        <v>1387</v>
      </c>
      <c r="AO2155" s="517" t="s">
        <v>1388</v>
      </c>
      <c r="AP2155" s="517" t="s">
        <v>1389</v>
      </c>
      <c r="AQ2155" s="517" t="s">
        <v>909</v>
      </c>
      <c r="AR2155" s="517" t="s">
        <v>910</v>
      </c>
      <c r="AS2155" s="517" t="s">
        <v>910</v>
      </c>
      <c r="AT2155" s="517" t="s">
        <v>945</v>
      </c>
      <c r="AU2155" s="517" t="s">
        <v>913</v>
      </c>
      <c r="AV2155" s="517" t="s">
        <v>527</v>
      </c>
      <c r="AW2155" s="517" t="s">
        <v>527</v>
      </c>
      <c r="AX2155" s="517" t="s">
        <v>527</v>
      </c>
      <c r="AY2155" s="517" t="s">
        <v>527</v>
      </c>
      <c r="AZ2155" s="517" t="s">
        <v>527</v>
      </c>
      <c r="BA2155" s="517">
        <v>12</v>
      </c>
      <c r="BB2155" s="517">
        <v>3.7829999999999999E-3</v>
      </c>
      <c r="BC2155" s="517" t="s">
        <v>914</v>
      </c>
      <c r="BD2155" s="517" t="s">
        <v>1227</v>
      </c>
      <c r="BE2155" s="517" t="s">
        <v>1390</v>
      </c>
      <c r="BF2155" s="518">
        <v>45315</v>
      </c>
      <c r="BG2155" s="518">
        <v>45329</v>
      </c>
      <c r="BH2155" s="517" t="s">
        <v>527</v>
      </c>
      <c r="BI2155" s="517"/>
    </row>
    <row r="2156" spans="31:61" ht="15" customHeight="1" x14ac:dyDescent="0.2">
      <c r="AE2156" s="517">
        <v>2237</v>
      </c>
      <c r="AF2156" s="517" t="s">
        <v>527</v>
      </c>
      <c r="AG2156" s="517" t="s">
        <v>949</v>
      </c>
      <c r="AH2156" s="517" t="s">
        <v>750</v>
      </c>
      <c r="AI2156" s="517">
        <v>3231</v>
      </c>
      <c r="AJ2156" s="517" t="s">
        <v>1316</v>
      </c>
      <c r="AK2156" s="515" t="s">
        <v>956</v>
      </c>
      <c r="AL2156" s="517" t="s">
        <v>1366</v>
      </c>
      <c r="AM2156" s="517" t="s">
        <v>1367</v>
      </c>
      <c r="AN2156" s="517" t="s">
        <v>1368</v>
      </c>
      <c r="AO2156" s="517" t="s">
        <v>1369</v>
      </c>
      <c r="AP2156" s="517" t="s">
        <v>1370</v>
      </c>
      <c r="AQ2156" s="517" t="s">
        <v>924</v>
      </c>
      <c r="AR2156" s="517" t="s">
        <v>910</v>
      </c>
      <c r="AS2156" s="517" t="s">
        <v>910</v>
      </c>
      <c r="AT2156" s="517" t="s">
        <v>945</v>
      </c>
      <c r="AU2156" s="517" t="s">
        <v>913</v>
      </c>
      <c r="AV2156" s="517" t="s">
        <v>527</v>
      </c>
      <c r="AW2156" s="517" t="s">
        <v>527</v>
      </c>
      <c r="AX2156" s="517" t="s">
        <v>527</v>
      </c>
      <c r="AY2156" s="517" t="s">
        <v>527</v>
      </c>
      <c r="AZ2156" s="517" t="s">
        <v>527</v>
      </c>
      <c r="BA2156" s="517">
        <v>167</v>
      </c>
      <c r="BB2156" s="517">
        <v>5.2648E-2</v>
      </c>
      <c r="BC2156" s="517" t="s">
        <v>914</v>
      </c>
      <c r="BD2156" s="517" t="s">
        <v>914</v>
      </c>
      <c r="BE2156" s="517" t="s">
        <v>1247</v>
      </c>
      <c r="BF2156" s="518">
        <v>45315</v>
      </c>
      <c r="BG2156" s="518">
        <v>45329</v>
      </c>
      <c r="BH2156" s="517" t="s">
        <v>527</v>
      </c>
      <c r="BI2156" s="517"/>
    </row>
    <row r="2157" spans="31:61" ht="15" customHeight="1" x14ac:dyDescent="0.2">
      <c r="AE2157" s="517">
        <v>2238</v>
      </c>
      <c r="AF2157" s="517" t="s">
        <v>527</v>
      </c>
      <c r="AG2157" s="517" t="s">
        <v>949</v>
      </c>
      <c r="AH2157" s="517" t="s">
        <v>750</v>
      </c>
      <c r="AI2157" s="517">
        <v>3231</v>
      </c>
      <c r="AJ2157" s="517" t="s">
        <v>1316</v>
      </c>
      <c r="AK2157" s="515" t="s">
        <v>956</v>
      </c>
      <c r="AL2157" s="517" t="s">
        <v>1366</v>
      </c>
      <c r="AM2157" s="517" t="s">
        <v>1367</v>
      </c>
      <c r="AN2157" s="517" t="s">
        <v>1368</v>
      </c>
      <c r="AO2157" s="517" t="s">
        <v>1369</v>
      </c>
      <c r="AP2157" s="517" t="s">
        <v>1370</v>
      </c>
      <c r="AQ2157" s="517" t="s">
        <v>924</v>
      </c>
      <c r="AR2157" s="517" t="s">
        <v>910</v>
      </c>
      <c r="AS2157" s="517" t="s">
        <v>910</v>
      </c>
      <c r="AT2157" s="517" t="s">
        <v>945</v>
      </c>
      <c r="AU2157" s="517" t="s">
        <v>913</v>
      </c>
      <c r="AV2157" s="517" t="s">
        <v>527</v>
      </c>
      <c r="AW2157" s="517" t="s">
        <v>527</v>
      </c>
      <c r="AX2157" s="517" t="s">
        <v>527</v>
      </c>
      <c r="AY2157" s="517" t="s">
        <v>527</v>
      </c>
      <c r="AZ2157" s="517" t="s">
        <v>527</v>
      </c>
      <c r="BA2157" s="517">
        <v>167</v>
      </c>
      <c r="BB2157" s="517">
        <v>5.2648E-2</v>
      </c>
      <c r="BC2157" s="517" t="s">
        <v>914</v>
      </c>
      <c r="BD2157" s="517" t="s">
        <v>914</v>
      </c>
      <c r="BE2157" s="517" t="s">
        <v>1247</v>
      </c>
      <c r="BF2157" s="518">
        <v>45315</v>
      </c>
      <c r="BG2157" s="518">
        <v>45329</v>
      </c>
      <c r="BH2157" s="517" t="s">
        <v>527</v>
      </c>
      <c r="BI2157" s="517"/>
    </row>
    <row r="2158" spans="31:61" ht="15" customHeight="1" x14ac:dyDescent="0.2">
      <c r="AE2158" s="517">
        <v>2239</v>
      </c>
      <c r="AF2158" s="517" t="s">
        <v>527</v>
      </c>
      <c r="AG2158" s="517" t="s">
        <v>949</v>
      </c>
      <c r="AH2158" s="517" t="s">
        <v>750</v>
      </c>
      <c r="AI2158" s="517">
        <v>3231</v>
      </c>
      <c r="AJ2158" s="517" t="s">
        <v>1316</v>
      </c>
      <c r="AK2158" s="515" t="s">
        <v>956</v>
      </c>
      <c r="AL2158" s="517" t="s">
        <v>1366</v>
      </c>
      <c r="AM2158" s="517" t="s">
        <v>1367</v>
      </c>
      <c r="AN2158" s="517" t="s">
        <v>1368</v>
      </c>
      <c r="AO2158" s="517" t="s">
        <v>1369</v>
      </c>
      <c r="AP2158" s="517" t="s">
        <v>1370</v>
      </c>
      <c r="AQ2158" s="517" t="s">
        <v>924</v>
      </c>
      <c r="AR2158" s="517" t="s">
        <v>910</v>
      </c>
      <c r="AS2158" s="517" t="s">
        <v>910</v>
      </c>
      <c r="AT2158" s="517" t="s">
        <v>945</v>
      </c>
      <c r="AU2158" s="517" t="s">
        <v>913</v>
      </c>
      <c r="AV2158" s="517" t="s">
        <v>527</v>
      </c>
      <c r="AW2158" s="517" t="s">
        <v>527</v>
      </c>
      <c r="AX2158" s="517" t="s">
        <v>527</v>
      </c>
      <c r="AY2158" s="517" t="s">
        <v>527</v>
      </c>
      <c r="AZ2158" s="517" t="s">
        <v>527</v>
      </c>
      <c r="BA2158" s="517">
        <v>167</v>
      </c>
      <c r="BB2158" s="517">
        <v>5.2648E-2</v>
      </c>
      <c r="BC2158" s="517" t="s">
        <v>914</v>
      </c>
      <c r="BD2158" s="517" t="s">
        <v>914</v>
      </c>
      <c r="BE2158" s="517" t="s">
        <v>1247</v>
      </c>
      <c r="BF2158" s="518">
        <v>45315</v>
      </c>
      <c r="BG2158" s="518">
        <v>45329</v>
      </c>
      <c r="BH2158" s="517" t="s">
        <v>527</v>
      </c>
      <c r="BI2158" s="517"/>
    </row>
    <row r="2159" spans="31:61" ht="15" customHeight="1" x14ac:dyDescent="0.2">
      <c r="AE2159" s="517">
        <v>2240</v>
      </c>
      <c r="AF2159" s="517" t="s">
        <v>527</v>
      </c>
      <c r="AG2159" s="517" t="s">
        <v>949</v>
      </c>
      <c r="AH2159" s="517" t="s">
        <v>750</v>
      </c>
      <c r="AI2159" s="517">
        <v>3231</v>
      </c>
      <c r="AJ2159" s="517" t="s">
        <v>1316</v>
      </c>
      <c r="AK2159" s="515" t="s">
        <v>956</v>
      </c>
      <c r="AL2159" s="517" t="s">
        <v>1366</v>
      </c>
      <c r="AM2159" s="517" t="s">
        <v>1367</v>
      </c>
      <c r="AN2159" s="517" t="s">
        <v>1368</v>
      </c>
      <c r="AO2159" s="517" t="s">
        <v>1369</v>
      </c>
      <c r="AP2159" s="517" t="s">
        <v>1370</v>
      </c>
      <c r="AQ2159" s="517" t="s">
        <v>924</v>
      </c>
      <c r="AR2159" s="517" t="s">
        <v>910</v>
      </c>
      <c r="AS2159" s="517" t="s">
        <v>910</v>
      </c>
      <c r="AT2159" s="517" t="s">
        <v>945</v>
      </c>
      <c r="AU2159" s="517" t="s">
        <v>913</v>
      </c>
      <c r="AV2159" s="517" t="s">
        <v>527</v>
      </c>
      <c r="AW2159" s="517" t="s">
        <v>527</v>
      </c>
      <c r="AX2159" s="517" t="s">
        <v>527</v>
      </c>
      <c r="AY2159" s="517" t="s">
        <v>527</v>
      </c>
      <c r="AZ2159" s="517" t="s">
        <v>527</v>
      </c>
      <c r="BA2159" s="517">
        <v>167</v>
      </c>
      <c r="BB2159" s="517">
        <v>5.2648E-2</v>
      </c>
      <c r="BC2159" s="517" t="s">
        <v>914</v>
      </c>
      <c r="BD2159" s="517" t="s">
        <v>914</v>
      </c>
      <c r="BE2159" s="517" t="s">
        <v>1247</v>
      </c>
      <c r="BF2159" s="518">
        <v>45315</v>
      </c>
      <c r="BG2159" s="518">
        <v>45329</v>
      </c>
      <c r="BH2159" s="517" t="s">
        <v>527</v>
      </c>
      <c r="BI2159" s="517"/>
    </row>
    <row r="2160" spans="31:61" ht="15" customHeight="1" x14ac:dyDescent="0.2">
      <c r="AE2160" s="517">
        <v>2241</v>
      </c>
      <c r="AF2160" s="517" t="s">
        <v>527</v>
      </c>
      <c r="AG2160" s="517" t="s">
        <v>949</v>
      </c>
      <c r="AH2160" s="517" t="s">
        <v>750</v>
      </c>
      <c r="AI2160" s="517">
        <v>3231</v>
      </c>
      <c r="AJ2160" s="517" t="s">
        <v>1316</v>
      </c>
      <c r="AK2160" s="515" t="s">
        <v>956</v>
      </c>
      <c r="AL2160" s="517" t="s">
        <v>1366</v>
      </c>
      <c r="AM2160" s="517" t="s">
        <v>1367</v>
      </c>
      <c r="AN2160" s="517" t="s">
        <v>1368</v>
      </c>
      <c r="AO2160" s="517" t="s">
        <v>1369</v>
      </c>
      <c r="AP2160" s="517" t="s">
        <v>1370</v>
      </c>
      <c r="AQ2160" s="517" t="s">
        <v>924</v>
      </c>
      <c r="AR2160" s="517" t="s">
        <v>910</v>
      </c>
      <c r="AS2160" s="517" t="s">
        <v>910</v>
      </c>
      <c r="AT2160" s="517" t="s">
        <v>945</v>
      </c>
      <c r="AU2160" s="517" t="s">
        <v>913</v>
      </c>
      <c r="AV2160" s="517" t="s">
        <v>527</v>
      </c>
      <c r="AW2160" s="517" t="s">
        <v>527</v>
      </c>
      <c r="AX2160" s="517" t="s">
        <v>527</v>
      </c>
      <c r="AY2160" s="517" t="s">
        <v>527</v>
      </c>
      <c r="AZ2160" s="517" t="s">
        <v>527</v>
      </c>
      <c r="BA2160" s="517">
        <v>167</v>
      </c>
      <c r="BB2160" s="517">
        <v>5.2648E-2</v>
      </c>
      <c r="BC2160" s="517" t="s">
        <v>914</v>
      </c>
      <c r="BD2160" s="517" t="s">
        <v>914</v>
      </c>
      <c r="BE2160" s="517" t="s">
        <v>1247</v>
      </c>
      <c r="BF2160" s="518">
        <v>45315</v>
      </c>
      <c r="BG2160" s="518">
        <v>45329</v>
      </c>
      <c r="BH2160" s="517" t="s">
        <v>527</v>
      </c>
      <c r="BI2160" s="517"/>
    </row>
    <row r="2161" spans="31:61" ht="15" customHeight="1" x14ac:dyDescent="0.2">
      <c r="AE2161" s="517">
        <v>2242</v>
      </c>
      <c r="AF2161" s="517" t="s">
        <v>527</v>
      </c>
      <c r="AG2161" s="517" t="s">
        <v>949</v>
      </c>
      <c r="AH2161" s="517" t="s">
        <v>750</v>
      </c>
      <c r="AI2161" s="517">
        <v>3231</v>
      </c>
      <c r="AJ2161" s="517" t="s">
        <v>1316</v>
      </c>
      <c r="AK2161" s="515" t="s">
        <v>956</v>
      </c>
      <c r="AL2161" s="517" t="s">
        <v>1366</v>
      </c>
      <c r="AM2161" s="517" t="s">
        <v>1367</v>
      </c>
      <c r="AN2161" s="517" t="s">
        <v>1368</v>
      </c>
      <c r="AO2161" s="517" t="s">
        <v>1369</v>
      </c>
      <c r="AP2161" s="517" t="s">
        <v>1370</v>
      </c>
      <c r="AQ2161" s="517" t="s">
        <v>924</v>
      </c>
      <c r="AR2161" s="517" t="s">
        <v>910</v>
      </c>
      <c r="AS2161" s="517" t="s">
        <v>910</v>
      </c>
      <c r="AT2161" s="517" t="s">
        <v>945</v>
      </c>
      <c r="AU2161" s="517" t="s">
        <v>913</v>
      </c>
      <c r="AV2161" s="517" t="s">
        <v>527</v>
      </c>
      <c r="AW2161" s="517" t="s">
        <v>527</v>
      </c>
      <c r="AX2161" s="517" t="s">
        <v>527</v>
      </c>
      <c r="AY2161" s="517" t="s">
        <v>527</v>
      </c>
      <c r="AZ2161" s="517" t="s">
        <v>527</v>
      </c>
      <c r="BA2161" s="517">
        <v>167</v>
      </c>
      <c r="BB2161" s="517">
        <v>5.2648E-2</v>
      </c>
      <c r="BC2161" s="517" t="s">
        <v>914</v>
      </c>
      <c r="BD2161" s="517" t="s">
        <v>914</v>
      </c>
      <c r="BE2161" s="517" t="s">
        <v>1247</v>
      </c>
      <c r="BF2161" s="518">
        <v>45315</v>
      </c>
      <c r="BG2161" s="518">
        <v>45329</v>
      </c>
      <c r="BH2161" s="517" t="s">
        <v>527</v>
      </c>
      <c r="BI2161" s="517"/>
    </row>
    <row r="2162" spans="31:61" ht="15" customHeight="1" x14ac:dyDescent="0.2">
      <c r="AE2162" s="517">
        <v>2243</v>
      </c>
      <c r="AF2162" s="517" t="s">
        <v>527</v>
      </c>
      <c r="AG2162" s="517" t="s">
        <v>949</v>
      </c>
      <c r="AH2162" s="517" t="s">
        <v>750</v>
      </c>
      <c r="AI2162" s="517">
        <v>3231</v>
      </c>
      <c r="AJ2162" s="517" t="s">
        <v>1316</v>
      </c>
      <c r="AK2162" s="515" t="s">
        <v>956</v>
      </c>
      <c r="AL2162" s="517" t="s">
        <v>1366</v>
      </c>
      <c r="AM2162" s="517" t="s">
        <v>1367</v>
      </c>
      <c r="AN2162" s="517" t="s">
        <v>1368</v>
      </c>
      <c r="AO2162" s="517" t="s">
        <v>1369</v>
      </c>
      <c r="AP2162" s="517" t="s">
        <v>1370</v>
      </c>
      <c r="AQ2162" s="517" t="s">
        <v>924</v>
      </c>
      <c r="AR2162" s="517" t="s">
        <v>910</v>
      </c>
      <c r="AS2162" s="517" t="s">
        <v>910</v>
      </c>
      <c r="AT2162" s="517" t="s">
        <v>945</v>
      </c>
      <c r="AU2162" s="517" t="s">
        <v>913</v>
      </c>
      <c r="AV2162" s="517" t="s">
        <v>527</v>
      </c>
      <c r="AW2162" s="517" t="s">
        <v>527</v>
      </c>
      <c r="AX2162" s="517" t="s">
        <v>527</v>
      </c>
      <c r="AY2162" s="517" t="s">
        <v>527</v>
      </c>
      <c r="AZ2162" s="517" t="s">
        <v>527</v>
      </c>
      <c r="BA2162" s="517">
        <v>167</v>
      </c>
      <c r="BB2162" s="517">
        <v>5.2648E-2</v>
      </c>
      <c r="BC2162" s="517" t="s">
        <v>914</v>
      </c>
      <c r="BD2162" s="517" t="s">
        <v>914</v>
      </c>
      <c r="BE2162" s="517" t="s">
        <v>1247</v>
      </c>
      <c r="BF2162" s="518">
        <v>45315</v>
      </c>
      <c r="BG2162" s="518">
        <v>45329</v>
      </c>
      <c r="BH2162" s="517" t="s">
        <v>527</v>
      </c>
      <c r="BI2162" s="517"/>
    </row>
    <row r="2163" spans="31:61" ht="15" customHeight="1" x14ac:dyDescent="0.2">
      <c r="AE2163" s="517">
        <v>2244</v>
      </c>
      <c r="AF2163" s="517" t="s">
        <v>527</v>
      </c>
      <c r="AG2163" s="517" t="s">
        <v>949</v>
      </c>
      <c r="AH2163" s="517" t="s">
        <v>750</v>
      </c>
      <c r="AI2163" s="517">
        <v>3231</v>
      </c>
      <c r="AJ2163" s="517" t="s">
        <v>1316</v>
      </c>
      <c r="AK2163" s="515" t="s">
        <v>956</v>
      </c>
      <c r="AL2163" s="517" t="s">
        <v>1366</v>
      </c>
      <c r="AM2163" s="517" t="s">
        <v>1367</v>
      </c>
      <c r="AN2163" s="517" t="s">
        <v>1368</v>
      </c>
      <c r="AO2163" s="517" t="s">
        <v>1369</v>
      </c>
      <c r="AP2163" s="517" t="s">
        <v>1370</v>
      </c>
      <c r="AQ2163" s="517" t="s">
        <v>924</v>
      </c>
      <c r="AR2163" s="517" t="s">
        <v>910</v>
      </c>
      <c r="AS2163" s="517" t="s">
        <v>910</v>
      </c>
      <c r="AT2163" s="517" t="s">
        <v>945</v>
      </c>
      <c r="AU2163" s="517" t="s">
        <v>913</v>
      </c>
      <c r="AV2163" s="517" t="s">
        <v>527</v>
      </c>
      <c r="AW2163" s="517" t="s">
        <v>527</v>
      </c>
      <c r="AX2163" s="517" t="s">
        <v>527</v>
      </c>
      <c r="AY2163" s="517" t="s">
        <v>527</v>
      </c>
      <c r="AZ2163" s="517" t="s">
        <v>527</v>
      </c>
      <c r="BA2163" s="517">
        <v>167</v>
      </c>
      <c r="BB2163" s="517">
        <v>5.2648E-2</v>
      </c>
      <c r="BC2163" s="517" t="s">
        <v>914</v>
      </c>
      <c r="BD2163" s="517" t="s">
        <v>914</v>
      </c>
      <c r="BE2163" s="517" t="s">
        <v>1247</v>
      </c>
      <c r="BF2163" s="518">
        <v>45315</v>
      </c>
      <c r="BG2163" s="518">
        <v>45329</v>
      </c>
      <c r="BH2163" s="517" t="s">
        <v>527</v>
      </c>
      <c r="BI2163" s="517"/>
    </row>
    <row r="2164" spans="31:61" ht="15" customHeight="1" x14ac:dyDescent="0.2">
      <c r="AE2164" s="517">
        <v>2245</v>
      </c>
      <c r="AF2164" s="517" t="s">
        <v>527</v>
      </c>
      <c r="AG2164" s="517" t="s">
        <v>949</v>
      </c>
      <c r="AH2164" s="517" t="s">
        <v>750</v>
      </c>
      <c r="AI2164" s="517">
        <v>3231</v>
      </c>
      <c r="AJ2164" s="517" t="s">
        <v>1316</v>
      </c>
      <c r="AK2164" s="515" t="s">
        <v>956</v>
      </c>
      <c r="AL2164" s="517" t="s">
        <v>1366</v>
      </c>
      <c r="AM2164" s="517" t="s">
        <v>1367</v>
      </c>
      <c r="AN2164" s="517" t="s">
        <v>1368</v>
      </c>
      <c r="AO2164" s="517" t="s">
        <v>1369</v>
      </c>
      <c r="AP2164" s="517" t="s">
        <v>1370</v>
      </c>
      <c r="AQ2164" s="517" t="s">
        <v>924</v>
      </c>
      <c r="AR2164" s="517" t="s">
        <v>910</v>
      </c>
      <c r="AS2164" s="517" t="s">
        <v>910</v>
      </c>
      <c r="AT2164" s="517" t="s">
        <v>945</v>
      </c>
      <c r="AU2164" s="517" t="s">
        <v>913</v>
      </c>
      <c r="AV2164" s="517" t="s">
        <v>527</v>
      </c>
      <c r="AW2164" s="517" t="s">
        <v>527</v>
      </c>
      <c r="AX2164" s="517" t="s">
        <v>527</v>
      </c>
      <c r="AY2164" s="517" t="s">
        <v>527</v>
      </c>
      <c r="AZ2164" s="517" t="s">
        <v>527</v>
      </c>
      <c r="BA2164" s="517">
        <v>167</v>
      </c>
      <c r="BB2164" s="517">
        <v>5.2648E-2</v>
      </c>
      <c r="BC2164" s="517" t="s">
        <v>914</v>
      </c>
      <c r="BD2164" s="517" t="s">
        <v>914</v>
      </c>
      <c r="BE2164" s="517" t="s">
        <v>1247</v>
      </c>
      <c r="BF2164" s="518">
        <v>45315</v>
      </c>
      <c r="BG2164" s="518">
        <v>45329</v>
      </c>
      <c r="BH2164" s="517" t="s">
        <v>527</v>
      </c>
      <c r="BI2164" s="517"/>
    </row>
    <row r="2165" spans="31:61" ht="15" customHeight="1" x14ac:dyDescent="0.2">
      <c r="AE2165" s="517">
        <v>2246</v>
      </c>
      <c r="AF2165" s="517" t="s">
        <v>527</v>
      </c>
      <c r="AG2165" s="517" t="s">
        <v>949</v>
      </c>
      <c r="AH2165" s="517" t="s">
        <v>750</v>
      </c>
      <c r="AI2165" s="517">
        <v>3231</v>
      </c>
      <c r="AJ2165" s="517" t="s">
        <v>1316</v>
      </c>
      <c r="AK2165" s="515" t="s">
        <v>956</v>
      </c>
      <c r="AL2165" s="517" t="s">
        <v>1366</v>
      </c>
      <c r="AM2165" s="517" t="s">
        <v>1367</v>
      </c>
      <c r="AN2165" s="517" t="s">
        <v>1368</v>
      </c>
      <c r="AO2165" s="517" t="s">
        <v>1369</v>
      </c>
      <c r="AP2165" s="517" t="s">
        <v>1370</v>
      </c>
      <c r="AQ2165" s="517" t="s">
        <v>924</v>
      </c>
      <c r="AR2165" s="517" t="s">
        <v>910</v>
      </c>
      <c r="AS2165" s="517" t="s">
        <v>910</v>
      </c>
      <c r="AT2165" s="517" t="s">
        <v>945</v>
      </c>
      <c r="AU2165" s="517" t="s">
        <v>913</v>
      </c>
      <c r="AV2165" s="517" t="s">
        <v>527</v>
      </c>
      <c r="AW2165" s="517" t="s">
        <v>527</v>
      </c>
      <c r="AX2165" s="517" t="s">
        <v>527</v>
      </c>
      <c r="AY2165" s="517" t="s">
        <v>527</v>
      </c>
      <c r="AZ2165" s="517" t="s">
        <v>527</v>
      </c>
      <c r="BA2165" s="517">
        <v>167</v>
      </c>
      <c r="BB2165" s="517">
        <v>5.2648E-2</v>
      </c>
      <c r="BC2165" s="517" t="s">
        <v>914</v>
      </c>
      <c r="BD2165" s="517" t="s">
        <v>914</v>
      </c>
      <c r="BE2165" s="517" t="s">
        <v>1247</v>
      </c>
      <c r="BF2165" s="518">
        <v>45315</v>
      </c>
      <c r="BG2165" s="518">
        <v>45329</v>
      </c>
      <c r="BH2165" s="517" t="s">
        <v>527</v>
      </c>
      <c r="BI2165" s="517"/>
    </row>
    <row r="2166" spans="31:61" ht="15" customHeight="1" x14ac:dyDescent="0.2">
      <c r="AE2166" s="517">
        <v>2247</v>
      </c>
      <c r="AF2166" s="517" t="s">
        <v>527</v>
      </c>
      <c r="AG2166" s="517" t="s">
        <v>949</v>
      </c>
      <c r="AH2166" s="517" t="s">
        <v>750</v>
      </c>
      <c r="AI2166" s="517">
        <v>3231</v>
      </c>
      <c r="AJ2166" s="517" t="s">
        <v>1316</v>
      </c>
      <c r="AK2166" s="515" t="s">
        <v>956</v>
      </c>
      <c r="AL2166" s="517" t="s">
        <v>1323</v>
      </c>
      <c r="AM2166" s="517" t="s">
        <v>1463</v>
      </c>
      <c r="AN2166" s="517" t="s">
        <v>1464</v>
      </c>
      <c r="AO2166" s="517" t="s">
        <v>1465</v>
      </c>
      <c r="AP2166" s="517" t="s">
        <v>1466</v>
      </c>
      <c r="AQ2166" s="517" t="s">
        <v>924</v>
      </c>
      <c r="AR2166" s="517" t="s">
        <v>910</v>
      </c>
      <c r="AS2166" s="517" t="s">
        <v>910</v>
      </c>
      <c r="AT2166" s="517" t="s">
        <v>945</v>
      </c>
      <c r="AU2166" s="517" t="s">
        <v>913</v>
      </c>
      <c r="AV2166" s="517" t="s">
        <v>527</v>
      </c>
      <c r="AW2166" s="517" t="s">
        <v>527</v>
      </c>
      <c r="AX2166" s="517" t="s">
        <v>527</v>
      </c>
      <c r="AY2166" s="517" t="s">
        <v>527</v>
      </c>
      <c r="AZ2166" s="517" t="s">
        <v>527</v>
      </c>
      <c r="BA2166" s="517">
        <v>49</v>
      </c>
      <c r="BB2166" s="517">
        <v>1.5448E-2</v>
      </c>
      <c r="BC2166" s="517" t="s">
        <v>914</v>
      </c>
      <c r="BD2166" s="517" t="s">
        <v>915</v>
      </c>
      <c r="BE2166" s="517" t="s">
        <v>1254</v>
      </c>
      <c r="BF2166" s="518">
        <v>45315</v>
      </c>
      <c r="BG2166" s="518">
        <v>45329</v>
      </c>
      <c r="BH2166" s="517" t="s">
        <v>527</v>
      </c>
      <c r="BI2166" s="517"/>
    </row>
    <row r="2167" spans="31:61" ht="15" customHeight="1" x14ac:dyDescent="0.2">
      <c r="AE2167" s="517">
        <v>2248</v>
      </c>
      <c r="AF2167" s="517" t="s">
        <v>527</v>
      </c>
      <c r="AG2167" s="517" t="s">
        <v>949</v>
      </c>
      <c r="AH2167" s="517" t="s">
        <v>750</v>
      </c>
      <c r="AI2167" s="517">
        <v>3231</v>
      </c>
      <c r="AJ2167" s="517" t="s">
        <v>1316</v>
      </c>
      <c r="AK2167" s="515" t="s">
        <v>956</v>
      </c>
      <c r="AL2167" s="517" t="s">
        <v>1323</v>
      </c>
      <c r="AM2167" s="517" t="s">
        <v>1463</v>
      </c>
      <c r="AN2167" s="517" t="s">
        <v>1464</v>
      </c>
      <c r="AO2167" s="517" t="s">
        <v>1465</v>
      </c>
      <c r="AP2167" s="517" t="s">
        <v>1466</v>
      </c>
      <c r="AQ2167" s="517" t="s">
        <v>924</v>
      </c>
      <c r="AR2167" s="517" t="s">
        <v>910</v>
      </c>
      <c r="AS2167" s="517" t="s">
        <v>910</v>
      </c>
      <c r="AT2167" s="517" t="s">
        <v>945</v>
      </c>
      <c r="AU2167" s="517" t="s">
        <v>913</v>
      </c>
      <c r="AV2167" s="517" t="s">
        <v>527</v>
      </c>
      <c r="AW2167" s="517" t="s">
        <v>527</v>
      </c>
      <c r="AX2167" s="517" t="s">
        <v>527</v>
      </c>
      <c r="AY2167" s="517" t="s">
        <v>527</v>
      </c>
      <c r="AZ2167" s="517" t="s">
        <v>527</v>
      </c>
      <c r="BA2167" s="517">
        <v>49</v>
      </c>
      <c r="BB2167" s="517">
        <v>1.5448E-2</v>
      </c>
      <c r="BC2167" s="517" t="s">
        <v>914</v>
      </c>
      <c r="BD2167" s="517" t="s">
        <v>915</v>
      </c>
      <c r="BE2167" s="517" t="s">
        <v>1254</v>
      </c>
      <c r="BF2167" s="518">
        <v>45315</v>
      </c>
      <c r="BG2167" s="518">
        <v>45329</v>
      </c>
      <c r="BH2167" s="517" t="s">
        <v>527</v>
      </c>
      <c r="BI2167" s="517"/>
    </row>
    <row r="2168" spans="31:61" ht="15" customHeight="1" x14ac:dyDescent="0.2">
      <c r="AE2168" s="517">
        <v>2249</v>
      </c>
      <c r="AF2168" s="517" t="s">
        <v>527</v>
      </c>
      <c r="AG2168" s="517" t="s">
        <v>949</v>
      </c>
      <c r="AH2168" s="517" t="s">
        <v>750</v>
      </c>
      <c r="AI2168" s="517">
        <v>3231</v>
      </c>
      <c r="AJ2168" s="517" t="s">
        <v>1316</v>
      </c>
      <c r="AK2168" s="515" t="s">
        <v>956</v>
      </c>
      <c r="AL2168" s="517" t="s">
        <v>1323</v>
      </c>
      <c r="AM2168" s="517" t="s">
        <v>1463</v>
      </c>
      <c r="AN2168" s="517" t="s">
        <v>1464</v>
      </c>
      <c r="AO2168" s="517" t="s">
        <v>1465</v>
      </c>
      <c r="AP2168" s="517" t="s">
        <v>1466</v>
      </c>
      <c r="AQ2168" s="517" t="s">
        <v>924</v>
      </c>
      <c r="AR2168" s="517" t="s">
        <v>910</v>
      </c>
      <c r="AS2168" s="517" t="s">
        <v>910</v>
      </c>
      <c r="AT2168" s="517" t="s">
        <v>945</v>
      </c>
      <c r="AU2168" s="517" t="s">
        <v>913</v>
      </c>
      <c r="AV2168" s="517" t="s">
        <v>527</v>
      </c>
      <c r="AW2168" s="517" t="s">
        <v>527</v>
      </c>
      <c r="AX2168" s="517" t="s">
        <v>527</v>
      </c>
      <c r="AY2168" s="517" t="s">
        <v>527</v>
      </c>
      <c r="AZ2168" s="517" t="s">
        <v>527</v>
      </c>
      <c r="BA2168" s="517">
        <v>49</v>
      </c>
      <c r="BB2168" s="517">
        <v>1.5448E-2</v>
      </c>
      <c r="BC2168" s="517" t="s">
        <v>914</v>
      </c>
      <c r="BD2168" s="517" t="s">
        <v>915</v>
      </c>
      <c r="BE2168" s="517" t="s">
        <v>1254</v>
      </c>
      <c r="BF2168" s="518">
        <v>45315</v>
      </c>
      <c r="BG2168" s="518">
        <v>45329</v>
      </c>
      <c r="BH2168" s="517" t="s">
        <v>527</v>
      </c>
      <c r="BI2168" s="517"/>
    </row>
    <row r="2169" spans="31:61" ht="15" customHeight="1" x14ac:dyDescent="0.2">
      <c r="AE2169" s="517">
        <v>2250</v>
      </c>
      <c r="AF2169" s="517" t="s">
        <v>527</v>
      </c>
      <c r="AG2169" s="517" t="s">
        <v>949</v>
      </c>
      <c r="AH2169" s="517" t="s">
        <v>750</v>
      </c>
      <c r="AI2169" s="517">
        <v>3231</v>
      </c>
      <c r="AJ2169" s="517" t="s">
        <v>1316</v>
      </c>
      <c r="AK2169" s="515" t="s">
        <v>956</v>
      </c>
      <c r="AL2169" s="517" t="s">
        <v>1323</v>
      </c>
      <c r="AM2169" s="517" t="s">
        <v>1463</v>
      </c>
      <c r="AN2169" s="517" t="s">
        <v>1464</v>
      </c>
      <c r="AO2169" s="517" t="s">
        <v>1465</v>
      </c>
      <c r="AP2169" s="517" t="s">
        <v>1466</v>
      </c>
      <c r="AQ2169" s="517" t="s">
        <v>924</v>
      </c>
      <c r="AR2169" s="517" t="s">
        <v>910</v>
      </c>
      <c r="AS2169" s="517" t="s">
        <v>910</v>
      </c>
      <c r="AT2169" s="517" t="s">
        <v>945</v>
      </c>
      <c r="AU2169" s="517" t="s">
        <v>913</v>
      </c>
      <c r="AV2169" s="517" t="s">
        <v>527</v>
      </c>
      <c r="AW2169" s="517" t="s">
        <v>527</v>
      </c>
      <c r="AX2169" s="517" t="s">
        <v>527</v>
      </c>
      <c r="AY2169" s="517" t="s">
        <v>527</v>
      </c>
      <c r="AZ2169" s="517" t="s">
        <v>527</v>
      </c>
      <c r="BA2169" s="517">
        <v>49</v>
      </c>
      <c r="BB2169" s="517">
        <v>1.5448E-2</v>
      </c>
      <c r="BC2169" s="517" t="s">
        <v>914</v>
      </c>
      <c r="BD2169" s="517" t="s">
        <v>915</v>
      </c>
      <c r="BE2169" s="517" t="s">
        <v>1254</v>
      </c>
      <c r="BF2169" s="518">
        <v>45315</v>
      </c>
      <c r="BG2169" s="518">
        <v>45329</v>
      </c>
      <c r="BH2169" s="517" t="s">
        <v>527</v>
      </c>
      <c r="BI2169" s="517"/>
    </row>
    <row r="2170" spans="31:61" ht="15" customHeight="1" x14ac:dyDescent="0.2">
      <c r="AE2170" s="517">
        <v>2251</v>
      </c>
      <c r="AF2170" s="517" t="s">
        <v>527</v>
      </c>
      <c r="AG2170" s="517" t="s">
        <v>949</v>
      </c>
      <c r="AH2170" s="517" t="s">
        <v>750</v>
      </c>
      <c r="AI2170" s="517">
        <v>3231</v>
      </c>
      <c r="AJ2170" s="517" t="s">
        <v>1316</v>
      </c>
      <c r="AK2170" s="515" t="s">
        <v>956</v>
      </c>
      <c r="AL2170" s="517" t="s">
        <v>1323</v>
      </c>
      <c r="AM2170" s="517" t="s">
        <v>1380</v>
      </c>
      <c r="AN2170" s="517" t="s">
        <v>1381</v>
      </c>
      <c r="AO2170" s="517" t="s">
        <v>1846</v>
      </c>
      <c r="AP2170" s="517" t="s">
        <v>1847</v>
      </c>
      <c r="AQ2170" s="517" t="s">
        <v>924</v>
      </c>
      <c r="AR2170" s="517" t="s">
        <v>910</v>
      </c>
      <c r="AS2170" s="517" t="s">
        <v>910</v>
      </c>
      <c r="AT2170" s="517" t="s">
        <v>945</v>
      </c>
      <c r="AU2170" s="517" t="s">
        <v>913</v>
      </c>
      <c r="AV2170" s="517" t="s">
        <v>527</v>
      </c>
      <c r="AW2170" s="517" t="s">
        <v>527</v>
      </c>
      <c r="AX2170" s="517" t="s">
        <v>527</v>
      </c>
      <c r="AY2170" s="517" t="s">
        <v>527</v>
      </c>
      <c r="AZ2170" s="517" t="s">
        <v>527</v>
      </c>
      <c r="BA2170" s="517">
        <v>4</v>
      </c>
      <c r="BB2170" s="517">
        <v>1.261E-3</v>
      </c>
      <c r="BC2170" s="517" t="s">
        <v>914</v>
      </c>
      <c r="BD2170" s="517" t="s">
        <v>1227</v>
      </c>
      <c r="BE2170" s="517" t="s">
        <v>1241</v>
      </c>
      <c r="BF2170" s="518">
        <v>45315</v>
      </c>
      <c r="BG2170" s="518">
        <v>45329</v>
      </c>
      <c r="BH2170" s="517" t="s">
        <v>527</v>
      </c>
      <c r="BI2170" s="517"/>
    </row>
    <row r="2171" spans="31:61" ht="15" customHeight="1" x14ac:dyDescent="0.2">
      <c r="AE2171" s="517">
        <v>2252</v>
      </c>
      <c r="AF2171" s="517" t="s">
        <v>527</v>
      </c>
      <c r="AG2171" s="517" t="s">
        <v>949</v>
      </c>
      <c r="AH2171" s="517" t="s">
        <v>750</v>
      </c>
      <c r="AI2171" s="517">
        <v>3231</v>
      </c>
      <c r="AJ2171" s="517" t="s">
        <v>1316</v>
      </c>
      <c r="AK2171" s="515" t="s">
        <v>956</v>
      </c>
      <c r="AL2171" s="517" t="s">
        <v>1323</v>
      </c>
      <c r="AM2171" s="517" t="s">
        <v>1356</v>
      </c>
      <c r="AN2171" s="517" t="s">
        <v>1357</v>
      </c>
      <c r="AO2171" s="517" t="s">
        <v>1358</v>
      </c>
      <c r="AP2171" s="517" t="s">
        <v>1359</v>
      </c>
      <c r="AQ2171" s="517" t="s">
        <v>924</v>
      </c>
      <c r="AR2171" s="517" t="s">
        <v>910</v>
      </c>
      <c r="AS2171" s="517" t="s">
        <v>910</v>
      </c>
      <c r="AT2171" s="517" t="s">
        <v>961</v>
      </c>
      <c r="AU2171" s="517" t="s">
        <v>1236</v>
      </c>
      <c r="AV2171" s="517" t="s">
        <v>1354</v>
      </c>
      <c r="AW2171" s="517" t="s">
        <v>527</v>
      </c>
      <c r="AX2171" s="517" t="s">
        <v>527</v>
      </c>
      <c r="AY2171" s="517" t="s">
        <v>527</v>
      </c>
      <c r="AZ2171" s="517" t="s">
        <v>527</v>
      </c>
      <c r="BA2171" s="517">
        <v>9</v>
      </c>
      <c r="BB2171" s="517">
        <v>2.8370000000000001E-3</v>
      </c>
      <c r="BC2171" s="517" t="s">
        <v>914</v>
      </c>
      <c r="BD2171" s="517" t="s">
        <v>915</v>
      </c>
      <c r="BE2171" s="517" t="s">
        <v>1355</v>
      </c>
      <c r="BF2171" s="518">
        <v>45315</v>
      </c>
      <c r="BG2171" s="518">
        <v>45329</v>
      </c>
      <c r="BH2171" s="517" t="s">
        <v>527</v>
      </c>
      <c r="BI2171" s="517"/>
    </row>
    <row r="2172" spans="31:61" ht="15" customHeight="1" x14ac:dyDescent="0.2">
      <c r="AE2172" s="517">
        <v>2253</v>
      </c>
      <c r="AF2172" s="517" t="s">
        <v>527</v>
      </c>
      <c r="AG2172" s="517" t="s">
        <v>949</v>
      </c>
      <c r="AH2172" s="517" t="s">
        <v>750</v>
      </c>
      <c r="AI2172" s="517">
        <v>3231</v>
      </c>
      <c r="AJ2172" s="517" t="s">
        <v>1316</v>
      </c>
      <c r="AK2172" s="515" t="s">
        <v>956</v>
      </c>
      <c r="AL2172" s="517" t="s">
        <v>1404</v>
      </c>
      <c r="AM2172" s="517" t="s">
        <v>1405</v>
      </c>
      <c r="AN2172" s="517" t="s">
        <v>1406</v>
      </c>
      <c r="AO2172" s="517" t="s">
        <v>1407</v>
      </c>
      <c r="AP2172" s="517" t="s">
        <v>1408</v>
      </c>
      <c r="AQ2172" s="517" t="s">
        <v>924</v>
      </c>
      <c r="AR2172" s="517" t="s">
        <v>910</v>
      </c>
      <c r="AS2172" s="517" t="s">
        <v>910</v>
      </c>
      <c r="AT2172" s="517" t="s">
        <v>945</v>
      </c>
      <c r="AU2172" s="517" t="s">
        <v>913</v>
      </c>
      <c r="AV2172" s="517" t="s">
        <v>527</v>
      </c>
      <c r="AW2172" s="517" t="s">
        <v>527</v>
      </c>
      <c r="AX2172" s="517" t="s">
        <v>527</v>
      </c>
      <c r="AY2172" s="517" t="s">
        <v>527</v>
      </c>
      <c r="AZ2172" s="517" t="s">
        <v>527</v>
      </c>
      <c r="BA2172" s="517">
        <v>108</v>
      </c>
      <c r="BB2172" s="517">
        <v>3.4048000000000002E-2</v>
      </c>
      <c r="BC2172" s="517" t="s">
        <v>914</v>
      </c>
      <c r="BD2172" s="517" t="s">
        <v>1019</v>
      </c>
      <c r="BE2172" s="517" t="s">
        <v>1409</v>
      </c>
      <c r="BF2172" s="518">
        <v>45315</v>
      </c>
      <c r="BG2172" s="518">
        <v>45329</v>
      </c>
      <c r="BH2172" s="517" t="s">
        <v>527</v>
      </c>
      <c r="BI2172" s="517"/>
    </row>
    <row r="2173" spans="31:61" ht="15" customHeight="1" x14ac:dyDescent="0.2">
      <c r="AE2173" s="517">
        <v>2254</v>
      </c>
      <c r="AF2173" s="517" t="s">
        <v>527</v>
      </c>
      <c r="AG2173" s="517" t="s">
        <v>949</v>
      </c>
      <c r="AH2173" s="517" t="s">
        <v>750</v>
      </c>
      <c r="AI2173" s="517">
        <v>3231</v>
      </c>
      <c r="AJ2173" s="517" t="s">
        <v>1316</v>
      </c>
      <c r="AK2173" s="515" t="s">
        <v>956</v>
      </c>
      <c r="AL2173" s="517" t="s">
        <v>1404</v>
      </c>
      <c r="AM2173" s="517" t="s">
        <v>1405</v>
      </c>
      <c r="AN2173" s="517" t="s">
        <v>1406</v>
      </c>
      <c r="AO2173" s="517" t="s">
        <v>1407</v>
      </c>
      <c r="AP2173" s="517" t="s">
        <v>1408</v>
      </c>
      <c r="AQ2173" s="517" t="s">
        <v>924</v>
      </c>
      <c r="AR2173" s="517" t="s">
        <v>910</v>
      </c>
      <c r="AS2173" s="517" t="s">
        <v>910</v>
      </c>
      <c r="AT2173" s="517" t="s">
        <v>945</v>
      </c>
      <c r="AU2173" s="517" t="s">
        <v>913</v>
      </c>
      <c r="AV2173" s="517" t="s">
        <v>527</v>
      </c>
      <c r="AW2173" s="517" t="s">
        <v>527</v>
      </c>
      <c r="AX2173" s="517" t="s">
        <v>527</v>
      </c>
      <c r="AY2173" s="517" t="s">
        <v>527</v>
      </c>
      <c r="AZ2173" s="517" t="s">
        <v>527</v>
      </c>
      <c r="BA2173" s="517">
        <v>108</v>
      </c>
      <c r="BB2173" s="517">
        <v>3.4048000000000002E-2</v>
      </c>
      <c r="BC2173" s="517" t="s">
        <v>914</v>
      </c>
      <c r="BD2173" s="517" t="s">
        <v>1019</v>
      </c>
      <c r="BE2173" s="517" t="s">
        <v>1409</v>
      </c>
      <c r="BF2173" s="518">
        <v>45315</v>
      </c>
      <c r="BG2173" s="518">
        <v>45329</v>
      </c>
      <c r="BH2173" s="517" t="s">
        <v>527</v>
      </c>
      <c r="BI2173" s="517"/>
    </row>
    <row r="2174" spans="31:61" ht="15" customHeight="1" x14ac:dyDescent="0.2">
      <c r="AE2174" s="517">
        <v>2255</v>
      </c>
      <c r="AF2174" s="517" t="s">
        <v>527</v>
      </c>
      <c r="AG2174" s="517" t="s">
        <v>949</v>
      </c>
      <c r="AH2174" s="517" t="s">
        <v>750</v>
      </c>
      <c r="AI2174" s="517">
        <v>3231</v>
      </c>
      <c r="AJ2174" s="517" t="s">
        <v>1316</v>
      </c>
      <c r="AK2174" s="515" t="s">
        <v>956</v>
      </c>
      <c r="AL2174" s="517" t="s">
        <v>1404</v>
      </c>
      <c r="AM2174" s="517" t="s">
        <v>1405</v>
      </c>
      <c r="AN2174" s="517" t="s">
        <v>1406</v>
      </c>
      <c r="AO2174" s="517" t="s">
        <v>1407</v>
      </c>
      <c r="AP2174" s="517" t="s">
        <v>1408</v>
      </c>
      <c r="AQ2174" s="517" t="s">
        <v>924</v>
      </c>
      <c r="AR2174" s="517" t="s">
        <v>910</v>
      </c>
      <c r="AS2174" s="517" t="s">
        <v>910</v>
      </c>
      <c r="AT2174" s="517" t="s">
        <v>945</v>
      </c>
      <c r="AU2174" s="517" t="s">
        <v>913</v>
      </c>
      <c r="AV2174" s="517" t="s">
        <v>527</v>
      </c>
      <c r="AW2174" s="517" t="s">
        <v>527</v>
      </c>
      <c r="AX2174" s="517" t="s">
        <v>527</v>
      </c>
      <c r="AY2174" s="517" t="s">
        <v>527</v>
      </c>
      <c r="AZ2174" s="517" t="s">
        <v>527</v>
      </c>
      <c r="BA2174" s="517">
        <v>108</v>
      </c>
      <c r="BB2174" s="517">
        <v>3.4048000000000002E-2</v>
      </c>
      <c r="BC2174" s="517" t="s">
        <v>914</v>
      </c>
      <c r="BD2174" s="517" t="s">
        <v>1019</v>
      </c>
      <c r="BE2174" s="517" t="s">
        <v>1409</v>
      </c>
      <c r="BF2174" s="518">
        <v>45315</v>
      </c>
      <c r="BG2174" s="518">
        <v>45329</v>
      </c>
      <c r="BH2174" s="517" t="s">
        <v>527</v>
      </c>
      <c r="BI2174" s="517"/>
    </row>
    <row r="2175" spans="31:61" ht="15" customHeight="1" x14ac:dyDescent="0.2">
      <c r="AE2175" s="517">
        <v>2256</v>
      </c>
      <c r="AF2175" s="517" t="s">
        <v>527</v>
      </c>
      <c r="AG2175" s="517" t="s">
        <v>949</v>
      </c>
      <c r="AH2175" s="517" t="s">
        <v>750</v>
      </c>
      <c r="AI2175" s="517">
        <v>3231</v>
      </c>
      <c r="AJ2175" s="517" t="s">
        <v>1316</v>
      </c>
      <c r="AK2175" s="515" t="s">
        <v>956</v>
      </c>
      <c r="AL2175" s="517" t="s">
        <v>1404</v>
      </c>
      <c r="AM2175" s="517" t="s">
        <v>1405</v>
      </c>
      <c r="AN2175" s="517" t="s">
        <v>1406</v>
      </c>
      <c r="AO2175" s="517" t="s">
        <v>1407</v>
      </c>
      <c r="AP2175" s="517" t="s">
        <v>1408</v>
      </c>
      <c r="AQ2175" s="517" t="s">
        <v>924</v>
      </c>
      <c r="AR2175" s="517" t="s">
        <v>910</v>
      </c>
      <c r="AS2175" s="517" t="s">
        <v>910</v>
      </c>
      <c r="AT2175" s="517" t="s">
        <v>945</v>
      </c>
      <c r="AU2175" s="517" t="s">
        <v>913</v>
      </c>
      <c r="AV2175" s="517" t="s">
        <v>527</v>
      </c>
      <c r="AW2175" s="517" t="s">
        <v>527</v>
      </c>
      <c r="AX2175" s="517" t="s">
        <v>527</v>
      </c>
      <c r="AY2175" s="517" t="s">
        <v>527</v>
      </c>
      <c r="AZ2175" s="517" t="s">
        <v>527</v>
      </c>
      <c r="BA2175" s="517">
        <v>108</v>
      </c>
      <c r="BB2175" s="517">
        <v>3.4048000000000002E-2</v>
      </c>
      <c r="BC2175" s="517" t="s">
        <v>914</v>
      </c>
      <c r="BD2175" s="517" t="s">
        <v>1019</v>
      </c>
      <c r="BE2175" s="517" t="s">
        <v>1409</v>
      </c>
      <c r="BF2175" s="518">
        <v>45315</v>
      </c>
      <c r="BG2175" s="518">
        <v>45329</v>
      </c>
      <c r="BH2175" s="517" t="s">
        <v>527</v>
      </c>
      <c r="BI2175" s="517"/>
    </row>
    <row r="2176" spans="31:61" ht="15" customHeight="1" x14ac:dyDescent="0.2">
      <c r="AE2176" s="517">
        <v>2257</v>
      </c>
      <c r="AF2176" s="517" t="s">
        <v>527</v>
      </c>
      <c r="AG2176" s="517" t="s">
        <v>949</v>
      </c>
      <c r="AH2176" s="517" t="s">
        <v>750</v>
      </c>
      <c r="AI2176" s="517">
        <v>3231</v>
      </c>
      <c r="AJ2176" s="517" t="s">
        <v>1316</v>
      </c>
      <c r="AK2176" s="515" t="s">
        <v>956</v>
      </c>
      <c r="AL2176" s="517" t="s">
        <v>1404</v>
      </c>
      <c r="AM2176" s="517" t="s">
        <v>1405</v>
      </c>
      <c r="AN2176" s="517" t="s">
        <v>1406</v>
      </c>
      <c r="AO2176" s="517" t="s">
        <v>1407</v>
      </c>
      <c r="AP2176" s="517" t="s">
        <v>1408</v>
      </c>
      <c r="AQ2176" s="517" t="s">
        <v>924</v>
      </c>
      <c r="AR2176" s="517" t="s">
        <v>910</v>
      </c>
      <c r="AS2176" s="517" t="s">
        <v>910</v>
      </c>
      <c r="AT2176" s="517" t="s">
        <v>945</v>
      </c>
      <c r="AU2176" s="517" t="s">
        <v>913</v>
      </c>
      <c r="AV2176" s="517" t="s">
        <v>527</v>
      </c>
      <c r="AW2176" s="517" t="s">
        <v>527</v>
      </c>
      <c r="AX2176" s="517" t="s">
        <v>527</v>
      </c>
      <c r="AY2176" s="517" t="s">
        <v>527</v>
      </c>
      <c r="AZ2176" s="517" t="s">
        <v>527</v>
      </c>
      <c r="BA2176" s="517">
        <v>108</v>
      </c>
      <c r="BB2176" s="517">
        <v>3.4048000000000002E-2</v>
      </c>
      <c r="BC2176" s="517" t="s">
        <v>914</v>
      </c>
      <c r="BD2176" s="517" t="s">
        <v>1019</v>
      </c>
      <c r="BE2176" s="517" t="s">
        <v>1409</v>
      </c>
      <c r="BF2176" s="518">
        <v>45315</v>
      </c>
      <c r="BG2176" s="518">
        <v>45329</v>
      </c>
      <c r="BH2176" s="517" t="s">
        <v>527</v>
      </c>
      <c r="BI2176" s="517"/>
    </row>
    <row r="2177" spans="31:61" ht="15" customHeight="1" x14ac:dyDescent="0.2">
      <c r="AE2177" s="517">
        <v>2258</v>
      </c>
      <c r="AF2177" s="517" t="s">
        <v>527</v>
      </c>
      <c r="AG2177" s="517" t="s">
        <v>949</v>
      </c>
      <c r="AH2177" s="517" t="s">
        <v>750</v>
      </c>
      <c r="AI2177" s="517">
        <v>3231</v>
      </c>
      <c r="AJ2177" s="517" t="s">
        <v>1316</v>
      </c>
      <c r="AK2177" s="515" t="s">
        <v>956</v>
      </c>
      <c r="AL2177" s="517" t="s">
        <v>1404</v>
      </c>
      <c r="AM2177" s="517" t="s">
        <v>1405</v>
      </c>
      <c r="AN2177" s="517" t="s">
        <v>1406</v>
      </c>
      <c r="AO2177" s="517" t="s">
        <v>1407</v>
      </c>
      <c r="AP2177" s="517" t="s">
        <v>1408</v>
      </c>
      <c r="AQ2177" s="517" t="s">
        <v>924</v>
      </c>
      <c r="AR2177" s="517" t="s">
        <v>910</v>
      </c>
      <c r="AS2177" s="517" t="s">
        <v>910</v>
      </c>
      <c r="AT2177" s="517" t="s">
        <v>945</v>
      </c>
      <c r="AU2177" s="517" t="s">
        <v>913</v>
      </c>
      <c r="AV2177" s="517" t="s">
        <v>527</v>
      </c>
      <c r="AW2177" s="517" t="s">
        <v>527</v>
      </c>
      <c r="AX2177" s="517" t="s">
        <v>527</v>
      </c>
      <c r="AY2177" s="517" t="s">
        <v>527</v>
      </c>
      <c r="AZ2177" s="517" t="s">
        <v>527</v>
      </c>
      <c r="BA2177" s="517">
        <v>108</v>
      </c>
      <c r="BB2177" s="517">
        <v>3.4048000000000002E-2</v>
      </c>
      <c r="BC2177" s="517" t="s">
        <v>914</v>
      </c>
      <c r="BD2177" s="517" t="s">
        <v>1019</v>
      </c>
      <c r="BE2177" s="517" t="s">
        <v>1409</v>
      </c>
      <c r="BF2177" s="518">
        <v>45315</v>
      </c>
      <c r="BG2177" s="518">
        <v>45329</v>
      </c>
      <c r="BH2177" s="517" t="s">
        <v>527</v>
      </c>
      <c r="BI2177" s="517"/>
    </row>
    <row r="2178" spans="31:61" ht="15" customHeight="1" x14ac:dyDescent="0.2">
      <c r="AE2178" s="517">
        <v>2259</v>
      </c>
      <c r="AF2178" s="517" t="s">
        <v>527</v>
      </c>
      <c r="AG2178" s="517" t="s">
        <v>949</v>
      </c>
      <c r="AH2178" s="517" t="s">
        <v>750</v>
      </c>
      <c r="AI2178" s="517">
        <v>3231</v>
      </c>
      <c r="AJ2178" s="517" t="s">
        <v>1316</v>
      </c>
      <c r="AK2178" s="515" t="s">
        <v>956</v>
      </c>
      <c r="AL2178" s="517" t="s">
        <v>1404</v>
      </c>
      <c r="AM2178" s="517" t="s">
        <v>1405</v>
      </c>
      <c r="AN2178" s="517" t="s">
        <v>1406</v>
      </c>
      <c r="AO2178" s="517" t="s">
        <v>1407</v>
      </c>
      <c r="AP2178" s="517" t="s">
        <v>1408</v>
      </c>
      <c r="AQ2178" s="517" t="s">
        <v>924</v>
      </c>
      <c r="AR2178" s="517" t="s">
        <v>910</v>
      </c>
      <c r="AS2178" s="517" t="s">
        <v>910</v>
      </c>
      <c r="AT2178" s="517" t="s">
        <v>945</v>
      </c>
      <c r="AU2178" s="517" t="s">
        <v>913</v>
      </c>
      <c r="AV2178" s="517" t="s">
        <v>527</v>
      </c>
      <c r="AW2178" s="517" t="s">
        <v>527</v>
      </c>
      <c r="AX2178" s="517" t="s">
        <v>527</v>
      </c>
      <c r="AY2178" s="517" t="s">
        <v>527</v>
      </c>
      <c r="AZ2178" s="517" t="s">
        <v>527</v>
      </c>
      <c r="BA2178" s="517">
        <v>108</v>
      </c>
      <c r="BB2178" s="517">
        <v>3.4048000000000002E-2</v>
      </c>
      <c r="BC2178" s="517" t="s">
        <v>914</v>
      </c>
      <c r="BD2178" s="517" t="s">
        <v>1019</v>
      </c>
      <c r="BE2178" s="517" t="s">
        <v>1409</v>
      </c>
      <c r="BF2178" s="518">
        <v>45315</v>
      </c>
      <c r="BG2178" s="518">
        <v>45329</v>
      </c>
      <c r="BH2178" s="517" t="s">
        <v>527</v>
      </c>
      <c r="BI2178" s="517"/>
    </row>
    <row r="2179" spans="31:61" ht="15" customHeight="1" x14ac:dyDescent="0.2">
      <c r="AE2179" s="517">
        <v>2260</v>
      </c>
      <c r="AF2179" s="517" t="s">
        <v>527</v>
      </c>
      <c r="AG2179" s="517" t="s">
        <v>949</v>
      </c>
      <c r="AH2179" s="517" t="s">
        <v>750</v>
      </c>
      <c r="AI2179" s="517">
        <v>3231</v>
      </c>
      <c r="AJ2179" s="517" t="s">
        <v>1316</v>
      </c>
      <c r="AK2179" s="515" t="s">
        <v>956</v>
      </c>
      <c r="AL2179" s="517" t="s">
        <v>1404</v>
      </c>
      <c r="AM2179" s="517" t="s">
        <v>1405</v>
      </c>
      <c r="AN2179" s="517" t="s">
        <v>1406</v>
      </c>
      <c r="AO2179" s="517" t="s">
        <v>1407</v>
      </c>
      <c r="AP2179" s="517" t="s">
        <v>1408</v>
      </c>
      <c r="AQ2179" s="517" t="s">
        <v>924</v>
      </c>
      <c r="AR2179" s="517" t="s">
        <v>910</v>
      </c>
      <c r="AS2179" s="517" t="s">
        <v>910</v>
      </c>
      <c r="AT2179" s="517" t="s">
        <v>945</v>
      </c>
      <c r="AU2179" s="517" t="s">
        <v>913</v>
      </c>
      <c r="AV2179" s="517" t="s">
        <v>527</v>
      </c>
      <c r="AW2179" s="517" t="s">
        <v>527</v>
      </c>
      <c r="AX2179" s="517" t="s">
        <v>527</v>
      </c>
      <c r="AY2179" s="517" t="s">
        <v>527</v>
      </c>
      <c r="AZ2179" s="517" t="s">
        <v>527</v>
      </c>
      <c r="BA2179" s="517">
        <v>108</v>
      </c>
      <c r="BB2179" s="517">
        <v>3.4048000000000002E-2</v>
      </c>
      <c r="BC2179" s="517" t="s">
        <v>914</v>
      </c>
      <c r="BD2179" s="517" t="s">
        <v>1019</v>
      </c>
      <c r="BE2179" s="517" t="s">
        <v>1409</v>
      </c>
      <c r="BF2179" s="518">
        <v>45315</v>
      </c>
      <c r="BG2179" s="518">
        <v>45329</v>
      </c>
      <c r="BH2179" s="517" t="s">
        <v>527</v>
      </c>
      <c r="BI2179" s="517"/>
    </row>
    <row r="2180" spans="31:61" ht="15" customHeight="1" x14ac:dyDescent="0.2">
      <c r="AE2180" s="517">
        <v>2261</v>
      </c>
      <c r="AF2180" s="517" t="s">
        <v>527</v>
      </c>
      <c r="AG2180" s="517" t="s">
        <v>949</v>
      </c>
      <c r="AH2180" s="517" t="s">
        <v>750</v>
      </c>
      <c r="AI2180" s="517">
        <v>3231</v>
      </c>
      <c r="AJ2180" s="517" t="s">
        <v>1316</v>
      </c>
      <c r="AK2180" s="515" t="s">
        <v>956</v>
      </c>
      <c r="AL2180" s="517" t="s">
        <v>1404</v>
      </c>
      <c r="AM2180" s="517" t="s">
        <v>1405</v>
      </c>
      <c r="AN2180" s="517" t="s">
        <v>1406</v>
      </c>
      <c r="AO2180" s="517" t="s">
        <v>1407</v>
      </c>
      <c r="AP2180" s="517" t="s">
        <v>1408</v>
      </c>
      <c r="AQ2180" s="517" t="s">
        <v>924</v>
      </c>
      <c r="AR2180" s="517" t="s">
        <v>910</v>
      </c>
      <c r="AS2180" s="517" t="s">
        <v>910</v>
      </c>
      <c r="AT2180" s="517" t="s">
        <v>945</v>
      </c>
      <c r="AU2180" s="517" t="s">
        <v>913</v>
      </c>
      <c r="AV2180" s="517" t="s">
        <v>527</v>
      </c>
      <c r="AW2180" s="517" t="s">
        <v>527</v>
      </c>
      <c r="AX2180" s="517" t="s">
        <v>527</v>
      </c>
      <c r="AY2180" s="517" t="s">
        <v>527</v>
      </c>
      <c r="AZ2180" s="517" t="s">
        <v>527</v>
      </c>
      <c r="BA2180" s="517">
        <v>108</v>
      </c>
      <c r="BB2180" s="517">
        <v>3.4048000000000002E-2</v>
      </c>
      <c r="BC2180" s="517" t="s">
        <v>914</v>
      </c>
      <c r="BD2180" s="517" t="s">
        <v>1019</v>
      </c>
      <c r="BE2180" s="517" t="s">
        <v>1409</v>
      </c>
      <c r="BF2180" s="518">
        <v>45315</v>
      </c>
      <c r="BG2180" s="518">
        <v>45329</v>
      </c>
      <c r="BH2180" s="517" t="s">
        <v>527</v>
      </c>
      <c r="BI2180" s="517"/>
    </row>
    <row r="2181" spans="31:61" ht="15" customHeight="1" x14ac:dyDescent="0.2">
      <c r="AE2181" s="517">
        <v>2262</v>
      </c>
      <c r="AF2181" s="517" t="s">
        <v>527</v>
      </c>
      <c r="AG2181" s="517" t="s">
        <v>949</v>
      </c>
      <c r="AH2181" s="517" t="s">
        <v>750</v>
      </c>
      <c r="AI2181" s="517">
        <v>3231</v>
      </c>
      <c r="AJ2181" s="517" t="s">
        <v>1316</v>
      </c>
      <c r="AK2181" s="515" t="s">
        <v>956</v>
      </c>
      <c r="AL2181" s="517" t="s">
        <v>1404</v>
      </c>
      <c r="AM2181" s="517" t="s">
        <v>1405</v>
      </c>
      <c r="AN2181" s="517" t="s">
        <v>1406</v>
      </c>
      <c r="AO2181" s="517" t="s">
        <v>1407</v>
      </c>
      <c r="AP2181" s="517" t="s">
        <v>1408</v>
      </c>
      <c r="AQ2181" s="517" t="s">
        <v>924</v>
      </c>
      <c r="AR2181" s="517" t="s">
        <v>910</v>
      </c>
      <c r="AS2181" s="517" t="s">
        <v>910</v>
      </c>
      <c r="AT2181" s="517" t="s">
        <v>945</v>
      </c>
      <c r="AU2181" s="517" t="s">
        <v>913</v>
      </c>
      <c r="AV2181" s="517" t="s">
        <v>527</v>
      </c>
      <c r="AW2181" s="517" t="s">
        <v>527</v>
      </c>
      <c r="AX2181" s="517" t="s">
        <v>527</v>
      </c>
      <c r="AY2181" s="517" t="s">
        <v>527</v>
      </c>
      <c r="AZ2181" s="517" t="s">
        <v>527</v>
      </c>
      <c r="BA2181" s="517">
        <v>108</v>
      </c>
      <c r="BB2181" s="517">
        <v>3.4048000000000002E-2</v>
      </c>
      <c r="BC2181" s="517" t="s">
        <v>914</v>
      </c>
      <c r="BD2181" s="517" t="s">
        <v>1019</v>
      </c>
      <c r="BE2181" s="517" t="s">
        <v>1409</v>
      </c>
      <c r="BF2181" s="518">
        <v>45315</v>
      </c>
      <c r="BG2181" s="518">
        <v>45329</v>
      </c>
      <c r="BH2181" s="517" t="s">
        <v>527</v>
      </c>
      <c r="BI2181" s="517"/>
    </row>
    <row r="2182" spans="31:61" ht="15" customHeight="1" x14ac:dyDescent="0.2">
      <c r="AE2182" s="517">
        <v>2263</v>
      </c>
      <c r="AF2182" s="517" t="s">
        <v>527</v>
      </c>
      <c r="AG2182" s="517" t="s">
        <v>949</v>
      </c>
      <c r="AH2182" s="517" t="s">
        <v>750</v>
      </c>
      <c r="AI2182" s="517">
        <v>3231</v>
      </c>
      <c r="AJ2182" s="517" t="s">
        <v>1316</v>
      </c>
      <c r="AK2182" s="515" t="s">
        <v>956</v>
      </c>
      <c r="AL2182" s="517" t="s">
        <v>1404</v>
      </c>
      <c r="AM2182" s="517" t="s">
        <v>1405</v>
      </c>
      <c r="AN2182" s="517" t="s">
        <v>1406</v>
      </c>
      <c r="AO2182" s="517" t="s">
        <v>1407</v>
      </c>
      <c r="AP2182" s="517" t="s">
        <v>1408</v>
      </c>
      <c r="AQ2182" s="517" t="s">
        <v>924</v>
      </c>
      <c r="AR2182" s="517" t="s">
        <v>910</v>
      </c>
      <c r="AS2182" s="517" t="s">
        <v>910</v>
      </c>
      <c r="AT2182" s="517" t="s">
        <v>945</v>
      </c>
      <c r="AU2182" s="517" t="s">
        <v>913</v>
      </c>
      <c r="AV2182" s="517" t="s">
        <v>527</v>
      </c>
      <c r="AW2182" s="517" t="s">
        <v>527</v>
      </c>
      <c r="AX2182" s="517" t="s">
        <v>527</v>
      </c>
      <c r="AY2182" s="517" t="s">
        <v>527</v>
      </c>
      <c r="AZ2182" s="517" t="s">
        <v>527</v>
      </c>
      <c r="BA2182" s="517">
        <v>108</v>
      </c>
      <c r="BB2182" s="517">
        <v>3.4048000000000002E-2</v>
      </c>
      <c r="BC2182" s="517" t="s">
        <v>914</v>
      </c>
      <c r="BD2182" s="517" t="s">
        <v>1019</v>
      </c>
      <c r="BE2182" s="517" t="s">
        <v>1409</v>
      </c>
      <c r="BF2182" s="518">
        <v>45315</v>
      </c>
      <c r="BG2182" s="518">
        <v>45329</v>
      </c>
      <c r="BH2182" s="517" t="s">
        <v>527</v>
      </c>
      <c r="BI2182" s="517"/>
    </row>
    <row r="2183" spans="31:61" ht="15" customHeight="1" x14ac:dyDescent="0.2">
      <c r="AE2183" s="517">
        <v>2264</v>
      </c>
      <c r="AF2183" s="517" t="s">
        <v>527</v>
      </c>
      <c r="AG2183" s="517" t="s">
        <v>949</v>
      </c>
      <c r="AH2183" s="517" t="s">
        <v>750</v>
      </c>
      <c r="AI2183" s="517">
        <v>3231</v>
      </c>
      <c r="AJ2183" s="517" t="s">
        <v>1316</v>
      </c>
      <c r="AK2183" s="515" t="s">
        <v>956</v>
      </c>
      <c r="AL2183" s="517" t="s">
        <v>1404</v>
      </c>
      <c r="AM2183" s="517" t="s">
        <v>1405</v>
      </c>
      <c r="AN2183" s="517" t="s">
        <v>1406</v>
      </c>
      <c r="AO2183" s="517" t="s">
        <v>1407</v>
      </c>
      <c r="AP2183" s="517" t="s">
        <v>1408</v>
      </c>
      <c r="AQ2183" s="517" t="s">
        <v>924</v>
      </c>
      <c r="AR2183" s="517" t="s">
        <v>910</v>
      </c>
      <c r="AS2183" s="517" t="s">
        <v>910</v>
      </c>
      <c r="AT2183" s="517" t="s">
        <v>945</v>
      </c>
      <c r="AU2183" s="517" t="s">
        <v>913</v>
      </c>
      <c r="AV2183" s="517" t="s">
        <v>527</v>
      </c>
      <c r="AW2183" s="517" t="s">
        <v>527</v>
      </c>
      <c r="AX2183" s="517" t="s">
        <v>527</v>
      </c>
      <c r="AY2183" s="517" t="s">
        <v>527</v>
      </c>
      <c r="AZ2183" s="517" t="s">
        <v>527</v>
      </c>
      <c r="BA2183" s="517">
        <v>108</v>
      </c>
      <c r="BB2183" s="517">
        <v>3.4048000000000002E-2</v>
      </c>
      <c r="BC2183" s="517" t="s">
        <v>914</v>
      </c>
      <c r="BD2183" s="517" t="s">
        <v>1019</v>
      </c>
      <c r="BE2183" s="517" t="s">
        <v>1409</v>
      </c>
      <c r="BF2183" s="518">
        <v>45315</v>
      </c>
      <c r="BG2183" s="518">
        <v>45329</v>
      </c>
      <c r="BH2183" s="517" t="s">
        <v>527</v>
      </c>
      <c r="BI2183" s="517"/>
    </row>
    <row r="2184" spans="31:61" ht="15" customHeight="1" x14ac:dyDescent="0.2">
      <c r="AE2184" s="517">
        <v>2265</v>
      </c>
      <c r="AF2184" s="517" t="s">
        <v>527</v>
      </c>
      <c r="AG2184" s="517" t="s">
        <v>949</v>
      </c>
      <c r="AH2184" s="517" t="s">
        <v>750</v>
      </c>
      <c r="AI2184" s="517">
        <v>3231</v>
      </c>
      <c r="AJ2184" s="517" t="s">
        <v>1316</v>
      </c>
      <c r="AK2184" s="515" t="s">
        <v>956</v>
      </c>
      <c r="AL2184" s="517" t="s">
        <v>1404</v>
      </c>
      <c r="AM2184" s="517" t="s">
        <v>1405</v>
      </c>
      <c r="AN2184" s="517" t="s">
        <v>1406</v>
      </c>
      <c r="AO2184" s="517" t="s">
        <v>1407</v>
      </c>
      <c r="AP2184" s="517" t="s">
        <v>1408</v>
      </c>
      <c r="AQ2184" s="517" t="s">
        <v>924</v>
      </c>
      <c r="AR2184" s="517" t="s">
        <v>910</v>
      </c>
      <c r="AS2184" s="517" t="s">
        <v>910</v>
      </c>
      <c r="AT2184" s="517" t="s">
        <v>945</v>
      </c>
      <c r="AU2184" s="517" t="s">
        <v>913</v>
      </c>
      <c r="AV2184" s="517" t="s">
        <v>527</v>
      </c>
      <c r="AW2184" s="517" t="s">
        <v>527</v>
      </c>
      <c r="AX2184" s="517" t="s">
        <v>527</v>
      </c>
      <c r="AY2184" s="517" t="s">
        <v>527</v>
      </c>
      <c r="AZ2184" s="517" t="s">
        <v>527</v>
      </c>
      <c r="BA2184" s="517">
        <v>108</v>
      </c>
      <c r="BB2184" s="517">
        <v>3.4048000000000002E-2</v>
      </c>
      <c r="BC2184" s="517" t="s">
        <v>914</v>
      </c>
      <c r="BD2184" s="517" t="s">
        <v>1019</v>
      </c>
      <c r="BE2184" s="517" t="s">
        <v>1409</v>
      </c>
      <c r="BF2184" s="518">
        <v>45315</v>
      </c>
      <c r="BG2184" s="518">
        <v>45329</v>
      </c>
      <c r="BH2184" s="517" t="s">
        <v>527</v>
      </c>
      <c r="BI2184" s="517"/>
    </row>
    <row r="2185" spans="31:61" ht="15" customHeight="1" x14ac:dyDescent="0.2">
      <c r="AE2185" s="517">
        <v>2266</v>
      </c>
      <c r="AF2185" s="517" t="s">
        <v>527</v>
      </c>
      <c r="AG2185" s="517" t="s">
        <v>949</v>
      </c>
      <c r="AH2185" s="517" t="s">
        <v>750</v>
      </c>
      <c r="AI2185" s="517">
        <v>3231</v>
      </c>
      <c r="AJ2185" s="517" t="s">
        <v>1316</v>
      </c>
      <c r="AK2185" s="515" t="s">
        <v>956</v>
      </c>
      <c r="AL2185" s="517" t="s">
        <v>1404</v>
      </c>
      <c r="AM2185" s="517" t="s">
        <v>1405</v>
      </c>
      <c r="AN2185" s="517" t="s">
        <v>1406</v>
      </c>
      <c r="AO2185" s="517" t="s">
        <v>1407</v>
      </c>
      <c r="AP2185" s="517" t="s">
        <v>1408</v>
      </c>
      <c r="AQ2185" s="517" t="s">
        <v>924</v>
      </c>
      <c r="AR2185" s="517" t="s">
        <v>910</v>
      </c>
      <c r="AS2185" s="517" t="s">
        <v>910</v>
      </c>
      <c r="AT2185" s="517" t="s">
        <v>945</v>
      </c>
      <c r="AU2185" s="517" t="s">
        <v>913</v>
      </c>
      <c r="AV2185" s="517" t="s">
        <v>527</v>
      </c>
      <c r="AW2185" s="517" t="s">
        <v>527</v>
      </c>
      <c r="AX2185" s="517" t="s">
        <v>527</v>
      </c>
      <c r="AY2185" s="517" t="s">
        <v>527</v>
      </c>
      <c r="AZ2185" s="517" t="s">
        <v>527</v>
      </c>
      <c r="BA2185" s="517">
        <v>108</v>
      </c>
      <c r="BB2185" s="517">
        <v>3.4048000000000002E-2</v>
      </c>
      <c r="BC2185" s="517" t="s">
        <v>914</v>
      </c>
      <c r="BD2185" s="517" t="s">
        <v>1019</v>
      </c>
      <c r="BE2185" s="517" t="s">
        <v>1409</v>
      </c>
      <c r="BF2185" s="518">
        <v>45315</v>
      </c>
      <c r="BG2185" s="518">
        <v>45329</v>
      </c>
      <c r="BH2185" s="517" t="s">
        <v>527</v>
      </c>
      <c r="BI2185" s="517"/>
    </row>
    <row r="2186" spans="31:61" ht="15" customHeight="1" x14ac:dyDescent="0.2">
      <c r="AE2186" s="517">
        <v>2267</v>
      </c>
      <c r="AF2186" s="517" t="s">
        <v>527</v>
      </c>
      <c r="AG2186" s="517" t="s">
        <v>949</v>
      </c>
      <c r="AH2186" s="517" t="s">
        <v>525</v>
      </c>
      <c r="AI2186" s="517">
        <v>314</v>
      </c>
      <c r="AJ2186" s="517" t="s">
        <v>1316</v>
      </c>
      <c r="AK2186" s="515" t="s">
        <v>956</v>
      </c>
      <c r="AL2186" s="517" t="s">
        <v>1455</v>
      </c>
      <c r="AM2186" s="517" t="s">
        <v>1456</v>
      </c>
      <c r="AN2186" s="517" t="s">
        <v>1457</v>
      </c>
      <c r="AO2186" s="517" t="s">
        <v>1458</v>
      </c>
      <c r="AP2186" s="517" t="s">
        <v>1459</v>
      </c>
      <c r="AQ2186" s="517" t="s">
        <v>924</v>
      </c>
      <c r="AR2186" s="517" t="s">
        <v>910</v>
      </c>
      <c r="AS2186" s="517" t="s">
        <v>910</v>
      </c>
      <c r="AT2186" s="517" t="s">
        <v>945</v>
      </c>
      <c r="AU2186" s="517" t="s">
        <v>913</v>
      </c>
      <c r="AV2186" s="517" t="s">
        <v>527</v>
      </c>
      <c r="AW2186" s="517" t="s">
        <v>527</v>
      </c>
      <c r="AX2186" s="517" t="s">
        <v>527</v>
      </c>
      <c r="AY2186" s="517" t="s">
        <v>527</v>
      </c>
      <c r="AZ2186" s="517" t="s">
        <v>527</v>
      </c>
      <c r="BA2186" s="517">
        <v>21</v>
      </c>
      <c r="BB2186" s="517">
        <v>6.62E-3</v>
      </c>
      <c r="BC2186" s="517" t="s">
        <v>914</v>
      </c>
      <c r="BD2186" s="517" t="s">
        <v>915</v>
      </c>
      <c r="BE2186" s="517" t="s">
        <v>1338</v>
      </c>
      <c r="BF2186" s="518">
        <v>45315</v>
      </c>
      <c r="BG2186" s="518">
        <v>45329</v>
      </c>
      <c r="BH2186" s="517" t="s">
        <v>527</v>
      </c>
      <c r="BI2186" s="517"/>
    </row>
    <row r="2187" spans="31:61" ht="15" customHeight="1" x14ac:dyDescent="0.2">
      <c r="AE2187" s="517">
        <v>2268</v>
      </c>
      <c r="AF2187" s="517" t="s">
        <v>527</v>
      </c>
      <c r="AG2187" s="517" t="s">
        <v>949</v>
      </c>
      <c r="AH2187" s="517" t="s">
        <v>525</v>
      </c>
      <c r="AI2187" s="517">
        <v>314</v>
      </c>
      <c r="AJ2187" s="517" t="s">
        <v>1316</v>
      </c>
      <c r="AK2187" s="515" t="s">
        <v>956</v>
      </c>
      <c r="AL2187" s="517" t="s">
        <v>1455</v>
      </c>
      <c r="AM2187" s="517" t="s">
        <v>1456</v>
      </c>
      <c r="AN2187" s="517" t="s">
        <v>1457</v>
      </c>
      <c r="AO2187" s="517" t="s">
        <v>1458</v>
      </c>
      <c r="AP2187" s="517" t="s">
        <v>1459</v>
      </c>
      <c r="AQ2187" s="517" t="s">
        <v>924</v>
      </c>
      <c r="AR2187" s="517" t="s">
        <v>910</v>
      </c>
      <c r="AS2187" s="517" t="s">
        <v>910</v>
      </c>
      <c r="AT2187" s="517" t="s">
        <v>945</v>
      </c>
      <c r="AU2187" s="517" t="s">
        <v>913</v>
      </c>
      <c r="AV2187" s="517" t="s">
        <v>527</v>
      </c>
      <c r="AW2187" s="517" t="s">
        <v>527</v>
      </c>
      <c r="AX2187" s="517" t="s">
        <v>527</v>
      </c>
      <c r="AY2187" s="517" t="s">
        <v>527</v>
      </c>
      <c r="AZ2187" s="517" t="s">
        <v>527</v>
      </c>
      <c r="BA2187" s="517">
        <v>21</v>
      </c>
      <c r="BB2187" s="517">
        <v>6.62E-3</v>
      </c>
      <c r="BC2187" s="517" t="s">
        <v>914</v>
      </c>
      <c r="BD2187" s="517" t="s">
        <v>915</v>
      </c>
      <c r="BE2187" s="517" t="s">
        <v>1338</v>
      </c>
      <c r="BF2187" s="518">
        <v>45315</v>
      </c>
      <c r="BG2187" s="518">
        <v>45329</v>
      </c>
      <c r="BH2187" s="517" t="s">
        <v>527</v>
      </c>
      <c r="BI2187" s="517"/>
    </row>
    <row r="2188" spans="31:61" ht="15" customHeight="1" x14ac:dyDescent="0.2">
      <c r="AE2188" s="517">
        <v>2269</v>
      </c>
      <c r="AF2188" s="517" t="s">
        <v>527</v>
      </c>
      <c r="AG2188" s="517" t="s">
        <v>949</v>
      </c>
      <c r="AH2188" s="517" t="s">
        <v>518</v>
      </c>
      <c r="AI2188" s="517">
        <v>233</v>
      </c>
      <c r="AJ2188" s="517" t="s">
        <v>1316</v>
      </c>
      <c r="AK2188" s="515" t="s">
        <v>956</v>
      </c>
      <c r="AL2188" s="517" t="s">
        <v>1323</v>
      </c>
      <c r="AM2188" s="517" t="s">
        <v>1437</v>
      </c>
      <c r="AN2188" s="517" t="s">
        <v>1587</v>
      </c>
      <c r="AO2188" s="517" t="s">
        <v>1711</v>
      </c>
      <c r="AP2188" s="517" t="s">
        <v>1712</v>
      </c>
      <c r="AQ2188" s="517" t="s">
        <v>924</v>
      </c>
      <c r="AR2188" s="517" t="s">
        <v>910</v>
      </c>
      <c r="AS2188" s="517" t="s">
        <v>910</v>
      </c>
      <c r="AT2188" s="517" t="s">
        <v>945</v>
      </c>
      <c r="AU2188" s="517" t="s">
        <v>913</v>
      </c>
      <c r="AV2188" s="517" t="s">
        <v>527</v>
      </c>
      <c r="AW2188" s="517" t="s">
        <v>527</v>
      </c>
      <c r="AX2188" s="517" t="s">
        <v>527</v>
      </c>
      <c r="AY2188" s="517" t="s">
        <v>527</v>
      </c>
      <c r="AZ2188" s="517" t="s">
        <v>527</v>
      </c>
      <c r="BA2188" s="517">
        <v>16</v>
      </c>
      <c r="BB2188" s="517">
        <v>5.0439999999999999E-3</v>
      </c>
      <c r="BC2188" s="517" t="s">
        <v>914</v>
      </c>
      <c r="BD2188" s="517" t="s">
        <v>1019</v>
      </c>
      <c r="BE2188" s="517" t="s">
        <v>1209</v>
      </c>
      <c r="BF2188" s="518">
        <v>45315</v>
      </c>
      <c r="BG2188" s="518">
        <v>45329</v>
      </c>
      <c r="BH2188" s="517" t="s">
        <v>527</v>
      </c>
      <c r="BI2188" s="517"/>
    </row>
    <row r="2189" spans="31:61" ht="15" customHeight="1" x14ac:dyDescent="0.2">
      <c r="AE2189" s="517">
        <v>2270</v>
      </c>
      <c r="AF2189" s="517" t="s">
        <v>527</v>
      </c>
      <c r="AG2189" s="517" t="s">
        <v>949</v>
      </c>
      <c r="AH2189" s="517" t="s">
        <v>518</v>
      </c>
      <c r="AI2189" s="517">
        <v>233</v>
      </c>
      <c r="AJ2189" s="517" t="s">
        <v>1316</v>
      </c>
      <c r="AK2189" s="515" t="s">
        <v>956</v>
      </c>
      <c r="AL2189" s="517" t="s">
        <v>1323</v>
      </c>
      <c r="AM2189" s="517" t="s">
        <v>1380</v>
      </c>
      <c r="AN2189" s="517" t="s">
        <v>1398</v>
      </c>
      <c r="AO2189" s="517" t="s">
        <v>1399</v>
      </c>
      <c r="AP2189" s="517" t="s">
        <v>1400</v>
      </c>
      <c r="AQ2189" s="517" t="s">
        <v>924</v>
      </c>
      <c r="AR2189" s="517" t="s">
        <v>910</v>
      </c>
      <c r="AS2189" s="517" t="s">
        <v>910</v>
      </c>
      <c r="AT2189" s="517" t="s">
        <v>945</v>
      </c>
      <c r="AU2189" s="517" t="s">
        <v>913</v>
      </c>
      <c r="AV2189" s="517" t="s">
        <v>527</v>
      </c>
      <c r="AW2189" s="517" t="s">
        <v>527</v>
      </c>
      <c r="AX2189" s="517" t="s">
        <v>527</v>
      </c>
      <c r="AY2189" s="517" t="s">
        <v>527</v>
      </c>
      <c r="AZ2189" s="517" t="s">
        <v>527</v>
      </c>
      <c r="BA2189" s="517">
        <v>145</v>
      </c>
      <c r="BB2189" s="517">
        <v>4.5712000000000003E-2</v>
      </c>
      <c r="BC2189" s="517" t="s">
        <v>914</v>
      </c>
      <c r="BD2189" s="517" t="s">
        <v>914</v>
      </c>
      <c r="BE2189" s="517" t="s">
        <v>1209</v>
      </c>
      <c r="BF2189" s="518">
        <v>45315</v>
      </c>
      <c r="BG2189" s="518">
        <v>45329</v>
      </c>
      <c r="BH2189" s="517" t="s">
        <v>527</v>
      </c>
      <c r="BI2189" s="517"/>
    </row>
    <row r="2190" spans="31:61" ht="15" customHeight="1" x14ac:dyDescent="0.2">
      <c r="AE2190" s="517">
        <v>2271</v>
      </c>
      <c r="AF2190" s="517" t="s">
        <v>527</v>
      </c>
      <c r="AG2190" s="517" t="s">
        <v>949</v>
      </c>
      <c r="AH2190" s="517" t="s">
        <v>518</v>
      </c>
      <c r="AI2190" s="517">
        <v>233</v>
      </c>
      <c r="AJ2190" s="517" t="s">
        <v>1316</v>
      </c>
      <c r="AK2190" s="515" t="s">
        <v>956</v>
      </c>
      <c r="AL2190" s="517" t="s">
        <v>1323</v>
      </c>
      <c r="AM2190" s="517" t="s">
        <v>1380</v>
      </c>
      <c r="AN2190" s="517" t="s">
        <v>1398</v>
      </c>
      <c r="AO2190" s="517" t="s">
        <v>1399</v>
      </c>
      <c r="AP2190" s="517" t="s">
        <v>1400</v>
      </c>
      <c r="AQ2190" s="517" t="s">
        <v>924</v>
      </c>
      <c r="AR2190" s="517" t="s">
        <v>910</v>
      </c>
      <c r="AS2190" s="517" t="s">
        <v>910</v>
      </c>
      <c r="AT2190" s="517" t="s">
        <v>945</v>
      </c>
      <c r="AU2190" s="517" t="s">
        <v>913</v>
      </c>
      <c r="AV2190" s="517" t="s">
        <v>527</v>
      </c>
      <c r="AW2190" s="517" t="s">
        <v>527</v>
      </c>
      <c r="AX2190" s="517" t="s">
        <v>527</v>
      </c>
      <c r="AY2190" s="517" t="s">
        <v>527</v>
      </c>
      <c r="AZ2190" s="517" t="s">
        <v>527</v>
      </c>
      <c r="BA2190" s="517">
        <v>145</v>
      </c>
      <c r="BB2190" s="517">
        <v>4.5712000000000003E-2</v>
      </c>
      <c r="BC2190" s="517" t="s">
        <v>914</v>
      </c>
      <c r="BD2190" s="517" t="s">
        <v>914</v>
      </c>
      <c r="BE2190" s="517" t="s">
        <v>1209</v>
      </c>
      <c r="BF2190" s="518">
        <v>45315</v>
      </c>
      <c r="BG2190" s="518">
        <v>45329</v>
      </c>
      <c r="BH2190" s="517" t="s">
        <v>527</v>
      </c>
      <c r="BI2190" s="517"/>
    </row>
    <row r="2191" spans="31:61" ht="15" customHeight="1" x14ac:dyDescent="0.2">
      <c r="AE2191" s="517">
        <v>2272</v>
      </c>
      <c r="AF2191" s="517" t="s">
        <v>527</v>
      </c>
      <c r="AG2191" s="517" t="s">
        <v>949</v>
      </c>
      <c r="AH2191" s="517" t="s">
        <v>518</v>
      </c>
      <c r="AI2191" s="517">
        <v>233</v>
      </c>
      <c r="AJ2191" s="517" t="s">
        <v>1316</v>
      </c>
      <c r="AK2191" s="515" t="s">
        <v>956</v>
      </c>
      <c r="AL2191" s="517" t="s">
        <v>1366</v>
      </c>
      <c r="AM2191" s="517" t="s">
        <v>1367</v>
      </c>
      <c r="AN2191" s="517" t="s">
        <v>1541</v>
      </c>
      <c r="AO2191" s="517" t="s">
        <v>1542</v>
      </c>
      <c r="AP2191" s="517" t="s">
        <v>1543</v>
      </c>
      <c r="AQ2191" s="517" t="s">
        <v>924</v>
      </c>
      <c r="AR2191" s="517" t="s">
        <v>910</v>
      </c>
      <c r="AS2191" s="517" t="s">
        <v>910</v>
      </c>
      <c r="AT2191" s="517" t="s">
        <v>945</v>
      </c>
      <c r="AU2191" s="517" t="s">
        <v>913</v>
      </c>
      <c r="AV2191" s="517" t="s">
        <v>527</v>
      </c>
      <c r="AW2191" s="517" t="s">
        <v>527</v>
      </c>
      <c r="AX2191" s="517" t="s">
        <v>527</v>
      </c>
      <c r="AY2191" s="517" t="s">
        <v>527</v>
      </c>
      <c r="AZ2191" s="517" t="s">
        <v>527</v>
      </c>
      <c r="BA2191" s="517">
        <v>47</v>
      </c>
      <c r="BB2191" s="517">
        <v>1.4817E-2</v>
      </c>
      <c r="BC2191" s="517" t="s">
        <v>914</v>
      </c>
      <c r="BD2191" s="517" t="s">
        <v>914</v>
      </c>
      <c r="BE2191" s="517" t="s">
        <v>1544</v>
      </c>
      <c r="BF2191" s="518">
        <v>45315</v>
      </c>
      <c r="BG2191" s="518">
        <v>45329</v>
      </c>
      <c r="BH2191" s="517" t="s">
        <v>527</v>
      </c>
      <c r="BI2191" s="517"/>
    </row>
    <row r="2192" spans="31:61" ht="15" customHeight="1" x14ac:dyDescent="0.2">
      <c r="AE2192" s="517">
        <v>2273</v>
      </c>
      <c r="AF2192" s="517" t="s">
        <v>527</v>
      </c>
      <c r="AG2192" s="517" t="s">
        <v>949</v>
      </c>
      <c r="AH2192" s="517" t="s">
        <v>518</v>
      </c>
      <c r="AI2192" s="517">
        <v>233</v>
      </c>
      <c r="AJ2192" s="517" t="s">
        <v>1316</v>
      </c>
      <c r="AK2192" s="515" t="s">
        <v>956</v>
      </c>
      <c r="AL2192" s="517" t="s">
        <v>1366</v>
      </c>
      <c r="AM2192" s="517" t="s">
        <v>1367</v>
      </c>
      <c r="AN2192" s="517" t="s">
        <v>1541</v>
      </c>
      <c r="AO2192" s="517" t="s">
        <v>1542</v>
      </c>
      <c r="AP2192" s="517" t="s">
        <v>1543</v>
      </c>
      <c r="AQ2192" s="517" t="s">
        <v>924</v>
      </c>
      <c r="AR2192" s="517" t="s">
        <v>910</v>
      </c>
      <c r="AS2192" s="517" t="s">
        <v>910</v>
      </c>
      <c r="AT2192" s="517" t="s">
        <v>945</v>
      </c>
      <c r="AU2192" s="517" t="s">
        <v>913</v>
      </c>
      <c r="AV2192" s="517" t="s">
        <v>527</v>
      </c>
      <c r="AW2192" s="517" t="s">
        <v>527</v>
      </c>
      <c r="AX2192" s="517" t="s">
        <v>527</v>
      </c>
      <c r="AY2192" s="517" t="s">
        <v>527</v>
      </c>
      <c r="AZ2192" s="517" t="s">
        <v>527</v>
      </c>
      <c r="BA2192" s="517">
        <v>47</v>
      </c>
      <c r="BB2192" s="517">
        <v>1.4817E-2</v>
      </c>
      <c r="BC2192" s="517" t="s">
        <v>914</v>
      </c>
      <c r="BD2192" s="517" t="s">
        <v>914</v>
      </c>
      <c r="BE2192" s="517" t="s">
        <v>1544</v>
      </c>
      <c r="BF2192" s="518">
        <v>45315</v>
      </c>
      <c r="BG2192" s="518">
        <v>45329</v>
      </c>
      <c r="BH2192" s="517" t="s">
        <v>527</v>
      </c>
      <c r="BI2192" s="517"/>
    </row>
    <row r="2193" spans="31:61" ht="15" customHeight="1" x14ac:dyDescent="0.2">
      <c r="AE2193" s="517">
        <v>2274</v>
      </c>
      <c r="AF2193" s="517" t="s">
        <v>527</v>
      </c>
      <c r="AG2193" s="517" t="s">
        <v>949</v>
      </c>
      <c r="AH2193" s="517" t="s">
        <v>518</v>
      </c>
      <c r="AI2193" s="517">
        <v>233</v>
      </c>
      <c r="AJ2193" s="517" t="s">
        <v>1316</v>
      </c>
      <c r="AK2193" s="515" t="s">
        <v>956</v>
      </c>
      <c r="AL2193" s="517" t="s">
        <v>1366</v>
      </c>
      <c r="AM2193" s="517" t="s">
        <v>1367</v>
      </c>
      <c r="AN2193" s="517" t="s">
        <v>1368</v>
      </c>
      <c r="AO2193" s="517" t="s">
        <v>1369</v>
      </c>
      <c r="AP2193" s="517" t="s">
        <v>1370</v>
      </c>
      <c r="AQ2193" s="517" t="s">
        <v>924</v>
      </c>
      <c r="AR2193" s="517" t="s">
        <v>910</v>
      </c>
      <c r="AS2193" s="517" t="s">
        <v>910</v>
      </c>
      <c r="AT2193" s="517" t="s">
        <v>945</v>
      </c>
      <c r="AU2193" s="517" t="s">
        <v>913</v>
      </c>
      <c r="AV2193" s="517" t="s">
        <v>527</v>
      </c>
      <c r="AW2193" s="517" t="s">
        <v>527</v>
      </c>
      <c r="AX2193" s="517" t="s">
        <v>527</v>
      </c>
      <c r="AY2193" s="517" t="s">
        <v>527</v>
      </c>
      <c r="AZ2193" s="517" t="s">
        <v>527</v>
      </c>
      <c r="BA2193" s="517">
        <v>167</v>
      </c>
      <c r="BB2193" s="517">
        <v>5.2648E-2</v>
      </c>
      <c r="BC2193" s="517" t="s">
        <v>914</v>
      </c>
      <c r="BD2193" s="517" t="s">
        <v>914</v>
      </c>
      <c r="BE2193" s="517" t="s">
        <v>1247</v>
      </c>
      <c r="BF2193" s="518">
        <v>45315</v>
      </c>
      <c r="BG2193" s="518">
        <v>45329</v>
      </c>
      <c r="BH2193" s="517" t="s">
        <v>527</v>
      </c>
      <c r="BI2193" s="517"/>
    </row>
    <row r="2194" spans="31:61" ht="15" customHeight="1" x14ac:dyDescent="0.2">
      <c r="AE2194" s="517">
        <v>2275</v>
      </c>
      <c r="AF2194" s="517" t="s">
        <v>527</v>
      </c>
      <c r="AG2194" s="517" t="s">
        <v>949</v>
      </c>
      <c r="AH2194" s="517" t="s">
        <v>518</v>
      </c>
      <c r="AI2194" s="517">
        <v>233</v>
      </c>
      <c r="AJ2194" s="517" t="s">
        <v>1316</v>
      </c>
      <c r="AK2194" s="515" t="s">
        <v>956</v>
      </c>
      <c r="AL2194" s="517" t="s">
        <v>1366</v>
      </c>
      <c r="AM2194" s="517" t="s">
        <v>1367</v>
      </c>
      <c r="AN2194" s="517" t="s">
        <v>1368</v>
      </c>
      <c r="AO2194" s="517" t="s">
        <v>1369</v>
      </c>
      <c r="AP2194" s="517" t="s">
        <v>1370</v>
      </c>
      <c r="AQ2194" s="517" t="s">
        <v>924</v>
      </c>
      <c r="AR2194" s="517" t="s">
        <v>910</v>
      </c>
      <c r="AS2194" s="517" t="s">
        <v>910</v>
      </c>
      <c r="AT2194" s="517" t="s">
        <v>945</v>
      </c>
      <c r="AU2194" s="517" t="s">
        <v>913</v>
      </c>
      <c r="AV2194" s="517" t="s">
        <v>527</v>
      </c>
      <c r="AW2194" s="517" t="s">
        <v>527</v>
      </c>
      <c r="AX2194" s="517" t="s">
        <v>527</v>
      </c>
      <c r="AY2194" s="517" t="s">
        <v>527</v>
      </c>
      <c r="AZ2194" s="517" t="s">
        <v>527</v>
      </c>
      <c r="BA2194" s="517">
        <v>167</v>
      </c>
      <c r="BB2194" s="517">
        <v>5.2648E-2</v>
      </c>
      <c r="BC2194" s="517" t="s">
        <v>914</v>
      </c>
      <c r="BD2194" s="517" t="s">
        <v>914</v>
      </c>
      <c r="BE2194" s="517" t="s">
        <v>1247</v>
      </c>
      <c r="BF2194" s="518">
        <v>45315</v>
      </c>
      <c r="BG2194" s="518">
        <v>45329</v>
      </c>
      <c r="BH2194" s="517" t="s">
        <v>527</v>
      </c>
      <c r="BI2194" s="517"/>
    </row>
    <row r="2195" spans="31:61" ht="15" customHeight="1" x14ac:dyDescent="0.2">
      <c r="AE2195" s="517">
        <v>2276</v>
      </c>
      <c r="AF2195" s="517" t="s">
        <v>527</v>
      </c>
      <c r="AG2195" s="517" t="s">
        <v>949</v>
      </c>
      <c r="AH2195" s="517" t="s">
        <v>518</v>
      </c>
      <c r="AI2195" s="517">
        <v>233</v>
      </c>
      <c r="AJ2195" s="517" t="s">
        <v>1316</v>
      </c>
      <c r="AK2195" s="515" t="s">
        <v>956</v>
      </c>
      <c r="AL2195" s="517" t="s">
        <v>1366</v>
      </c>
      <c r="AM2195" s="517" t="s">
        <v>1367</v>
      </c>
      <c r="AN2195" s="517" t="s">
        <v>1368</v>
      </c>
      <c r="AO2195" s="517" t="s">
        <v>1369</v>
      </c>
      <c r="AP2195" s="517" t="s">
        <v>1370</v>
      </c>
      <c r="AQ2195" s="517" t="s">
        <v>924</v>
      </c>
      <c r="AR2195" s="517" t="s">
        <v>910</v>
      </c>
      <c r="AS2195" s="517" t="s">
        <v>910</v>
      </c>
      <c r="AT2195" s="517" t="s">
        <v>945</v>
      </c>
      <c r="AU2195" s="517" t="s">
        <v>913</v>
      </c>
      <c r="AV2195" s="517" t="s">
        <v>527</v>
      </c>
      <c r="AW2195" s="517" t="s">
        <v>527</v>
      </c>
      <c r="AX2195" s="517" t="s">
        <v>527</v>
      </c>
      <c r="AY2195" s="517" t="s">
        <v>527</v>
      </c>
      <c r="AZ2195" s="517" t="s">
        <v>527</v>
      </c>
      <c r="BA2195" s="517">
        <v>167</v>
      </c>
      <c r="BB2195" s="517">
        <v>5.2648E-2</v>
      </c>
      <c r="BC2195" s="517" t="s">
        <v>914</v>
      </c>
      <c r="BD2195" s="517" t="s">
        <v>914</v>
      </c>
      <c r="BE2195" s="517" t="s">
        <v>1247</v>
      </c>
      <c r="BF2195" s="518">
        <v>45315</v>
      </c>
      <c r="BG2195" s="518">
        <v>45329</v>
      </c>
      <c r="BH2195" s="517" t="s">
        <v>527</v>
      </c>
      <c r="BI2195" s="517"/>
    </row>
    <row r="2196" spans="31:61" ht="15" customHeight="1" x14ac:dyDescent="0.2">
      <c r="AE2196" s="517">
        <v>2277</v>
      </c>
      <c r="AF2196" s="517" t="s">
        <v>527</v>
      </c>
      <c r="AG2196" s="517" t="s">
        <v>949</v>
      </c>
      <c r="AH2196" s="517" t="s">
        <v>518</v>
      </c>
      <c r="AI2196" s="517">
        <v>233</v>
      </c>
      <c r="AJ2196" s="517" t="s">
        <v>1316</v>
      </c>
      <c r="AK2196" s="515" t="s">
        <v>956</v>
      </c>
      <c r="AL2196" s="517" t="s">
        <v>1366</v>
      </c>
      <c r="AM2196" s="517" t="s">
        <v>1367</v>
      </c>
      <c r="AN2196" s="517" t="s">
        <v>1368</v>
      </c>
      <c r="AO2196" s="517" t="s">
        <v>1369</v>
      </c>
      <c r="AP2196" s="517" t="s">
        <v>1370</v>
      </c>
      <c r="AQ2196" s="517" t="s">
        <v>924</v>
      </c>
      <c r="AR2196" s="517" t="s">
        <v>910</v>
      </c>
      <c r="AS2196" s="517" t="s">
        <v>910</v>
      </c>
      <c r="AT2196" s="517" t="s">
        <v>945</v>
      </c>
      <c r="AU2196" s="517" t="s">
        <v>913</v>
      </c>
      <c r="AV2196" s="517" t="s">
        <v>527</v>
      </c>
      <c r="AW2196" s="517" t="s">
        <v>527</v>
      </c>
      <c r="AX2196" s="517" t="s">
        <v>527</v>
      </c>
      <c r="AY2196" s="517" t="s">
        <v>527</v>
      </c>
      <c r="AZ2196" s="517" t="s">
        <v>527</v>
      </c>
      <c r="BA2196" s="517">
        <v>167</v>
      </c>
      <c r="BB2196" s="517">
        <v>5.2648E-2</v>
      </c>
      <c r="BC2196" s="517" t="s">
        <v>914</v>
      </c>
      <c r="BD2196" s="517" t="s">
        <v>914</v>
      </c>
      <c r="BE2196" s="517" t="s">
        <v>1247</v>
      </c>
      <c r="BF2196" s="518">
        <v>45315</v>
      </c>
      <c r="BG2196" s="518">
        <v>45329</v>
      </c>
      <c r="BH2196" s="517" t="s">
        <v>527</v>
      </c>
      <c r="BI2196" s="517"/>
    </row>
    <row r="2197" spans="31:61" ht="15" customHeight="1" x14ac:dyDescent="0.2">
      <c r="AE2197" s="517">
        <v>2278</v>
      </c>
      <c r="AF2197" s="517" t="s">
        <v>527</v>
      </c>
      <c r="AG2197" s="517" t="s">
        <v>949</v>
      </c>
      <c r="AH2197" s="517" t="s">
        <v>518</v>
      </c>
      <c r="AI2197" s="517">
        <v>233</v>
      </c>
      <c r="AJ2197" s="517" t="s">
        <v>1316</v>
      </c>
      <c r="AK2197" s="515" t="s">
        <v>956</v>
      </c>
      <c r="AL2197" s="517" t="s">
        <v>1323</v>
      </c>
      <c r="AM2197" s="517" t="s">
        <v>1437</v>
      </c>
      <c r="AN2197" s="517" t="s">
        <v>1529</v>
      </c>
      <c r="AO2197" s="517" t="s">
        <v>1530</v>
      </c>
      <c r="AP2197" s="517" t="s">
        <v>1531</v>
      </c>
      <c r="AQ2197" s="517" t="s">
        <v>924</v>
      </c>
      <c r="AR2197" s="517" t="s">
        <v>910</v>
      </c>
      <c r="AS2197" s="517" t="s">
        <v>910</v>
      </c>
      <c r="AT2197" s="517" t="s">
        <v>945</v>
      </c>
      <c r="AU2197" s="517" t="s">
        <v>913</v>
      </c>
      <c r="AV2197" s="517" t="s">
        <v>527</v>
      </c>
      <c r="AW2197" s="517" t="s">
        <v>527</v>
      </c>
      <c r="AX2197" s="517" t="s">
        <v>527</v>
      </c>
      <c r="AY2197" s="517" t="s">
        <v>527</v>
      </c>
      <c r="AZ2197" s="517" t="s">
        <v>527</v>
      </c>
      <c r="BA2197" s="517">
        <v>49</v>
      </c>
      <c r="BB2197" s="517">
        <v>1.5448E-2</v>
      </c>
      <c r="BC2197" s="517" t="s">
        <v>914</v>
      </c>
      <c r="BD2197" s="517" t="s">
        <v>1019</v>
      </c>
      <c r="BE2197" s="517" t="s">
        <v>1288</v>
      </c>
      <c r="BF2197" s="518">
        <v>45315</v>
      </c>
      <c r="BG2197" s="518">
        <v>45329</v>
      </c>
      <c r="BH2197" s="517" t="s">
        <v>527</v>
      </c>
      <c r="BI2197" s="517"/>
    </row>
    <row r="2198" spans="31:61" ht="15" customHeight="1" x14ac:dyDescent="0.2">
      <c r="AE2198" s="517">
        <v>2279</v>
      </c>
      <c r="AF2198" s="517" t="s">
        <v>527</v>
      </c>
      <c r="AG2198" s="517" t="s">
        <v>949</v>
      </c>
      <c r="AH2198" s="517" t="s">
        <v>518</v>
      </c>
      <c r="AI2198" s="517">
        <v>233</v>
      </c>
      <c r="AJ2198" s="517" t="s">
        <v>1316</v>
      </c>
      <c r="AK2198" s="515" t="s">
        <v>956</v>
      </c>
      <c r="AL2198" s="517" t="s">
        <v>1323</v>
      </c>
      <c r="AM2198" s="517" t="s">
        <v>1437</v>
      </c>
      <c r="AN2198" s="517" t="s">
        <v>1529</v>
      </c>
      <c r="AO2198" s="517" t="s">
        <v>1530</v>
      </c>
      <c r="AP2198" s="517" t="s">
        <v>1531</v>
      </c>
      <c r="AQ2198" s="517" t="s">
        <v>924</v>
      </c>
      <c r="AR2198" s="517" t="s">
        <v>910</v>
      </c>
      <c r="AS2198" s="517" t="s">
        <v>910</v>
      </c>
      <c r="AT2198" s="517" t="s">
        <v>945</v>
      </c>
      <c r="AU2198" s="517" t="s">
        <v>913</v>
      </c>
      <c r="AV2198" s="517" t="s">
        <v>527</v>
      </c>
      <c r="AW2198" s="517" t="s">
        <v>527</v>
      </c>
      <c r="AX2198" s="517" t="s">
        <v>527</v>
      </c>
      <c r="AY2198" s="517" t="s">
        <v>527</v>
      </c>
      <c r="AZ2198" s="517" t="s">
        <v>527</v>
      </c>
      <c r="BA2198" s="517">
        <v>49</v>
      </c>
      <c r="BB2198" s="517">
        <v>1.5448E-2</v>
      </c>
      <c r="BC2198" s="517" t="s">
        <v>914</v>
      </c>
      <c r="BD2198" s="517" t="s">
        <v>1019</v>
      </c>
      <c r="BE2198" s="517" t="s">
        <v>1288</v>
      </c>
      <c r="BF2198" s="518">
        <v>45315</v>
      </c>
      <c r="BG2198" s="518">
        <v>45329</v>
      </c>
      <c r="BH2198" s="517" t="s">
        <v>527</v>
      </c>
      <c r="BI2198" s="517"/>
    </row>
    <row r="2199" spans="31:61" ht="15" customHeight="1" x14ac:dyDescent="0.2">
      <c r="AE2199" s="517">
        <v>2280</v>
      </c>
      <c r="AF2199" s="517" t="s">
        <v>527</v>
      </c>
      <c r="AG2199" s="517" t="s">
        <v>949</v>
      </c>
      <c r="AH2199" s="517" t="s">
        <v>572</v>
      </c>
      <c r="AI2199" s="517">
        <v>212</v>
      </c>
      <c r="AJ2199" s="517" t="s">
        <v>1316</v>
      </c>
      <c r="AK2199" s="515" t="s">
        <v>956</v>
      </c>
      <c r="AL2199" s="517" t="s">
        <v>1374</v>
      </c>
      <c r="AM2199" s="517" t="s">
        <v>1827</v>
      </c>
      <c r="AN2199" s="517" t="s">
        <v>1828</v>
      </c>
      <c r="AO2199" s="517" t="s">
        <v>1829</v>
      </c>
      <c r="AP2199" s="517" t="s">
        <v>1830</v>
      </c>
      <c r="AQ2199" s="517" t="s">
        <v>924</v>
      </c>
      <c r="AR2199" s="517" t="s">
        <v>910</v>
      </c>
      <c r="AS2199" s="517" t="s">
        <v>910</v>
      </c>
      <c r="AT2199" s="517" t="s">
        <v>945</v>
      </c>
      <c r="AU2199" s="517" t="s">
        <v>913</v>
      </c>
      <c r="AV2199" s="517" t="s">
        <v>527</v>
      </c>
      <c r="AW2199" s="517" t="s">
        <v>527</v>
      </c>
      <c r="AX2199" s="517" t="s">
        <v>527</v>
      </c>
      <c r="AY2199" s="517" t="s">
        <v>527</v>
      </c>
      <c r="AZ2199" s="517" t="s">
        <v>527</v>
      </c>
      <c r="BA2199" s="517">
        <v>57</v>
      </c>
      <c r="BB2199" s="517">
        <v>1.797E-2</v>
      </c>
      <c r="BC2199" s="517" t="s">
        <v>1059</v>
      </c>
      <c r="BD2199" s="517" t="s">
        <v>914</v>
      </c>
      <c r="BE2199" s="517" t="s">
        <v>1209</v>
      </c>
      <c r="BF2199" s="518">
        <v>45315</v>
      </c>
      <c r="BG2199" s="518">
        <v>45329</v>
      </c>
      <c r="BH2199" s="517" t="s">
        <v>527</v>
      </c>
      <c r="BI2199" s="517"/>
    </row>
    <row r="2200" spans="31:61" ht="15" customHeight="1" x14ac:dyDescent="0.2">
      <c r="AE2200" s="517">
        <v>2281</v>
      </c>
      <c r="AF2200" s="517" t="s">
        <v>527</v>
      </c>
      <c r="AG2200" s="517" t="s">
        <v>949</v>
      </c>
      <c r="AH2200" s="517" t="s">
        <v>572</v>
      </c>
      <c r="AI2200" s="517">
        <v>212</v>
      </c>
      <c r="AJ2200" s="517" t="s">
        <v>1316</v>
      </c>
      <c r="AK2200" s="515" t="s">
        <v>956</v>
      </c>
      <c r="AL2200" s="517" t="s">
        <v>1374</v>
      </c>
      <c r="AM2200" s="517" t="s">
        <v>1827</v>
      </c>
      <c r="AN2200" s="517" t="s">
        <v>1828</v>
      </c>
      <c r="AO2200" s="517" t="s">
        <v>1829</v>
      </c>
      <c r="AP2200" s="517" t="s">
        <v>1830</v>
      </c>
      <c r="AQ2200" s="517" t="s">
        <v>924</v>
      </c>
      <c r="AR2200" s="517" t="s">
        <v>910</v>
      </c>
      <c r="AS2200" s="517" t="s">
        <v>910</v>
      </c>
      <c r="AT2200" s="517" t="s">
        <v>945</v>
      </c>
      <c r="AU2200" s="517" t="s">
        <v>913</v>
      </c>
      <c r="AV2200" s="517" t="s">
        <v>527</v>
      </c>
      <c r="AW2200" s="517" t="s">
        <v>527</v>
      </c>
      <c r="AX2200" s="517" t="s">
        <v>527</v>
      </c>
      <c r="AY2200" s="517" t="s">
        <v>527</v>
      </c>
      <c r="AZ2200" s="517" t="s">
        <v>527</v>
      </c>
      <c r="BA2200" s="517">
        <v>57</v>
      </c>
      <c r="BB2200" s="517">
        <v>1.797E-2</v>
      </c>
      <c r="BC2200" s="517" t="s">
        <v>1059</v>
      </c>
      <c r="BD2200" s="517" t="s">
        <v>914</v>
      </c>
      <c r="BE2200" s="517" t="s">
        <v>1209</v>
      </c>
      <c r="BF2200" s="518">
        <v>45315</v>
      </c>
      <c r="BG2200" s="518">
        <v>45329</v>
      </c>
      <c r="BH2200" s="517" t="s">
        <v>527</v>
      </c>
      <c r="BI2200" s="517"/>
    </row>
    <row r="2201" spans="31:61" ht="15" customHeight="1" x14ac:dyDescent="0.2">
      <c r="AE2201" s="517">
        <v>2282</v>
      </c>
      <c r="AF2201" s="517" t="s">
        <v>527</v>
      </c>
      <c r="AG2201" s="517" t="s">
        <v>949</v>
      </c>
      <c r="AH2201" s="517" t="s">
        <v>572</v>
      </c>
      <c r="AI2201" s="517">
        <v>212</v>
      </c>
      <c r="AJ2201" s="517" t="s">
        <v>1316</v>
      </c>
      <c r="AK2201" s="515" t="s">
        <v>956</v>
      </c>
      <c r="AL2201" s="517" t="s">
        <v>1374</v>
      </c>
      <c r="AM2201" s="517" t="s">
        <v>1827</v>
      </c>
      <c r="AN2201" s="517" t="s">
        <v>1828</v>
      </c>
      <c r="AO2201" s="517" t="s">
        <v>1829</v>
      </c>
      <c r="AP2201" s="517" t="s">
        <v>1830</v>
      </c>
      <c r="AQ2201" s="517" t="s">
        <v>924</v>
      </c>
      <c r="AR2201" s="517" t="s">
        <v>910</v>
      </c>
      <c r="AS2201" s="517" t="s">
        <v>910</v>
      </c>
      <c r="AT2201" s="517" t="s">
        <v>945</v>
      </c>
      <c r="AU2201" s="517" t="s">
        <v>913</v>
      </c>
      <c r="AV2201" s="517" t="s">
        <v>527</v>
      </c>
      <c r="AW2201" s="517" t="s">
        <v>527</v>
      </c>
      <c r="AX2201" s="517" t="s">
        <v>527</v>
      </c>
      <c r="AY2201" s="517" t="s">
        <v>527</v>
      </c>
      <c r="AZ2201" s="517" t="s">
        <v>527</v>
      </c>
      <c r="BA2201" s="517">
        <v>57</v>
      </c>
      <c r="BB2201" s="517">
        <v>1.797E-2</v>
      </c>
      <c r="BC2201" s="517" t="s">
        <v>1059</v>
      </c>
      <c r="BD2201" s="517" t="s">
        <v>914</v>
      </c>
      <c r="BE2201" s="517" t="s">
        <v>1209</v>
      </c>
      <c r="BF2201" s="518">
        <v>45315</v>
      </c>
      <c r="BG2201" s="518">
        <v>45329</v>
      </c>
      <c r="BH2201" s="517" t="s">
        <v>527</v>
      </c>
      <c r="BI2201" s="517"/>
    </row>
    <row r="2202" spans="31:61" ht="15" customHeight="1" x14ac:dyDescent="0.2">
      <c r="AE2202" s="517">
        <v>2283</v>
      </c>
      <c r="AF2202" s="517" t="s">
        <v>527</v>
      </c>
      <c r="AG2202" s="517" t="s">
        <v>949</v>
      </c>
      <c r="AH2202" s="517" t="s">
        <v>572</v>
      </c>
      <c r="AI2202" s="517">
        <v>212</v>
      </c>
      <c r="AJ2202" s="517" t="s">
        <v>1316</v>
      </c>
      <c r="AK2202" s="515" t="s">
        <v>956</v>
      </c>
      <c r="AL2202" s="517" t="s">
        <v>1374</v>
      </c>
      <c r="AM2202" s="517" t="s">
        <v>1827</v>
      </c>
      <c r="AN2202" s="517" t="s">
        <v>1828</v>
      </c>
      <c r="AO2202" s="517" t="s">
        <v>1829</v>
      </c>
      <c r="AP2202" s="517" t="s">
        <v>1830</v>
      </c>
      <c r="AQ2202" s="517" t="s">
        <v>924</v>
      </c>
      <c r="AR2202" s="517" t="s">
        <v>910</v>
      </c>
      <c r="AS2202" s="517" t="s">
        <v>910</v>
      </c>
      <c r="AT2202" s="517" t="s">
        <v>945</v>
      </c>
      <c r="AU2202" s="517" t="s">
        <v>913</v>
      </c>
      <c r="AV2202" s="517" t="s">
        <v>527</v>
      </c>
      <c r="AW2202" s="517" t="s">
        <v>527</v>
      </c>
      <c r="AX2202" s="517" t="s">
        <v>527</v>
      </c>
      <c r="AY2202" s="517" t="s">
        <v>527</v>
      </c>
      <c r="AZ2202" s="517" t="s">
        <v>527</v>
      </c>
      <c r="BA2202" s="517">
        <v>57</v>
      </c>
      <c r="BB2202" s="517">
        <v>1.797E-2</v>
      </c>
      <c r="BC2202" s="517" t="s">
        <v>1059</v>
      </c>
      <c r="BD2202" s="517" t="s">
        <v>914</v>
      </c>
      <c r="BE2202" s="517" t="s">
        <v>1209</v>
      </c>
      <c r="BF2202" s="518">
        <v>45315</v>
      </c>
      <c r="BG2202" s="518">
        <v>45329</v>
      </c>
      <c r="BH2202" s="517" t="s">
        <v>527</v>
      </c>
      <c r="BI2202" s="517"/>
    </row>
    <row r="2203" spans="31:61" ht="15" customHeight="1" x14ac:dyDescent="0.2">
      <c r="AE2203" s="517">
        <v>2284</v>
      </c>
      <c r="AF2203" s="517" t="s">
        <v>527</v>
      </c>
      <c r="AG2203" s="517" t="s">
        <v>949</v>
      </c>
      <c r="AH2203" s="517" t="s">
        <v>572</v>
      </c>
      <c r="AI2203" s="517">
        <v>212</v>
      </c>
      <c r="AJ2203" s="517" t="s">
        <v>1316</v>
      </c>
      <c r="AK2203" s="515" t="s">
        <v>956</v>
      </c>
      <c r="AL2203" s="517" t="s">
        <v>1374</v>
      </c>
      <c r="AM2203" s="517" t="s">
        <v>1827</v>
      </c>
      <c r="AN2203" s="517" t="s">
        <v>1828</v>
      </c>
      <c r="AO2203" s="517" t="s">
        <v>1829</v>
      </c>
      <c r="AP2203" s="517" t="s">
        <v>1830</v>
      </c>
      <c r="AQ2203" s="517" t="s">
        <v>924</v>
      </c>
      <c r="AR2203" s="517" t="s">
        <v>910</v>
      </c>
      <c r="AS2203" s="517" t="s">
        <v>910</v>
      </c>
      <c r="AT2203" s="517" t="s">
        <v>945</v>
      </c>
      <c r="AU2203" s="517" t="s">
        <v>913</v>
      </c>
      <c r="AV2203" s="517" t="s">
        <v>527</v>
      </c>
      <c r="AW2203" s="517" t="s">
        <v>527</v>
      </c>
      <c r="AX2203" s="517" t="s">
        <v>527</v>
      </c>
      <c r="AY2203" s="517" t="s">
        <v>527</v>
      </c>
      <c r="AZ2203" s="517" t="s">
        <v>527</v>
      </c>
      <c r="BA2203" s="517">
        <v>57</v>
      </c>
      <c r="BB2203" s="517">
        <v>1.797E-2</v>
      </c>
      <c r="BC2203" s="517" t="s">
        <v>1059</v>
      </c>
      <c r="BD2203" s="517" t="s">
        <v>914</v>
      </c>
      <c r="BE2203" s="517" t="s">
        <v>1209</v>
      </c>
      <c r="BF2203" s="518">
        <v>45315</v>
      </c>
      <c r="BG2203" s="518">
        <v>45329</v>
      </c>
      <c r="BH2203" s="517" t="s">
        <v>527</v>
      </c>
      <c r="BI2203" s="517"/>
    </row>
    <row r="2204" spans="31:61" ht="15" customHeight="1" x14ac:dyDescent="0.2">
      <c r="AE2204" s="517">
        <v>2285</v>
      </c>
      <c r="AF2204" s="517" t="s">
        <v>527</v>
      </c>
      <c r="AG2204" s="517" t="s">
        <v>949</v>
      </c>
      <c r="AH2204" s="517" t="s">
        <v>572</v>
      </c>
      <c r="AI2204" s="517">
        <v>212</v>
      </c>
      <c r="AJ2204" s="517" t="s">
        <v>1316</v>
      </c>
      <c r="AK2204" s="515" t="s">
        <v>956</v>
      </c>
      <c r="AL2204" s="517" t="s">
        <v>1374</v>
      </c>
      <c r="AM2204" s="517" t="s">
        <v>1827</v>
      </c>
      <c r="AN2204" s="517" t="s">
        <v>1828</v>
      </c>
      <c r="AO2204" s="517" t="s">
        <v>1829</v>
      </c>
      <c r="AP2204" s="517" t="s">
        <v>1830</v>
      </c>
      <c r="AQ2204" s="517" t="s">
        <v>924</v>
      </c>
      <c r="AR2204" s="517" t="s">
        <v>910</v>
      </c>
      <c r="AS2204" s="517" t="s">
        <v>910</v>
      </c>
      <c r="AT2204" s="517" t="s">
        <v>945</v>
      </c>
      <c r="AU2204" s="517" t="s">
        <v>913</v>
      </c>
      <c r="AV2204" s="517" t="s">
        <v>527</v>
      </c>
      <c r="AW2204" s="517" t="s">
        <v>527</v>
      </c>
      <c r="AX2204" s="517" t="s">
        <v>527</v>
      </c>
      <c r="AY2204" s="517" t="s">
        <v>527</v>
      </c>
      <c r="AZ2204" s="517" t="s">
        <v>527</v>
      </c>
      <c r="BA2204" s="517">
        <v>57</v>
      </c>
      <c r="BB2204" s="517">
        <v>1.797E-2</v>
      </c>
      <c r="BC2204" s="517" t="s">
        <v>1059</v>
      </c>
      <c r="BD2204" s="517" t="s">
        <v>914</v>
      </c>
      <c r="BE2204" s="517" t="s">
        <v>1209</v>
      </c>
      <c r="BF2204" s="518">
        <v>45315</v>
      </c>
      <c r="BG2204" s="518">
        <v>45329</v>
      </c>
      <c r="BH2204" s="517" t="s">
        <v>527</v>
      </c>
      <c r="BI2204" s="517"/>
    </row>
    <row r="2205" spans="31:61" ht="15" customHeight="1" x14ac:dyDescent="0.2">
      <c r="AE2205" s="517">
        <v>2286</v>
      </c>
      <c r="AF2205" s="517" t="s">
        <v>527</v>
      </c>
      <c r="AG2205" s="517" t="s">
        <v>949</v>
      </c>
      <c r="AH2205" s="517" t="s">
        <v>572</v>
      </c>
      <c r="AI2205" s="517">
        <v>212</v>
      </c>
      <c r="AJ2205" s="517" t="s">
        <v>1316</v>
      </c>
      <c r="AK2205" s="515" t="s">
        <v>956</v>
      </c>
      <c r="AL2205" s="517" t="s">
        <v>1374</v>
      </c>
      <c r="AM2205" s="517" t="s">
        <v>1827</v>
      </c>
      <c r="AN2205" s="517" t="s">
        <v>1828</v>
      </c>
      <c r="AO2205" s="517" t="s">
        <v>1829</v>
      </c>
      <c r="AP2205" s="517" t="s">
        <v>1830</v>
      </c>
      <c r="AQ2205" s="517" t="s">
        <v>924</v>
      </c>
      <c r="AR2205" s="517" t="s">
        <v>910</v>
      </c>
      <c r="AS2205" s="517" t="s">
        <v>910</v>
      </c>
      <c r="AT2205" s="517" t="s">
        <v>945</v>
      </c>
      <c r="AU2205" s="517" t="s">
        <v>913</v>
      </c>
      <c r="AV2205" s="517" t="s">
        <v>527</v>
      </c>
      <c r="AW2205" s="517" t="s">
        <v>527</v>
      </c>
      <c r="AX2205" s="517" t="s">
        <v>527</v>
      </c>
      <c r="AY2205" s="517" t="s">
        <v>527</v>
      </c>
      <c r="AZ2205" s="517" t="s">
        <v>527</v>
      </c>
      <c r="BA2205" s="517">
        <v>57</v>
      </c>
      <c r="BB2205" s="517">
        <v>1.797E-2</v>
      </c>
      <c r="BC2205" s="517" t="s">
        <v>1059</v>
      </c>
      <c r="BD2205" s="517" t="s">
        <v>914</v>
      </c>
      <c r="BE2205" s="517" t="s">
        <v>1209</v>
      </c>
      <c r="BF2205" s="518">
        <v>45315</v>
      </c>
      <c r="BG2205" s="518">
        <v>45329</v>
      </c>
      <c r="BH2205" s="517" t="s">
        <v>527</v>
      </c>
      <c r="BI2205" s="517"/>
    </row>
    <row r="2206" spans="31:61" ht="15" customHeight="1" x14ac:dyDescent="0.2">
      <c r="AE2206" s="517">
        <v>2287</v>
      </c>
      <c r="AF2206" s="517" t="s">
        <v>527</v>
      </c>
      <c r="AG2206" s="517" t="s">
        <v>949</v>
      </c>
      <c r="AH2206" s="517" t="s">
        <v>572</v>
      </c>
      <c r="AI2206" s="517">
        <v>212</v>
      </c>
      <c r="AJ2206" s="517" t="s">
        <v>1316</v>
      </c>
      <c r="AK2206" s="515" t="s">
        <v>956</v>
      </c>
      <c r="AL2206" s="517" t="s">
        <v>1374</v>
      </c>
      <c r="AM2206" s="517" t="s">
        <v>1827</v>
      </c>
      <c r="AN2206" s="517" t="s">
        <v>1828</v>
      </c>
      <c r="AO2206" s="517" t="s">
        <v>1829</v>
      </c>
      <c r="AP2206" s="517" t="s">
        <v>1830</v>
      </c>
      <c r="AQ2206" s="517" t="s">
        <v>924</v>
      </c>
      <c r="AR2206" s="517" t="s">
        <v>910</v>
      </c>
      <c r="AS2206" s="517" t="s">
        <v>910</v>
      </c>
      <c r="AT2206" s="517" t="s">
        <v>945</v>
      </c>
      <c r="AU2206" s="517" t="s">
        <v>913</v>
      </c>
      <c r="AV2206" s="517" t="s">
        <v>527</v>
      </c>
      <c r="AW2206" s="517" t="s">
        <v>527</v>
      </c>
      <c r="AX2206" s="517" t="s">
        <v>527</v>
      </c>
      <c r="AY2206" s="517" t="s">
        <v>527</v>
      </c>
      <c r="AZ2206" s="517" t="s">
        <v>527</v>
      </c>
      <c r="BA2206" s="517">
        <v>57</v>
      </c>
      <c r="BB2206" s="517">
        <v>1.797E-2</v>
      </c>
      <c r="BC2206" s="517" t="s">
        <v>1059</v>
      </c>
      <c r="BD2206" s="517" t="s">
        <v>914</v>
      </c>
      <c r="BE2206" s="517" t="s">
        <v>1209</v>
      </c>
      <c r="BF2206" s="518">
        <v>45315</v>
      </c>
      <c r="BG2206" s="518">
        <v>45329</v>
      </c>
      <c r="BH2206" s="517" t="s">
        <v>527</v>
      </c>
      <c r="BI2206" s="517"/>
    </row>
    <row r="2207" spans="31:61" ht="15" customHeight="1" x14ac:dyDescent="0.2">
      <c r="AE2207" s="517">
        <v>2288</v>
      </c>
      <c r="AF2207" s="517" t="s">
        <v>527</v>
      </c>
      <c r="AG2207" s="517" t="s">
        <v>949</v>
      </c>
      <c r="AH2207" s="517" t="s">
        <v>572</v>
      </c>
      <c r="AI2207" s="517">
        <v>212</v>
      </c>
      <c r="AJ2207" s="517" t="s">
        <v>1316</v>
      </c>
      <c r="AK2207" s="515" t="s">
        <v>956</v>
      </c>
      <c r="AL2207" s="517" t="s">
        <v>1374</v>
      </c>
      <c r="AM2207" s="517" t="s">
        <v>1827</v>
      </c>
      <c r="AN2207" s="517" t="s">
        <v>1828</v>
      </c>
      <c r="AO2207" s="517" t="s">
        <v>1829</v>
      </c>
      <c r="AP2207" s="517" t="s">
        <v>1830</v>
      </c>
      <c r="AQ2207" s="517" t="s">
        <v>924</v>
      </c>
      <c r="AR2207" s="517" t="s">
        <v>910</v>
      </c>
      <c r="AS2207" s="517" t="s">
        <v>910</v>
      </c>
      <c r="AT2207" s="517" t="s">
        <v>945</v>
      </c>
      <c r="AU2207" s="517" t="s">
        <v>913</v>
      </c>
      <c r="AV2207" s="517" t="s">
        <v>527</v>
      </c>
      <c r="AW2207" s="517" t="s">
        <v>527</v>
      </c>
      <c r="AX2207" s="517" t="s">
        <v>527</v>
      </c>
      <c r="AY2207" s="517" t="s">
        <v>527</v>
      </c>
      <c r="AZ2207" s="517" t="s">
        <v>527</v>
      </c>
      <c r="BA2207" s="517">
        <v>57</v>
      </c>
      <c r="BB2207" s="517">
        <v>1.797E-2</v>
      </c>
      <c r="BC2207" s="517" t="s">
        <v>1059</v>
      </c>
      <c r="BD2207" s="517" t="s">
        <v>914</v>
      </c>
      <c r="BE2207" s="517" t="s">
        <v>1209</v>
      </c>
      <c r="BF2207" s="518">
        <v>45315</v>
      </c>
      <c r="BG2207" s="518">
        <v>45329</v>
      </c>
      <c r="BH2207" s="517" t="s">
        <v>527</v>
      </c>
      <c r="BI2207" s="517"/>
    </row>
    <row r="2208" spans="31:61" ht="15" customHeight="1" x14ac:dyDescent="0.2">
      <c r="AE2208" s="517">
        <v>2289</v>
      </c>
      <c r="AF2208" s="517" t="s">
        <v>527</v>
      </c>
      <c r="AG2208" s="517" t="s">
        <v>949</v>
      </c>
      <c r="AH2208" s="517" t="s">
        <v>572</v>
      </c>
      <c r="AI2208" s="517">
        <v>212</v>
      </c>
      <c r="AJ2208" s="517" t="s">
        <v>1316</v>
      </c>
      <c r="AK2208" s="515" t="s">
        <v>956</v>
      </c>
      <c r="AL2208" s="517" t="s">
        <v>1374</v>
      </c>
      <c r="AM2208" s="517" t="s">
        <v>1827</v>
      </c>
      <c r="AN2208" s="517" t="s">
        <v>1828</v>
      </c>
      <c r="AO2208" s="517" t="s">
        <v>1829</v>
      </c>
      <c r="AP2208" s="517" t="s">
        <v>1830</v>
      </c>
      <c r="AQ2208" s="517" t="s">
        <v>924</v>
      </c>
      <c r="AR2208" s="517" t="s">
        <v>910</v>
      </c>
      <c r="AS2208" s="517" t="s">
        <v>910</v>
      </c>
      <c r="AT2208" s="517" t="s">
        <v>945</v>
      </c>
      <c r="AU2208" s="517" t="s">
        <v>913</v>
      </c>
      <c r="AV2208" s="517" t="s">
        <v>527</v>
      </c>
      <c r="AW2208" s="517" t="s">
        <v>527</v>
      </c>
      <c r="AX2208" s="517" t="s">
        <v>527</v>
      </c>
      <c r="AY2208" s="517" t="s">
        <v>527</v>
      </c>
      <c r="AZ2208" s="517" t="s">
        <v>527</v>
      </c>
      <c r="BA2208" s="517">
        <v>57</v>
      </c>
      <c r="BB2208" s="517">
        <v>1.797E-2</v>
      </c>
      <c r="BC2208" s="517" t="s">
        <v>1059</v>
      </c>
      <c r="BD2208" s="517" t="s">
        <v>914</v>
      </c>
      <c r="BE2208" s="517" t="s">
        <v>1209</v>
      </c>
      <c r="BF2208" s="518">
        <v>45315</v>
      </c>
      <c r="BG2208" s="518">
        <v>45329</v>
      </c>
      <c r="BH2208" s="517" t="s">
        <v>527</v>
      </c>
      <c r="BI2208" s="517"/>
    </row>
    <row r="2209" spans="31:61" ht="15" customHeight="1" x14ac:dyDescent="0.2">
      <c r="AE2209" s="517">
        <v>2290</v>
      </c>
      <c r="AF2209" s="517" t="s">
        <v>527</v>
      </c>
      <c r="AG2209" s="517" t="s">
        <v>949</v>
      </c>
      <c r="AH2209" s="517" t="s">
        <v>572</v>
      </c>
      <c r="AI2209" s="517">
        <v>212</v>
      </c>
      <c r="AJ2209" s="517" t="s">
        <v>1316</v>
      </c>
      <c r="AK2209" s="515" t="s">
        <v>956</v>
      </c>
      <c r="AL2209" s="517" t="s">
        <v>1374</v>
      </c>
      <c r="AM2209" s="517" t="s">
        <v>1827</v>
      </c>
      <c r="AN2209" s="517" t="s">
        <v>1828</v>
      </c>
      <c r="AO2209" s="517" t="s">
        <v>1829</v>
      </c>
      <c r="AP2209" s="517" t="s">
        <v>1830</v>
      </c>
      <c r="AQ2209" s="517" t="s">
        <v>924</v>
      </c>
      <c r="AR2209" s="517" t="s">
        <v>910</v>
      </c>
      <c r="AS2209" s="517" t="s">
        <v>910</v>
      </c>
      <c r="AT2209" s="517" t="s">
        <v>945</v>
      </c>
      <c r="AU2209" s="517" t="s">
        <v>913</v>
      </c>
      <c r="AV2209" s="517" t="s">
        <v>527</v>
      </c>
      <c r="AW2209" s="517" t="s">
        <v>527</v>
      </c>
      <c r="AX2209" s="517" t="s">
        <v>527</v>
      </c>
      <c r="AY2209" s="517" t="s">
        <v>527</v>
      </c>
      <c r="AZ2209" s="517" t="s">
        <v>527</v>
      </c>
      <c r="BA2209" s="517">
        <v>57</v>
      </c>
      <c r="BB2209" s="517">
        <v>1.797E-2</v>
      </c>
      <c r="BC2209" s="517" t="s">
        <v>1059</v>
      </c>
      <c r="BD2209" s="517" t="s">
        <v>914</v>
      </c>
      <c r="BE2209" s="517" t="s">
        <v>1209</v>
      </c>
      <c r="BF2209" s="518">
        <v>45315</v>
      </c>
      <c r="BG2209" s="518">
        <v>45329</v>
      </c>
      <c r="BH2209" s="517" t="s">
        <v>527</v>
      </c>
      <c r="BI2209" s="517"/>
    </row>
    <row r="2210" spans="31:61" ht="15" customHeight="1" x14ac:dyDescent="0.2">
      <c r="AE2210" s="517">
        <v>2291</v>
      </c>
      <c r="AF2210" s="517" t="s">
        <v>527</v>
      </c>
      <c r="AG2210" s="517" t="s">
        <v>949</v>
      </c>
      <c r="AH2210" s="517" t="s">
        <v>572</v>
      </c>
      <c r="AI2210" s="517">
        <v>212</v>
      </c>
      <c r="AJ2210" s="517" t="s">
        <v>1316</v>
      </c>
      <c r="AK2210" s="515" t="s">
        <v>956</v>
      </c>
      <c r="AL2210" s="517" t="s">
        <v>1374</v>
      </c>
      <c r="AM2210" s="517" t="s">
        <v>1827</v>
      </c>
      <c r="AN2210" s="517" t="s">
        <v>1828</v>
      </c>
      <c r="AO2210" s="517" t="s">
        <v>1829</v>
      </c>
      <c r="AP2210" s="517" t="s">
        <v>1830</v>
      </c>
      <c r="AQ2210" s="517" t="s">
        <v>924</v>
      </c>
      <c r="AR2210" s="517" t="s">
        <v>910</v>
      </c>
      <c r="AS2210" s="517" t="s">
        <v>910</v>
      </c>
      <c r="AT2210" s="517" t="s">
        <v>945</v>
      </c>
      <c r="AU2210" s="517" t="s">
        <v>913</v>
      </c>
      <c r="AV2210" s="517" t="s">
        <v>527</v>
      </c>
      <c r="AW2210" s="517" t="s">
        <v>527</v>
      </c>
      <c r="AX2210" s="517" t="s">
        <v>527</v>
      </c>
      <c r="AY2210" s="517" t="s">
        <v>527</v>
      </c>
      <c r="AZ2210" s="517" t="s">
        <v>527</v>
      </c>
      <c r="BA2210" s="517">
        <v>57</v>
      </c>
      <c r="BB2210" s="517">
        <v>1.797E-2</v>
      </c>
      <c r="BC2210" s="517" t="s">
        <v>1059</v>
      </c>
      <c r="BD2210" s="517" t="s">
        <v>914</v>
      </c>
      <c r="BE2210" s="517" t="s">
        <v>1209</v>
      </c>
      <c r="BF2210" s="518">
        <v>45315</v>
      </c>
      <c r="BG2210" s="518">
        <v>45329</v>
      </c>
      <c r="BH2210" s="517" t="s">
        <v>527</v>
      </c>
      <c r="BI2210" s="517"/>
    </row>
    <row r="2211" spans="31:61" ht="15" customHeight="1" x14ac:dyDescent="0.2">
      <c r="AE2211" s="517">
        <v>2292</v>
      </c>
      <c r="AF2211" s="517" t="s">
        <v>527</v>
      </c>
      <c r="AG2211" s="517" t="s">
        <v>949</v>
      </c>
      <c r="AH2211" s="517" t="s">
        <v>572</v>
      </c>
      <c r="AI2211" s="517">
        <v>212</v>
      </c>
      <c r="AJ2211" s="517" t="s">
        <v>1316</v>
      </c>
      <c r="AK2211" s="515" t="s">
        <v>956</v>
      </c>
      <c r="AL2211" s="517" t="s">
        <v>1374</v>
      </c>
      <c r="AM2211" s="517" t="s">
        <v>1827</v>
      </c>
      <c r="AN2211" s="517" t="s">
        <v>1828</v>
      </c>
      <c r="AO2211" s="517" t="s">
        <v>1829</v>
      </c>
      <c r="AP2211" s="517" t="s">
        <v>1830</v>
      </c>
      <c r="AQ2211" s="517" t="s">
        <v>924</v>
      </c>
      <c r="AR2211" s="517" t="s">
        <v>910</v>
      </c>
      <c r="AS2211" s="517" t="s">
        <v>910</v>
      </c>
      <c r="AT2211" s="517" t="s">
        <v>945</v>
      </c>
      <c r="AU2211" s="517" t="s">
        <v>913</v>
      </c>
      <c r="AV2211" s="517" t="s">
        <v>527</v>
      </c>
      <c r="AW2211" s="517" t="s">
        <v>527</v>
      </c>
      <c r="AX2211" s="517" t="s">
        <v>527</v>
      </c>
      <c r="AY2211" s="517" t="s">
        <v>527</v>
      </c>
      <c r="AZ2211" s="517" t="s">
        <v>527</v>
      </c>
      <c r="BA2211" s="517">
        <v>57</v>
      </c>
      <c r="BB2211" s="517">
        <v>1.797E-2</v>
      </c>
      <c r="BC2211" s="517" t="s">
        <v>1059</v>
      </c>
      <c r="BD2211" s="517" t="s">
        <v>914</v>
      </c>
      <c r="BE2211" s="517" t="s">
        <v>1209</v>
      </c>
      <c r="BF2211" s="518">
        <v>45315</v>
      </c>
      <c r="BG2211" s="518">
        <v>45329</v>
      </c>
      <c r="BH2211" s="517" t="s">
        <v>527</v>
      </c>
      <c r="BI2211" s="517"/>
    </row>
    <row r="2212" spans="31:61" ht="15" customHeight="1" x14ac:dyDescent="0.2">
      <c r="AE2212" s="517">
        <v>2293</v>
      </c>
      <c r="AF2212" s="517" t="s">
        <v>527</v>
      </c>
      <c r="AG2212" s="517" t="s">
        <v>949</v>
      </c>
      <c r="AH2212" s="517" t="s">
        <v>572</v>
      </c>
      <c r="AI2212" s="517">
        <v>212</v>
      </c>
      <c r="AJ2212" s="517" t="s">
        <v>1316</v>
      </c>
      <c r="AK2212" s="515" t="s">
        <v>956</v>
      </c>
      <c r="AL2212" s="517" t="s">
        <v>1374</v>
      </c>
      <c r="AM2212" s="517" t="s">
        <v>1827</v>
      </c>
      <c r="AN2212" s="517" t="s">
        <v>1828</v>
      </c>
      <c r="AO2212" s="517" t="s">
        <v>1829</v>
      </c>
      <c r="AP2212" s="517" t="s">
        <v>1830</v>
      </c>
      <c r="AQ2212" s="517" t="s">
        <v>924</v>
      </c>
      <c r="AR2212" s="517" t="s">
        <v>910</v>
      </c>
      <c r="AS2212" s="517" t="s">
        <v>910</v>
      </c>
      <c r="AT2212" s="517" t="s">
        <v>945</v>
      </c>
      <c r="AU2212" s="517" t="s">
        <v>913</v>
      </c>
      <c r="AV2212" s="517" t="s">
        <v>527</v>
      </c>
      <c r="AW2212" s="517" t="s">
        <v>527</v>
      </c>
      <c r="AX2212" s="517" t="s">
        <v>527</v>
      </c>
      <c r="AY2212" s="517" t="s">
        <v>527</v>
      </c>
      <c r="AZ2212" s="517" t="s">
        <v>527</v>
      </c>
      <c r="BA2212" s="517">
        <v>57</v>
      </c>
      <c r="BB2212" s="517">
        <v>1.797E-2</v>
      </c>
      <c r="BC2212" s="517" t="s">
        <v>1059</v>
      </c>
      <c r="BD2212" s="517" t="s">
        <v>914</v>
      </c>
      <c r="BE2212" s="517" t="s">
        <v>1209</v>
      </c>
      <c r="BF2212" s="518">
        <v>45315</v>
      </c>
      <c r="BG2212" s="518">
        <v>45329</v>
      </c>
      <c r="BH2212" s="517" t="s">
        <v>527</v>
      </c>
      <c r="BI2212" s="517"/>
    </row>
    <row r="2213" spans="31:61" ht="15" customHeight="1" x14ac:dyDescent="0.2">
      <c r="AE2213" s="517">
        <v>2294</v>
      </c>
      <c r="AF2213" s="517" t="s">
        <v>527</v>
      </c>
      <c r="AG2213" s="517" t="s">
        <v>949</v>
      </c>
      <c r="AH2213" s="517" t="s">
        <v>572</v>
      </c>
      <c r="AI2213" s="517">
        <v>212</v>
      </c>
      <c r="AJ2213" s="517" t="s">
        <v>1316</v>
      </c>
      <c r="AK2213" s="515" t="s">
        <v>956</v>
      </c>
      <c r="AL2213" s="517" t="s">
        <v>1374</v>
      </c>
      <c r="AM2213" s="517" t="s">
        <v>1827</v>
      </c>
      <c r="AN2213" s="517" t="s">
        <v>1828</v>
      </c>
      <c r="AO2213" s="517" t="s">
        <v>1829</v>
      </c>
      <c r="AP2213" s="517" t="s">
        <v>1830</v>
      </c>
      <c r="AQ2213" s="517" t="s">
        <v>924</v>
      </c>
      <c r="AR2213" s="517" t="s">
        <v>910</v>
      </c>
      <c r="AS2213" s="517" t="s">
        <v>910</v>
      </c>
      <c r="AT2213" s="517" t="s">
        <v>945</v>
      </c>
      <c r="AU2213" s="517" t="s">
        <v>913</v>
      </c>
      <c r="AV2213" s="517" t="s">
        <v>527</v>
      </c>
      <c r="AW2213" s="517" t="s">
        <v>527</v>
      </c>
      <c r="AX2213" s="517" t="s">
        <v>527</v>
      </c>
      <c r="AY2213" s="517" t="s">
        <v>527</v>
      </c>
      <c r="AZ2213" s="517" t="s">
        <v>527</v>
      </c>
      <c r="BA2213" s="517">
        <v>57</v>
      </c>
      <c r="BB2213" s="517">
        <v>1.797E-2</v>
      </c>
      <c r="BC2213" s="517" t="s">
        <v>1059</v>
      </c>
      <c r="BD2213" s="517" t="s">
        <v>914</v>
      </c>
      <c r="BE2213" s="517" t="s">
        <v>1209</v>
      </c>
      <c r="BF2213" s="518">
        <v>45315</v>
      </c>
      <c r="BG2213" s="518">
        <v>45329</v>
      </c>
      <c r="BH2213" s="517" t="s">
        <v>527</v>
      </c>
      <c r="BI2213" s="517"/>
    </row>
    <row r="2214" spans="31:61" ht="15" customHeight="1" x14ac:dyDescent="0.2">
      <c r="AE2214" s="517">
        <v>2295</v>
      </c>
      <c r="AF2214" s="517" t="s">
        <v>527</v>
      </c>
      <c r="AG2214" s="517" t="s">
        <v>949</v>
      </c>
      <c r="AH2214" s="517" t="s">
        <v>572</v>
      </c>
      <c r="AI2214" s="517">
        <v>212</v>
      </c>
      <c r="AJ2214" s="517" t="s">
        <v>1316</v>
      </c>
      <c r="AK2214" s="515" t="s">
        <v>956</v>
      </c>
      <c r="AL2214" s="517" t="s">
        <v>1374</v>
      </c>
      <c r="AM2214" s="517" t="s">
        <v>1827</v>
      </c>
      <c r="AN2214" s="517" t="s">
        <v>1828</v>
      </c>
      <c r="AO2214" s="517" t="s">
        <v>1829</v>
      </c>
      <c r="AP2214" s="517" t="s">
        <v>1830</v>
      </c>
      <c r="AQ2214" s="517" t="s">
        <v>924</v>
      </c>
      <c r="AR2214" s="517" t="s">
        <v>910</v>
      </c>
      <c r="AS2214" s="517" t="s">
        <v>910</v>
      </c>
      <c r="AT2214" s="517" t="s">
        <v>945</v>
      </c>
      <c r="AU2214" s="517" t="s">
        <v>913</v>
      </c>
      <c r="AV2214" s="517" t="s">
        <v>527</v>
      </c>
      <c r="AW2214" s="517" t="s">
        <v>527</v>
      </c>
      <c r="AX2214" s="517" t="s">
        <v>527</v>
      </c>
      <c r="AY2214" s="517" t="s">
        <v>527</v>
      </c>
      <c r="AZ2214" s="517" t="s">
        <v>527</v>
      </c>
      <c r="BA2214" s="517">
        <v>57</v>
      </c>
      <c r="BB2214" s="517">
        <v>1.797E-2</v>
      </c>
      <c r="BC2214" s="517" t="s">
        <v>1059</v>
      </c>
      <c r="BD2214" s="517" t="s">
        <v>914</v>
      </c>
      <c r="BE2214" s="517" t="s">
        <v>1209</v>
      </c>
      <c r="BF2214" s="518">
        <v>45315</v>
      </c>
      <c r="BG2214" s="518">
        <v>45329</v>
      </c>
      <c r="BH2214" s="517" t="s">
        <v>527</v>
      </c>
      <c r="BI2214" s="517"/>
    </row>
    <row r="2215" spans="31:61" ht="15" customHeight="1" x14ac:dyDescent="0.2">
      <c r="AE2215" s="517">
        <v>2296</v>
      </c>
      <c r="AF2215" s="517" t="s">
        <v>527</v>
      </c>
      <c r="AG2215" s="517" t="s">
        <v>949</v>
      </c>
      <c r="AH2215" s="517" t="s">
        <v>572</v>
      </c>
      <c r="AI2215" s="517">
        <v>212</v>
      </c>
      <c r="AJ2215" s="517" t="s">
        <v>1316</v>
      </c>
      <c r="AK2215" s="515" t="s">
        <v>956</v>
      </c>
      <c r="AL2215" s="517" t="s">
        <v>1374</v>
      </c>
      <c r="AM2215" s="517" t="s">
        <v>1827</v>
      </c>
      <c r="AN2215" s="517" t="s">
        <v>1828</v>
      </c>
      <c r="AO2215" s="517" t="s">
        <v>1829</v>
      </c>
      <c r="AP2215" s="517" t="s">
        <v>1830</v>
      </c>
      <c r="AQ2215" s="517" t="s">
        <v>924</v>
      </c>
      <c r="AR2215" s="517" t="s">
        <v>910</v>
      </c>
      <c r="AS2215" s="517" t="s">
        <v>910</v>
      </c>
      <c r="AT2215" s="517" t="s">
        <v>945</v>
      </c>
      <c r="AU2215" s="517" t="s">
        <v>913</v>
      </c>
      <c r="AV2215" s="517" t="s">
        <v>527</v>
      </c>
      <c r="AW2215" s="517" t="s">
        <v>527</v>
      </c>
      <c r="AX2215" s="517" t="s">
        <v>527</v>
      </c>
      <c r="AY2215" s="517" t="s">
        <v>527</v>
      </c>
      <c r="AZ2215" s="517" t="s">
        <v>527</v>
      </c>
      <c r="BA2215" s="517">
        <v>57</v>
      </c>
      <c r="BB2215" s="517">
        <v>1.797E-2</v>
      </c>
      <c r="BC2215" s="517" t="s">
        <v>1059</v>
      </c>
      <c r="BD2215" s="517" t="s">
        <v>914</v>
      </c>
      <c r="BE2215" s="517" t="s">
        <v>1209</v>
      </c>
      <c r="BF2215" s="518">
        <v>45315</v>
      </c>
      <c r="BG2215" s="518">
        <v>45329</v>
      </c>
      <c r="BH2215" s="517" t="s">
        <v>527</v>
      </c>
      <c r="BI2215" s="517"/>
    </row>
    <row r="2216" spans="31:61" ht="15" customHeight="1" x14ac:dyDescent="0.2">
      <c r="AE2216" s="517">
        <v>2297</v>
      </c>
      <c r="AF2216" s="517" t="s">
        <v>527</v>
      </c>
      <c r="AG2216" s="517" t="s">
        <v>949</v>
      </c>
      <c r="AH2216" s="517" t="s">
        <v>572</v>
      </c>
      <c r="AI2216" s="517">
        <v>212</v>
      </c>
      <c r="AJ2216" s="517" t="s">
        <v>1316</v>
      </c>
      <c r="AK2216" s="515" t="s">
        <v>956</v>
      </c>
      <c r="AL2216" s="517" t="s">
        <v>1374</v>
      </c>
      <c r="AM2216" s="517" t="s">
        <v>1827</v>
      </c>
      <c r="AN2216" s="517" t="s">
        <v>1828</v>
      </c>
      <c r="AO2216" s="517" t="s">
        <v>1829</v>
      </c>
      <c r="AP2216" s="517" t="s">
        <v>1830</v>
      </c>
      <c r="AQ2216" s="517" t="s">
        <v>924</v>
      </c>
      <c r="AR2216" s="517" t="s">
        <v>910</v>
      </c>
      <c r="AS2216" s="517" t="s">
        <v>910</v>
      </c>
      <c r="AT2216" s="517" t="s">
        <v>945</v>
      </c>
      <c r="AU2216" s="517" t="s">
        <v>913</v>
      </c>
      <c r="AV2216" s="517" t="s">
        <v>527</v>
      </c>
      <c r="AW2216" s="517" t="s">
        <v>527</v>
      </c>
      <c r="AX2216" s="517" t="s">
        <v>527</v>
      </c>
      <c r="AY2216" s="517" t="s">
        <v>527</v>
      </c>
      <c r="AZ2216" s="517" t="s">
        <v>527</v>
      </c>
      <c r="BA2216" s="517">
        <v>57</v>
      </c>
      <c r="BB2216" s="517">
        <v>1.797E-2</v>
      </c>
      <c r="BC2216" s="517" t="s">
        <v>1059</v>
      </c>
      <c r="BD2216" s="517" t="s">
        <v>914</v>
      </c>
      <c r="BE2216" s="517" t="s">
        <v>1209</v>
      </c>
      <c r="BF2216" s="518">
        <v>45315</v>
      </c>
      <c r="BG2216" s="518">
        <v>45329</v>
      </c>
      <c r="BH2216" s="517" t="s">
        <v>527</v>
      </c>
      <c r="BI2216" s="517"/>
    </row>
    <row r="2217" spans="31:61" ht="15" customHeight="1" x14ac:dyDescent="0.2">
      <c r="AE2217" s="517">
        <v>2298</v>
      </c>
      <c r="AF2217" s="517" t="s">
        <v>527</v>
      </c>
      <c r="AG2217" s="517" t="s">
        <v>949</v>
      </c>
      <c r="AH2217" s="517" t="s">
        <v>572</v>
      </c>
      <c r="AI2217" s="517">
        <v>212</v>
      </c>
      <c r="AJ2217" s="517" t="s">
        <v>1316</v>
      </c>
      <c r="AK2217" s="515" t="s">
        <v>956</v>
      </c>
      <c r="AL2217" s="517" t="s">
        <v>1374</v>
      </c>
      <c r="AM2217" s="517" t="s">
        <v>1827</v>
      </c>
      <c r="AN2217" s="517" t="s">
        <v>1828</v>
      </c>
      <c r="AO2217" s="517" t="s">
        <v>1829</v>
      </c>
      <c r="AP2217" s="517" t="s">
        <v>1830</v>
      </c>
      <c r="AQ2217" s="517" t="s">
        <v>924</v>
      </c>
      <c r="AR2217" s="517" t="s">
        <v>910</v>
      </c>
      <c r="AS2217" s="517" t="s">
        <v>910</v>
      </c>
      <c r="AT2217" s="517" t="s">
        <v>945</v>
      </c>
      <c r="AU2217" s="517" t="s">
        <v>913</v>
      </c>
      <c r="AV2217" s="517" t="s">
        <v>527</v>
      </c>
      <c r="AW2217" s="517" t="s">
        <v>527</v>
      </c>
      <c r="AX2217" s="517" t="s">
        <v>527</v>
      </c>
      <c r="AY2217" s="517" t="s">
        <v>527</v>
      </c>
      <c r="AZ2217" s="517" t="s">
        <v>527</v>
      </c>
      <c r="BA2217" s="517">
        <v>57</v>
      </c>
      <c r="BB2217" s="517">
        <v>1.797E-2</v>
      </c>
      <c r="BC2217" s="517" t="s">
        <v>1059</v>
      </c>
      <c r="BD2217" s="517" t="s">
        <v>914</v>
      </c>
      <c r="BE2217" s="517" t="s">
        <v>1209</v>
      </c>
      <c r="BF2217" s="518">
        <v>45315</v>
      </c>
      <c r="BG2217" s="518">
        <v>45329</v>
      </c>
      <c r="BH2217" s="517" t="s">
        <v>527</v>
      </c>
      <c r="BI2217" s="517"/>
    </row>
    <row r="2218" spans="31:61" ht="15" customHeight="1" x14ac:dyDescent="0.2">
      <c r="AE2218" s="517">
        <v>2299</v>
      </c>
      <c r="AF2218" s="517" t="s">
        <v>527</v>
      </c>
      <c r="AG2218" s="517" t="s">
        <v>949</v>
      </c>
      <c r="AH2218" s="517" t="s">
        <v>572</v>
      </c>
      <c r="AI2218" s="517">
        <v>212</v>
      </c>
      <c r="AJ2218" s="517" t="s">
        <v>1316</v>
      </c>
      <c r="AK2218" s="515" t="s">
        <v>956</v>
      </c>
      <c r="AL2218" s="517" t="s">
        <v>1374</v>
      </c>
      <c r="AM2218" s="517" t="s">
        <v>1827</v>
      </c>
      <c r="AN2218" s="517" t="s">
        <v>1828</v>
      </c>
      <c r="AO2218" s="517" t="s">
        <v>1829</v>
      </c>
      <c r="AP2218" s="517" t="s">
        <v>1830</v>
      </c>
      <c r="AQ2218" s="517" t="s">
        <v>924</v>
      </c>
      <c r="AR2218" s="517" t="s">
        <v>910</v>
      </c>
      <c r="AS2218" s="517" t="s">
        <v>910</v>
      </c>
      <c r="AT2218" s="517" t="s">
        <v>945</v>
      </c>
      <c r="AU2218" s="517" t="s">
        <v>913</v>
      </c>
      <c r="AV2218" s="517" t="s">
        <v>527</v>
      </c>
      <c r="AW2218" s="517" t="s">
        <v>527</v>
      </c>
      <c r="AX2218" s="517" t="s">
        <v>527</v>
      </c>
      <c r="AY2218" s="517" t="s">
        <v>527</v>
      </c>
      <c r="AZ2218" s="517" t="s">
        <v>527</v>
      </c>
      <c r="BA2218" s="517">
        <v>57</v>
      </c>
      <c r="BB2218" s="517">
        <v>1.797E-2</v>
      </c>
      <c r="BC2218" s="517" t="s">
        <v>1059</v>
      </c>
      <c r="BD2218" s="517" t="s">
        <v>914</v>
      </c>
      <c r="BE2218" s="517" t="s">
        <v>1209</v>
      </c>
      <c r="BF2218" s="518">
        <v>45315</v>
      </c>
      <c r="BG2218" s="518">
        <v>45329</v>
      </c>
      <c r="BH2218" s="517" t="s">
        <v>527</v>
      </c>
      <c r="BI2218" s="517"/>
    </row>
    <row r="2219" spans="31:61" ht="15" customHeight="1" x14ac:dyDescent="0.2">
      <c r="AE2219" s="517">
        <v>2300</v>
      </c>
      <c r="AF2219" s="517" t="s">
        <v>527</v>
      </c>
      <c r="AG2219" s="517" t="s">
        <v>949</v>
      </c>
      <c r="AH2219" s="517" t="s">
        <v>572</v>
      </c>
      <c r="AI2219" s="517">
        <v>212</v>
      </c>
      <c r="AJ2219" s="517" t="s">
        <v>1316</v>
      </c>
      <c r="AK2219" s="515" t="s">
        <v>956</v>
      </c>
      <c r="AL2219" s="517" t="s">
        <v>1476</v>
      </c>
      <c r="AM2219" s="517" t="s">
        <v>1477</v>
      </c>
      <c r="AN2219" s="517" t="s">
        <v>1478</v>
      </c>
      <c r="AO2219" s="517" t="s">
        <v>1809</v>
      </c>
      <c r="AP2219" s="517" t="s">
        <v>1810</v>
      </c>
      <c r="AQ2219" s="517" t="s">
        <v>924</v>
      </c>
      <c r="AR2219" s="517" t="s">
        <v>910</v>
      </c>
      <c r="AS2219" s="517" t="s">
        <v>910</v>
      </c>
      <c r="AT2219" s="517" t="s">
        <v>945</v>
      </c>
      <c r="AU2219" s="517" t="s">
        <v>913</v>
      </c>
      <c r="AV2219" s="517" t="s">
        <v>527</v>
      </c>
      <c r="AW2219" s="517" t="s">
        <v>527</v>
      </c>
      <c r="AX2219" s="517" t="s">
        <v>527</v>
      </c>
      <c r="AY2219" s="517" t="s">
        <v>527</v>
      </c>
      <c r="AZ2219" s="517" t="s">
        <v>527</v>
      </c>
      <c r="BA2219" s="517">
        <v>13</v>
      </c>
      <c r="BB2219" s="517">
        <v>4.0980000000000001E-3</v>
      </c>
      <c r="BC2219" s="517" t="s">
        <v>914</v>
      </c>
      <c r="BD2219" s="517" t="s">
        <v>914</v>
      </c>
      <c r="BE2219" s="517" t="s">
        <v>1441</v>
      </c>
      <c r="BF2219" s="518">
        <v>45315</v>
      </c>
      <c r="BG2219" s="518">
        <v>45329</v>
      </c>
      <c r="BH2219" s="517" t="s">
        <v>527</v>
      </c>
      <c r="BI2219" s="517"/>
    </row>
    <row r="2220" spans="31:61" ht="15" customHeight="1" x14ac:dyDescent="0.2">
      <c r="AE2220" s="517">
        <v>2301</v>
      </c>
      <c r="AF2220" s="517" t="s">
        <v>527</v>
      </c>
      <c r="AG2220" s="517" t="s">
        <v>949</v>
      </c>
      <c r="AH2220" s="517" t="s">
        <v>572</v>
      </c>
      <c r="AI2220" s="517">
        <v>212</v>
      </c>
      <c r="AJ2220" s="517" t="s">
        <v>1316</v>
      </c>
      <c r="AK2220" s="515" t="s">
        <v>956</v>
      </c>
      <c r="AL2220" s="517" t="s">
        <v>1476</v>
      </c>
      <c r="AM2220" s="517" t="s">
        <v>1477</v>
      </c>
      <c r="AN2220" s="517" t="s">
        <v>1478</v>
      </c>
      <c r="AO2220" s="517" t="s">
        <v>1809</v>
      </c>
      <c r="AP2220" s="517" t="s">
        <v>1810</v>
      </c>
      <c r="AQ2220" s="517" t="s">
        <v>924</v>
      </c>
      <c r="AR2220" s="517" t="s">
        <v>910</v>
      </c>
      <c r="AS2220" s="517" t="s">
        <v>910</v>
      </c>
      <c r="AT2220" s="517" t="s">
        <v>945</v>
      </c>
      <c r="AU2220" s="517" t="s">
        <v>913</v>
      </c>
      <c r="AV2220" s="517" t="s">
        <v>527</v>
      </c>
      <c r="AW2220" s="517" t="s">
        <v>527</v>
      </c>
      <c r="AX2220" s="517" t="s">
        <v>527</v>
      </c>
      <c r="AY2220" s="517" t="s">
        <v>527</v>
      </c>
      <c r="AZ2220" s="517" t="s">
        <v>527</v>
      </c>
      <c r="BA2220" s="517">
        <v>13</v>
      </c>
      <c r="BB2220" s="517">
        <v>4.0980000000000001E-3</v>
      </c>
      <c r="BC2220" s="517" t="s">
        <v>914</v>
      </c>
      <c r="BD2220" s="517" t="s">
        <v>914</v>
      </c>
      <c r="BE2220" s="517" t="s">
        <v>1441</v>
      </c>
      <c r="BF2220" s="518">
        <v>45315</v>
      </c>
      <c r="BG2220" s="518">
        <v>45329</v>
      </c>
      <c r="BH2220" s="517" t="s">
        <v>527</v>
      </c>
      <c r="BI2220" s="517"/>
    </row>
    <row r="2221" spans="31:61" ht="15" customHeight="1" x14ac:dyDescent="0.2">
      <c r="AE2221" s="517">
        <v>2302</v>
      </c>
      <c r="AF2221" s="517" t="s">
        <v>527</v>
      </c>
      <c r="AG2221" s="517" t="s">
        <v>949</v>
      </c>
      <c r="AH2221" s="517" t="s">
        <v>525</v>
      </c>
      <c r="AI2221" s="517">
        <v>315</v>
      </c>
      <c r="AJ2221" s="517" t="s">
        <v>1316</v>
      </c>
      <c r="AK2221" s="515" t="s">
        <v>956</v>
      </c>
      <c r="AL2221" s="517" t="s">
        <v>1323</v>
      </c>
      <c r="AM2221" s="517" t="s">
        <v>1596</v>
      </c>
      <c r="AN2221" s="517" t="s">
        <v>1597</v>
      </c>
      <c r="AO2221" s="517" t="s">
        <v>1598</v>
      </c>
      <c r="AP2221" s="517" t="s">
        <v>1599</v>
      </c>
      <c r="AQ2221" s="517" t="s">
        <v>924</v>
      </c>
      <c r="AR2221" s="517" t="s">
        <v>910</v>
      </c>
      <c r="AS2221" s="517" t="s">
        <v>910</v>
      </c>
      <c r="AT2221" s="517" t="s">
        <v>945</v>
      </c>
      <c r="AU2221" s="517" t="s">
        <v>913</v>
      </c>
      <c r="AV2221" s="517" t="s">
        <v>527</v>
      </c>
      <c r="AW2221" s="517" t="s">
        <v>527</v>
      </c>
      <c r="AX2221" s="517" t="s">
        <v>527</v>
      </c>
      <c r="AY2221" s="517" t="s">
        <v>527</v>
      </c>
      <c r="AZ2221" s="517" t="s">
        <v>527</v>
      </c>
      <c r="BA2221" s="517">
        <v>25</v>
      </c>
      <c r="BB2221" s="517">
        <v>7.8810000000000009E-3</v>
      </c>
      <c r="BC2221" s="517" t="s">
        <v>914</v>
      </c>
      <c r="BD2221" s="517" t="s">
        <v>1227</v>
      </c>
      <c r="BE2221" s="517" t="s">
        <v>1338</v>
      </c>
      <c r="BF2221" s="518">
        <v>45315</v>
      </c>
      <c r="BG2221" s="518">
        <v>45329</v>
      </c>
      <c r="BH2221" s="517" t="s">
        <v>527</v>
      </c>
      <c r="BI2221" s="517"/>
    </row>
    <row r="2222" spans="31:61" ht="15" customHeight="1" x14ac:dyDescent="0.2">
      <c r="AE2222" s="517">
        <v>2303</v>
      </c>
      <c r="AF2222" s="517" t="s">
        <v>527</v>
      </c>
      <c r="AG2222" s="517" t="s">
        <v>949</v>
      </c>
      <c r="AH2222" s="517" t="s">
        <v>525</v>
      </c>
      <c r="AI2222" s="517">
        <v>315</v>
      </c>
      <c r="AJ2222" s="517" t="s">
        <v>1316</v>
      </c>
      <c r="AK2222" s="515" t="s">
        <v>956</v>
      </c>
      <c r="AL2222" s="517" t="s">
        <v>1410</v>
      </c>
      <c r="AM2222" s="517" t="s">
        <v>1411</v>
      </c>
      <c r="AN2222" s="517" t="s">
        <v>1412</v>
      </c>
      <c r="AO2222" s="517" t="s">
        <v>1413</v>
      </c>
      <c r="AP2222" s="517" t="s">
        <v>1414</v>
      </c>
      <c r="AQ2222" s="517" t="s">
        <v>909</v>
      </c>
      <c r="AR2222" s="517" t="s">
        <v>910</v>
      </c>
      <c r="AS2222" s="517" t="s">
        <v>910</v>
      </c>
      <c r="AT2222" s="517" t="s">
        <v>961</v>
      </c>
      <c r="AU2222" s="517" t="s">
        <v>913</v>
      </c>
      <c r="AV2222" s="517" t="s">
        <v>527</v>
      </c>
      <c r="AW2222" s="517" t="s">
        <v>527</v>
      </c>
      <c r="AX2222" s="517" t="s">
        <v>527</v>
      </c>
      <c r="AY2222" s="517" t="s">
        <v>527</v>
      </c>
      <c r="AZ2222" s="517" t="s">
        <v>527</v>
      </c>
      <c r="BA2222" s="517">
        <v>12</v>
      </c>
      <c r="BB2222" s="517">
        <v>3.7829999999999999E-3</v>
      </c>
      <c r="BC2222" s="517" t="s">
        <v>914</v>
      </c>
      <c r="BD2222" s="517" t="s">
        <v>1060</v>
      </c>
      <c r="BE2222" s="517" t="s">
        <v>1355</v>
      </c>
      <c r="BF2222" s="518">
        <v>45315</v>
      </c>
      <c r="BG2222" s="518">
        <v>45329</v>
      </c>
      <c r="BH2222" s="517" t="s">
        <v>527</v>
      </c>
      <c r="BI2222" s="517"/>
    </row>
    <row r="2223" spans="31:61" ht="15" customHeight="1" x14ac:dyDescent="0.2">
      <c r="AE2223" s="517">
        <v>2304</v>
      </c>
      <c r="AF2223" s="517" t="s">
        <v>527</v>
      </c>
      <c r="AG2223" s="517" t="s">
        <v>949</v>
      </c>
      <c r="AH2223" s="517" t="s">
        <v>525</v>
      </c>
      <c r="AI2223" s="517">
        <v>315</v>
      </c>
      <c r="AJ2223" s="517" t="s">
        <v>1316</v>
      </c>
      <c r="AK2223" s="515" t="s">
        <v>956</v>
      </c>
      <c r="AL2223" s="517" t="s">
        <v>1513</v>
      </c>
      <c r="AM2223" s="517" t="s">
        <v>1514</v>
      </c>
      <c r="AN2223" s="517" t="s">
        <v>1593</v>
      </c>
      <c r="AO2223" s="517" t="s">
        <v>1594</v>
      </c>
      <c r="AP2223" s="517" t="s">
        <v>1595</v>
      </c>
      <c r="AQ2223" s="517" t="s">
        <v>924</v>
      </c>
      <c r="AR2223" s="517" t="s">
        <v>910</v>
      </c>
      <c r="AS2223" s="517" t="s">
        <v>910</v>
      </c>
      <c r="AT2223" s="517" t="s">
        <v>945</v>
      </c>
      <c r="AU2223" s="517" t="s">
        <v>913</v>
      </c>
      <c r="AV2223" s="517" t="s">
        <v>527</v>
      </c>
      <c r="AW2223" s="517" t="s">
        <v>527</v>
      </c>
      <c r="AX2223" s="517" t="s">
        <v>527</v>
      </c>
      <c r="AY2223" s="517" t="s">
        <v>527</v>
      </c>
      <c r="AZ2223" s="517" t="s">
        <v>527</v>
      </c>
      <c r="BA2223" s="517">
        <v>36</v>
      </c>
      <c r="BB2223" s="517">
        <v>1.1349E-2</v>
      </c>
      <c r="BC2223" s="517" t="s">
        <v>914</v>
      </c>
      <c r="BD2223" s="517" t="s">
        <v>915</v>
      </c>
      <c r="BE2223" s="517" t="s">
        <v>1232</v>
      </c>
      <c r="BF2223" s="518">
        <v>45315</v>
      </c>
      <c r="BG2223" s="518">
        <v>45329</v>
      </c>
      <c r="BH2223" s="517" t="s">
        <v>527</v>
      </c>
      <c r="BI2223" s="517"/>
    </row>
    <row r="2224" spans="31:61" ht="15" customHeight="1" x14ac:dyDescent="0.2">
      <c r="AE2224" s="517">
        <v>2305</v>
      </c>
      <c r="AF2224" s="517" t="s">
        <v>527</v>
      </c>
      <c r="AG2224" s="517" t="s">
        <v>949</v>
      </c>
      <c r="AH2224" s="517" t="s">
        <v>525</v>
      </c>
      <c r="AI2224" s="517">
        <v>315</v>
      </c>
      <c r="AJ2224" s="517" t="s">
        <v>1316</v>
      </c>
      <c r="AK2224" s="515" t="s">
        <v>956</v>
      </c>
      <c r="AL2224" s="517" t="s">
        <v>1513</v>
      </c>
      <c r="AM2224" s="517" t="s">
        <v>1514</v>
      </c>
      <c r="AN2224" s="517" t="s">
        <v>1593</v>
      </c>
      <c r="AO2224" s="517" t="s">
        <v>1594</v>
      </c>
      <c r="AP2224" s="517" t="s">
        <v>1595</v>
      </c>
      <c r="AQ2224" s="517" t="s">
        <v>924</v>
      </c>
      <c r="AR2224" s="517" t="s">
        <v>910</v>
      </c>
      <c r="AS2224" s="517" t="s">
        <v>910</v>
      </c>
      <c r="AT2224" s="517" t="s">
        <v>945</v>
      </c>
      <c r="AU2224" s="517" t="s">
        <v>913</v>
      </c>
      <c r="AV2224" s="517" t="s">
        <v>527</v>
      </c>
      <c r="AW2224" s="517" t="s">
        <v>527</v>
      </c>
      <c r="AX2224" s="517" t="s">
        <v>527</v>
      </c>
      <c r="AY2224" s="517" t="s">
        <v>527</v>
      </c>
      <c r="AZ2224" s="517" t="s">
        <v>527</v>
      </c>
      <c r="BA2224" s="517">
        <v>36</v>
      </c>
      <c r="BB2224" s="517">
        <v>1.1349E-2</v>
      </c>
      <c r="BC2224" s="517" t="s">
        <v>914</v>
      </c>
      <c r="BD2224" s="517" t="s">
        <v>915</v>
      </c>
      <c r="BE2224" s="517" t="s">
        <v>1232</v>
      </c>
      <c r="BF2224" s="518">
        <v>45315</v>
      </c>
      <c r="BG2224" s="518">
        <v>45329</v>
      </c>
      <c r="BH2224" s="517" t="s">
        <v>527</v>
      </c>
      <c r="BI2224" s="517"/>
    </row>
    <row r="2225" spans="31:61" ht="15" customHeight="1" x14ac:dyDescent="0.2">
      <c r="AE2225" s="517">
        <v>2306</v>
      </c>
      <c r="AF2225" s="517" t="s">
        <v>527</v>
      </c>
      <c r="AG2225" s="517" t="s">
        <v>949</v>
      </c>
      <c r="AH2225" s="517" t="s">
        <v>525</v>
      </c>
      <c r="AI2225" s="517">
        <v>315</v>
      </c>
      <c r="AJ2225" s="517" t="s">
        <v>1316</v>
      </c>
      <c r="AK2225" s="515" t="s">
        <v>956</v>
      </c>
      <c r="AL2225" s="517" t="s">
        <v>1513</v>
      </c>
      <c r="AM2225" s="517" t="s">
        <v>1514</v>
      </c>
      <c r="AN2225" s="517" t="s">
        <v>1593</v>
      </c>
      <c r="AO2225" s="517" t="s">
        <v>1594</v>
      </c>
      <c r="AP2225" s="517" t="s">
        <v>1595</v>
      </c>
      <c r="AQ2225" s="517" t="s">
        <v>924</v>
      </c>
      <c r="AR2225" s="517" t="s">
        <v>910</v>
      </c>
      <c r="AS2225" s="517" t="s">
        <v>910</v>
      </c>
      <c r="AT2225" s="517" t="s">
        <v>945</v>
      </c>
      <c r="AU2225" s="517" t="s">
        <v>913</v>
      </c>
      <c r="AV2225" s="517" t="s">
        <v>527</v>
      </c>
      <c r="AW2225" s="517" t="s">
        <v>527</v>
      </c>
      <c r="AX2225" s="517" t="s">
        <v>527</v>
      </c>
      <c r="AY2225" s="517" t="s">
        <v>527</v>
      </c>
      <c r="AZ2225" s="517" t="s">
        <v>527</v>
      </c>
      <c r="BA2225" s="517">
        <v>36</v>
      </c>
      <c r="BB2225" s="517">
        <v>1.1349E-2</v>
      </c>
      <c r="BC2225" s="517" t="s">
        <v>914</v>
      </c>
      <c r="BD2225" s="517" t="s">
        <v>915</v>
      </c>
      <c r="BE2225" s="517" t="s">
        <v>1232</v>
      </c>
      <c r="BF2225" s="518">
        <v>45315</v>
      </c>
      <c r="BG2225" s="518">
        <v>45329</v>
      </c>
      <c r="BH2225" s="517" t="s">
        <v>527</v>
      </c>
      <c r="BI2225" s="517"/>
    </row>
    <row r="2226" spans="31:61" ht="15" customHeight="1" x14ac:dyDescent="0.2">
      <c r="AE2226" s="517">
        <v>2307</v>
      </c>
      <c r="AF2226" s="517" t="s">
        <v>527</v>
      </c>
      <c r="AG2226" s="517" t="s">
        <v>949</v>
      </c>
      <c r="AH2226" s="517" t="s">
        <v>525</v>
      </c>
      <c r="AI2226" s="517">
        <v>315</v>
      </c>
      <c r="AJ2226" s="517" t="s">
        <v>1316</v>
      </c>
      <c r="AK2226" s="515" t="s">
        <v>956</v>
      </c>
      <c r="AL2226" s="517" t="s">
        <v>1513</v>
      </c>
      <c r="AM2226" s="517" t="s">
        <v>1514</v>
      </c>
      <c r="AN2226" s="517" t="s">
        <v>1593</v>
      </c>
      <c r="AO2226" s="517" t="s">
        <v>1594</v>
      </c>
      <c r="AP2226" s="517" t="s">
        <v>1595</v>
      </c>
      <c r="AQ2226" s="517" t="s">
        <v>924</v>
      </c>
      <c r="AR2226" s="517" t="s">
        <v>910</v>
      </c>
      <c r="AS2226" s="517" t="s">
        <v>910</v>
      </c>
      <c r="AT2226" s="517" t="s">
        <v>945</v>
      </c>
      <c r="AU2226" s="517" t="s">
        <v>913</v>
      </c>
      <c r="AV2226" s="517" t="s">
        <v>527</v>
      </c>
      <c r="AW2226" s="517" t="s">
        <v>527</v>
      </c>
      <c r="AX2226" s="517" t="s">
        <v>527</v>
      </c>
      <c r="AY2226" s="517" t="s">
        <v>527</v>
      </c>
      <c r="AZ2226" s="517" t="s">
        <v>527</v>
      </c>
      <c r="BA2226" s="517">
        <v>36</v>
      </c>
      <c r="BB2226" s="517">
        <v>1.1349E-2</v>
      </c>
      <c r="BC2226" s="517" t="s">
        <v>914</v>
      </c>
      <c r="BD2226" s="517" t="s">
        <v>915</v>
      </c>
      <c r="BE2226" s="517" t="s">
        <v>1232</v>
      </c>
      <c r="BF2226" s="518">
        <v>45315</v>
      </c>
      <c r="BG2226" s="518">
        <v>45329</v>
      </c>
      <c r="BH2226" s="517" t="s">
        <v>527</v>
      </c>
      <c r="BI2226" s="517"/>
    </row>
    <row r="2227" spans="31:61" ht="15" customHeight="1" x14ac:dyDescent="0.2">
      <c r="AE2227" s="517">
        <v>2308</v>
      </c>
      <c r="AF2227" s="517" t="s">
        <v>527</v>
      </c>
      <c r="AG2227" s="517" t="s">
        <v>949</v>
      </c>
      <c r="AH2227" s="517" t="s">
        <v>525</v>
      </c>
      <c r="AI2227" s="517">
        <v>315</v>
      </c>
      <c r="AJ2227" s="517" t="s">
        <v>1316</v>
      </c>
      <c r="AK2227" s="515" t="s">
        <v>956</v>
      </c>
      <c r="AL2227" s="517" t="s">
        <v>1323</v>
      </c>
      <c r="AM2227" s="517" t="s">
        <v>1380</v>
      </c>
      <c r="AN2227" s="517" t="s">
        <v>1391</v>
      </c>
      <c r="AO2227" s="517" t="s">
        <v>1392</v>
      </c>
      <c r="AP2227" s="517" t="s">
        <v>1393</v>
      </c>
      <c r="AQ2227" s="517" t="s">
        <v>924</v>
      </c>
      <c r="AR2227" s="517" t="s">
        <v>910</v>
      </c>
      <c r="AS2227" s="517" t="s">
        <v>910</v>
      </c>
      <c r="AT2227" s="517" t="s">
        <v>945</v>
      </c>
      <c r="AU2227" s="517" t="s">
        <v>913</v>
      </c>
      <c r="AV2227" s="517" t="s">
        <v>527</v>
      </c>
      <c r="AW2227" s="517" t="s">
        <v>527</v>
      </c>
      <c r="AX2227" s="517" t="s">
        <v>527</v>
      </c>
      <c r="AY2227" s="517" t="s">
        <v>527</v>
      </c>
      <c r="AZ2227" s="517" t="s">
        <v>527</v>
      </c>
      <c r="BA2227" s="517">
        <v>130</v>
      </c>
      <c r="BB2227" s="517">
        <v>4.0984E-2</v>
      </c>
      <c r="BC2227" s="517" t="s">
        <v>1347</v>
      </c>
      <c r="BD2227" s="517" t="s">
        <v>1227</v>
      </c>
      <c r="BE2227" s="517" t="s">
        <v>1209</v>
      </c>
      <c r="BF2227" s="518">
        <v>45315</v>
      </c>
      <c r="BG2227" s="518">
        <v>45329</v>
      </c>
      <c r="BH2227" s="517" t="s">
        <v>527</v>
      </c>
      <c r="BI2227" s="517"/>
    </row>
    <row r="2228" spans="31:61" ht="15" customHeight="1" x14ac:dyDescent="0.2">
      <c r="AE2228" s="517">
        <v>2309</v>
      </c>
      <c r="AF2228" s="517" t="s">
        <v>527</v>
      </c>
      <c r="AG2228" s="517" t="s">
        <v>949</v>
      </c>
      <c r="AH2228" s="517" t="s">
        <v>525</v>
      </c>
      <c r="AI2228" s="517">
        <v>315</v>
      </c>
      <c r="AJ2228" s="517" t="s">
        <v>1316</v>
      </c>
      <c r="AK2228" s="515" t="s">
        <v>956</v>
      </c>
      <c r="AL2228" s="517" t="s">
        <v>1323</v>
      </c>
      <c r="AM2228" s="517" t="s">
        <v>1380</v>
      </c>
      <c r="AN2228" s="517" t="s">
        <v>1391</v>
      </c>
      <c r="AO2228" s="517" t="s">
        <v>1392</v>
      </c>
      <c r="AP2228" s="517" t="s">
        <v>1393</v>
      </c>
      <c r="AQ2228" s="517" t="s">
        <v>924</v>
      </c>
      <c r="AR2228" s="517" t="s">
        <v>910</v>
      </c>
      <c r="AS2228" s="517" t="s">
        <v>910</v>
      </c>
      <c r="AT2228" s="517" t="s">
        <v>945</v>
      </c>
      <c r="AU2228" s="517" t="s">
        <v>913</v>
      </c>
      <c r="AV2228" s="517" t="s">
        <v>527</v>
      </c>
      <c r="AW2228" s="517" t="s">
        <v>527</v>
      </c>
      <c r="AX2228" s="517" t="s">
        <v>527</v>
      </c>
      <c r="AY2228" s="517" t="s">
        <v>527</v>
      </c>
      <c r="AZ2228" s="517" t="s">
        <v>527</v>
      </c>
      <c r="BA2228" s="517">
        <v>130</v>
      </c>
      <c r="BB2228" s="517">
        <v>4.0984E-2</v>
      </c>
      <c r="BC2228" s="517" t="s">
        <v>1347</v>
      </c>
      <c r="BD2228" s="517" t="s">
        <v>1227</v>
      </c>
      <c r="BE2228" s="517" t="s">
        <v>1209</v>
      </c>
      <c r="BF2228" s="518">
        <v>45315</v>
      </c>
      <c r="BG2228" s="518">
        <v>45329</v>
      </c>
      <c r="BH2228" s="517" t="s">
        <v>527</v>
      </c>
      <c r="BI2228" s="517"/>
    </row>
    <row r="2229" spans="31:61" ht="15" customHeight="1" x14ac:dyDescent="0.2">
      <c r="AE2229" s="517">
        <v>2310</v>
      </c>
      <c r="AF2229" s="517" t="s">
        <v>527</v>
      </c>
      <c r="AG2229" s="517" t="s">
        <v>949</v>
      </c>
      <c r="AH2229" s="517" t="s">
        <v>525</v>
      </c>
      <c r="AI2229" s="517">
        <v>315</v>
      </c>
      <c r="AJ2229" s="517" t="s">
        <v>1316</v>
      </c>
      <c r="AK2229" s="515" t="s">
        <v>956</v>
      </c>
      <c r="AL2229" s="517" t="s">
        <v>1374</v>
      </c>
      <c r="AM2229" s="517" t="s">
        <v>1375</v>
      </c>
      <c r="AN2229" s="517" t="s">
        <v>1376</v>
      </c>
      <c r="AO2229" s="517" t="s">
        <v>1377</v>
      </c>
      <c r="AP2229" s="517" t="s">
        <v>1378</v>
      </c>
      <c r="AQ2229" s="517" t="s">
        <v>924</v>
      </c>
      <c r="AR2229" s="517" t="s">
        <v>910</v>
      </c>
      <c r="AS2229" s="517" t="s">
        <v>910</v>
      </c>
      <c r="AT2229" s="517" t="s">
        <v>912</v>
      </c>
      <c r="AU2229" s="517" t="s">
        <v>913</v>
      </c>
      <c r="AV2229" s="517" t="s">
        <v>527</v>
      </c>
      <c r="AW2229" s="517" t="s">
        <v>527</v>
      </c>
      <c r="AX2229" s="517" t="s">
        <v>527</v>
      </c>
      <c r="AY2229" s="517" t="s">
        <v>527</v>
      </c>
      <c r="AZ2229" s="517" t="s">
        <v>527</v>
      </c>
      <c r="BA2229" s="517">
        <v>14</v>
      </c>
      <c r="BB2229" s="517">
        <v>4.4140000000000004E-3</v>
      </c>
      <c r="BC2229" s="517" t="s">
        <v>1059</v>
      </c>
      <c r="BD2229" s="517" t="s">
        <v>1227</v>
      </c>
      <c r="BE2229" s="517" t="s">
        <v>1379</v>
      </c>
      <c r="BF2229" s="518">
        <v>45315</v>
      </c>
      <c r="BG2229" s="518">
        <v>45329</v>
      </c>
      <c r="BH2229" s="517" t="s">
        <v>527</v>
      </c>
      <c r="BI2229" s="517"/>
    </row>
    <row r="2230" spans="31:61" ht="15" customHeight="1" x14ac:dyDescent="0.2">
      <c r="AE2230" s="517">
        <v>2311</v>
      </c>
      <c r="AF2230" s="517" t="s">
        <v>527</v>
      </c>
      <c r="AG2230" s="517" t="s">
        <v>949</v>
      </c>
      <c r="AH2230" s="517" t="s">
        <v>525</v>
      </c>
      <c r="AI2230" s="517">
        <v>315</v>
      </c>
      <c r="AJ2230" s="517" t="s">
        <v>1316</v>
      </c>
      <c r="AK2230" s="515" t="s">
        <v>956</v>
      </c>
      <c r="AL2230" s="517" t="s">
        <v>1374</v>
      </c>
      <c r="AM2230" s="517" t="s">
        <v>1375</v>
      </c>
      <c r="AN2230" s="517" t="s">
        <v>1376</v>
      </c>
      <c r="AO2230" s="517" t="s">
        <v>1377</v>
      </c>
      <c r="AP2230" s="517" t="s">
        <v>1378</v>
      </c>
      <c r="AQ2230" s="517" t="s">
        <v>924</v>
      </c>
      <c r="AR2230" s="517" t="s">
        <v>910</v>
      </c>
      <c r="AS2230" s="517" t="s">
        <v>910</v>
      </c>
      <c r="AT2230" s="517" t="s">
        <v>912</v>
      </c>
      <c r="AU2230" s="517" t="s">
        <v>913</v>
      </c>
      <c r="AV2230" s="517" t="s">
        <v>527</v>
      </c>
      <c r="AW2230" s="517" t="s">
        <v>527</v>
      </c>
      <c r="AX2230" s="517" t="s">
        <v>527</v>
      </c>
      <c r="AY2230" s="517" t="s">
        <v>527</v>
      </c>
      <c r="AZ2230" s="517" t="s">
        <v>527</v>
      </c>
      <c r="BA2230" s="517">
        <v>14</v>
      </c>
      <c r="BB2230" s="517">
        <v>4.4140000000000004E-3</v>
      </c>
      <c r="BC2230" s="517" t="s">
        <v>1059</v>
      </c>
      <c r="BD2230" s="517" t="s">
        <v>1227</v>
      </c>
      <c r="BE2230" s="517" t="s">
        <v>1379</v>
      </c>
      <c r="BF2230" s="518">
        <v>45315</v>
      </c>
      <c r="BG2230" s="518">
        <v>45329</v>
      </c>
      <c r="BH2230" s="517" t="s">
        <v>527</v>
      </c>
      <c r="BI2230" s="517"/>
    </row>
    <row r="2231" spans="31:61" ht="15" customHeight="1" x14ac:dyDescent="0.2">
      <c r="AE2231" s="517">
        <v>2312</v>
      </c>
      <c r="AF2231" s="517" t="s">
        <v>527</v>
      </c>
      <c r="AG2231" s="517" t="s">
        <v>949</v>
      </c>
      <c r="AH2231" s="517" t="s">
        <v>525</v>
      </c>
      <c r="AI2231" s="517">
        <v>315</v>
      </c>
      <c r="AJ2231" s="517" t="s">
        <v>1316</v>
      </c>
      <c r="AK2231" s="515" t="s">
        <v>956</v>
      </c>
      <c r="AL2231" s="517" t="s">
        <v>1374</v>
      </c>
      <c r="AM2231" s="517" t="s">
        <v>1375</v>
      </c>
      <c r="AN2231" s="517" t="s">
        <v>1376</v>
      </c>
      <c r="AO2231" s="517" t="s">
        <v>1377</v>
      </c>
      <c r="AP2231" s="517" t="s">
        <v>1378</v>
      </c>
      <c r="AQ2231" s="517" t="s">
        <v>924</v>
      </c>
      <c r="AR2231" s="517" t="s">
        <v>910</v>
      </c>
      <c r="AS2231" s="517" t="s">
        <v>910</v>
      </c>
      <c r="AT2231" s="517" t="s">
        <v>912</v>
      </c>
      <c r="AU2231" s="517" t="s">
        <v>913</v>
      </c>
      <c r="AV2231" s="517" t="s">
        <v>527</v>
      </c>
      <c r="AW2231" s="517" t="s">
        <v>527</v>
      </c>
      <c r="AX2231" s="517" t="s">
        <v>527</v>
      </c>
      <c r="AY2231" s="517" t="s">
        <v>527</v>
      </c>
      <c r="AZ2231" s="517" t="s">
        <v>527</v>
      </c>
      <c r="BA2231" s="517">
        <v>14</v>
      </c>
      <c r="BB2231" s="517">
        <v>4.4140000000000004E-3</v>
      </c>
      <c r="BC2231" s="517" t="s">
        <v>1059</v>
      </c>
      <c r="BD2231" s="517" t="s">
        <v>1227</v>
      </c>
      <c r="BE2231" s="517" t="s">
        <v>1379</v>
      </c>
      <c r="BF2231" s="518">
        <v>45315</v>
      </c>
      <c r="BG2231" s="518">
        <v>45329</v>
      </c>
      <c r="BH2231" s="517" t="s">
        <v>527</v>
      </c>
      <c r="BI2231" s="517"/>
    </row>
    <row r="2232" spans="31:61" ht="15" customHeight="1" x14ac:dyDescent="0.2">
      <c r="AE2232" s="517">
        <v>2313</v>
      </c>
      <c r="AF2232" s="517" t="s">
        <v>527</v>
      </c>
      <c r="AG2232" s="517" t="s">
        <v>949</v>
      </c>
      <c r="AH2232" s="517" t="s">
        <v>525</v>
      </c>
      <c r="AI2232" s="517">
        <v>315</v>
      </c>
      <c r="AJ2232" s="517" t="s">
        <v>1316</v>
      </c>
      <c r="AK2232" s="515" t="s">
        <v>956</v>
      </c>
      <c r="AL2232" s="517" t="s">
        <v>1323</v>
      </c>
      <c r="AM2232" s="517" t="s">
        <v>1380</v>
      </c>
      <c r="AN2232" s="517" t="s">
        <v>1391</v>
      </c>
      <c r="AO2232" s="517" t="s">
        <v>1392</v>
      </c>
      <c r="AP2232" s="517" t="s">
        <v>1393</v>
      </c>
      <c r="AQ2232" s="517" t="s">
        <v>924</v>
      </c>
      <c r="AR2232" s="517" t="s">
        <v>910</v>
      </c>
      <c r="AS2232" s="517" t="s">
        <v>910</v>
      </c>
      <c r="AT2232" s="517" t="s">
        <v>945</v>
      </c>
      <c r="AU2232" s="517" t="s">
        <v>913</v>
      </c>
      <c r="AV2232" s="517" t="s">
        <v>527</v>
      </c>
      <c r="AW2232" s="517" t="s">
        <v>527</v>
      </c>
      <c r="AX2232" s="517" t="s">
        <v>527</v>
      </c>
      <c r="AY2232" s="517" t="s">
        <v>527</v>
      </c>
      <c r="AZ2232" s="517" t="s">
        <v>527</v>
      </c>
      <c r="BA2232" s="517">
        <v>130</v>
      </c>
      <c r="BB2232" s="517">
        <v>4.0984E-2</v>
      </c>
      <c r="BC2232" s="517" t="s">
        <v>1347</v>
      </c>
      <c r="BD2232" s="517" t="s">
        <v>1227</v>
      </c>
      <c r="BE2232" s="517" t="s">
        <v>1209</v>
      </c>
      <c r="BF2232" s="518">
        <v>45315</v>
      </c>
      <c r="BG2232" s="518">
        <v>45329</v>
      </c>
      <c r="BH2232" s="517" t="s">
        <v>527</v>
      </c>
      <c r="BI2232" s="517"/>
    </row>
    <row r="2233" spans="31:61" ht="15" customHeight="1" x14ac:dyDescent="0.2">
      <c r="AE2233" s="517">
        <v>2314</v>
      </c>
      <c r="AF2233" s="517" t="s">
        <v>527</v>
      </c>
      <c r="AG2233" s="517" t="s">
        <v>949</v>
      </c>
      <c r="AH2233" s="517" t="s">
        <v>525</v>
      </c>
      <c r="AI2233" s="517">
        <v>315</v>
      </c>
      <c r="AJ2233" s="517" t="s">
        <v>1316</v>
      </c>
      <c r="AK2233" s="515" t="s">
        <v>956</v>
      </c>
      <c r="AL2233" s="517" t="s">
        <v>1323</v>
      </c>
      <c r="AM2233" s="517" t="s">
        <v>1853</v>
      </c>
      <c r="AN2233" s="517" t="s">
        <v>1854</v>
      </c>
      <c r="AO2233" s="517" t="s">
        <v>1855</v>
      </c>
      <c r="AP2233" s="517" t="s">
        <v>1856</v>
      </c>
      <c r="AQ2233" s="517" t="s">
        <v>924</v>
      </c>
      <c r="AR2233" s="517" t="s">
        <v>910</v>
      </c>
      <c r="AS2233" s="517" t="s">
        <v>910</v>
      </c>
      <c r="AT2233" s="517" t="s">
        <v>945</v>
      </c>
      <c r="AU2233" s="517" t="s">
        <v>913</v>
      </c>
      <c r="AV2233" s="517" t="s">
        <v>527</v>
      </c>
      <c r="AW2233" s="517" t="s">
        <v>527</v>
      </c>
      <c r="AX2233" s="517" t="s">
        <v>527</v>
      </c>
      <c r="AY2233" s="517" t="s">
        <v>527</v>
      </c>
      <c r="AZ2233" s="517" t="s">
        <v>527</v>
      </c>
      <c r="BA2233" s="517">
        <v>6</v>
      </c>
      <c r="BB2233" s="517">
        <v>1.892E-3</v>
      </c>
      <c r="BC2233" s="517" t="s">
        <v>914</v>
      </c>
      <c r="BD2233" s="517" t="s">
        <v>915</v>
      </c>
      <c r="BE2233" s="517" t="s">
        <v>1254</v>
      </c>
      <c r="BF2233" s="518">
        <v>45315</v>
      </c>
      <c r="BG2233" s="518">
        <v>45329</v>
      </c>
      <c r="BH2233" s="517" t="s">
        <v>527</v>
      </c>
      <c r="BI2233" s="517"/>
    </row>
    <row r="2234" spans="31:61" ht="15" customHeight="1" x14ac:dyDescent="0.2">
      <c r="AE2234" s="517">
        <v>2315</v>
      </c>
      <c r="AF2234" s="517" t="s">
        <v>527</v>
      </c>
      <c r="AG2234" s="517" t="s">
        <v>949</v>
      </c>
      <c r="AH2234" s="517" t="s">
        <v>525</v>
      </c>
      <c r="AI2234" s="517">
        <v>315</v>
      </c>
      <c r="AJ2234" s="517" t="s">
        <v>1316</v>
      </c>
      <c r="AK2234" s="515" t="s">
        <v>956</v>
      </c>
      <c r="AL2234" s="517" t="s">
        <v>1366</v>
      </c>
      <c r="AM2234" s="517" t="s">
        <v>1367</v>
      </c>
      <c r="AN2234" s="517" t="s">
        <v>1545</v>
      </c>
      <c r="AO2234" s="517" t="s">
        <v>1546</v>
      </c>
      <c r="AP2234" s="517" t="s">
        <v>1547</v>
      </c>
      <c r="AQ2234" s="517" t="s">
        <v>924</v>
      </c>
      <c r="AR2234" s="517" t="s">
        <v>910</v>
      </c>
      <c r="AS2234" s="517" t="s">
        <v>910</v>
      </c>
      <c r="AT2234" s="517" t="s">
        <v>945</v>
      </c>
      <c r="AU2234" s="517" t="s">
        <v>913</v>
      </c>
      <c r="AV2234" s="517" t="s">
        <v>527</v>
      </c>
      <c r="AW2234" s="517" t="s">
        <v>527</v>
      </c>
      <c r="AX2234" s="517" t="s">
        <v>527</v>
      </c>
      <c r="AY2234" s="517" t="s">
        <v>527</v>
      </c>
      <c r="AZ2234" s="517" t="s">
        <v>527</v>
      </c>
      <c r="BA2234" s="517">
        <v>31</v>
      </c>
      <c r="BB2234" s="517">
        <v>9.7730000000000004E-3</v>
      </c>
      <c r="BC2234" s="517" t="s">
        <v>914</v>
      </c>
      <c r="BD2234" s="517" t="s">
        <v>914</v>
      </c>
      <c r="BE2234" s="517" t="s">
        <v>1232</v>
      </c>
      <c r="BF2234" s="518">
        <v>45315</v>
      </c>
      <c r="BG2234" s="518">
        <v>45329</v>
      </c>
      <c r="BH2234" s="517" t="s">
        <v>527</v>
      </c>
      <c r="BI2234" s="517"/>
    </row>
    <row r="2235" spans="31:61" ht="15" customHeight="1" x14ac:dyDescent="0.2">
      <c r="AE2235" s="517">
        <v>2316</v>
      </c>
      <c r="AF2235" s="517" t="s">
        <v>527</v>
      </c>
      <c r="AG2235" s="517" t="s">
        <v>949</v>
      </c>
      <c r="AH2235" s="517" t="s">
        <v>525</v>
      </c>
      <c r="AI2235" s="517">
        <v>315</v>
      </c>
      <c r="AJ2235" s="517" t="s">
        <v>1316</v>
      </c>
      <c r="AK2235" s="515" t="s">
        <v>956</v>
      </c>
      <c r="AL2235" s="517" t="s">
        <v>1366</v>
      </c>
      <c r="AM2235" s="517" t="s">
        <v>1367</v>
      </c>
      <c r="AN2235" s="517" t="s">
        <v>1545</v>
      </c>
      <c r="AO2235" s="517" t="s">
        <v>1546</v>
      </c>
      <c r="AP2235" s="517" t="s">
        <v>1547</v>
      </c>
      <c r="AQ2235" s="517" t="s">
        <v>924</v>
      </c>
      <c r="AR2235" s="517" t="s">
        <v>910</v>
      </c>
      <c r="AS2235" s="517" t="s">
        <v>910</v>
      </c>
      <c r="AT2235" s="517" t="s">
        <v>945</v>
      </c>
      <c r="AU2235" s="517" t="s">
        <v>913</v>
      </c>
      <c r="AV2235" s="517" t="s">
        <v>527</v>
      </c>
      <c r="AW2235" s="517" t="s">
        <v>527</v>
      </c>
      <c r="AX2235" s="517" t="s">
        <v>527</v>
      </c>
      <c r="AY2235" s="517" t="s">
        <v>527</v>
      </c>
      <c r="AZ2235" s="517" t="s">
        <v>527</v>
      </c>
      <c r="BA2235" s="517">
        <v>31</v>
      </c>
      <c r="BB2235" s="517">
        <v>9.7730000000000004E-3</v>
      </c>
      <c r="BC2235" s="517" t="s">
        <v>914</v>
      </c>
      <c r="BD2235" s="517" t="s">
        <v>914</v>
      </c>
      <c r="BE2235" s="517" t="s">
        <v>1232</v>
      </c>
      <c r="BF2235" s="518">
        <v>45315</v>
      </c>
      <c r="BG2235" s="518">
        <v>45329</v>
      </c>
      <c r="BH2235" s="517" t="s">
        <v>527</v>
      </c>
      <c r="BI2235" s="517"/>
    </row>
    <row r="2236" spans="31:61" ht="15" customHeight="1" x14ac:dyDescent="0.2">
      <c r="AE2236" s="517">
        <v>2317</v>
      </c>
      <c r="AF2236" s="517" t="s">
        <v>527</v>
      </c>
      <c r="AG2236" s="517" t="s">
        <v>949</v>
      </c>
      <c r="AH2236" s="517" t="s">
        <v>525</v>
      </c>
      <c r="AI2236" s="517">
        <v>315</v>
      </c>
      <c r="AJ2236" s="517" t="s">
        <v>1316</v>
      </c>
      <c r="AK2236" s="515" t="s">
        <v>956</v>
      </c>
      <c r="AL2236" s="517" t="s">
        <v>1366</v>
      </c>
      <c r="AM2236" s="517" t="s">
        <v>1367</v>
      </c>
      <c r="AN2236" s="517" t="s">
        <v>1545</v>
      </c>
      <c r="AO2236" s="517" t="s">
        <v>1546</v>
      </c>
      <c r="AP2236" s="517" t="s">
        <v>1547</v>
      </c>
      <c r="AQ2236" s="517" t="s">
        <v>924</v>
      </c>
      <c r="AR2236" s="517" t="s">
        <v>910</v>
      </c>
      <c r="AS2236" s="517" t="s">
        <v>910</v>
      </c>
      <c r="AT2236" s="517" t="s">
        <v>945</v>
      </c>
      <c r="AU2236" s="517" t="s">
        <v>913</v>
      </c>
      <c r="AV2236" s="517" t="s">
        <v>527</v>
      </c>
      <c r="AW2236" s="517" t="s">
        <v>527</v>
      </c>
      <c r="AX2236" s="517" t="s">
        <v>527</v>
      </c>
      <c r="AY2236" s="517" t="s">
        <v>527</v>
      </c>
      <c r="AZ2236" s="517" t="s">
        <v>527</v>
      </c>
      <c r="BA2236" s="517">
        <v>31</v>
      </c>
      <c r="BB2236" s="517">
        <v>9.7730000000000004E-3</v>
      </c>
      <c r="BC2236" s="517" t="s">
        <v>914</v>
      </c>
      <c r="BD2236" s="517" t="s">
        <v>914</v>
      </c>
      <c r="BE2236" s="517" t="s">
        <v>1232</v>
      </c>
      <c r="BF2236" s="518">
        <v>45315</v>
      </c>
      <c r="BG2236" s="518">
        <v>45329</v>
      </c>
      <c r="BH2236" s="517" t="s">
        <v>527</v>
      </c>
      <c r="BI2236" s="517"/>
    </row>
    <row r="2237" spans="31:61" ht="15" customHeight="1" x14ac:dyDescent="0.2">
      <c r="AE2237" s="517">
        <v>2318</v>
      </c>
      <c r="AF2237" s="517" t="s">
        <v>527</v>
      </c>
      <c r="AG2237" s="517" t="s">
        <v>949</v>
      </c>
      <c r="AH2237" s="517" t="s">
        <v>525</v>
      </c>
      <c r="AI2237" s="517">
        <v>315</v>
      </c>
      <c r="AJ2237" s="517" t="s">
        <v>1316</v>
      </c>
      <c r="AK2237" s="515" t="s">
        <v>956</v>
      </c>
      <c r="AL2237" s="517" t="s">
        <v>1366</v>
      </c>
      <c r="AM2237" s="517" t="s">
        <v>1367</v>
      </c>
      <c r="AN2237" s="517" t="s">
        <v>1545</v>
      </c>
      <c r="AO2237" s="517" t="s">
        <v>1546</v>
      </c>
      <c r="AP2237" s="517" t="s">
        <v>1547</v>
      </c>
      <c r="AQ2237" s="517" t="s">
        <v>924</v>
      </c>
      <c r="AR2237" s="517" t="s">
        <v>910</v>
      </c>
      <c r="AS2237" s="517" t="s">
        <v>910</v>
      </c>
      <c r="AT2237" s="517" t="s">
        <v>945</v>
      </c>
      <c r="AU2237" s="517" t="s">
        <v>913</v>
      </c>
      <c r="AV2237" s="517" t="s">
        <v>527</v>
      </c>
      <c r="AW2237" s="517" t="s">
        <v>527</v>
      </c>
      <c r="AX2237" s="517" t="s">
        <v>527</v>
      </c>
      <c r="AY2237" s="517" t="s">
        <v>527</v>
      </c>
      <c r="AZ2237" s="517" t="s">
        <v>527</v>
      </c>
      <c r="BA2237" s="517">
        <v>31</v>
      </c>
      <c r="BB2237" s="517">
        <v>9.7730000000000004E-3</v>
      </c>
      <c r="BC2237" s="517" t="s">
        <v>914</v>
      </c>
      <c r="BD2237" s="517" t="s">
        <v>914</v>
      </c>
      <c r="BE2237" s="517" t="s">
        <v>1232</v>
      </c>
      <c r="BF2237" s="518">
        <v>45315</v>
      </c>
      <c r="BG2237" s="518">
        <v>45329</v>
      </c>
      <c r="BH2237" s="517" t="s">
        <v>527</v>
      </c>
      <c r="BI2237" s="517"/>
    </row>
    <row r="2238" spans="31:61" ht="15" customHeight="1" x14ac:dyDescent="0.2">
      <c r="AE2238" s="517">
        <v>2319</v>
      </c>
      <c r="AF2238" s="517" t="s">
        <v>527</v>
      </c>
      <c r="AG2238" s="517" t="s">
        <v>949</v>
      </c>
      <c r="AH2238" s="517" t="s">
        <v>525</v>
      </c>
      <c r="AI2238" s="517">
        <v>315</v>
      </c>
      <c r="AJ2238" s="517" t="s">
        <v>1316</v>
      </c>
      <c r="AK2238" s="515" t="s">
        <v>956</v>
      </c>
      <c r="AL2238" s="517" t="s">
        <v>1366</v>
      </c>
      <c r="AM2238" s="517" t="s">
        <v>1367</v>
      </c>
      <c r="AN2238" s="517" t="s">
        <v>1545</v>
      </c>
      <c r="AO2238" s="517" t="s">
        <v>1546</v>
      </c>
      <c r="AP2238" s="517" t="s">
        <v>1547</v>
      </c>
      <c r="AQ2238" s="517" t="s">
        <v>924</v>
      </c>
      <c r="AR2238" s="517" t="s">
        <v>910</v>
      </c>
      <c r="AS2238" s="517" t="s">
        <v>910</v>
      </c>
      <c r="AT2238" s="517" t="s">
        <v>945</v>
      </c>
      <c r="AU2238" s="517" t="s">
        <v>913</v>
      </c>
      <c r="AV2238" s="517" t="s">
        <v>527</v>
      </c>
      <c r="AW2238" s="517" t="s">
        <v>527</v>
      </c>
      <c r="AX2238" s="517" t="s">
        <v>527</v>
      </c>
      <c r="AY2238" s="517" t="s">
        <v>527</v>
      </c>
      <c r="AZ2238" s="517" t="s">
        <v>527</v>
      </c>
      <c r="BA2238" s="517">
        <v>31</v>
      </c>
      <c r="BB2238" s="517">
        <v>9.7730000000000004E-3</v>
      </c>
      <c r="BC2238" s="517" t="s">
        <v>914</v>
      </c>
      <c r="BD2238" s="517" t="s">
        <v>914</v>
      </c>
      <c r="BE2238" s="517" t="s">
        <v>1232</v>
      </c>
      <c r="BF2238" s="518">
        <v>45315</v>
      </c>
      <c r="BG2238" s="518">
        <v>45329</v>
      </c>
      <c r="BH2238" s="517" t="s">
        <v>527</v>
      </c>
      <c r="BI2238" s="517"/>
    </row>
    <row r="2239" spans="31:61" ht="15" customHeight="1" x14ac:dyDescent="0.2">
      <c r="AE2239" s="517">
        <v>2320</v>
      </c>
      <c r="AF2239" s="517" t="s">
        <v>527</v>
      </c>
      <c r="AG2239" s="517" t="s">
        <v>949</v>
      </c>
      <c r="AH2239" s="517" t="s">
        <v>525</v>
      </c>
      <c r="AI2239" s="517">
        <v>315</v>
      </c>
      <c r="AJ2239" s="517" t="s">
        <v>1316</v>
      </c>
      <c r="AK2239" s="515" t="s">
        <v>956</v>
      </c>
      <c r="AL2239" s="517" t="s">
        <v>1366</v>
      </c>
      <c r="AM2239" s="517" t="s">
        <v>1367</v>
      </c>
      <c r="AN2239" s="517" t="s">
        <v>1545</v>
      </c>
      <c r="AO2239" s="517" t="s">
        <v>1546</v>
      </c>
      <c r="AP2239" s="517" t="s">
        <v>1547</v>
      </c>
      <c r="AQ2239" s="517" t="s">
        <v>924</v>
      </c>
      <c r="AR2239" s="517" t="s">
        <v>910</v>
      </c>
      <c r="AS2239" s="517" t="s">
        <v>910</v>
      </c>
      <c r="AT2239" s="517" t="s">
        <v>945</v>
      </c>
      <c r="AU2239" s="517" t="s">
        <v>913</v>
      </c>
      <c r="AV2239" s="517" t="s">
        <v>527</v>
      </c>
      <c r="AW2239" s="517" t="s">
        <v>527</v>
      </c>
      <c r="AX2239" s="517" t="s">
        <v>527</v>
      </c>
      <c r="AY2239" s="517" t="s">
        <v>527</v>
      </c>
      <c r="AZ2239" s="517" t="s">
        <v>527</v>
      </c>
      <c r="BA2239" s="517">
        <v>31</v>
      </c>
      <c r="BB2239" s="517">
        <v>9.7730000000000004E-3</v>
      </c>
      <c r="BC2239" s="517" t="s">
        <v>914</v>
      </c>
      <c r="BD2239" s="517" t="s">
        <v>914</v>
      </c>
      <c r="BE2239" s="517" t="s">
        <v>1232</v>
      </c>
      <c r="BF2239" s="518">
        <v>45315</v>
      </c>
      <c r="BG2239" s="518">
        <v>45329</v>
      </c>
      <c r="BH2239" s="517" t="s">
        <v>527</v>
      </c>
      <c r="BI2239" s="517"/>
    </row>
    <row r="2240" spans="31:61" ht="15" customHeight="1" x14ac:dyDescent="0.2">
      <c r="AE2240" s="517">
        <v>2321</v>
      </c>
      <c r="AF2240" s="517" t="s">
        <v>527</v>
      </c>
      <c r="AG2240" s="517" t="s">
        <v>949</v>
      </c>
      <c r="AH2240" s="517" t="s">
        <v>525</v>
      </c>
      <c r="AI2240" s="517">
        <v>315</v>
      </c>
      <c r="AJ2240" s="517" t="s">
        <v>1316</v>
      </c>
      <c r="AK2240" s="515" t="s">
        <v>956</v>
      </c>
      <c r="AL2240" s="517" t="s">
        <v>1366</v>
      </c>
      <c r="AM2240" s="517" t="s">
        <v>1367</v>
      </c>
      <c r="AN2240" s="517" t="s">
        <v>1545</v>
      </c>
      <c r="AO2240" s="517" t="s">
        <v>1546</v>
      </c>
      <c r="AP2240" s="517" t="s">
        <v>1547</v>
      </c>
      <c r="AQ2240" s="517" t="s">
        <v>924</v>
      </c>
      <c r="AR2240" s="517" t="s">
        <v>910</v>
      </c>
      <c r="AS2240" s="517" t="s">
        <v>910</v>
      </c>
      <c r="AT2240" s="517" t="s">
        <v>945</v>
      </c>
      <c r="AU2240" s="517" t="s">
        <v>913</v>
      </c>
      <c r="AV2240" s="517" t="s">
        <v>527</v>
      </c>
      <c r="AW2240" s="517" t="s">
        <v>527</v>
      </c>
      <c r="AX2240" s="517" t="s">
        <v>527</v>
      </c>
      <c r="AY2240" s="517" t="s">
        <v>527</v>
      </c>
      <c r="AZ2240" s="517" t="s">
        <v>527</v>
      </c>
      <c r="BA2240" s="517">
        <v>31</v>
      </c>
      <c r="BB2240" s="517">
        <v>9.7730000000000004E-3</v>
      </c>
      <c r="BC2240" s="517" t="s">
        <v>914</v>
      </c>
      <c r="BD2240" s="517" t="s">
        <v>914</v>
      </c>
      <c r="BE2240" s="517" t="s">
        <v>1232</v>
      </c>
      <c r="BF2240" s="518">
        <v>45315</v>
      </c>
      <c r="BG2240" s="518">
        <v>45329</v>
      </c>
      <c r="BH2240" s="517" t="s">
        <v>527</v>
      </c>
      <c r="BI2240" s="517"/>
    </row>
    <row r="2241" spans="31:61" ht="15" customHeight="1" x14ac:dyDescent="0.2">
      <c r="AE2241" s="517">
        <v>2322</v>
      </c>
      <c r="AF2241" s="517" t="s">
        <v>527</v>
      </c>
      <c r="AG2241" s="517" t="s">
        <v>949</v>
      </c>
      <c r="AH2241" s="517" t="s">
        <v>525</v>
      </c>
      <c r="AI2241" s="517">
        <v>315</v>
      </c>
      <c r="AJ2241" s="517" t="s">
        <v>1316</v>
      </c>
      <c r="AK2241" s="515" t="s">
        <v>956</v>
      </c>
      <c r="AL2241" s="517" t="s">
        <v>1366</v>
      </c>
      <c r="AM2241" s="517" t="s">
        <v>1367</v>
      </c>
      <c r="AN2241" s="517" t="s">
        <v>1545</v>
      </c>
      <c r="AO2241" s="517" t="s">
        <v>1546</v>
      </c>
      <c r="AP2241" s="517" t="s">
        <v>1547</v>
      </c>
      <c r="AQ2241" s="517" t="s">
        <v>924</v>
      </c>
      <c r="AR2241" s="517" t="s">
        <v>910</v>
      </c>
      <c r="AS2241" s="517" t="s">
        <v>910</v>
      </c>
      <c r="AT2241" s="517" t="s">
        <v>945</v>
      </c>
      <c r="AU2241" s="517" t="s">
        <v>913</v>
      </c>
      <c r="AV2241" s="517" t="s">
        <v>527</v>
      </c>
      <c r="AW2241" s="517" t="s">
        <v>527</v>
      </c>
      <c r="AX2241" s="517" t="s">
        <v>527</v>
      </c>
      <c r="AY2241" s="517" t="s">
        <v>527</v>
      </c>
      <c r="AZ2241" s="517" t="s">
        <v>527</v>
      </c>
      <c r="BA2241" s="517">
        <v>31</v>
      </c>
      <c r="BB2241" s="517">
        <v>9.7730000000000004E-3</v>
      </c>
      <c r="BC2241" s="517" t="s">
        <v>914</v>
      </c>
      <c r="BD2241" s="517" t="s">
        <v>914</v>
      </c>
      <c r="BE2241" s="517" t="s">
        <v>1232</v>
      </c>
      <c r="BF2241" s="518">
        <v>45315</v>
      </c>
      <c r="BG2241" s="518">
        <v>45329</v>
      </c>
      <c r="BH2241" s="517" t="s">
        <v>527</v>
      </c>
      <c r="BI2241" s="517"/>
    </row>
    <row r="2242" spans="31:61" ht="15" customHeight="1" x14ac:dyDescent="0.2">
      <c r="AE2242" s="517">
        <v>2323</v>
      </c>
      <c r="AF2242" s="517" t="s">
        <v>527</v>
      </c>
      <c r="AG2242" s="517" t="s">
        <v>949</v>
      </c>
      <c r="AH2242" s="517" t="s">
        <v>525</v>
      </c>
      <c r="AI2242" s="517">
        <v>315</v>
      </c>
      <c r="AJ2242" s="517" t="s">
        <v>1316</v>
      </c>
      <c r="AK2242" s="515" t="s">
        <v>956</v>
      </c>
      <c r="AL2242" s="517" t="s">
        <v>1366</v>
      </c>
      <c r="AM2242" s="517" t="s">
        <v>1367</v>
      </c>
      <c r="AN2242" s="517" t="s">
        <v>1545</v>
      </c>
      <c r="AO2242" s="517" t="s">
        <v>1546</v>
      </c>
      <c r="AP2242" s="517" t="s">
        <v>1547</v>
      </c>
      <c r="AQ2242" s="517" t="s">
        <v>924</v>
      </c>
      <c r="AR2242" s="517" t="s">
        <v>910</v>
      </c>
      <c r="AS2242" s="517" t="s">
        <v>910</v>
      </c>
      <c r="AT2242" s="517" t="s">
        <v>945</v>
      </c>
      <c r="AU2242" s="517" t="s">
        <v>913</v>
      </c>
      <c r="AV2242" s="517" t="s">
        <v>527</v>
      </c>
      <c r="AW2242" s="517" t="s">
        <v>527</v>
      </c>
      <c r="AX2242" s="517" t="s">
        <v>527</v>
      </c>
      <c r="AY2242" s="517" t="s">
        <v>527</v>
      </c>
      <c r="AZ2242" s="517" t="s">
        <v>527</v>
      </c>
      <c r="BA2242" s="517">
        <v>31</v>
      </c>
      <c r="BB2242" s="517">
        <v>9.7730000000000004E-3</v>
      </c>
      <c r="BC2242" s="517" t="s">
        <v>914</v>
      </c>
      <c r="BD2242" s="517" t="s">
        <v>914</v>
      </c>
      <c r="BE2242" s="517" t="s">
        <v>1232</v>
      </c>
      <c r="BF2242" s="518">
        <v>45315</v>
      </c>
      <c r="BG2242" s="518">
        <v>45329</v>
      </c>
      <c r="BH2242" s="517" t="s">
        <v>527</v>
      </c>
      <c r="BI2242" s="517"/>
    </row>
    <row r="2243" spans="31:61" ht="15" customHeight="1" x14ac:dyDescent="0.2">
      <c r="AE2243" s="517">
        <v>2324</v>
      </c>
      <c r="AF2243" s="517" t="s">
        <v>527</v>
      </c>
      <c r="AG2243" s="517" t="s">
        <v>949</v>
      </c>
      <c r="AH2243" s="517" t="s">
        <v>525</v>
      </c>
      <c r="AI2243" s="517">
        <v>315</v>
      </c>
      <c r="AJ2243" s="517" t="s">
        <v>1316</v>
      </c>
      <c r="AK2243" s="515" t="s">
        <v>956</v>
      </c>
      <c r="AL2243" s="517" t="s">
        <v>1366</v>
      </c>
      <c r="AM2243" s="517" t="s">
        <v>1367</v>
      </c>
      <c r="AN2243" s="517" t="s">
        <v>1545</v>
      </c>
      <c r="AO2243" s="517" t="s">
        <v>1546</v>
      </c>
      <c r="AP2243" s="517" t="s">
        <v>1547</v>
      </c>
      <c r="AQ2243" s="517" t="s">
        <v>924</v>
      </c>
      <c r="AR2243" s="517" t="s">
        <v>910</v>
      </c>
      <c r="AS2243" s="517" t="s">
        <v>910</v>
      </c>
      <c r="AT2243" s="517" t="s">
        <v>945</v>
      </c>
      <c r="AU2243" s="517" t="s">
        <v>913</v>
      </c>
      <c r="AV2243" s="517" t="s">
        <v>527</v>
      </c>
      <c r="AW2243" s="517" t="s">
        <v>527</v>
      </c>
      <c r="AX2243" s="517" t="s">
        <v>527</v>
      </c>
      <c r="AY2243" s="517" t="s">
        <v>527</v>
      </c>
      <c r="AZ2243" s="517" t="s">
        <v>527</v>
      </c>
      <c r="BA2243" s="517">
        <v>31</v>
      </c>
      <c r="BB2243" s="517">
        <v>9.7730000000000004E-3</v>
      </c>
      <c r="BC2243" s="517" t="s">
        <v>914</v>
      </c>
      <c r="BD2243" s="517" t="s">
        <v>914</v>
      </c>
      <c r="BE2243" s="517" t="s">
        <v>1232</v>
      </c>
      <c r="BF2243" s="518">
        <v>45315</v>
      </c>
      <c r="BG2243" s="518">
        <v>45329</v>
      </c>
      <c r="BH2243" s="517" t="s">
        <v>527</v>
      </c>
      <c r="BI2243" s="517"/>
    </row>
    <row r="2244" spans="31:61" ht="15" customHeight="1" x14ac:dyDescent="0.2">
      <c r="AE2244" s="517">
        <v>2325</v>
      </c>
      <c r="AF2244" s="517" t="s">
        <v>527</v>
      </c>
      <c r="AG2244" s="517" t="s">
        <v>949</v>
      </c>
      <c r="AH2244" s="517" t="s">
        <v>525</v>
      </c>
      <c r="AI2244" s="517">
        <v>315</v>
      </c>
      <c r="AJ2244" s="517" t="s">
        <v>1316</v>
      </c>
      <c r="AK2244" s="515" t="s">
        <v>956</v>
      </c>
      <c r="AL2244" s="517" t="s">
        <v>1366</v>
      </c>
      <c r="AM2244" s="517" t="s">
        <v>1367</v>
      </c>
      <c r="AN2244" s="517" t="s">
        <v>1545</v>
      </c>
      <c r="AO2244" s="517" t="s">
        <v>1546</v>
      </c>
      <c r="AP2244" s="517" t="s">
        <v>1547</v>
      </c>
      <c r="AQ2244" s="517" t="s">
        <v>924</v>
      </c>
      <c r="AR2244" s="517" t="s">
        <v>910</v>
      </c>
      <c r="AS2244" s="517" t="s">
        <v>910</v>
      </c>
      <c r="AT2244" s="517" t="s">
        <v>945</v>
      </c>
      <c r="AU2244" s="517" t="s">
        <v>913</v>
      </c>
      <c r="AV2244" s="517" t="s">
        <v>527</v>
      </c>
      <c r="AW2244" s="517" t="s">
        <v>527</v>
      </c>
      <c r="AX2244" s="517" t="s">
        <v>527</v>
      </c>
      <c r="AY2244" s="517" t="s">
        <v>527</v>
      </c>
      <c r="AZ2244" s="517" t="s">
        <v>527</v>
      </c>
      <c r="BA2244" s="517">
        <v>31</v>
      </c>
      <c r="BB2244" s="517">
        <v>9.7730000000000004E-3</v>
      </c>
      <c r="BC2244" s="517" t="s">
        <v>914</v>
      </c>
      <c r="BD2244" s="517" t="s">
        <v>914</v>
      </c>
      <c r="BE2244" s="517" t="s">
        <v>1232</v>
      </c>
      <c r="BF2244" s="518">
        <v>45315</v>
      </c>
      <c r="BG2244" s="518">
        <v>45329</v>
      </c>
      <c r="BH2244" s="517" t="s">
        <v>527</v>
      </c>
      <c r="BI2244" s="517"/>
    </row>
    <row r="2245" spans="31:61" ht="15" customHeight="1" x14ac:dyDescent="0.2">
      <c r="AE2245" s="517">
        <v>2326</v>
      </c>
      <c r="AF2245" s="517" t="s">
        <v>527</v>
      </c>
      <c r="AG2245" s="517" t="s">
        <v>949</v>
      </c>
      <c r="AH2245" s="517" t="s">
        <v>525</v>
      </c>
      <c r="AI2245" s="517">
        <v>315</v>
      </c>
      <c r="AJ2245" s="517" t="s">
        <v>1316</v>
      </c>
      <c r="AK2245" s="515" t="s">
        <v>956</v>
      </c>
      <c r="AL2245" s="517" t="s">
        <v>1366</v>
      </c>
      <c r="AM2245" s="517" t="s">
        <v>1367</v>
      </c>
      <c r="AN2245" s="517" t="s">
        <v>1545</v>
      </c>
      <c r="AO2245" s="517" t="s">
        <v>1546</v>
      </c>
      <c r="AP2245" s="517" t="s">
        <v>1547</v>
      </c>
      <c r="AQ2245" s="517" t="s">
        <v>924</v>
      </c>
      <c r="AR2245" s="517" t="s">
        <v>910</v>
      </c>
      <c r="AS2245" s="517" t="s">
        <v>910</v>
      </c>
      <c r="AT2245" s="517" t="s">
        <v>945</v>
      </c>
      <c r="AU2245" s="517" t="s">
        <v>913</v>
      </c>
      <c r="AV2245" s="517" t="s">
        <v>527</v>
      </c>
      <c r="AW2245" s="517" t="s">
        <v>527</v>
      </c>
      <c r="AX2245" s="517" t="s">
        <v>527</v>
      </c>
      <c r="AY2245" s="517" t="s">
        <v>527</v>
      </c>
      <c r="AZ2245" s="517" t="s">
        <v>527</v>
      </c>
      <c r="BA2245" s="517">
        <v>31</v>
      </c>
      <c r="BB2245" s="517">
        <v>9.7730000000000004E-3</v>
      </c>
      <c r="BC2245" s="517" t="s">
        <v>914</v>
      </c>
      <c r="BD2245" s="517" t="s">
        <v>914</v>
      </c>
      <c r="BE2245" s="517" t="s">
        <v>1232</v>
      </c>
      <c r="BF2245" s="518">
        <v>45315</v>
      </c>
      <c r="BG2245" s="518">
        <v>45329</v>
      </c>
      <c r="BH2245" s="517" t="s">
        <v>527</v>
      </c>
      <c r="BI2245" s="517"/>
    </row>
    <row r="2246" spans="31:61" ht="15" customHeight="1" x14ac:dyDescent="0.2">
      <c r="AE2246" s="517">
        <v>2327</v>
      </c>
      <c r="AF2246" s="517" t="s">
        <v>527</v>
      </c>
      <c r="AG2246" s="517" t="s">
        <v>949</v>
      </c>
      <c r="AH2246" s="517" t="s">
        <v>518</v>
      </c>
      <c r="AI2246" s="517">
        <v>233</v>
      </c>
      <c r="AJ2246" s="517" t="s">
        <v>1316</v>
      </c>
      <c r="AK2246" s="515" t="s">
        <v>956</v>
      </c>
      <c r="AL2246" s="517" t="s">
        <v>1385</v>
      </c>
      <c r="AM2246" s="517" t="s">
        <v>1612</v>
      </c>
      <c r="AN2246" s="517" t="s">
        <v>1613</v>
      </c>
      <c r="AO2246" s="517" t="s">
        <v>1614</v>
      </c>
      <c r="AP2246" s="517" t="s">
        <v>1615</v>
      </c>
      <c r="AQ2246" s="517" t="s">
        <v>924</v>
      </c>
      <c r="AR2246" s="517" t="s">
        <v>910</v>
      </c>
      <c r="AS2246" s="517" t="s">
        <v>910</v>
      </c>
      <c r="AT2246" s="517" t="s">
        <v>945</v>
      </c>
      <c r="AU2246" s="517" t="s">
        <v>913</v>
      </c>
      <c r="AV2246" s="517" t="s">
        <v>527</v>
      </c>
      <c r="AW2246" s="517" t="s">
        <v>527</v>
      </c>
      <c r="AX2246" s="517" t="s">
        <v>527</v>
      </c>
      <c r="AY2246" s="517" t="s">
        <v>527</v>
      </c>
      <c r="AZ2246" s="517" t="s">
        <v>527</v>
      </c>
      <c r="BA2246" s="517">
        <v>169</v>
      </c>
      <c r="BB2246" s="517">
        <v>5.3279E-2</v>
      </c>
      <c r="BC2246" s="517" t="s">
        <v>914</v>
      </c>
      <c r="BD2246" s="517" t="s">
        <v>915</v>
      </c>
      <c r="BE2246" s="517" t="s">
        <v>1544</v>
      </c>
      <c r="BF2246" s="518">
        <v>45315</v>
      </c>
      <c r="BG2246" s="518">
        <v>45329</v>
      </c>
      <c r="BH2246" s="517" t="s">
        <v>527</v>
      </c>
      <c r="BI2246" s="517"/>
    </row>
    <row r="2247" spans="31:61" ht="15" customHeight="1" x14ac:dyDescent="0.2">
      <c r="AE2247" s="517">
        <v>2328</v>
      </c>
      <c r="AF2247" s="517" t="s">
        <v>527</v>
      </c>
      <c r="AG2247" s="517" t="s">
        <v>949</v>
      </c>
      <c r="AH2247" s="517" t="s">
        <v>518</v>
      </c>
      <c r="AI2247" s="517">
        <v>233</v>
      </c>
      <c r="AJ2247" s="517" t="s">
        <v>1316</v>
      </c>
      <c r="AK2247" s="515" t="s">
        <v>956</v>
      </c>
      <c r="AL2247" s="517" t="s">
        <v>1385</v>
      </c>
      <c r="AM2247" s="517" t="s">
        <v>1612</v>
      </c>
      <c r="AN2247" s="517" t="s">
        <v>1613</v>
      </c>
      <c r="AO2247" s="517" t="s">
        <v>1614</v>
      </c>
      <c r="AP2247" s="517" t="s">
        <v>1615</v>
      </c>
      <c r="AQ2247" s="517" t="s">
        <v>924</v>
      </c>
      <c r="AR2247" s="517" t="s">
        <v>910</v>
      </c>
      <c r="AS2247" s="517" t="s">
        <v>910</v>
      </c>
      <c r="AT2247" s="517" t="s">
        <v>945</v>
      </c>
      <c r="AU2247" s="517" t="s">
        <v>913</v>
      </c>
      <c r="AV2247" s="517" t="s">
        <v>527</v>
      </c>
      <c r="AW2247" s="517" t="s">
        <v>527</v>
      </c>
      <c r="AX2247" s="517" t="s">
        <v>527</v>
      </c>
      <c r="AY2247" s="517" t="s">
        <v>527</v>
      </c>
      <c r="AZ2247" s="517" t="s">
        <v>527</v>
      </c>
      <c r="BA2247" s="517">
        <v>169</v>
      </c>
      <c r="BB2247" s="517">
        <v>5.3279E-2</v>
      </c>
      <c r="BC2247" s="517" t="s">
        <v>914</v>
      </c>
      <c r="BD2247" s="517" t="s">
        <v>915</v>
      </c>
      <c r="BE2247" s="517" t="s">
        <v>1544</v>
      </c>
      <c r="BF2247" s="518">
        <v>45315</v>
      </c>
      <c r="BG2247" s="518">
        <v>45329</v>
      </c>
      <c r="BH2247" s="517" t="s">
        <v>527</v>
      </c>
      <c r="BI2247" s="517"/>
    </row>
    <row r="2248" spans="31:61" ht="15" customHeight="1" x14ac:dyDescent="0.2">
      <c r="AE2248" s="517">
        <v>2329</v>
      </c>
      <c r="AF2248" s="517" t="s">
        <v>527</v>
      </c>
      <c r="AG2248" s="517" t="s">
        <v>949</v>
      </c>
      <c r="AH2248" s="517" t="s">
        <v>518</v>
      </c>
      <c r="AI2248" s="517">
        <v>233</v>
      </c>
      <c r="AJ2248" s="517" t="s">
        <v>1316</v>
      </c>
      <c r="AK2248" s="515" t="s">
        <v>956</v>
      </c>
      <c r="AL2248" s="517" t="s">
        <v>1385</v>
      </c>
      <c r="AM2248" s="517" t="s">
        <v>1612</v>
      </c>
      <c r="AN2248" s="517" t="s">
        <v>1613</v>
      </c>
      <c r="AO2248" s="517" t="s">
        <v>1614</v>
      </c>
      <c r="AP2248" s="517" t="s">
        <v>1615</v>
      </c>
      <c r="AQ2248" s="517" t="s">
        <v>924</v>
      </c>
      <c r="AR2248" s="517" t="s">
        <v>910</v>
      </c>
      <c r="AS2248" s="517" t="s">
        <v>910</v>
      </c>
      <c r="AT2248" s="517" t="s">
        <v>945</v>
      </c>
      <c r="AU2248" s="517" t="s">
        <v>913</v>
      </c>
      <c r="AV2248" s="517" t="s">
        <v>527</v>
      </c>
      <c r="AW2248" s="517" t="s">
        <v>527</v>
      </c>
      <c r="AX2248" s="517" t="s">
        <v>527</v>
      </c>
      <c r="AY2248" s="517" t="s">
        <v>527</v>
      </c>
      <c r="AZ2248" s="517" t="s">
        <v>527</v>
      </c>
      <c r="BA2248" s="517">
        <v>169</v>
      </c>
      <c r="BB2248" s="517">
        <v>5.3279E-2</v>
      </c>
      <c r="BC2248" s="517" t="s">
        <v>914</v>
      </c>
      <c r="BD2248" s="517" t="s">
        <v>915</v>
      </c>
      <c r="BE2248" s="517" t="s">
        <v>1544</v>
      </c>
      <c r="BF2248" s="518">
        <v>45315</v>
      </c>
      <c r="BG2248" s="518">
        <v>45329</v>
      </c>
      <c r="BH2248" s="517" t="s">
        <v>527</v>
      </c>
      <c r="BI2248" s="517"/>
    </row>
    <row r="2249" spans="31:61" ht="15" customHeight="1" x14ac:dyDescent="0.2">
      <c r="AE2249" s="517">
        <v>2330</v>
      </c>
      <c r="AF2249" s="517" t="s">
        <v>527</v>
      </c>
      <c r="AG2249" s="517" t="s">
        <v>949</v>
      </c>
      <c r="AH2249" s="517" t="s">
        <v>518</v>
      </c>
      <c r="AI2249" s="517">
        <v>233</v>
      </c>
      <c r="AJ2249" s="517" t="s">
        <v>1316</v>
      </c>
      <c r="AK2249" s="515" t="s">
        <v>956</v>
      </c>
      <c r="AL2249" s="517" t="s">
        <v>1385</v>
      </c>
      <c r="AM2249" s="517" t="s">
        <v>1612</v>
      </c>
      <c r="AN2249" s="517" t="s">
        <v>1613</v>
      </c>
      <c r="AO2249" s="517" t="s">
        <v>1614</v>
      </c>
      <c r="AP2249" s="517" t="s">
        <v>1615</v>
      </c>
      <c r="AQ2249" s="517" t="s">
        <v>924</v>
      </c>
      <c r="AR2249" s="517" t="s">
        <v>910</v>
      </c>
      <c r="AS2249" s="517" t="s">
        <v>910</v>
      </c>
      <c r="AT2249" s="517" t="s">
        <v>945</v>
      </c>
      <c r="AU2249" s="517" t="s">
        <v>913</v>
      </c>
      <c r="AV2249" s="517" t="s">
        <v>527</v>
      </c>
      <c r="AW2249" s="517" t="s">
        <v>527</v>
      </c>
      <c r="AX2249" s="517" t="s">
        <v>527</v>
      </c>
      <c r="AY2249" s="517" t="s">
        <v>527</v>
      </c>
      <c r="AZ2249" s="517" t="s">
        <v>527</v>
      </c>
      <c r="BA2249" s="517">
        <v>169</v>
      </c>
      <c r="BB2249" s="517">
        <v>5.3279E-2</v>
      </c>
      <c r="BC2249" s="517" t="s">
        <v>914</v>
      </c>
      <c r="BD2249" s="517" t="s">
        <v>915</v>
      </c>
      <c r="BE2249" s="517" t="s">
        <v>1544</v>
      </c>
      <c r="BF2249" s="518">
        <v>45315</v>
      </c>
      <c r="BG2249" s="518">
        <v>45329</v>
      </c>
      <c r="BH2249" s="517" t="s">
        <v>527</v>
      </c>
      <c r="BI2249" s="517"/>
    </row>
    <row r="2250" spans="31:61" ht="15" customHeight="1" x14ac:dyDescent="0.2">
      <c r="AE2250" s="517">
        <v>2331</v>
      </c>
      <c r="AF2250" s="517" t="s">
        <v>527</v>
      </c>
      <c r="AG2250" s="517" t="s">
        <v>949</v>
      </c>
      <c r="AH2250" s="517" t="s">
        <v>518</v>
      </c>
      <c r="AI2250" s="517">
        <v>233</v>
      </c>
      <c r="AJ2250" s="517" t="s">
        <v>1316</v>
      </c>
      <c r="AK2250" s="515" t="s">
        <v>956</v>
      </c>
      <c r="AL2250" s="517" t="s">
        <v>1385</v>
      </c>
      <c r="AM2250" s="517" t="s">
        <v>1612</v>
      </c>
      <c r="AN2250" s="517" t="s">
        <v>1613</v>
      </c>
      <c r="AO2250" s="517" t="s">
        <v>1614</v>
      </c>
      <c r="AP2250" s="517" t="s">
        <v>1615</v>
      </c>
      <c r="AQ2250" s="517" t="s">
        <v>924</v>
      </c>
      <c r="AR2250" s="517" t="s">
        <v>910</v>
      </c>
      <c r="AS2250" s="517" t="s">
        <v>910</v>
      </c>
      <c r="AT2250" s="517" t="s">
        <v>945</v>
      </c>
      <c r="AU2250" s="517" t="s">
        <v>913</v>
      </c>
      <c r="AV2250" s="517" t="s">
        <v>527</v>
      </c>
      <c r="AW2250" s="517" t="s">
        <v>527</v>
      </c>
      <c r="AX2250" s="517" t="s">
        <v>527</v>
      </c>
      <c r="AY2250" s="517" t="s">
        <v>527</v>
      </c>
      <c r="AZ2250" s="517" t="s">
        <v>527</v>
      </c>
      <c r="BA2250" s="517">
        <v>169</v>
      </c>
      <c r="BB2250" s="517">
        <v>5.3279E-2</v>
      </c>
      <c r="BC2250" s="517" t="s">
        <v>914</v>
      </c>
      <c r="BD2250" s="517" t="s">
        <v>915</v>
      </c>
      <c r="BE2250" s="517" t="s">
        <v>1544</v>
      </c>
      <c r="BF2250" s="518">
        <v>45315</v>
      </c>
      <c r="BG2250" s="518">
        <v>45329</v>
      </c>
      <c r="BH2250" s="517" t="s">
        <v>527</v>
      </c>
      <c r="BI2250" s="517"/>
    </row>
    <row r="2251" spans="31:61" ht="15" customHeight="1" x14ac:dyDescent="0.2">
      <c r="AE2251" s="517">
        <v>2332</v>
      </c>
      <c r="AF2251" s="517" t="s">
        <v>527</v>
      </c>
      <c r="AG2251" s="517" t="s">
        <v>949</v>
      </c>
      <c r="AH2251" s="517" t="s">
        <v>518</v>
      </c>
      <c r="AI2251" s="517">
        <v>233</v>
      </c>
      <c r="AJ2251" s="517" t="s">
        <v>1316</v>
      </c>
      <c r="AK2251" s="515" t="s">
        <v>956</v>
      </c>
      <c r="AL2251" s="517" t="s">
        <v>1385</v>
      </c>
      <c r="AM2251" s="517" t="s">
        <v>1612</v>
      </c>
      <c r="AN2251" s="517" t="s">
        <v>1613</v>
      </c>
      <c r="AO2251" s="517" t="s">
        <v>1614</v>
      </c>
      <c r="AP2251" s="517" t="s">
        <v>1615</v>
      </c>
      <c r="AQ2251" s="517" t="s">
        <v>924</v>
      </c>
      <c r="AR2251" s="517" t="s">
        <v>910</v>
      </c>
      <c r="AS2251" s="517" t="s">
        <v>910</v>
      </c>
      <c r="AT2251" s="517" t="s">
        <v>945</v>
      </c>
      <c r="AU2251" s="517" t="s">
        <v>913</v>
      </c>
      <c r="AV2251" s="517" t="s">
        <v>527</v>
      </c>
      <c r="AW2251" s="517" t="s">
        <v>527</v>
      </c>
      <c r="AX2251" s="517" t="s">
        <v>527</v>
      </c>
      <c r="AY2251" s="517" t="s">
        <v>527</v>
      </c>
      <c r="AZ2251" s="517" t="s">
        <v>527</v>
      </c>
      <c r="BA2251" s="517">
        <v>169</v>
      </c>
      <c r="BB2251" s="517">
        <v>5.3279E-2</v>
      </c>
      <c r="BC2251" s="517" t="s">
        <v>914</v>
      </c>
      <c r="BD2251" s="517" t="s">
        <v>915</v>
      </c>
      <c r="BE2251" s="517" t="s">
        <v>1544</v>
      </c>
      <c r="BF2251" s="518">
        <v>45315</v>
      </c>
      <c r="BG2251" s="518">
        <v>45329</v>
      </c>
      <c r="BH2251" s="517" t="s">
        <v>527</v>
      </c>
      <c r="BI2251" s="517"/>
    </row>
    <row r="2252" spans="31:61" ht="15" customHeight="1" x14ac:dyDescent="0.2">
      <c r="AE2252" s="517">
        <v>2333</v>
      </c>
      <c r="AF2252" s="517" t="s">
        <v>527</v>
      </c>
      <c r="AG2252" s="517" t="s">
        <v>949</v>
      </c>
      <c r="AH2252" s="517" t="s">
        <v>518</v>
      </c>
      <c r="AI2252" s="517">
        <v>233</v>
      </c>
      <c r="AJ2252" s="517" t="s">
        <v>1316</v>
      </c>
      <c r="AK2252" s="515" t="s">
        <v>956</v>
      </c>
      <c r="AL2252" s="517" t="s">
        <v>1385</v>
      </c>
      <c r="AM2252" s="517" t="s">
        <v>1612</v>
      </c>
      <c r="AN2252" s="517" t="s">
        <v>1613</v>
      </c>
      <c r="AO2252" s="517" t="s">
        <v>1614</v>
      </c>
      <c r="AP2252" s="517" t="s">
        <v>1615</v>
      </c>
      <c r="AQ2252" s="517" t="s">
        <v>924</v>
      </c>
      <c r="AR2252" s="517" t="s">
        <v>910</v>
      </c>
      <c r="AS2252" s="517" t="s">
        <v>910</v>
      </c>
      <c r="AT2252" s="517" t="s">
        <v>945</v>
      </c>
      <c r="AU2252" s="517" t="s">
        <v>913</v>
      </c>
      <c r="AV2252" s="517" t="s">
        <v>527</v>
      </c>
      <c r="AW2252" s="517" t="s">
        <v>527</v>
      </c>
      <c r="AX2252" s="517" t="s">
        <v>527</v>
      </c>
      <c r="AY2252" s="517" t="s">
        <v>527</v>
      </c>
      <c r="AZ2252" s="517" t="s">
        <v>527</v>
      </c>
      <c r="BA2252" s="517">
        <v>169</v>
      </c>
      <c r="BB2252" s="517">
        <v>5.3279E-2</v>
      </c>
      <c r="BC2252" s="517" t="s">
        <v>914</v>
      </c>
      <c r="BD2252" s="517" t="s">
        <v>915</v>
      </c>
      <c r="BE2252" s="517" t="s">
        <v>1544</v>
      </c>
      <c r="BF2252" s="518">
        <v>45315</v>
      </c>
      <c r="BG2252" s="518">
        <v>45329</v>
      </c>
      <c r="BH2252" s="517" t="s">
        <v>527</v>
      </c>
      <c r="BI2252" s="517"/>
    </row>
    <row r="2253" spans="31:61" ht="15" customHeight="1" x14ac:dyDescent="0.2">
      <c r="AE2253" s="517">
        <v>2334</v>
      </c>
      <c r="AF2253" s="517" t="s">
        <v>527</v>
      </c>
      <c r="AG2253" s="517" t="s">
        <v>949</v>
      </c>
      <c r="AH2253" s="517" t="s">
        <v>518</v>
      </c>
      <c r="AI2253" s="517">
        <v>233</v>
      </c>
      <c r="AJ2253" s="517" t="s">
        <v>1316</v>
      </c>
      <c r="AK2253" s="515" t="s">
        <v>956</v>
      </c>
      <c r="AL2253" s="517" t="s">
        <v>1385</v>
      </c>
      <c r="AM2253" s="517" t="s">
        <v>1612</v>
      </c>
      <c r="AN2253" s="517" t="s">
        <v>1613</v>
      </c>
      <c r="AO2253" s="517" t="s">
        <v>1614</v>
      </c>
      <c r="AP2253" s="517" t="s">
        <v>1615</v>
      </c>
      <c r="AQ2253" s="517" t="s">
        <v>924</v>
      </c>
      <c r="AR2253" s="517" t="s">
        <v>910</v>
      </c>
      <c r="AS2253" s="517" t="s">
        <v>910</v>
      </c>
      <c r="AT2253" s="517" t="s">
        <v>945</v>
      </c>
      <c r="AU2253" s="517" t="s">
        <v>913</v>
      </c>
      <c r="AV2253" s="517" t="s">
        <v>527</v>
      </c>
      <c r="AW2253" s="517" t="s">
        <v>527</v>
      </c>
      <c r="AX2253" s="517" t="s">
        <v>527</v>
      </c>
      <c r="AY2253" s="517" t="s">
        <v>527</v>
      </c>
      <c r="AZ2253" s="517" t="s">
        <v>527</v>
      </c>
      <c r="BA2253" s="517">
        <v>169</v>
      </c>
      <c r="BB2253" s="517">
        <v>5.3279E-2</v>
      </c>
      <c r="BC2253" s="517" t="s">
        <v>914</v>
      </c>
      <c r="BD2253" s="517" t="s">
        <v>915</v>
      </c>
      <c r="BE2253" s="517" t="s">
        <v>1544</v>
      </c>
      <c r="BF2253" s="518">
        <v>45315</v>
      </c>
      <c r="BG2253" s="518">
        <v>45329</v>
      </c>
      <c r="BH2253" s="517" t="s">
        <v>527</v>
      </c>
      <c r="BI2253" s="517"/>
    </row>
    <row r="2254" spans="31:61" ht="15" customHeight="1" x14ac:dyDescent="0.2">
      <c r="AE2254" s="517">
        <v>2335</v>
      </c>
      <c r="AF2254" s="517" t="s">
        <v>527</v>
      </c>
      <c r="AG2254" s="517" t="s">
        <v>949</v>
      </c>
      <c r="AH2254" s="517" t="s">
        <v>518</v>
      </c>
      <c r="AI2254" s="517">
        <v>233</v>
      </c>
      <c r="AJ2254" s="517" t="s">
        <v>1316</v>
      </c>
      <c r="AK2254" s="515" t="s">
        <v>956</v>
      </c>
      <c r="AL2254" s="517" t="s">
        <v>1385</v>
      </c>
      <c r="AM2254" s="517" t="s">
        <v>1612</v>
      </c>
      <c r="AN2254" s="517" t="s">
        <v>1613</v>
      </c>
      <c r="AO2254" s="517" t="s">
        <v>1614</v>
      </c>
      <c r="AP2254" s="517" t="s">
        <v>1615</v>
      </c>
      <c r="AQ2254" s="517" t="s">
        <v>924</v>
      </c>
      <c r="AR2254" s="517" t="s">
        <v>910</v>
      </c>
      <c r="AS2254" s="517" t="s">
        <v>910</v>
      </c>
      <c r="AT2254" s="517" t="s">
        <v>945</v>
      </c>
      <c r="AU2254" s="517" t="s">
        <v>913</v>
      </c>
      <c r="AV2254" s="517" t="s">
        <v>527</v>
      </c>
      <c r="AW2254" s="517" t="s">
        <v>527</v>
      </c>
      <c r="AX2254" s="517" t="s">
        <v>527</v>
      </c>
      <c r="AY2254" s="517" t="s">
        <v>527</v>
      </c>
      <c r="AZ2254" s="517" t="s">
        <v>527</v>
      </c>
      <c r="BA2254" s="517">
        <v>169</v>
      </c>
      <c r="BB2254" s="517">
        <v>5.3279E-2</v>
      </c>
      <c r="BC2254" s="517" t="s">
        <v>914</v>
      </c>
      <c r="BD2254" s="517" t="s">
        <v>915</v>
      </c>
      <c r="BE2254" s="517" t="s">
        <v>1544</v>
      </c>
      <c r="BF2254" s="518">
        <v>45315</v>
      </c>
      <c r="BG2254" s="518">
        <v>45329</v>
      </c>
      <c r="BH2254" s="517" t="s">
        <v>527</v>
      </c>
      <c r="BI2254" s="517"/>
    </row>
    <row r="2255" spans="31:61" ht="15" customHeight="1" x14ac:dyDescent="0.2">
      <c r="AE2255" s="517">
        <v>2336</v>
      </c>
      <c r="AF2255" s="517" t="s">
        <v>527</v>
      </c>
      <c r="AG2255" s="517" t="s">
        <v>949</v>
      </c>
      <c r="AH2255" s="517" t="s">
        <v>518</v>
      </c>
      <c r="AI2255" s="517">
        <v>233</v>
      </c>
      <c r="AJ2255" s="517" t="s">
        <v>1316</v>
      </c>
      <c r="AK2255" s="515" t="s">
        <v>956</v>
      </c>
      <c r="AL2255" s="517" t="s">
        <v>1385</v>
      </c>
      <c r="AM2255" s="517" t="s">
        <v>1612</v>
      </c>
      <c r="AN2255" s="517" t="s">
        <v>1613</v>
      </c>
      <c r="AO2255" s="517" t="s">
        <v>1614</v>
      </c>
      <c r="AP2255" s="517" t="s">
        <v>1615</v>
      </c>
      <c r="AQ2255" s="517" t="s">
        <v>924</v>
      </c>
      <c r="AR2255" s="517" t="s">
        <v>910</v>
      </c>
      <c r="AS2255" s="517" t="s">
        <v>910</v>
      </c>
      <c r="AT2255" s="517" t="s">
        <v>945</v>
      </c>
      <c r="AU2255" s="517" t="s">
        <v>913</v>
      </c>
      <c r="AV2255" s="517" t="s">
        <v>527</v>
      </c>
      <c r="AW2255" s="517" t="s">
        <v>527</v>
      </c>
      <c r="AX2255" s="517" t="s">
        <v>527</v>
      </c>
      <c r="AY2255" s="517" t="s">
        <v>527</v>
      </c>
      <c r="AZ2255" s="517" t="s">
        <v>527</v>
      </c>
      <c r="BA2255" s="517">
        <v>169</v>
      </c>
      <c r="BB2255" s="517">
        <v>5.3279E-2</v>
      </c>
      <c r="BC2255" s="517" t="s">
        <v>914</v>
      </c>
      <c r="BD2255" s="517" t="s">
        <v>915</v>
      </c>
      <c r="BE2255" s="517" t="s">
        <v>1544</v>
      </c>
      <c r="BF2255" s="518">
        <v>45315</v>
      </c>
      <c r="BG2255" s="518">
        <v>45329</v>
      </c>
      <c r="BH2255" s="517" t="s">
        <v>527</v>
      </c>
      <c r="BI2255" s="517"/>
    </row>
    <row r="2256" spans="31:61" ht="15" customHeight="1" x14ac:dyDescent="0.2">
      <c r="AE2256" s="517">
        <v>2337</v>
      </c>
      <c r="AF2256" s="517" t="s">
        <v>527</v>
      </c>
      <c r="AG2256" s="517" t="s">
        <v>949</v>
      </c>
      <c r="AH2256" s="517" t="s">
        <v>518</v>
      </c>
      <c r="AI2256" s="517">
        <v>233</v>
      </c>
      <c r="AJ2256" s="517" t="s">
        <v>1316</v>
      </c>
      <c r="AK2256" s="515" t="s">
        <v>956</v>
      </c>
      <c r="AL2256" s="517" t="s">
        <v>1385</v>
      </c>
      <c r="AM2256" s="517" t="s">
        <v>1612</v>
      </c>
      <c r="AN2256" s="517" t="s">
        <v>1613</v>
      </c>
      <c r="AO2256" s="517" t="s">
        <v>1614</v>
      </c>
      <c r="AP2256" s="517" t="s">
        <v>1615</v>
      </c>
      <c r="AQ2256" s="517" t="s">
        <v>924</v>
      </c>
      <c r="AR2256" s="517" t="s">
        <v>910</v>
      </c>
      <c r="AS2256" s="517" t="s">
        <v>910</v>
      </c>
      <c r="AT2256" s="517" t="s">
        <v>945</v>
      </c>
      <c r="AU2256" s="517" t="s">
        <v>913</v>
      </c>
      <c r="AV2256" s="517" t="s">
        <v>527</v>
      </c>
      <c r="AW2256" s="517" t="s">
        <v>527</v>
      </c>
      <c r="AX2256" s="517" t="s">
        <v>527</v>
      </c>
      <c r="AY2256" s="517" t="s">
        <v>527</v>
      </c>
      <c r="AZ2256" s="517" t="s">
        <v>527</v>
      </c>
      <c r="BA2256" s="517">
        <v>169</v>
      </c>
      <c r="BB2256" s="517">
        <v>5.3279E-2</v>
      </c>
      <c r="BC2256" s="517" t="s">
        <v>914</v>
      </c>
      <c r="BD2256" s="517" t="s">
        <v>915</v>
      </c>
      <c r="BE2256" s="517" t="s">
        <v>1544</v>
      </c>
      <c r="BF2256" s="518">
        <v>45315</v>
      </c>
      <c r="BG2256" s="518">
        <v>45329</v>
      </c>
      <c r="BH2256" s="517" t="s">
        <v>527</v>
      </c>
      <c r="BI2256" s="517"/>
    </row>
    <row r="2257" spans="31:61" ht="15" customHeight="1" x14ac:dyDescent="0.2">
      <c r="AE2257" s="517">
        <v>2338</v>
      </c>
      <c r="AF2257" s="517" t="s">
        <v>527</v>
      </c>
      <c r="AG2257" s="517" t="s">
        <v>949</v>
      </c>
      <c r="AH2257" s="517" t="s">
        <v>518</v>
      </c>
      <c r="AI2257" s="517">
        <v>233</v>
      </c>
      <c r="AJ2257" s="517" t="s">
        <v>1316</v>
      </c>
      <c r="AK2257" s="515" t="s">
        <v>956</v>
      </c>
      <c r="AL2257" s="517" t="s">
        <v>1385</v>
      </c>
      <c r="AM2257" s="517" t="s">
        <v>1612</v>
      </c>
      <c r="AN2257" s="517" t="s">
        <v>1613</v>
      </c>
      <c r="AO2257" s="517" t="s">
        <v>1614</v>
      </c>
      <c r="AP2257" s="517" t="s">
        <v>1615</v>
      </c>
      <c r="AQ2257" s="517" t="s">
        <v>924</v>
      </c>
      <c r="AR2257" s="517" t="s">
        <v>910</v>
      </c>
      <c r="AS2257" s="517" t="s">
        <v>910</v>
      </c>
      <c r="AT2257" s="517" t="s">
        <v>945</v>
      </c>
      <c r="AU2257" s="517" t="s">
        <v>913</v>
      </c>
      <c r="AV2257" s="517" t="s">
        <v>527</v>
      </c>
      <c r="AW2257" s="517" t="s">
        <v>527</v>
      </c>
      <c r="AX2257" s="517" t="s">
        <v>527</v>
      </c>
      <c r="AY2257" s="517" t="s">
        <v>527</v>
      </c>
      <c r="AZ2257" s="517" t="s">
        <v>527</v>
      </c>
      <c r="BA2257" s="517">
        <v>169</v>
      </c>
      <c r="BB2257" s="517">
        <v>5.3279E-2</v>
      </c>
      <c r="BC2257" s="517" t="s">
        <v>914</v>
      </c>
      <c r="BD2257" s="517" t="s">
        <v>915</v>
      </c>
      <c r="BE2257" s="517" t="s">
        <v>1544</v>
      </c>
      <c r="BF2257" s="518">
        <v>45315</v>
      </c>
      <c r="BG2257" s="518">
        <v>45329</v>
      </c>
      <c r="BH2257" s="517" t="s">
        <v>527</v>
      </c>
      <c r="BI2257" s="517"/>
    </row>
    <row r="2258" spans="31:61" ht="15" customHeight="1" x14ac:dyDescent="0.2">
      <c r="AE2258" s="517">
        <v>2339</v>
      </c>
      <c r="AF2258" s="517" t="s">
        <v>527</v>
      </c>
      <c r="AG2258" s="517" t="s">
        <v>949</v>
      </c>
      <c r="AH2258" s="517" t="s">
        <v>518</v>
      </c>
      <c r="AI2258" s="517">
        <v>233</v>
      </c>
      <c r="AJ2258" s="517" t="s">
        <v>1316</v>
      </c>
      <c r="AK2258" s="515" t="s">
        <v>956</v>
      </c>
      <c r="AL2258" s="517" t="s">
        <v>1385</v>
      </c>
      <c r="AM2258" s="517" t="s">
        <v>1612</v>
      </c>
      <c r="AN2258" s="517" t="s">
        <v>1613</v>
      </c>
      <c r="AO2258" s="517" t="s">
        <v>1614</v>
      </c>
      <c r="AP2258" s="517" t="s">
        <v>1615</v>
      </c>
      <c r="AQ2258" s="517" t="s">
        <v>924</v>
      </c>
      <c r="AR2258" s="517" t="s">
        <v>910</v>
      </c>
      <c r="AS2258" s="517" t="s">
        <v>910</v>
      </c>
      <c r="AT2258" s="517" t="s">
        <v>945</v>
      </c>
      <c r="AU2258" s="517" t="s">
        <v>913</v>
      </c>
      <c r="AV2258" s="517" t="s">
        <v>527</v>
      </c>
      <c r="AW2258" s="517" t="s">
        <v>527</v>
      </c>
      <c r="AX2258" s="517" t="s">
        <v>527</v>
      </c>
      <c r="AY2258" s="517" t="s">
        <v>527</v>
      </c>
      <c r="AZ2258" s="517" t="s">
        <v>527</v>
      </c>
      <c r="BA2258" s="517">
        <v>169</v>
      </c>
      <c r="BB2258" s="517">
        <v>5.3279E-2</v>
      </c>
      <c r="BC2258" s="517" t="s">
        <v>914</v>
      </c>
      <c r="BD2258" s="517" t="s">
        <v>915</v>
      </c>
      <c r="BE2258" s="517" t="s">
        <v>1544</v>
      </c>
      <c r="BF2258" s="518">
        <v>45315</v>
      </c>
      <c r="BG2258" s="518">
        <v>45329</v>
      </c>
      <c r="BH2258" s="517" t="s">
        <v>527</v>
      </c>
      <c r="BI2258" s="517"/>
    </row>
    <row r="2259" spans="31:61" ht="15" customHeight="1" x14ac:dyDescent="0.2">
      <c r="AE2259" s="517">
        <v>2340</v>
      </c>
      <c r="AF2259" s="517" t="s">
        <v>527</v>
      </c>
      <c r="AG2259" s="517" t="s">
        <v>949</v>
      </c>
      <c r="AH2259" s="517" t="s">
        <v>518</v>
      </c>
      <c r="AI2259" s="517">
        <v>233</v>
      </c>
      <c r="AJ2259" s="517" t="s">
        <v>1316</v>
      </c>
      <c r="AK2259" s="515" t="s">
        <v>956</v>
      </c>
      <c r="AL2259" s="517" t="s">
        <v>1385</v>
      </c>
      <c r="AM2259" s="517" t="s">
        <v>1612</v>
      </c>
      <c r="AN2259" s="517" t="s">
        <v>1613</v>
      </c>
      <c r="AO2259" s="517" t="s">
        <v>1614</v>
      </c>
      <c r="AP2259" s="517" t="s">
        <v>1615</v>
      </c>
      <c r="AQ2259" s="517" t="s">
        <v>924</v>
      </c>
      <c r="AR2259" s="517" t="s">
        <v>910</v>
      </c>
      <c r="AS2259" s="517" t="s">
        <v>910</v>
      </c>
      <c r="AT2259" s="517" t="s">
        <v>945</v>
      </c>
      <c r="AU2259" s="517" t="s">
        <v>913</v>
      </c>
      <c r="AV2259" s="517" t="s">
        <v>527</v>
      </c>
      <c r="AW2259" s="517" t="s">
        <v>527</v>
      </c>
      <c r="AX2259" s="517" t="s">
        <v>527</v>
      </c>
      <c r="AY2259" s="517" t="s">
        <v>527</v>
      </c>
      <c r="AZ2259" s="517" t="s">
        <v>527</v>
      </c>
      <c r="BA2259" s="517">
        <v>169</v>
      </c>
      <c r="BB2259" s="517">
        <v>5.3279E-2</v>
      </c>
      <c r="BC2259" s="517" t="s">
        <v>914</v>
      </c>
      <c r="BD2259" s="517" t="s">
        <v>915</v>
      </c>
      <c r="BE2259" s="517" t="s">
        <v>1544</v>
      </c>
      <c r="BF2259" s="518">
        <v>45315</v>
      </c>
      <c r="BG2259" s="518">
        <v>45329</v>
      </c>
      <c r="BH2259" s="517" t="s">
        <v>527</v>
      </c>
      <c r="BI2259" s="517"/>
    </row>
    <row r="2260" spans="31:61" ht="15" customHeight="1" x14ac:dyDescent="0.2">
      <c r="AE2260" s="517">
        <v>2341</v>
      </c>
      <c r="AF2260" s="517" t="s">
        <v>527</v>
      </c>
      <c r="AG2260" s="517" t="s">
        <v>949</v>
      </c>
      <c r="AH2260" s="517" t="s">
        <v>518</v>
      </c>
      <c r="AI2260" s="517">
        <v>233</v>
      </c>
      <c r="AJ2260" s="517" t="s">
        <v>1316</v>
      </c>
      <c r="AK2260" s="515" t="s">
        <v>956</v>
      </c>
      <c r="AL2260" s="517" t="s">
        <v>1385</v>
      </c>
      <c r="AM2260" s="517" t="s">
        <v>1612</v>
      </c>
      <c r="AN2260" s="517" t="s">
        <v>1613</v>
      </c>
      <c r="AO2260" s="517" t="s">
        <v>1614</v>
      </c>
      <c r="AP2260" s="517" t="s">
        <v>1615</v>
      </c>
      <c r="AQ2260" s="517" t="s">
        <v>924</v>
      </c>
      <c r="AR2260" s="517" t="s">
        <v>910</v>
      </c>
      <c r="AS2260" s="517" t="s">
        <v>910</v>
      </c>
      <c r="AT2260" s="517" t="s">
        <v>945</v>
      </c>
      <c r="AU2260" s="517" t="s">
        <v>913</v>
      </c>
      <c r="AV2260" s="517" t="s">
        <v>527</v>
      </c>
      <c r="AW2260" s="517" t="s">
        <v>527</v>
      </c>
      <c r="AX2260" s="517" t="s">
        <v>527</v>
      </c>
      <c r="AY2260" s="517" t="s">
        <v>527</v>
      </c>
      <c r="AZ2260" s="517" t="s">
        <v>527</v>
      </c>
      <c r="BA2260" s="517">
        <v>169</v>
      </c>
      <c r="BB2260" s="517">
        <v>5.3279E-2</v>
      </c>
      <c r="BC2260" s="517" t="s">
        <v>914</v>
      </c>
      <c r="BD2260" s="517" t="s">
        <v>915</v>
      </c>
      <c r="BE2260" s="517" t="s">
        <v>1544</v>
      </c>
      <c r="BF2260" s="518">
        <v>45315</v>
      </c>
      <c r="BG2260" s="518">
        <v>45329</v>
      </c>
      <c r="BH2260" s="517" t="s">
        <v>527</v>
      </c>
      <c r="BI2260" s="517"/>
    </row>
    <row r="2261" spans="31:61" ht="15" customHeight="1" x14ac:dyDescent="0.2">
      <c r="AE2261" s="517">
        <v>2342</v>
      </c>
      <c r="AF2261" s="517" t="s">
        <v>527</v>
      </c>
      <c r="AG2261" s="517" t="s">
        <v>949</v>
      </c>
      <c r="AH2261" s="517" t="s">
        <v>518</v>
      </c>
      <c r="AI2261" s="517">
        <v>233</v>
      </c>
      <c r="AJ2261" s="517" t="s">
        <v>1316</v>
      </c>
      <c r="AK2261" s="515" t="s">
        <v>956</v>
      </c>
      <c r="AL2261" s="517" t="s">
        <v>1385</v>
      </c>
      <c r="AM2261" s="517" t="s">
        <v>1612</v>
      </c>
      <c r="AN2261" s="517" t="s">
        <v>1613</v>
      </c>
      <c r="AO2261" s="517" t="s">
        <v>1614</v>
      </c>
      <c r="AP2261" s="517" t="s">
        <v>1615</v>
      </c>
      <c r="AQ2261" s="517" t="s">
        <v>924</v>
      </c>
      <c r="AR2261" s="517" t="s">
        <v>910</v>
      </c>
      <c r="AS2261" s="517" t="s">
        <v>910</v>
      </c>
      <c r="AT2261" s="517" t="s">
        <v>945</v>
      </c>
      <c r="AU2261" s="517" t="s">
        <v>913</v>
      </c>
      <c r="AV2261" s="517" t="s">
        <v>527</v>
      </c>
      <c r="AW2261" s="517" t="s">
        <v>527</v>
      </c>
      <c r="AX2261" s="517" t="s">
        <v>527</v>
      </c>
      <c r="AY2261" s="517" t="s">
        <v>527</v>
      </c>
      <c r="AZ2261" s="517" t="s">
        <v>527</v>
      </c>
      <c r="BA2261" s="517">
        <v>169</v>
      </c>
      <c r="BB2261" s="517">
        <v>5.3279E-2</v>
      </c>
      <c r="BC2261" s="517" t="s">
        <v>914</v>
      </c>
      <c r="BD2261" s="517" t="s">
        <v>915</v>
      </c>
      <c r="BE2261" s="517" t="s">
        <v>1544</v>
      </c>
      <c r="BF2261" s="518">
        <v>45315</v>
      </c>
      <c r="BG2261" s="518">
        <v>45329</v>
      </c>
      <c r="BH2261" s="517" t="s">
        <v>527</v>
      </c>
      <c r="BI2261" s="517"/>
    </row>
    <row r="2262" spans="31:61" ht="15" customHeight="1" x14ac:dyDescent="0.2">
      <c r="AE2262" s="517">
        <v>2343</v>
      </c>
      <c r="AF2262" s="517" t="s">
        <v>527</v>
      </c>
      <c r="AG2262" s="517" t="s">
        <v>949</v>
      </c>
      <c r="AH2262" s="517" t="s">
        <v>518</v>
      </c>
      <c r="AI2262" s="517">
        <v>233</v>
      </c>
      <c r="AJ2262" s="517" t="s">
        <v>1316</v>
      </c>
      <c r="AK2262" s="515" t="s">
        <v>956</v>
      </c>
      <c r="AL2262" s="517" t="s">
        <v>1385</v>
      </c>
      <c r="AM2262" s="517" t="s">
        <v>1612</v>
      </c>
      <c r="AN2262" s="517" t="s">
        <v>1613</v>
      </c>
      <c r="AO2262" s="517" t="s">
        <v>1614</v>
      </c>
      <c r="AP2262" s="517" t="s">
        <v>1615</v>
      </c>
      <c r="AQ2262" s="517" t="s">
        <v>924</v>
      </c>
      <c r="AR2262" s="517" t="s">
        <v>910</v>
      </c>
      <c r="AS2262" s="517" t="s">
        <v>910</v>
      </c>
      <c r="AT2262" s="517" t="s">
        <v>945</v>
      </c>
      <c r="AU2262" s="517" t="s">
        <v>913</v>
      </c>
      <c r="AV2262" s="517" t="s">
        <v>527</v>
      </c>
      <c r="AW2262" s="517" t="s">
        <v>527</v>
      </c>
      <c r="AX2262" s="517" t="s">
        <v>527</v>
      </c>
      <c r="AY2262" s="517" t="s">
        <v>527</v>
      </c>
      <c r="AZ2262" s="517" t="s">
        <v>527</v>
      </c>
      <c r="BA2262" s="517">
        <v>169</v>
      </c>
      <c r="BB2262" s="517">
        <v>5.3279E-2</v>
      </c>
      <c r="BC2262" s="517" t="s">
        <v>914</v>
      </c>
      <c r="BD2262" s="517" t="s">
        <v>915</v>
      </c>
      <c r="BE2262" s="517" t="s">
        <v>1544</v>
      </c>
      <c r="BF2262" s="518">
        <v>45315</v>
      </c>
      <c r="BG2262" s="518">
        <v>45329</v>
      </c>
      <c r="BH2262" s="517" t="s">
        <v>527</v>
      </c>
      <c r="BI2262" s="517"/>
    </row>
    <row r="2263" spans="31:61" ht="15" customHeight="1" x14ac:dyDescent="0.2">
      <c r="AE2263" s="517">
        <v>2344</v>
      </c>
      <c r="AF2263" s="517" t="s">
        <v>527</v>
      </c>
      <c r="AG2263" s="517" t="s">
        <v>949</v>
      </c>
      <c r="AH2263" s="517" t="s">
        <v>518</v>
      </c>
      <c r="AI2263" s="517">
        <v>233</v>
      </c>
      <c r="AJ2263" s="517" t="s">
        <v>1316</v>
      </c>
      <c r="AK2263" s="515" t="s">
        <v>956</v>
      </c>
      <c r="AL2263" s="517" t="s">
        <v>1385</v>
      </c>
      <c r="AM2263" s="517" t="s">
        <v>1612</v>
      </c>
      <c r="AN2263" s="517" t="s">
        <v>1613</v>
      </c>
      <c r="AO2263" s="517" t="s">
        <v>1614</v>
      </c>
      <c r="AP2263" s="517" t="s">
        <v>1615</v>
      </c>
      <c r="AQ2263" s="517" t="s">
        <v>924</v>
      </c>
      <c r="AR2263" s="517" t="s">
        <v>910</v>
      </c>
      <c r="AS2263" s="517" t="s">
        <v>910</v>
      </c>
      <c r="AT2263" s="517" t="s">
        <v>945</v>
      </c>
      <c r="AU2263" s="517" t="s">
        <v>913</v>
      </c>
      <c r="AV2263" s="517" t="s">
        <v>527</v>
      </c>
      <c r="AW2263" s="517" t="s">
        <v>527</v>
      </c>
      <c r="AX2263" s="517" t="s">
        <v>527</v>
      </c>
      <c r="AY2263" s="517" t="s">
        <v>527</v>
      </c>
      <c r="AZ2263" s="517" t="s">
        <v>527</v>
      </c>
      <c r="BA2263" s="517">
        <v>169</v>
      </c>
      <c r="BB2263" s="517">
        <v>5.3279E-2</v>
      </c>
      <c r="BC2263" s="517" t="s">
        <v>914</v>
      </c>
      <c r="BD2263" s="517" t="s">
        <v>915</v>
      </c>
      <c r="BE2263" s="517" t="s">
        <v>1544</v>
      </c>
      <c r="BF2263" s="518">
        <v>45315</v>
      </c>
      <c r="BG2263" s="518">
        <v>45329</v>
      </c>
      <c r="BH2263" s="517" t="s">
        <v>527</v>
      </c>
      <c r="BI2263" s="517"/>
    </row>
    <row r="2264" spans="31:61" ht="15" customHeight="1" x14ac:dyDescent="0.2">
      <c r="AE2264" s="517">
        <v>2345</v>
      </c>
      <c r="AF2264" s="517" t="s">
        <v>527</v>
      </c>
      <c r="AG2264" s="517" t="s">
        <v>949</v>
      </c>
      <c r="AH2264" s="517" t="s">
        <v>518</v>
      </c>
      <c r="AI2264" s="517">
        <v>233</v>
      </c>
      <c r="AJ2264" s="517" t="s">
        <v>1316</v>
      </c>
      <c r="AK2264" s="515" t="s">
        <v>956</v>
      </c>
      <c r="AL2264" s="517" t="s">
        <v>1385</v>
      </c>
      <c r="AM2264" s="517" t="s">
        <v>1612</v>
      </c>
      <c r="AN2264" s="517" t="s">
        <v>1613</v>
      </c>
      <c r="AO2264" s="517" t="s">
        <v>1614</v>
      </c>
      <c r="AP2264" s="517" t="s">
        <v>1615</v>
      </c>
      <c r="AQ2264" s="517" t="s">
        <v>924</v>
      </c>
      <c r="AR2264" s="517" t="s">
        <v>910</v>
      </c>
      <c r="AS2264" s="517" t="s">
        <v>910</v>
      </c>
      <c r="AT2264" s="517" t="s">
        <v>945</v>
      </c>
      <c r="AU2264" s="517" t="s">
        <v>913</v>
      </c>
      <c r="AV2264" s="517" t="s">
        <v>527</v>
      </c>
      <c r="AW2264" s="517" t="s">
        <v>527</v>
      </c>
      <c r="AX2264" s="517" t="s">
        <v>527</v>
      </c>
      <c r="AY2264" s="517" t="s">
        <v>527</v>
      </c>
      <c r="AZ2264" s="517" t="s">
        <v>527</v>
      </c>
      <c r="BA2264" s="517">
        <v>169</v>
      </c>
      <c r="BB2264" s="517">
        <v>5.3279E-2</v>
      </c>
      <c r="BC2264" s="517" t="s">
        <v>914</v>
      </c>
      <c r="BD2264" s="517" t="s">
        <v>915</v>
      </c>
      <c r="BE2264" s="517" t="s">
        <v>1544</v>
      </c>
      <c r="BF2264" s="518">
        <v>45315</v>
      </c>
      <c r="BG2264" s="518">
        <v>45329</v>
      </c>
      <c r="BH2264" s="517" t="s">
        <v>527</v>
      </c>
      <c r="BI2264" s="517"/>
    </row>
    <row r="2265" spans="31:61" ht="15" customHeight="1" x14ac:dyDescent="0.2">
      <c r="AE2265" s="517">
        <v>2346</v>
      </c>
      <c r="AF2265" s="517" t="s">
        <v>527</v>
      </c>
      <c r="AG2265" s="517" t="s">
        <v>949</v>
      </c>
      <c r="AH2265" s="517" t="s">
        <v>518</v>
      </c>
      <c r="AI2265" s="517">
        <v>233</v>
      </c>
      <c r="AJ2265" s="517" t="s">
        <v>1316</v>
      </c>
      <c r="AK2265" s="515" t="s">
        <v>956</v>
      </c>
      <c r="AL2265" s="517" t="s">
        <v>1385</v>
      </c>
      <c r="AM2265" s="517" t="s">
        <v>1612</v>
      </c>
      <c r="AN2265" s="517" t="s">
        <v>1613</v>
      </c>
      <c r="AO2265" s="517" t="s">
        <v>1614</v>
      </c>
      <c r="AP2265" s="517" t="s">
        <v>1615</v>
      </c>
      <c r="AQ2265" s="517" t="s">
        <v>924</v>
      </c>
      <c r="AR2265" s="517" t="s">
        <v>910</v>
      </c>
      <c r="AS2265" s="517" t="s">
        <v>910</v>
      </c>
      <c r="AT2265" s="517" t="s">
        <v>945</v>
      </c>
      <c r="AU2265" s="517" t="s">
        <v>913</v>
      </c>
      <c r="AV2265" s="517" t="s">
        <v>527</v>
      </c>
      <c r="AW2265" s="517" t="s">
        <v>527</v>
      </c>
      <c r="AX2265" s="517" t="s">
        <v>527</v>
      </c>
      <c r="AY2265" s="517" t="s">
        <v>527</v>
      </c>
      <c r="AZ2265" s="517" t="s">
        <v>527</v>
      </c>
      <c r="BA2265" s="517">
        <v>169</v>
      </c>
      <c r="BB2265" s="517">
        <v>5.3279E-2</v>
      </c>
      <c r="BC2265" s="517" t="s">
        <v>914</v>
      </c>
      <c r="BD2265" s="517" t="s">
        <v>915</v>
      </c>
      <c r="BE2265" s="517" t="s">
        <v>1544</v>
      </c>
      <c r="BF2265" s="518">
        <v>45315</v>
      </c>
      <c r="BG2265" s="518">
        <v>45329</v>
      </c>
      <c r="BH2265" s="517" t="s">
        <v>527</v>
      </c>
      <c r="BI2265" s="517"/>
    </row>
    <row r="2266" spans="31:61" ht="15" customHeight="1" x14ac:dyDescent="0.2">
      <c r="AE2266" s="517">
        <v>2347</v>
      </c>
      <c r="AF2266" s="517" t="s">
        <v>527</v>
      </c>
      <c r="AG2266" s="517" t="s">
        <v>949</v>
      </c>
      <c r="AH2266" s="517" t="s">
        <v>518</v>
      </c>
      <c r="AI2266" s="517">
        <v>233</v>
      </c>
      <c r="AJ2266" s="517" t="s">
        <v>1316</v>
      </c>
      <c r="AK2266" s="515" t="s">
        <v>956</v>
      </c>
      <c r="AL2266" s="517" t="s">
        <v>1385</v>
      </c>
      <c r="AM2266" s="517" t="s">
        <v>1612</v>
      </c>
      <c r="AN2266" s="517" t="s">
        <v>1613</v>
      </c>
      <c r="AO2266" s="517" t="s">
        <v>1614</v>
      </c>
      <c r="AP2266" s="517" t="s">
        <v>1615</v>
      </c>
      <c r="AQ2266" s="517" t="s">
        <v>924</v>
      </c>
      <c r="AR2266" s="517" t="s">
        <v>910</v>
      </c>
      <c r="AS2266" s="517" t="s">
        <v>910</v>
      </c>
      <c r="AT2266" s="517" t="s">
        <v>945</v>
      </c>
      <c r="AU2266" s="517" t="s">
        <v>913</v>
      </c>
      <c r="AV2266" s="517" t="s">
        <v>527</v>
      </c>
      <c r="AW2266" s="517" t="s">
        <v>527</v>
      </c>
      <c r="AX2266" s="517" t="s">
        <v>527</v>
      </c>
      <c r="AY2266" s="517" t="s">
        <v>527</v>
      </c>
      <c r="AZ2266" s="517" t="s">
        <v>527</v>
      </c>
      <c r="BA2266" s="517">
        <v>169</v>
      </c>
      <c r="BB2266" s="517">
        <v>5.3279E-2</v>
      </c>
      <c r="BC2266" s="517" t="s">
        <v>914</v>
      </c>
      <c r="BD2266" s="517" t="s">
        <v>915</v>
      </c>
      <c r="BE2266" s="517" t="s">
        <v>1544</v>
      </c>
      <c r="BF2266" s="518">
        <v>45315</v>
      </c>
      <c r="BG2266" s="518">
        <v>45329</v>
      </c>
      <c r="BH2266" s="517" t="s">
        <v>527</v>
      </c>
      <c r="BI2266" s="517"/>
    </row>
    <row r="2267" spans="31:61" ht="15" customHeight="1" x14ac:dyDescent="0.2">
      <c r="AE2267" s="517">
        <v>2348</v>
      </c>
      <c r="AF2267" s="517" t="s">
        <v>527</v>
      </c>
      <c r="AG2267" s="517" t="s">
        <v>949</v>
      </c>
      <c r="AH2267" s="517" t="s">
        <v>518</v>
      </c>
      <c r="AI2267" s="517">
        <v>233</v>
      </c>
      <c r="AJ2267" s="517" t="s">
        <v>1316</v>
      </c>
      <c r="AK2267" s="515" t="s">
        <v>956</v>
      </c>
      <c r="AL2267" s="517" t="s">
        <v>1385</v>
      </c>
      <c r="AM2267" s="517" t="s">
        <v>1612</v>
      </c>
      <c r="AN2267" s="517" t="s">
        <v>1613</v>
      </c>
      <c r="AO2267" s="517" t="s">
        <v>1614</v>
      </c>
      <c r="AP2267" s="517" t="s">
        <v>1615</v>
      </c>
      <c r="AQ2267" s="517" t="s">
        <v>924</v>
      </c>
      <c r="AR2267" s="517" t="s">
        <v>910</v>
      </c>
      <c r="AS2267" s="517" t="s">
        <v>910</v>
      </c>
      <c r="AT2267" s="517" t="s">
        <v>945</v>
      </c>
      <c r="AU2267" s="517" t="s">
        <v>913</v>
      </c>
      <c r="AV2267" s="517" t="s">
        <v>527</v>
      </c>
      <c r="AW2267" s="517" t="s">
        <v>527</v>
      </c>
      <c r="AX2267" s="517" t="s">
        <v>527</v>
      </c>
      <c r="AY2267" s="517" t="s">
        <v>527</v>
      </c>
      <c r="AZ2267" s="517" t="s">
        <v>527</v>
      </c>
      <c r="BA2267" s="517">
        <v>169</v>
      </c>
      <c r="BB2267" s="517">
        <v>5.3279E-2</v>
      </c>
      <c r="BC2267" s="517" t="s">
        <v>914</v>
      </c>
      <c r="BD2267" s="517" t="s">
        <v>915</v>
      </c>
      <c r="BE2267" s="517" t="s">
        <v>1544</v>
      </c>
      <c r="BF2267" s="518">
        <v>45315</v>
      </c>
      <c r="BG2267" s="518">
        <v>45329</v>
      </c>
      <c r="BH2267" s="517" t="s">
        <v>527</v>
      </c>
      <c r="BI2267" s="517"/>
    </row>
    <row r="2268" spans="31:61" ht="15" customHeight="1" x14ac:dyDescent="0.2">
      <c r="AE2268" s="517">
        <v>2349</v>
      </c>
      <c r="AF2268" s="517" t="s">
        <v>527</v>
      </c>
      <c r="AG2268" s="517" t="s">
        <v>949</v>
      </c>
      <c r="AH2268" s="517" t="s">
        <v>518</v>
      </c>
      <c r="AI2268" s="517">
        <v>233</v>
      </c>
      <c r="AJ2268" s="517" t="s">
        <v>1316</v>
      </c>
      <c r="AK2268" s="515" t="s">
        <v>956</v>
      </c>
      <c r="AL2268" s="517" t="s">
        <v>1385</v>
      </c>
      <c r="AM2268" s="517" t="s">
        <v>1612</v>
      </c>
      <c r="AN2268" s="517" t="s">
        <v>1613</v>
      </c>
      <c r="AO2268" s="517" t="s">
        <v>1614</v>
      </c>
      <c r="AP2268" s="517" t="s">
        <v>1615</v>
      </c>
      <c r="AQ2268" s="517" t="s">
        <v>924</v>
      </c>
      <c r="AR2268" s="517" t="s">
        <v>910</v>
      </c>
      <c r="AS2268" s="517" t="s">
        <v>910</v>
      </c>
      <c r="AT2268" s="517" t="s">
        <v>945</v>
      </c>
      <c r="AU2268" s="517" t="s">
        <v>913</v>
      </c>
      <c r="AV2268" s="517" t="s">
        <v>527</v>
      </c>
      <c r="AW2268" s="517" t="s">
        <v>527</v>
      </c>
      <c r="AX2268" s="517" t="s">
        <v>527</v>
      </c>
      <c r="AY2268" s="517" t="s">
        <v>527</v>
      </c>
      <c r="AZ2268" s="517" t="s">
        <v>527</v>
      </c>
      <c r="BA2268" s="517">
        <v>169</v>
      </c>
      <c r="BB2268" s="517">
        <v>5.3279E-2</v>
      </c>
      <c r="BC2268" s="517" t="s">
        <v>914</v>
      </c>
      <c r="BD2268" s="517" t="s">
        <v>915</v>
      </c>
      <c r="BE2268" s="517" t="s">
        <v>1544</v>
      </c>
      <c r="BF2268" s="518">
        <v>45315</v>
      </c>
      <c r="BG2268" s="518">
        <v>45329</v>
      </c>
      <c r="BH2268" s="517" t="s">
        <v>527</v>
      </c>
      <c r="BI2268" s="517"/>
    </row>
    <row r="2269" spans="31:61" ht="15" customHeight="1" x14ac:dyDescent="0.2">
      <c r="AE2269" s="517">
        <v>2350</v>
      </c>
      <c r="AF2269" s="517" t="s">
        <v>527</v>
      </c>
      <c r="AG2269" s="517" t="s">
        <v>949</v>
      </c>
      <c r="AH2269" s="517" t="s">
        <v>518</v>
      </c>
      <c r="AI2269" s="517">
        <v>233</v>
      </c>
      <c r="AJ2269" s="517" t="s">
        <v>1316</v>
      </c>
      <c r="AK2269" s="515" t="s">
        <v>956</v>
      </c>
      <c r="AL2269" s="517" t="s">
        <v>1385</v>
      </c>
      <c r="AM2269" s="517" t="s">
        <v>1612</v>
      </c>
      <c r="AN2269" s="517" t="s">
        <v>1613</v>
      </c>
      <c r="AO2269" s="517" t="s">
        <v>1614</v>
      </c>
      <c r="AP2269" s="517" t="s">
        <v>1615</v>
      </c>
      <c r="AQ2269" s="517" t="s">
        <v>924</v>
      </c>
      <c r="AR2269" s="517" t="s">
        <v>910</v>
      </c>
      <c r="AS2269" s="517" t="s">
        <v>910</v>
      </c>
      <c r="AT2269" s="517" t="s">
        <v>945</v>
      </c>
      <c r="AU2269" s="517" t="s">
        <v>913</v>
      </c>
      <c r="AV2269" s="517" t="s">
        <v>527</v>
      </c>
      <c r="AW2269" s="517" t="s">
        <v>527</v>
      </c>
      <c r="AX2269" s="517" t="s">
        <v>527</v>
      </c>
      <c r="AY2269" s="517" t="s">
        <v>527</v>
      </c>
      <c r="AZ2269" s="517" t="s">
        <v>527</v>
      </c>
      <c r="BA2269" s="517">
        <v>169</v>
      </c>
      <c r="BB2269" s="517">
        <v>5.3279E-2</v>
      </c>
      <c r="BC2269" s="517" t="s">
        <v>914</v>
      </c>
      <c r="BD2269" s="517" t="s">
        <v>915</v>
      </c>
      <c r="BE2269" s="517" t="s">
        <v>1544</v>
      </c>
      <c r="BF2269" s="518">
        <v>45315</v>
      </c>
      <c r="BG2269" s="518">
        <v>45329</v>
      </c>
      <c r="BH2269" s="517" t="s">
        <v>527</v>
      </c>
      <c r="BI2269" s="517"/>
    </row>
    <row r="2270" spans="31:61" ht="15" customHeight="1" x14ac:dyDescent="0.2">
      <c r="AE2270" s="517">
        <v>2351</v>
      </c>
      <c r="AF2270" s="517" t="s">
        <v>527</v>
      </c>
      <c r="AG2270" s="517" t="s">
        <v>949</v>
      </c>
      <c r="AH2270" s="517" t="s">
        <v>518</v>
      </c>
      <c r="AI2270" s="517">
        <v>233</v>
      </c>
      <c r="AJ2270" s="517" t="s">
        <v>1316</v>
      </c>
      <c r="AK2270" s="515" t="s">
        <v>956</v>
      </c>
      <c r="AL2270" s="517" t="s">
        <v>1385</v>
      </c>
      <c r="AM2270" s="517" t="s">
        <v>1612</v>
      </c>
      <c r="AN2270" s="517" t="s">
        <v>1613</v>
      </c>
      <c r="AO2270" s="517" t="s">
        <v>1614</v>
      </c>
      <c r="AP2270" s="517" t="s">
        <v>1615</v>
      </c>
      <c r="AQ2270" s="517" t="s">
        <v>924</v>
      </c>
      <c r="AR2270" s="517" t="s">
        <v>910</v>
      </c>
      <c r="AS2270" s="517" t="s">
        <v>910</v>
      </c>
      <c r="AT2270" s="517" t="s">
        <v>945</v>
      </c>
      <c r="AU2270" s="517" t="s">
        <v>913</v>
      </c>
      <c r="AV2270" s="517" t="s">
        <v>527</v>
      </c>
      <c r="AW2270" s="517" t="s">
        <v>527</v>
      </c>
      <c r="AX2270" s="517" t="s">
        <v>527</v>
      </c>
      <c r="AY2270" s="517" t="s">
        <v>527</v>
      </c>
      <c r="AZ2270" s="517" t="s">
        <v>527</v>
      </c>
      <c r="BA2270" s="517">
        <v>169</v>
      </c>
      <c r="BB2270" s="517">
        <v>5.3279E-2</v>
      </c>
      <c r="BC2270" s="517" t="s">
        <v>914</v>
      </c>
      <c r="BD2270" s="517" t="s">
        <v>915</v>
      </c>
      <c r="BE2270" s="517" t="s">
        <v>1544</v>
      </c>
      <c r="BF2270" s="518">
        <v>45315</v>
      </c>
      <c r="BG2270" s="518">
        <v>45329</v>
      </c>
      <c r="BH2270" s="517" t="s">
        <v>527</v>
      </c>
      <c r="BI2270" s="517"/>
    </row>
    <row r="2271" spans="31:61" ht="15" customHeight="1" x14ac:dyDescent="0.2">
      <c r="AE2271" s="517">
        <v>2352</v>
      </c>
      <c r="AF2271" s="517" t="s">
        <v>527</v>
      </c>
      <c r="AG2271" s="517" t="s">
        <v>949</v>
      </c>
      <c r="AH2271" s="517" t="s">
        <v>518</v>
      </c>
      <c r="AI2271" s="517">
        <v>233</v>
      </c>
      <c r="AJ2271" s="517" t="s">
        <v>1316</v>
      </c>
      <c r="AK2271" s="515" t="s">
        <v>956</v>
      </c>
      <c r="AL2271" s="517" t="s">
        <v>1385</v>
      </c>
      <c r="AM2271" s="517" t="s">
        <v>1612</v>
      </c>
      <c r="AN2271" s="517" t="s">
        <v>1613</v>
      </c>
      <c r="AO2271" s="517" t="s">
        <v>1614</v>
      </c>
      <c r="AP2271" s="517" t="s">
        <v>1615</v>
      </c>
      <c r="AQ2271" s="517" t="s">
        <v>924</v>
      </c>
      <c r="AR2271" s="517" t="s">
        <v>910</v>
      </c>
      <c r="AS2271" s="517" t="s">
        <v>910</v>
      </c>
      <c r="AT2271" s="517" t="s">
        <v>945</v>
      </c>
      <c r="AU2271" s="517" t="s">
        <v>913</v>
      </c>
      <c r="AV2271" s="517" t="s">
        <v>527</v>
      </c>
      <c r="AW2271" s="517" t="s">
        <v>527</v>
      </c>
      <c r="AX2271" s="517" t="s">
        <v>527</v>
      </c>
      <c r="AY2271" s="517" t="s">
        <v>527</v>
      </c>
      <c r="AZ2271" s="517" t="s">
        <v>527</v>
      </c>
      <c r="BA2271" s="517">
        <v>169</v>
      </c>
      <c r="BB2271" s="517">
        <v>5.3279E-2</v>
      </c>
      <c r="BC2271" s="517" t="s">
        <v>914</v>
      </c>
      <c r="BD2271" s="517" t="s">
        <v>915</v>
      </c>
      <c r="BE2271" s="517" t="s">
        <v>1544</v>
      </c>
      <c r="BF2271" s="518">
        <v>45315</v>
      </c>
      <c r="BG2271" s="518">
        <v>45329</v>
      </c>
      <c r="BH2271" s="517" t="s">
        <v>527</v>
      </c>
      <c r="BI2271" s="517"/>
    </row>
    <row r="2272" spans="31:61" ht="15" customHeight="1" x14ac:dyDescent="0.2">
      <c r="AE2272" s="517">
        <v>2353</v>
      </c>
      <c r="AF2272" s="517" t="s">
        <v>527</v>
      </c>
      <c r="AG2272" s="517" t="s">
        <v>949</v>
      </c>
      <c r="AH2272" s="517" t="s">
        <v>518</v>
      </c>
      <c r="AI2272" s="517">
        <v>233</v>
      </c>
      <c r="AJ2272" s="517" t="s">
        <v>1316</v>
      </c>
      <c r="AK2272" s="515" t="s">
        <v>956</v>
      </c>
      <c r="AL2272" s="517" t="s">
        <v>1385</v>
      </c>
      <c r="AM2272" s="517" t="s">
        <v>1612</v>
      </c>
      <c r="AN2272" s="517" t="s">
        <v>1613</v>
      </c>
      <c r="AO2272" s="517" t="s">
        <v>1614</v>
      </c>
      <c r="AP2272" s="517" t="s">
        <v>1615</v>
      </c>
      <c r="AQ2272" s="517" t="s">
        <v>924</v>
      </c>
      <c r="AR2272" s="517" t="s">
        <v>910</v>
      </c>
      <c r="AS2272" s="517" t="s">
        <v>910</v>
      </c>
      <c r="AT2272" s="517" t="s">
        <v>945</v>
      </c>
      <c r="AU2272" s="517" t="s">
        <v>913</v>
      </c>
      <c r="AV2272" s="517" t="s">
        <v>527</v>
      </c>
      <c r="AW2272" s="517" t="s">
        <v>527</v>
      </c>
      <c r="AX2272" s="517" t="s">
        <v>527</v>
      </c>
      <c r="AY2272" s="517" t="s">
        <v>527</v>
      </c>
      <c r="AZ2272" s="517" t="s">
        <v>527</v>
      </c>
      <c r="BA2272" s="517">
        <v>169</v>
      </c>
      <c r="BB2272" s="517">
        <v>5.3279E-2</v>
      </c>
      <c r="BC2272" s="517" t="s">
        <v>914</v>
      </c>
      <c r="BD2272" s="517" t="s">
        <v>915</v>
      </c>
      <c r="BE2272" s="517" t="s">
        <v>1544</v>
      </c>
      <c r="BF2272" s="518">
        <v>45315</v>
      </c>
      <c r="BG2272" s="518">
        <v>45329</v>
      </c>
      <c r="BH2272" s="517" t="s">
        <v>527</v>
      </c>
      <c r="BI2272" s="517"/>
    </row>
    <row r="2273" spans="31:61" ht="15" customHeight="1" x14ac:dyDescent="0.2">
      <c r="AE2273" s="517">
        <v>2354</v>
      </c>
      <c r="AF2273" s="517" t="s">
        <v>527</v>
      </c>
      <c r="AG2273" s="517" t="s">
        <v>949</v>
      </c>
      <c r="AH2273" s="517" t="s">
        <v>518</v>
      </c>
      <c r="AI2273" s="517">
        <v>233</v>
      </c>
      <c r="AJ2273" s="517" t="s">
        <v>1316</v>
      </c>
      <c r="AK2273" s="515" t="s">
        <v>956</v>
      </c>
      <c r="AL2273" s="517" t="s">
        <v>1385</v>
      </c>
      <c r="AM2273" s="517" t="s">
        <v>1612</v>
      </c>
      <c r="AN2273" s="517" t="s">
        <v>1613</v>
      </c>
      <c r="AO2273" s="517" t="s">
        <v>1614</v>
      </c>
      <c r="AP2273" s="517" t="s">
        <v>1615</v>
      </c>
      <c r="AQ2273" s="517" t="s">
        <v>924</v>
      </c>
      <c r="AR2273" s="517" t="s">
        <v>910</v>
      </c>
      <c r="AS2273" s="517" t="s">
        <v>910</v>
      </c>
      <c r="AT2273" s="517" t="s">
        <v>945</v>
      </c>
      <c r="AU2273" s="517" t="s">
        <v>913</v>
      </c>
      <c r="AV2273" s="517" t="s">
        <v>527</v>
      </c>
      <c r="AW2273" s="517" t="s">
        <v>527</v>
      </c>
      <c r="AX2273" s="517" t="s">
        <v>527</v>
      </c>
      <c r="AY2273" s="517" t="s">
        <v>527</v>
      </c>
      <c r="AZ2273" s="517" t="s">
        <v>527</v>
      </c>
      <c r="BA2273" s="517">
        <v>169</v>
      </c>
      <c r="BB2273" s="517">
        <v>5.3279E-2</v>
      </c>
      <c r="BC2273" s="517" t="s">
        <v>914</v>
      </c>
      <c r="BD2273" s="517" t="s">
        <v>915</v>
      </c>
      <c r="BE2273" s="517" t="s">
        <v>1544</v>
      </c>
      <c r="BF2273" s="518">
        <v>45315</v>
      </c>
      <c r="BG2273" s="518">
        <v>45329</v>
      </c>
      <c r="BH2273" s="517" t="s">
        <v>527</v>
      </c>
      <c r="BI2273" s="517"/>
    </row>
    <row r="2274" spans="31:61" ht="15" customHeight="1" x14ac:dyDescent="0.2">
      <c r="AE2274" s="517">
        <v>2355</v>
      </c>
      <c r="AF2274" s="517" t="s">
        <v>527</v>
      </c>
      <c r="AG2274" s="517" t="s">
        <v>949</v>
      </c>
      <c r="AH2274" s="517" t="s">
        <v>518</v>
      </c>
      <c r="AI2274" s="517">
        <v>233</v>
      </c>
      <c r="AJ2274" s="517" t="s">
        <v>1316</v>
      </c>
      <c r="AK2274" s="515" t="s">
        <v>956</v>
      </c>
      <c r="AL2274" s="517" t="s">
        <v>1385</v>
      </c>
      <c r="AM2274" s="517" t="s">
        <v>1612</v>
      </c>
      <c r="AN2274" s="517" t="s">
        <v>1613</v>
      </c>
      <c r="AO2274" s="517" t="s">
        <v>1614</v>
      </c>
      <c r="AP2274" s="517" t="s">
        <v>1615</v>
      </c>
      <c r="AQ2274" s="517" t="s">
        <v>924</v>
      </c>
      <c r="AR2274" s="517" t="s">
        <v>910</v>
      </c>
      <c r="AS2274" s="517" t="s">
        <v>910</v>
      </c>
      <c r="AT2274" s="517" t="s">
        <v>945</v>
      </c>
      <c r="AU2274" s="517" t="s">
        <v>913</v>
      </c>
      <c r="AV2274" s="517" t="s">
        <v>527</v>
      </c>
      <c r="AW2274" s="517" t="s">
        <v>527</v>
      </c>
      <c r="AX2274" s="517" t="s">
        <v>527</v>
      </c>
      <c r="AY2274" s="517" t="s">
        <v>527</v>
      </c>
      <c r="AZ2274" s="517" t="s">
        <v>527</v>
      </c>
      <c r="BA2274" s="517">
        <v>169</v>
      </c>
      <c r="BB2274" s="517">
        <v>5.3279E-2</v>
      </c>
      <c r="BC2274" s="517" t="s">
        <v>914</v>
      </c>
      <c r="BD2274" s="517" t="s">
        <v>915</v>
      </c>
      <c r="BE2274" s="517" t="s">
        <v>1544</v>
      </c>
      <c r="BF2274" s="518">
        <v>45315</v>
      </c>
      <c r="BG2274" s="518">
        <v>45329</v>
      </c>
      <c r="BH2274" s="517" t="s">
        <v>527</v>
      </c>
      <c r="BI2274" s="517"/>
    </row>
    <row r="2275" spans="31:61" ht="15" customHeight="1" x14ac:dyDescent="0.2">
      <c r="AE2275" s="517">
        <v>2356</v>
      </c>
      <c r="AF2275" s="517" t="s">
        <v>527</v>
      </c>
      <c r="AG2275" s="517" t="s">
        <v>949</v>
      </c>
      <c r="AH2275" s="517" t="s">
        <v>518</v>
      </c>
      <c r="AI2275" s="517">
        <v>233</v>
      </c>
      <c r="AJ2275" s="517" t="s">
        <v>1316</v>
      </c>
      <c r="AK2275" s="515" t="s">
        <v>956</v>
      </c>
      <c r="AL2275" s="517" t="s">
        <v>1385</v>
      </c>
      <c r="AM2275" s="517" t="s">
        <v>1612</v>
      </c>
      <c r="AN2275" s="517" t="s">
        <v>1613</v>
      </c>
      <c r="AO2275" s="517" t="s">
        <v>1614</v>
      </c>
      <c r="AP2275" s="517" t="s">
        <v>1615</v>
      </c>
      <c r="AQ2275" s="517" t="s">
        <v>924</v>
      </c>
      <c r="AR2275" s="517" t="s">
        <v>910</v>
      </c>
      <c r="AS2275" s="517" t="s">
        <v>910</v>
      </c>
      <c r="AT2275" s="517" t="s">
        <v>945</v>
      </c>
      <c r="AU2275" s="517" t="s">
        <v>913</v>
      </c>
      <c r="AV2275" s="517" t="s">
        <v>527</v>
      </c>
      <c r="AW2275" s="517" t="s">
        <v>527</v>
      </c>
      <c r="AX2275" s="517" t="s">
        <v>527</v>
      </c>
      <c r="AY2275" s="517" t="s">
        <v>527</v>
      </c>
      <c r="AZ2275" s="517" t="s">
        <v>527</v>
      </c>
      <c r="BA2275" s="517">
        <v>169</v>
      </c>
      <c r="BB2275" s="517">
        <v>5.3279E-2</v>
      </c>
      <c r="BC2275" s="517" t="s">
        <v>914</v>
      </c>
      <c r="BD2275" s="517" t="s">
        <v>915</v>
      </c>
      <c r="BE2275" s="517" t="s">
        <v>1544</v>
      </c>
      <c r="BF2275" s="518">
        <v>45315</v>
      </c>
      <c r="BG2275" s="518">
        <v>45329</v>
      </c>
      <c r="BH2275" s="517" t="s">
        <v>527</v>
      </c>
      <c r="BI2275" s="517"/>
    </row>
    <row r="2276" spans="31:61" ht="15" customHeight="1" x14ac:dyDescent="0.2">
      <c r="AE2276" s="517">
        <v>2357</v>
      </c>
      <c r="AF2276" s="517" t="s">
        <v>527</v>
      </c>
      <c r="AG2276" s="517" t="s">
        <v>949</v>
      </c>
      <c r="AH2276" s="517" t="s">
        <v>518</v>
      </c>
      <c r="AI2276" s="517">
        <v>233</v>
      </c>
      <c r="AJ2276" s="517" t="s">
        <v>1316</v>
      </c>
      <c r="AK2276" s="515" t="s">
        <v>956</v>
      </c>
      <c r="AL2276" s="517" t="s">
        <v>1385</v>
      </c>
      <c r="AM2276" s="517" t="s">
        <v>1612</v>
      </c>
      <c r="AN2276" s="517" t="s">
        <v>1613</v>
      </c>
      <c r="AO2276" s="517" t="s">
        <v>1614</v>
      </c>
      <c r="AP2276" s="517" t="s">
        <v>1615</v>
      </c>
      <c r="AQ2276" s="517" t="s">
        <v>924</v>
      </c>
      <c r="AR2276" s="517" t="s">
        <v>910</v>
      </c>
      <c r="AS2276" s="517" t="s">
        <v>910</v>
      </c>
      <c r="AT2276" s="517" t="s">
        <v>945</v>
      </c>
      <c r="AU2276" s="517" t="s">
        <v>913</v>
      </c>
      <c r="AV2276" s="517" t="s">
        <v>527</v>
      </c>
      <c r="AW2276" s="517" t="s">
        <v>527</v>
      </c>
      <c r="AX2276" s="517" t="s">
        <v>527</v>
      </c>
      <c r="AY2276" s="517" t="s">
        <v>527</v>
      </c>
      <c r="AZ2276" s="517" t="s">
        <v>527</v>
      </c>
      <c r="BA2276" s="517">
        <v>169</v>
      </c>
      <c r="BB2276" s="517">
        <v>5.3279E-2</v>
      </c>
      <c r="BC2276" s="517" t="s">
        <v>914</v>
      </c>
      <c r="BD2276" s="517" t="s">
        <v>915</v>
      </c>
      <c r="BE2276" s="517" t="s">
        <v>1544</v>
      </c>
      <c r="BF2276" s="518">
        <v>45315</v>
      </c>
      <c r="BG2276" s="518">
        <v>45329</v>
      </c>
      <c r="BH2276" s="517" t="s">
        <v>527</v>
      </c>
      <c r="BI2276" s="517"/>
    </row>
    <row r="2277" spans="31:61" ht="15" customHeight="1" x14ac:dyDescent="0.2">
      <c r="AE2277" s="517">
        <v>2358</v>
      </c>
      <c r="AF2277" s="517" t="s">
        <v>527</v>
      </c>
      <c r="AG2277" s="517" t="s">
        <v>949</v>
      </c>
      <c r="AH2277" s="517" t="s">
        <v>518</v>
      </c>
      <c r="AI2277" s="517">
        <v>233</v>
      </c>
      <c r="AJ2277" s="517" t="s">
        <v>1316</v>
      </c>
      <c r="AK2277" s="515" t="s">
        <v>956</v>
      </c>
      <c r="AL2277" s="517" t="s">
        <v>1385</v>
      </c>
      <c r="AM2277" s="517" t="s">
        <v>1612</v>
      </c>
      <c r="AN2277" s="517" t="s">
        <v>1613</v>
      </c>
      <c r="AO2277" s="517" t="s">
        <v>1614</v>
      </c>
      <c r="AP2277" s="517" t="s">
        <v>1615</v>
      </c>
      <c r="AQ2277" s="517" t="s">
        <v>924</v>
      </c>
      <c r="AR2277" s="517" t="s">
        <v>910</v>
      </c>
      <c r="AS2277" s="517" t="s">
        <v>910</v>
      </c>
      <c r="AT2277" s="517" t="s">
        <v>945</v>
      </c>
      <c r="AU2277" s="517" t="s">
        <v>913</v>
      </c>
      <c r="AV2277" s="517" t="s">
        <v>527</v>
      </c>
      <c r="AW2277" s="517" t="s">
        <v>527</v>
      </c>
      <c r="AX2277" s="517" t="s">
        <v>527</v>
      </c>
      <c r="AY2277" s="517" t="s">
        <v>527</v>
      </c>
      <c r="AZ2277" s="517" t="s">
        <v>527</v>
      </c>
      <c r="BA2277" s="517">
        <v>169</v>
      </c>
      <c r="BB2277" s="517">
        <v>5.3279E-2</v>
      </c>
      <c r="BC2277" s="517" t="s">
        <v>914</v>
      </c>
      <c r="BD2277" s="517" t="s">
        <v>915</v>
      </c>
      <c r="BE2277" s="517" t="s">
        <v>1544</v>
      </c>
      <c r="BF2277" s="518">
        <v>45315</v>
      </c>
      <c r="BG2277" s="518">
        <v>45329</v>
      </c>
      <c r="BH2277" s="517" t="s">
        <v>527</v>
      </c>
      <c r="BI2277" s="517"/>
    </row>
    <row r="2278" spans="31:61" ht="15" customHeight="1" x14ac:dyDescent="0.2">
      <c r="AE2278" s="517">
        <v>2359</v>
      </c>
      <c r="AF2278" s="517" t="s">
        <v>527</v>
      </c>
      <c r="AG2278" s="517" t="s">
        <v>949</v>
      </c>
      <c r="AH2278" s="517" t="s">
        <v>518</v>
      </c>
      <c r="AI2278" s="517">
        <v>233</v>
      </c>
      <c r="AJ2278" s="517" t="s">
        <v>1316</v>
      </c>
      <c r="AK2278" s="515" t="s">
        <v>956</v>
      </c>
      <c r="AL2278" s="517" t="s">
        <v>1385</v>
      </c>
      <c r="AM2278" s="517" t="s">
        <v>1612</v>
      </c>
      <c r="AN2278" s="517" t="s">
        <v>1613</v>
      </c>
      <c r="AO2278" s="517" t="s">
        <v>1614</v>
      </c>
      <c r="AP2278" s="517" t="s">
        <v>1615</v>
      </c>
      <c r="AQ2278" s="517" t="s">
        <v>924</v>
      </c>
      <c r="AR2278" s="517" t="s">
        <v>910</v>
      </c>
      <c r="AS2278" s="517" t="s">
        <v>910</v>
      </c>
      <c r="AT2278" s="517" t="s">
        <v>945</v>
      </c>
      <c r="AU2278" s="517" t="s">
        <v>913</v>
      </c>
      <c r="AV2278" s="517" t="s">
        <v>527</v>
      </c>
      <c r="AW2278" s="517" t="s">
        <v>527</v>
      </c>
      <c r="AX2278" s="517" t="s">
        <v>527</v>
      </c>
      <c r="AY2278" s="517" t="s">
        <v>527</v>
      </c>
      <c r="AZ2278" s="517" t="s">
        <v>527</v>
      </c>
      <c r="BA2278" s="517">
        <v>169</v>
      </c>
      <c r="BB2278" s="517">
        <v>5.3279E-2</v>
      </c>
      <c r="BC2278" s="517" t="s">
        <v>914</v>
      </c>
      <c r="BD2278" s="517" t="s">
        <v>915</v>
      </c>
      <c r="BE2278" s="517" t="s">
        <v>1544</v>
      </c>
      <c r="BF2278" s="518">
        <v>45315</v>
      </c>
      <c r="BG2278" s="518">
        <v>45329</v>
      </c>
      <c r="BH2278" s="517" t="s">
        <v>527</v>
      </c>
      <c r="BI2278" s="517"/>
    </row>
    <row r="2279" spans="31:61" ht="15" customHeight="1" x14ac:dyDescent="0.2">
      <c r="AE2279" s="517">
        <v>2360</v>
      </c>
      <c r="AF2279" s="517" t="s">
        <v>527</v>
      </c>
      <c r="AG2279" s="517" t="s">
        <v>949</v>
      </c>
      <c r="AH2279" s="517" t="s">
        <v>518</v>
      </c>
      <c r="AI2279" s="517">
        <v>233</v>
      </c>
      <c r="AJ2279" s="517" t="s">
        <v>1316</v>
      </c>
      <c r="AK2279" s="515" t="s">
        <v>956</v>
      </c>
      <c r="AL2279" s="517" t="s">
        <v>1385</v>
      </c>
      <c r="AM2279" s="517" t="s">
        <v>1612</v>
      </c>
      <c r="AN2279" s="517" t="s">
        <v>1613</v>
      </c>
      <c r="AO2279" s="517" t="s">
        <v>1614</v>
      </c>
      <c r="AP2279" s="517" t="s">
        <v>1615</v>
      </c>
      <c r="AQ2279" s="517" t="s">
        <v>924</v>
      </c>
      <c r="AR2279" s="517" t="s">
        <v>910</v>
      </c>
      <c r="AS2279" s="517" t="s">
        <v>910</v>
      </c>
      <c r="AT2279" s="517" t="s">
        <v>945</v>
      </c>
      <c r="AU2279" s="517" t="s">
        <v>913</v>
      </c>
      <c r="AV2279" s="517" t="s">
        <v>527</v>
      </c>
      <c r="AW2279" s="517" t="s">
        <v>527</v>
      </c>
      <c r="AX2279" s="517" t="s">
        <v>527</v>
      </c>
      <c r="AY2279" s="517" t="s">
        <v>527</v>
      </c>
      <c r="AZ2279" s="517" t="s">
        <v>527</v>
      </c>
      <c r="BA2279" s="517">
        <v>169</v>
      </c>
      <c r="BB2279" s="517">
        <v>5.3279E-2</v>
      </c>
      <c r="BC2279" s="517" t="s">
        <v>914</v>
      </c>
      <c r="BD2279" s="517" t="s">
        <v>915</v>
      </c>
      <c r="BE2279" s="517" t="s">
        <v>1544</v>
      </c>
      <c r="BF2279" s="518">
        <v>45315</v>
      </c>
      <c r="BG2279" s="518">
        <v>45329</v>
      </c>
      <c r="BH2279" s="517" t="s">
        <v>527</v>
      </c>
      <c r="BI2279" s="517"/>
    </row>
    <row r="2280" spans="31:61" ht="15" customHeight="1" x14ac:dyDescent="0.2">
      <c r="AE2280" s="517">
        <v>2361</v>
      </c>
      <c r="AF2280" s="517" t="s">
        <v>527</v>
      </c>
      <c r="AG2280" s="517" t="s">
        <v>949</v>
      </c>
      <c r="AH2280" s="517" t="s">
        <v>518</v>
      </c>
      <c r="AI2280" s="517">
        <v>233</v>
      </c>
      <c r="AJ2280" s="517" t="s">
        <v>1316</v>
      </c>
      <c r="AK2280" s="515" t="s">
        <v>956</v>
      </c>
      <c r="AL2280" s="517" t="s">
        <v>1385</v>
      </c>
      <c r="AM2280" s="517" t="s">
        <v>1612</v>
      </c>
      <c r="AN2280" s="517" t="s">
        <v>1613</v>
      </c>
      <c r="AO2280" s="517" t="s">
        <v>1614</v>
      </c>
      <c r="AP2280" s="517" t="s">
        <v>1615</v>
      </c>
      <c r="AQ2280" s="517" t="s">
        <v>924</v>
      </c>
      <c r="AR2280" s="517" t="s">
        <v>910</v>
      </c>
      <c r="AS2280" s="517" t="s">
        <v>910</v>
      </c>
      <c r="AT2280" s="517" t="s">
        <v>945</v>
      </c>
      <c r="AU2280" s="517" t="s">
        <v>913</v>
      </c>
      <c r="AV2280" s="517" t="s">
        <v>527</v>
      </c>
      <c r="AW2280" s="517" t="s">
        <v>527</v>
      </c>
      <c r="AX2280" s="517" t="s">
        <v>527</v>
      </c>
      <c r="AY2280" s="517" t="s">
        <v>527</v>
      </c>
      <c r="AZ2280" s="517" t="s">
        <v>527</v>
      </c>
      <c r="BA2280" s="517">
        <v>169</v>
      </c>
      <c r="BB2280" s="517">
        <v>5.3279E-2</v>
      </c>
      <c r="BC2280" s="517" t="s">
        <v>914</v>
      </c>
      <c r="BD2280" s="517" t="s">
        <v>915</v>
      </c>
      <c r="BE2280" s="517" t="s">
        <v>1544</v>
      </c>
      <c r="BF2280" s="518">
        <v>45315</v>
      </c>
      <c r="BG2280" s="518">
        <v>45329</v>
      </c>
      <c r="BH2280" s="517" t="s">
        <v>527</v>
      </c>
      <c r="BI2280" s="517"/>
    </row>
    <row r="2281" spans="31:61" ht="15" customHeight="1" x14ac:dyDescent="0.2">
      <c r="AE2281" s="517">
        <v>2362</v>
      </c>
      <c r="AF2281" s="517" t="s">
        <v>527</v>
      </c>
      <c r="AG2281" s="517" t="s">
        <v>949</v>
      </c>
      <c r="AH2281" s="517" t="s">
        <v>518</v>
      </c>
      <c r="AI2281" s="517">
        <v>233</v>
      </c>
      <c r="AJ2281" s="517" t="s">
        <v>1316</v>
      </c>
      <c r="AK2281" s="515" t="s">
        <v>956</v>
      </c>
      <c r="AL2281" s="517" t="s">
        <v>1385</v>
      </c>
      <c r="AM2281" s="517" t="s">
        <v>1612</v>
      </c>
      <c r="AN2281" s="517" t="s">
        <v>1613</v>
      </c>
      <c r="AO2281" s="517" t="s">
        <v>1614</v>
      </c>
      <c r="AP2281" s="517" t="s">
        <v>1615</v>
      </c>
      <c r="AQ2281" s="517" t="s">
        <v>924</v>
      </c>
      <c r="AR2281" s="517" t="s">
        <v>910</v>
      </c>
      <c r="AS2281" s="517" t="s">
        <v>910</v>
      </c>
      <c r="AT2281" s="517" t="s">
        <v>945</v>
      </c>
      <c r="AU2281" s="517" t="s">
        <v>913</v>
      </c>
      <c r="AV2281" s="517" t="s">
        <v>527</v>
      </c>
      <c r="AW2281" s="517" t="s">
        <v>527</v>
      </c>
      <c r="AX2281" s="517" t="s">
        <v>527</v>
      </c>
      <c r="AY2281" s="517" t="s">
        <v>527</v>
      </c>
      <c r="AZ2281" s="517" t="s">
        <v>527</v>
      </c>
      <c r="BA2281" s="517">
        <v>169</v>
      </c>
      <c r="BB2281" s="517">
        <v>5.3279E-2</v>
      </c>
      <c r="BC2281" s="517" t="s">
        <v>914</v>
      </c>
      <c r="BD2281" s="517" t="s">
        <v>915</v>
      </c>
      <c r="BE2281" s="517" t="s">
        <v>1544</v>
      </c>
      <c r="BF2281" s="518">
        <v>45315</v>
      </c>
      <c r="BG2281" s="518">
        <v>45329</v>
      </c>
      <c r="BH2281" s="517" t="s">
        <v>527</v>
      </c>
      <c r="BI2281" s="517"/>
    </row>
    <row r="2282" spans="31:61" ht="15" customHeight="1" x14ac:dyDescent="0.2">
      <c r="AE2282" s="517">
        <v>2363</v>
      </c>
      <c r="AF2282" s="517" t="s">
        <v>527</v>
      </c>
      <c r="AG2282" s="517" t="s">
        <v>949</v>
      </c>
      <c r="AH2282" s="517" t="s">
        <v>518</v>
      </c>
      <c r="AI2282" s="517">
        <v>233</v>
      </c>
      <c r="AJ2282" s="517" t="s">
        <v>1316</v>
      </c>
      <c r="AK2282" s="515" t="s">
        <v>956</v>
      </c>
      <c r="AL2282" s="517" t="s">
        <v>1385</v>
      </c>
      <c r="AM2282" s="517" t="s">
        <v>1612</v>
      </c>
      <c r="AN2282" s="517" t="s">
        <v>1613</v>
      </c>
      <c r="AO2282" s="517" t="s">
        <v>1614</v>
      </c>
      <c r="AP2282" s="517" t="s">
        <v>1615</v>
      </c>
      <c r="AQ2282" s="517" t="s">
        <v>924</v>
      </c>
      <c r="AR2282" s="517" t="s">
        <v>910</v>
      </c>
      <c r="AS2282" s="517" t="s">
        <v>910</v>
      </c>
      <c r="AT2282" s="517" t="s">
        <v>945</v>
      </c>
      <c r="AU2282" s="517" t="s">
        <v>913</v>
      </c>
      <c r="AV2282" s="517" t="s">
        <v>527</v>
      </c>
      <c r="AW2282" s="517" t="s">
        <v>527</v>
      </c>
      <c r="AX2282" s="517" t="s">
        <v>527</v>
      </c>
      <c r="AY2282" s="517" t="s">
        <v>527</v>
      </c>
      <c r="AZ2282" s="517" t="s">
        <v>527</v>
      </c>
      <c r="BA2282" s="517">
        <v>169</v>
      </c>
      <c r="BB2282" s="517">
        <v>5.3279E-2</v>
      </c>
      <c r="BC2282" s="517" t="s">
        <v>914</v>
      </c>
      <c r="BD2282" s="517" t="s">
        <v>915</v>
      </c>
      <c r="BE2282" s="517" t="s">
        <v>1544</v>
      </c>
      <c r="BF2282" s="518">
        <v>45315</v>
      </c>
      <c r="BG2282" s="518">
        <v>45329</v>
      </c>
      <c r="BH2282" s="517" t="s">
        <v>527</v>
      </c>
      <c r="BI2282" s="517"/>
    </row>
    <row r="2283" spans="31:61" ht="15" customHeight="1" x14ac:dyDescent="0.2">
      <c r="AE2283" s="517">
        <v>2364</v>
      </c>
      <c r="AF2283" s="517" t="s">
        <v>527</v>
      </c>
      <c r="AG2283" s="517" t="s">
        <v>949</v>
      </c>
      <c r="AH2283" s="517" t="s">
        <v>518</v>
      </c>
      <c r="AI2283" s="517">
        <v>233</v>
      </c>
      <c r="AJ2283" s="517" t="s">
        <v>1316</v>
      </c>
      <c r="AK2283" s="515" t="s">
        <v>956</v>
      </c>
      <c r="AL2283" s="517" t="s">
        <v>1385</v>
      </c>
      <c r="AM2283" s="517" t="s">
        <v>1612</v>
      </c>
      <c r="AN2283" s="517" t="s">
        <v>1613</v>
      </c>
      <c r="AO2283" s="517" t="s">
        <v>1614</v>
      </c>
      <c r="AP2283" s="517" t="s">
        <v>1615</v>
      </c>
      <c r="AQ2283" s="517" t="s">
        <v>924</v>
      </c>
      <c r="AR2283" s="517" t="s">
        <v>910</v>
      </c>
      <c r="AS2283" s="517" t="s">
        <v>910</v>
      </c>
      <c r="AT2283" s="517" t="s">
        <v>945</v>
      </c>
      <c r="AU2283" s="517" t="s">
        <v>913</v>
      </c>
      <c r="AV2283" s="517" t="s">
        <v>527</v>
      </c>
      <c r="AW2283" s="517" t="s">
        <v>527</v>
      </c>
      <c r="AX2283" s="517" t="s">
        <v>527</v>
      </c>
      <c r="AY2283" s="517" t="s">
        <v>527</v>
      </c>
      <c r="AZ2283" s="517" t="s">
        <v>527</v>
      </c>
      <c r="BA2283" s="517">
        <v>169</v>
      </c>
      <c r="BB2283" s="517">
        <v>5.3279E-2</v>
      </c>
      <c r="BC2283" s="517" t="s">
        <v>914</v>
      </c>
      <c r="BD2283" s="517" t="s">
        <v>915</v>
      </c>
      <c r="BE2283" s="517" t="s">
        <v>1544</v>
      </c>
      <c r="BF2283" s="518">
        <v>45315</v>
      </c>
      <c r="BG2283" s="518">
        <v>45329</v>
      </c>
      <c r="BH2283" s="517" t="s">
        <v>527</v>
      </c>
      <c r="BI2283" s="517"/>
    </row>
    <row r="2284" spans="31:61" ht="15" customHeight="1" x14ac:dyDescent="0.2">
      <c r="AE2284" s="517">
        <v>2365</v>
      </c>
      <c r="AF2284" s="517" t="s">
        <v>527</v>
      </c>
      <c r="AG2284" s="517" t="s">
        <v>949</v>
      </c>
      <c r="AH2284" s="517" t="s">
        <v>518</v>
      </c>
      <c r="AI2284" s="517">
        <v>233</v>
      </c>
      <c r="AJ2284" s="517" t="s">
        <v>1316</v>
      </c>
      <c r="AK2284" s="515" t="s">
        <v>956</v>
      </c>
      <c r="AL2284" s="517" t="s">
        <v>1385</v>
      </c>
      <c r="AM2284" s="517" t="s">
        <v>1612</v>
      </c>
      <c r="AN2284" s="517" t="s">
        <v>1613</v>
      </c>
      <c r="AO2284" s="517" t="s">
        <v>1614</v>
      </c>
      <c r="AP2284" s="517" t="s">
        <v>1615</v>
      </c>
      <c r="AQ2284" s="517" t="s">
        <v>924</v>
      </c>
      <c r="AR2284" s="517" t="s">
        <v>910</v>
      </c>
      <c r="AS2284" s="517" t="s">
        <v>910</v>
      </c>
      <c r="AT2284" s="517" t="s">
        <v>945</v>
      </c>
      <c r="AU2284" s="517" t="s">
        <v>913</v>
      </c>
      <c r="AV2284" s="517" t="s">
        <v>527</v>
      </c>
      <c r="AW2284" s="517" t="s">
        <v>527</v>
      </c>
      <c r="AX2284" s="517" t="s">
        <v>527</v>
      </c>
      <c r="AY2284" s="517" t="s">
        <v>527</v>
      </c>
      <c r="AZ2284" s="517" t="s">
        <v>527</v>
      </c>
      <c r="BA2284" s="517">
        <v>169</v>
      </c>
      <c r="BB2284" s="517">
        <v>5.3279E-2</v>
      </c>
      <c r="BC2284" s="517" t="s">
        <v>914</v>
      </c>
      <c r="BD2284" s="517" t="s">
        <v>915</v>
      </c>
      <c r="BE2284" s="517" t="s">
        <v>1544</v>
      </c>
      <c r="BF2284" s="518">
        <v>45315</v>
      </c>
      <c r="BG2284" s="518">
        <v>45329</v>
      </c>
      <c r="BH2284" s="517" t="s">
        <v>527</v>
      </c>
      <c r="BI2284" s="517"/>
    </row>
    <row r="2285" spans="31:61" ht="15" customHeight="1" x14ac:dyDescent="0.2">
      <c r="AE2285" s="517">
        <v>2366</v>
      </c>
      <c r="AF2285" s="517" t="s">
        <v>527</v>
      </c>
      <c r="AG2285" s="517" t="s">
        <v>949</v>
      </c>
      <c r="AH2285" s="517" t="s">
        <v>518</v>
      </c>
      <c r="AI2285" s="517">
        <v>233</v>
      </c>
      <c r="AJ2285" s="517" t="s">
        <v>1316</v>
      </c>
      <c r="AK2285" s="515" t="s">
        <v>956</v>
      </c>
      <c r="AL2285" s="517" t="s">
        <v>1385</v>
      </c>
      <c r="AM2285" s="517" t="s">
        <v>1612</v>
      </c>
      <c r="AN2285" s="517" t="s">
        <v>1613</v>
      </c>
      <c r="AO2285" s="517" t="s">
        <v>1614</v>
      </c>
      <c r="AP2285" s="517" t="s">
        <v>1615</v>
      </c>
      <c r="AQ2285" s="517" t="s">
        <v>924</v>
      </c>
      <c r="AR2285" s="517" t="s">
        <v>910</v>
      </c>
      <c r="AS2285" s="517" t="s">
        <v>910</v>
      </c>
      <c r="AT2285" s="517" t="s">
        <v>945</v>
      </c>
      <c r="AU2285" s="517" t="s">
        <v>913</v>
      </c>
      <c r="AV2285" s="517" t="s">
        <v>527</v>
      </c>
      <c r="AW2285" s="517" t="s">
        <v>527</v>
      </c>
      <c r="AX2285" s="517" t="s">
        <v>527</v>
      </c>
      <c r="AY2285" s="517" t="s">
        <v>527</v>
      </c>
      <c r="AZ2285" s="517" t="s">
        <v>527</v>
      </c>
      <c r="BA2285" s="517">
        <v>169</v>
      </c>
      <c r="BB2285" s="517">
        <v>5.3279E-2</v>
      </c>
      <c r="BC2285" s="517" t="s">
        <v>914</v>
      </c>
      <c r="BD2285" s="517" t="s">
        <v>915</v>
      </c>
      <c r="BE2285" s="517" t="s">
        <v>1544</v>
      </c>
      <c r="BF2285" s="518">
        <v>45315</v>
      </c>
      <c r="BG2285" s="518">
        <v>45329</v>
      </c>
      <c r="BH2285" s="517" t="s">
        <v>527</v>
      </c>
      <c r="BI2285" s="517"/>
    </row>
    <row r="2286" spans="31:61" ht="15" customHeight="1" x14ac:dyDescent="0.2">
      <c r="AE2286" s="517">
        <v>2367</v>
      </c>
      <c r="AF2286" s="517" t="s">
        <v>527</v>
      </c>
      <c r="AG2286" s="517" t="s">
        <v>949</v>
      </c>
      <c r="AH2286" s="517" t="s">
        <v>518</v>
      </c>
      <c r="AI2286" s="517">
        <v>233</v>
      </c>
      <c r="AJ2286" s="517" t="s">
        <v>1316</v>
      </c>
      <c r="AK2286" s="515" t="s">
        <v>956</v>
      </c>
      <c r="AL2286" s="517" t="s">
        <v>1385</v>
      </c>
      <c r="AM2286" s="517" t="s">
        <v>1612</v>
      </c>
      <c r="AN2286" s="517" t="s">
        <v>1613</v>
      </c>
      <c r="AO2286" s="517" t="s">
        <v>1614</v>
      </c>
      <c r="AP2286" s="517" t="s">
        <v>1615</v>
      </c>
      <c r="AQ2286" s="517" t="s">
        <v>924</v>
      </c>
      <c r="AR2286" s="517" t="s">
        <v>910</v>
      </c>
      <c r="AS2286" s="517" t="s">
        <v>910</v>
      </c>
      <c r="AT2286" s="517" t="s">
        <v>945</v>
      </c>
      <c r="AU2286" s="517" t="s">
        <v>913</v>
      </c>
      <c r="AV2286" s="517" t="s">
        <v>527</v>
      </c>
      <c r="AW2286" s="517" t="s">
        <v>527</v>
      </c>
      <c r="AX2286" s="517" t="s">
        <v>527</v>
      </c>
      <c r="AY2286" s="517" t="s">
        <v>527</v>
      </c>
      <c r="AZ2286" s="517" t="s">
        <v>527</v>
      </c>
      <c r="BA2286" s="517">
        <v>169</v>
      </c>
      <c r="BB2286" s="517">
        <v>5.3279E-2</v>
      </c>
      <c r="BC2286" s="517" t="s">
        <v>914</v>
      </c>
      <c r="BD2286" s="517" t="s">
        <v>915</v>
      </c>
      <c r="BE2286" s="517" t="s">
        <v>1544</v>
      </c>
      <c r="BF2286" s="518">
        <v>45315</v>
      </c>
      <c r="BG2286" s="518">
        <v>45329</v>
      </c>
      <c r="BH2286" s="517" t="s">
        <v>527</v>
      </c>
      <c r="BI2286" s="517"/>
    </row>
    <row r="2287" spans="31:61" ht="15" customHeight="1" x14ac:dyDescent="0.2">
      <c r="AE2287" s="517">
        <v>2368</v>
      </c>
      <c r="AF2287" s="517" t="s">
        <v>527</v>
      </c>
      <c r="AG2287" s="517" t="s">
        <v>949</v>
      </c>
      <c r="AH2287" s="517" t="s">
        <v>518</v>
      </c>
      <c r="AI2287" s="517">
        <v>233</v>
      </c>
      <c r="AJ2287" s="517" t="s">
        <v>1316</v>
      </c>
      <c r="AK2287" s="515" t="s">
        <v>956</v>
      </c>
      <c r="AL2287" s="517" t="s">
        <v>1385</v>
      </c>
      <c r="AM2287" s="517" t="s">
        <v>1612</v>
      </c>
      <c r="AN2287" s="517" t="s">
        <v>1613</v>
      </c>
      <c r="AO2287" s="517" t="s">
        <v>1614</v>
      </c>
      <c r="AP2287" s="517" t="s">
        <v>1615</v>
      </c>
      <c r="AQ2287" s="517" t="s">
        <v>924</v>
      </c>
      <c r="AR2287" s="517" t="s">
        <v>910</v>
      </c>
      <c r="AS2287" s="517" t="s">
        <v>910</v>
      </c>
      <c r="AT2287" s="517" t="s">
        <v>945</v>
      </c>
      <c r="AU2287" s="517" t="s">
        <v>913</v>
      </c>
      <c r="AV2287" s="517" t="s">
        <v>527</v>
      </c>
      <c r="AW2287" s="517" t="s">
        <v>527</v>
      </c>
      <c r="AX2287" s="517" t="s">
        <v>527</v>
      </c>
      <c r="AY2287" s="517" t="s">
        <v>527</v>
      </c>
      <c r="AZ2287" s="517" t="s">
        <v>527</v>
      </c>
      <c r="BA2287" s="517">
        <v>169</v>
      </c>
      <c r="BB2287" s="517">
        <v>5.3279E-2</v>
      </c>
      <c r="BC2287" s="517" t="s">
        <v>914</v>
      </c>
      <c r="BD2287" s="517" t="s">
        <v>915</v>
      </c>
      <c r="BE2287" s="517" t="s">
        <v>1544</v>
      </c>
      <c r="BF2287" s="518">
        <v>45315</v>
      </c>
      <c r="BG2287" s="518">
        <v>45329</v>
      </c>
      <c r="BH2287" s="517" t="s">
        <v>527</v>
      </c>
      <c r="BI2287" s="517"/>
    </row>
    <row r="2288" spans="31:61" ht="15" customHeight="1" x14ac:dyDescent="0.2">
      <c r="AE2288" s="517">
        <v>2369</v>
      </c>
      <c r="AF2288" s="517" t="s">
        <v>527</v>
      </c>
      <c r="AG2288" s="517" t="s">
        <v>949</v>
      </c>
      <c r="AH2288" s="517" t="s">
        <v>518</v>
      </c>
      <c r="AI2288" s="517">
        <v>233</v>
      </c>
      <c r="AJ2288" s="517" t="s">
        <v>1316</v>
      </c>
      <c r="AK2288" s="515" t="s">
        <v>956</v>
      </c>
      <c r="AL2288" s="517" t="s">
        <v>1385</v>
      </c>
      <c r="AM2288" s="517" t="s">
        <v>1612</v>
      </c>
      <c r="AN2288" s="517" t="s">
        <v>1613</v>
      </c>
      <c r="AO2288" s="517" t="s">
        <v>1614</v>
      </c>
      <c r="AP2288" s="517" t="s">
        <v>1615</v>
      </c>
      <c r="AQ2288" s="517" t="s">
        <v>924</v>
      </c>
      <c r="AR2288" s="517" t="s">
        <v>910</v>
      </c>
      <c r="AS2288" s="517" t="s">
        <v>910</v>
      </c>
      <c r="AT2288" s="517" t="s">
        <v>945</v>
      </c>
      <c r="AU2288" s="517" t="s">
        <v>913</v>
      </c>
      <c r="AV2288" s="517" t="s">
        <v>527</v>
      </c>
      <c r="AW2288" s="517" t="s">
        <v>527</v>
      </c>
      <c r="AX2288" s="517" t="s">
        <v>527</v>
      </c>
      <c r="AY2288" s="517" t="s">
        <v>527</v>
      </c>
      <c r="AZ2288" s="517" t="s">
        <v>527</v>
      </c>
      <c r="BA2288" s="517">
        <v>169</v>
      </c>
      <c r="BB2288" s="517">
        <v>5.3279E-2</v>
      </c>
      <c r="BC2288" s="517" t="s">
        <v>914</v>
      </c>
      <c r="BD2288" s="517" t="s">
        <v>915</v>
      </c>
      <c r="BE2288" s="517" t="s">
        <v>1544</v>
      </c>
      <c r="BF2288" s="518">
        <v>45315</v>
      </c>
      <c r="BG2288" s="518">
        <v>45329</v>
      </c>
      <c r="BH2288" s="517" t="s">
        <v>527</v>
      </c>
      <c r="BI2288" s="517"/>
    </row>
    <row r="2289" spans="31:61" ht="15" customHeight="1" x14ac:dyDescent="0.2">
      <c r="AE2289" s="517">
        <v>2370</v>
      </c>
      <c r="AF2289" s="517" t="s">
        <v>527</v>
      </c>
      <c r="AG2289" s="517" t="s">
        <v>949</v>
      </c>
      <c r="AH2289" s="517" t="s">
        <v>518</v>
      </c>
      <c r="AI2289" s="517">
        <v>233</v>
      </c>
      <c r="AJ2289" s="517" t="s">
        <v>1316</v>
      </c>
      <c r="AK2289" s="515" t="s">
        <v>956</v>
      </c>
      <c r="AL2289" s="517" t="s">
        <v>1385</v>
      </c>
      <c r="AM2289" s="517" t="s">
        <v>1612</v>
      </c>
      <c r="AN2289" s="517" t="s">
        <v>1613</v>
      </c>
      <c r="AO2289" s="517" t="s">
        <v>1614</v>
      </c>
      <c r="AP2289" s="517" t="s">
        <v>1615</v>
      </c>
      <c r="AQ2289" s="517" t="s">
        <v>924</v>
      </c>
      <c r="AR2289" s="517" t="s">
        <v>910</v>
      </c>
      <c r="AS2289" s="517" t="s">
        <v>910</v>
      </c>
      <c r="AT2289" s="517" t="s">
        <v>945</v>
      </c>
      <c r="AU2289" s="517" t="s">
        <v>913</v>
      </c>
      <c r="AV2289" s="517" t="s">
        <v>527</v>
      </c>
      <c r="AW2289" s="517" t="s">
        <v>527</v>
      </c>
      <c r="AX2289" s="517" t="s">
        <v>527</v>
      </c>
      <c r="AY2289" s="517" t="s">
        <v>527</v>
      </c>
      <c r="AZ2289" s="517" t="s">
        <v>527</v>
      </c>
      <c r="BA2289" s="517">
        <v>169</v>
      </c>
      <c r="BB2289" s="517">
        <v>5.3279E-2</v>
      </c>
      <c r="BC2289" s="517" t="s">
        <v>914</v>
      </c>
      <c r="BD2289" s="517" t="s">
        <v>915</v>
      </c>
      <c r="BE2289" s="517" t="s">
        <v>1544</v>
      </c>
      <c r="BF2289" s="518">
        <v>45315</v>
      </c>
      <c r="BG2289" s="518">
        <v>45329</v>
      </c>
      <c r="BH2289" s="517" t="s">
        <v>527</v>
      </c>
      <c r="BI2289" s="517"/>
    </row>
    <row r="2290" spans="31:61" ht="15" customHeight="1" x14ac:dyDescent="0.2">
      <c r="AE2290" s="517">
        <v>2371</v>
      </c>
      <c r="AF2290" s="517" t="s">
        <v>527</v>
      </c>
      <c r="AG2290" s="517" t="s">
        <v>949</v>
      </c>
      <c r="AH2290" s="517" t="s">
        <v>518</v>
      </c>
      <c r="AI2290" s="517">
        <v>233</v>
      </c>
      <c r="AJ2290" s="517" t="s">
        <v>1316</v>
      </c>
      <c r="AK2290" s="515" t="s">
        <v>956</v>
      </c>
      <c r="AL2290" s="517" t="s">
        <v>1385</v>
      </c>
      <c r="AM2290" s="517" t="s">
        <v>1612</v>
      </c>
      <c r="AN2290" s="517" t="s">
        <v>1613</v>
      </c>
      <c r="AO2290" s="517" t="s">
        <v>1614</v>
      </c>
      <c r="AP2290" s="517" t="s">
        <v>1615</v>
      </c>
      <c r="AQ2290" s="517" t="s">
        <v>924</v>
      </c>
      <c r="AR2290" s="517" t="s">
        <v>910</v>
      </c>
      <c r="AS2290" s="517" t="s">
        <v>910</v>
      </c>
      <c r="AT2290" s="517" t="s">
        <v>945</v>
      </c>
      <c r="AU2290" s="517" t="s">
        <v>913</v>
      </c>
      <c r="AV2290" s="517" t="s">
        <v>527</v>
      </c>
      <c r="AW2290" s="517" t="s">
        <v>527</v>
      </c>
      <c r="AX2290" s="517" t="s">
        <v>527</v>
      </c>
      <c r="AY2290" s="517" t="s">
        <v>527</v>
      </c>
      <c r="AZ2290" s="517" t="s">
        <v>527</v>
      </c>
      <c r="BA2290" s="517">
        <v>169</v>
      </c>
      <c r="BB2290" s="517">
        <v>5.3279E-2</v>
      </c>
      <c r="BC2290" s="517" t="s">
        <v>914</v>
      </c>
      <c r="BD2290" s="517" t="s">
        <v>915</v>
      </c>
      <c r="BE2290" s="517" t="s">
        <v>1544</v>
      </c>
      <c r="BF2290" s="518">
        <v>45315</v>
      </c>
      <c r="BG2290" s="518">
        <v>45329</v>
      </c>
      <c r="BH2290" s="517" t="s">
        <v>527</v>
      </c>
      <c r="BI2290" s="517"/>
    </row>
    <row r="2291" spans="31:61" ht="15" customHeight="1" x14ac:dyDescent="0.2">
      <c r="AE2291" s="517">
        <v>2372</v>
      </c>
      <c r="AF2291" s="517" t="s">
        <v>527</v>
      </c>
      <c r="AG2291" s="517" t="s">
        <v>949</v>
      </c>
      <c r="AH2291" s="517" t="s">
        <v>518</v>
      </c>
      <c r="AI2291" s="517">
        <v>233</v>
      </c>
      <c r="AJ2291" s="517" t="s">
        <v>1316</v>
      </c>
      <c r="AK2291" s="515" t="s">
        <v>956</v>
      </c>
      <c r="AL2291" s="517" t="s">
        <v>1385</v>
      </c>
      <c r="AM2291" s="517" t="s">
        <v>1612</v>
      </c>
      <c r="AN2291" s="517" t="s">
        <v>1613</v>
      </c>
      <c r="AO2291" s="517" t="s">
        <v>1614</v>
      </c>
      <c r="AP2291" s="517" t="s">
        <v>1615</v>
      </c>
      <c r="AQ2291" s="517" t="s">
        <v>924</v>
      </c>
      <c r="AR2291" s="517" t="s">
        <v>910</v>
      </c>
      <c r="AS2291" s="517" t="s">
        <v>910</v>
      </c>
      <c r="AT2291" s="517" t="s">
        <v>945</v>
      </c>
      <c r="AU2291" s="517" t="s">
        <v>913</v>
      </c>
      <c r="AV2291" s="517" t="s">
        <v>527</v>
      </c>
      <c r="AW2291" s="517" t="s">
        <v>527</v>
      </c>
      <c r="AX2291" s="517" t="s">
        <v>527</v>
      </c>
      <c r="AY2291" s="517" t="s">
        <v>527</v>
      </c>
      <c r="AZ2291" s="517" t="s">
        <v>527</v>
      </c>
      <c r="BA2291" s="517">
        <v>169</v>
      </c>
      <c r="BB2291" s="517">
        <v>5.3279E-2</v>
      </c>
      <c r="BC2291" s="517" t="s">
        <v>914</v>
      </c>
      <c r="BD2291" s="517" t="s">
        <v>915</v>
      </c>
      <c r="BE2291" s="517" t="s">
        <v>1544</v>
      </c>
      <c r="BF2291" s="518">
        <v>45315</v>
      </c>
      <c r="BG2291" s="518">
        <v>45329</v>
      </c>
      <c r="BH2291" s="517" t="s">
        <v>527</v>
      </c>
      <c r="BI2291" s="517"/>
    </row>
    <row r="2292" spans="31:61" ht="15" customHeight="1" x14ac:dyDescent="0.2">
      <c r="AE2292" s="517">
        <v>2373</v>
      </c>
      <c r="AF2292" s="517" t="s">
        <v>527</v>
      </c>
      <c r="AG2292" s="517" t="s">
        <v>949</v>
      </c>
      <c r="AH2292" s="517" t="s">
        <v>518</v>
      </c>
      <c r="AI2292" s="517">
        <v>233</v>
      </c>
      <c r="AJ2292" s="517" t="s">
        <v>1316</v>
      </c>
      <c r="AK2292" s="515" t="s">
        <v>956</v>
      </c>
      <c r="AL2292" s="517" t="s">
        <v>1385</v>
      </c>
      <c r="AM2292" s="517" t="s">
        <v>1612</v>
      </c>
      <c r="AN2292" s="517" t="s">
        <v>1613</v>
      </c>
      <c r="AO2292" s="517" t="s">
        <v>1614</v>
      </c>
      <c r="AP2292" s="517" t="s">
        <v>1615</v>
      </c>
      <c r="AQ2292" s="517" t="s">
        <v>924</v>
      </c>
      <c r="AR2292" s="517" t="s">
        <v>910</v>
      </c>
      <c r="AS2292" s="517" t="s">
        <v>910</v>
      </c>
      <c r="AT2292" s="517" t="s">
        <v>945</v>
      </c>
      <c r="AU2292" s="517" t="s">
        <v>913</v>
      </c>
      <c r="AV2292" s="517" t="s">
        <v>527</v>
      </c>
      <c r="AW2292" s="517" t="s">
        <v>527</v>
      </c>
      <c r="AX2292" s="517" t="s">
        <v>527</v>
      </c>
      <c r="AY2292" s="517" t="s">
        <v>527</v>
      </c>
      <c r="AZ2292" s="517" t="s">
        <v>527</v>
      </c>
      <c r="BA2292" s="517">
        <v>169</v>
      </c>
      <c r="BB2292" s="517">
        <v>5.3279E-2</v>
      </c>
      <c r="BC2292" s="517" t="s">
        <v>914</v>
      </c>
      <c r="BD2292" s="517" t="s">
        <v>915</v>
      </c>
      <c r="BE2292" s="517" t="s">
        <v>1544</v>
      </c>
      <c r="BF2292" s="518">
        <v>45315</v>
      </c>
      <c r="BG2292" s="518">
        <v>45329</v>
      </c>
      <c r="BH2292" s="517" t="s">
        <v>527</v>
      </c>
      <c r="BI2292" s="517"/>
    </row>
    <row r="2293" spans="31:61" ht="15" customHeight="1" x14ac:dyDescent="0.2">
      <c r="AE2293" s="517">
        <v>2374</v>
      </c>
      <c r="AF2293" s="517" t="s">
        <v>527</v>
      </c>
      <c r="AG2293" s="517" t="s">
        <v>949</v>
      </c>
      <c r="AH2293" s="517" t="s">
        <v>518</v>
      </c>
      <c r="AI2293" s="517">
        <v>233</v>
      </c>
      <c r="AJ2293" s="517" t="s">
        <v>1316</v>
      </c>
      <c r="AK2293" s="515" t="s">
        <v>956</v>
      </c>
      <c r="AL2293" s="517" t="s">
        <v>1385</v>
      </c>
      <c r="AM2293" s="517" t="s">
        <v>1612</v>
      </c>
      <c r="AN2293" s="517" t="s">
        <v>1613</v>
      </c>
      <c r="AO2293" s="517" t="s">
        <v>1614</v>
      </c>
      <c r="AP2293" s="517" t="s">
        <v>1615</v>
      </c>
      <c r="AQ2293" s="517" t="s">
        <v>924</v>
      </c>
      <c r="AR2293" s="517" t="s">
        <v>910</v>
      </c>
      <c r="AS2293" s="517" t="s">
        <v>910</v>
      </c>
      <c r="AT2293" s="517" t="s">
        <v>945</v>
      </c>
      <c r="AU2293" s="517" t="s">
        <v>913</v>
      </c>
      <c r="AV2293" s="517" t="s">
        <v>527</v>
      </c>
      <c r="AW2293" s="517" t="s">
        <v>527</v>
      </c>
      <c r="AX2293" s="517" t="s">
        <v>527</v>
      </c>
      <c r="AY2293" s="517" t="s">
        <v>527</v>
      </c>
      <c r="AZ2293" s="517" t="s">
        <v>527</v>
      </c>
      <c r="BA2293" s="517">
        <v>169</v>
      </c>
      <c r="BB2293" s="517">
        <v>5.3279E-2</v>
      </c>
      <c r="BC2293" s="517" t="s">
        <v>914</v>
      </c>
      <c r="BD2293" s="517" t="s">
        <v>915</v>
      </c>
      <c r="BE2293" s="517" t="s">
        <v>1544</v>
      </c>
      <c r="BF2293" s="518">
        <v>45315</v>
      </c>
      <c r="BG2293" s="518">
        <v>45329</v>
      </c>
      <c r="BH2293" s="517" t="s">
        <v>527</v>
      </c>
      <c r="BI2293" s="517"/>
    </row>
    <row r="2294" spans="31:61" ht="15" customHeight="1" x14ac:dyDescent="0.2">
      <c r="AE2294" s="517">
        <v>2375</v>
      </c>
      <c r="AF2294" s="517" t="s">
        <v>527</v>
      </c>
      <c r="AG2294" s="517" t="s">
        <v>949</v>
      </c>
      <c r="AH2294" s="517" t="s">
        <v>518</v>
      </c>
      <c r="AI2294" s="517">
        <v>233</v>
      </c>
      <c r="AJ2294" s="517" t="s">
        <v>1316</v>
      </c>
      <c r="AK2294" s="515" t="s">
        <v>956</v>
      </c>
      <c r="AL2294" s="517" t="s">
        <v>1385</v>
      </c>
      <c r="AM2294" s="517" t="s">
        <v>1612</v>
      </c>
      <c r="AN2294" s="517" t="s">
        <v>1613</v>
      </c>
      <c r="AO2294" s="517" t="s">
        <v>1614</v>
      </c>
      <c r="AP2294" s="517" t="s">
        <v>1615</v>
      </c>
      <c r="AQ2294" s="517" t="s">
        <v>924</v>
      </c>
      <c r="AR2294" s="517" t="s">
        <v>910</v>
      </c>
      <c r="AS2294" s="517" t="s">
        <v>910</v>
      </c>
      <c r="AT2294" s="517" t="s">
        <v>945</v>
      </c>
      <c r="AU2294" s="517" t="s">
        <v>913</v>
      </c>
      <c r="AV2294" s="517" t="s">
        <v>527</v>
      </c>
      <c r="AW2294" s="517" t="s">
        <v>527</v>
      </c>
      <c r="AX2294" s="517" t="s">
        <v>527</v>
      </c>
      <c r="AY2294" s="517" t="s">
        <v>527</v>
      </c>
      <c r="AZ2294" s="517" t="s">
        <v>527</v>
      </c>
      <c r="BA2294" s="517">
        <v>169</v>
      </c>
      <c r="BB2294" s="517">
        <v>5.3279E-2</v>
      </c>
      <c r="BC2294" s="517" t="s">
        <v>914</v>
      </c>
      <c r="BD2294" s="517" t="s">
        <v>915</v>
      </c>
      <c r="BE2294" s="517" t="s">
        <v>1544</v>
      </c>
      <c r="BF2294" s="518">
        <v>45315</v>
      </c>
      <c r="BG2294" s="518">
        <v>45329</v>
      </c>
      <c r="BH2294" s="517" t="s">
        <v>527</v>
      </c>
      <c r="BI2294" s="517"/>
    </row>
    <row r="2295" spans="31:61" ht="15" customHeight="1" x14ac:dyDescent="0.2">
      <c r="AE2295" s="517">
        <v>2376</v>
      </c>
      <c r="AF2295" s="517" t="s">
        <v>527</v>
      </c>
      <c r="AG2295" s="517" t="s">
        <v>949</v>
      </c>
      <c r="AH2295" s="517" t="s">
        <v>518</v>
      </c>
      <c r="AI2295" s="517">
        <v>233</v>
      </c>
      <c r="AJ2295" s="517" t="s">
        <v>1316</v>
      </c>
      <c r="AK2295" s="515" t="s">
        <v>956</v>
      </c>
      <c r="AL2295" s="517" t="s">
        <v>1385</v>
      </c>
      <c r="AM2295" s="517" t="s">
        <v>1612</v>
      </c>
      <c r="AN2295" s="517" t="s">
        <v>1613</v>
      </c>
      <c r="AO2295" s="517" t="s">
        <v>1614</v>
      </c>
      <c r="AP2295" s="517" t="s">
        <v>1615</v>
      </c>
      <c r="AQ2295" s="517" t="s">
        <v>924</v>
      </c>
      <c r="AR2295" s="517" t="s">
        <v>910</v>
      </c>
      <c r="AS2295" s="517" t="s">
        <v>910</v>
      </c>
      <c r="AT2295" s="517" t="s">
        <v>945</v>
      </c>
      <c r="AU2295" s="517" t="s">
        <v>913</v>
      </c>
      <c r="AV2295" s="517" t="s">
        <v>527</v>
      </c>
      <c r="AW2295" s="517" t="s">
        <v>527</v>
      </c>
      <c r="AX2295" s="517" t="s">
        <v>527</v>
      </c>
      <c r="AY2295" s="517" t="s">
        <v>527</v>
      </c>
      <c r="AZ2295" s="517" t="s">
        <v>527</v>
      </c>
      <c r="BA2295" s="517">
        <v>169</v>
      </c>
      <c r="BB2295" s="517">
        <v>5.3279E-2</v>
      </c>
      <c r="BC2295" s="517" t="s">
        <v>914</v>
      </c>
      <c r="BD2295" s="517" t="s">
        <v>915</v>
      </c>
      <c r="BE2295" s="517" t="s">
        <v>1544</v>
      </c>
      <c r="BF2295" s="518">
        <v>45315</v>
      </c>
      <c r="BG2295" s="518">
        <v>45329</v>
      </c>
      <c r="BH2295" s="517" t="s">
        <v>527</v>
      </c>
      <c r="BI2295" s="517"/>
    </row>
    <row r="2296" spans="31:61" ht="15" customHeight="1" x14ac:dyDescent="0.2">
      <c r="AE2296" s="517">
        <v>2377</v>
      </c>
      <c r="AF2296" s="517" t="s">
        <v>527</v>
      </c>
      <c r="AG2296" s="517" t="s">
        <v>949</v>
      </c>
      <c r="AH2296" s="517" t="s">
        <v>518</v>
      </c>
      <c r="AI2296" s="517">
        <v>233</v>
      </c>
      <c r="AJ2296" s="517" t="s">
        <v>1316</v>
      </c>
      <c r="AK2296" s="515" t="s">
        <v>956</v>
      </c>
      <c r="AL2296" s="517" t="s">
        <v>1323</v>
      </c>
      <c r="AM2296" s="517" t="s">
        <v>1463</v>
      </c>
      <c r="AN2296" s="517" t="s">
        <v>1464</v>
      </c>
      <c r="AO2296" s="517" t="s">
        <v>1465</v>
      </c>
      <c r="AP2296" s="517" t="s">
        <v>1466</v>
      </c>
      <c r="AQ2296" s="517" t="s">
        <v>924</v>
      </c>
      <c r="AR2296" s="517" t="s">
        <v>910</v>
      </c>
      <c r="AS2296" s="517" t="s">
        <v>910</v>
      </c>
      <c r="AT2296" s="517" t="s">
        <v>945</v>
      </c>
      <c r="AU2296" s="517" t="s">
        <v>913</v>
      </c>
      <c r="AV2296" s="517" t="s">
        <v>527</v>
      </c>
      <c r="AW2296" s="517" t="s">
        <v>527</v>
      </c>
      <c r="AX2296" s="517" t="s">
        <v>527</v>
      </c>
      <c r="AY2296" s="517" t="s">
        <v>527</v>
      </c>
      <c r="AZ2296" s="517" t="s">
        <v>527</v>
      </c>
      <c r="BA2296" s="517">
        <v>49</v>
      </c>
      <c r="BB2296" s="517">
        <v>1.5448E-2</v>
      </c>
      <c r="BC2296" s="517" t="s">
        <v>914</v>
      </c>
      <c r="BD2296" s="517" t="s">
        <v>915</v>
      </c>
      <c r="BE2296" s="517" t="s">
        <v>1254</v>
      </c>
      <c r="BF2296" s="518">
        <v>45315</v>
      </c>
      <c r="BG2296" s="518">
        <v>45329</v>
      </c>
      <c r="BH2296" s="517" t="s">
        <v>527</v>
      </c>
      <c r="BI2296" s="517"/>
    </row>
    <row r="2297" spans="31:61" ht="15" customHeight="1" x14ac:dyDescent="0.2">
      <c r="AE2297" s="517">
        <v>2378</v>
      </c>
      <c r="AF2297" s="517" t="s">
        <v>527</v>
      </c>
      <c r="AG2297" s="517" t="s">
        <v>949</v>
      </c>
      <c r="AH2297" s="517" t="s">
        <v>518</v>
      </c>
      <c r="AI2297" s="517">
        <v>233</v>
      </c>
      <c r="AJ2297" s="517" t="s">
        <v>1316</v>
      </c>
      <c r="AK2297" s="515" t="s">
        <v>956</v>
      </c>
      <c r="AL2297" s="517" t="s">
        <v>1323</v>
      </c>
      <c r="AM2297" s="517" t="s">
        <v>1394</v>
      </c>
      <c r="AN2297" s="517" t="s">
        <v>1395</v>
      </c>
      <c r="AO2297" s="517" t="s">
        <v>1396</v>
      </c>
      <c r="AP2297" s="517" t="s">
        <v>1397</v>
      </c>
      <c r="AQ2297" s="517" t="s">
        <v>924</v>
      </c>
      <c r="AR2297" s="517" t="s">
        <v>910</v>
      </c>
      <c r="AS2297" s="517" t="s">
        <v>910</v>
      </c>
      <c r="AT2297" s="517" t="s">
        <v>945</v>
      </c>
      <c r="AU2297" s="517" t="s">
        <v>913</v>
      </c>
      <c r="AV2297" s="517" t="s">
        <v>527</v>
      </c>
      <c r="AW2297" s="517" t="s">
        <v>527</v>
      </c>
      <c r="AX2297" s="517" t="s">
        <v>527</v>
      </c>
      <c r="AY2297" s="517" t="s">
        <v>527</v>
      </c>
      <c r="AZ2297" s="517" t="s">
        <v>527</v>
      </c>
      <c r="BA2297" s="517">
        <v>22</v>
      </c>
      <c r="BB2297" s="517">
        <v>6.9360000000000003E-3</v>
      </c>
      <c r="BC2297" s="517" t="s">
        <v>914</v>
      </c>
      <c r="BD2297" s="517" t="s">
        <v>915</v>
      </c>
      <c r="BE2297" s="517" t="s">
        <v>1183</v>
      </c>
      <c r="BF2297" s="518">
        <v>45315</v>
      </c>
      <c r="BG2297" s="518">
        <v>45329</v>
      </c>
      <c r="BH2297" s="517" t="s">
        <v>527</v>
      </c>
      <c r="BI2297" s="517"/>
    </row>
    <row r="2298" spans="31:61" ht="15" customHeight="1" x14ac:dyDescent="0.2">
      <c r="AE2298" s="517">
        <v>2379</v>
      </c>
      <c r="AF2298" s="517" t="s">
        <v>527</v>
      </c>
      <c r="AG2298" s="517" t="s">
        <v>949</v>
      </c>
      <c r="AH2298" s="517" t="s">
        <v>518</v>
      </c>
      <c r="AI2298" s="517">
        <v>233</v>
      </c>
      <c r="AJ2298" s="517" t="s">
        <v>1316</v>
      </c>
      <c r="AK2298" s="515" t="s">
        <v>956</v>
      </c>
      <c r="AL2298" s="517" t="s">
        <v>1323</v>
      </c>
      <c r="AM2298" s="517" t="s">
        <v>1429</v>
      </c>
      <c r="AN2298" s="517" t="s">
        <v>1430</v>
      </c>
      <c r="AO2298" s="517" t="s">
        <v>1431</v>
      </c>
      <c r="AP2298" s="517" t="s">
        <v>1432</v>
      </c>
      <c r="AQ2298" s="517" t="s">
        <v>924</v>
      </c>
      <c r="AR2298" s="517" t="s">
        <v>910</v>
      </c>
      <c r="AS2298" s="517" t="s">
        <v>910</v>
      </c>
      <c r="AT2298" s="517" t="s">
        <v>945</v>
      </c>
      <c r="AU2298" s="517" t="s">
        <v>913</v>
      </c>
      <c r="AV2298" s="517" t="s">
        <v>527</v>
      </c>
      <c r="AW2298" s="517" t="s">
        <v>527</v>
      </c>
      <c r="AX2298" s="517" t="s">
        <v>527</v>
      </c>
      <c r="AY2298" s="517" t="s">
        <v>527</v>
      </c>
      <c r="AZ2298" s="517" t="s">
        <v>527</v>
      </c>
      <c r="BA2298" s="517">
        <v>52</v>
      </c>
      <c r="BB2298" s="517">
        <v>1.6393000000000001E-2</v>
      </c>
      <c r="BC2298" s="517" t="s">
        <v>914</v>
      </c>
      <c r="BD2298" s="517" t="s">
        <v>1227</v>
      </c>
      <c r="BE2298" s="517" t="s">
        <v>1195</v>
      </c>
      <c r="BF2298" s="518">
        <v>45315</v>
      </c>
      <c r="BG2298" s="518">
        <v>45329</v>
      </c>
      <c r="BH2298" s="517" t="s">
        <v>527</v>
      </c>
      <c r="BI2298" s="517"/>
    </row>
    <row r="2299" spans="31:61" ht="15" customHeight="1" x14ac:dyDescent="0.2">
      <c r="AE2299" s="517">
        <v>2380</v>
      </c>
      <c r="AF2299" s="517" t="s">
        <v>527</v>
      </c>
      <c r="AG2299" s="517" t="s">
        <v>949</v>
      </c>
      <c r="AH2299" s="517" t="s">
        <v>518</v>
      </c>
      <c r="AI2299" s="517">
        <v>233</v>
      </c>
      <c r="AJ2299" s="517" t="s">
        <v>1316</v>
      </c>
      <c r="AK2299" s="515" t="s">
        <v>956</v>
      </c>
      <c r="AL2299" s="517" t="s">
        <v>1323</v>
      </c>
      <c r="AM2299" s="517" t="s">
        <v>1429</v>
      </c>
      <c r="AN2299" s="517" t="s">
        <v>1430</v>
      </c>
      <c r="AO2299" s="517" t="s">
        <v>1431</v>
      </c>
      <c r="AP2299" s="517" t="s">
        <v>1432</v>
      </c>
      <c r="AQ2299" s="517" t="s">
        <v>924</v>
      </c>
      <c r="AR2299" s="517" t="s">
        <v>910</v>
      </c>
      <c r="AS2299" s="517" t="s">
        <v>910</v>
      </c>
      <c r="AT2299" s="517" t="s">
        <v>945</v>
      </c>
      <c r="AU2299" s="517" t="s">
        <v>913</v>
      </c>
      <c r="AV2299" s="517" t="s">
        <v>527</v>
      </c>
      <c r="AW2299" s="517" t="s">
        <v>527</v>
      </c>
      <c r="AX2299" s="517" t="s">
        <v>527</v>
      </c>
      <c r="AY2299" s="517" t="s">
        <v>527</v>
      </c>
      <c r="AZ2299" s="517" t="s">
        <v>527</v>
      </c>
      <c r="BA2299" s="517">
        <v>52</v>
      </c>
      <c r="BB2299" s="517">
        <v>1.6393000000000001E-2</v>
      </c>
      <c r="BC2299" s="517" t="s">
        <v>914</v>
      </c>
      <c r="BD2299" s="517" t="s">
        <v>1227</v>
      </c>
      <c r="BE2299" s="517" t="s">
        <v>1195</v>
      </c>
      <c r="BF2299" s="518">
        <v>45315</v>
      </c>
      <c r="BG2299" s="518">
        <v>45329</v>
      </c>
      <c r="BH2299" s="517" t="s">
        <v>527</v>
      </c>
      <c r="BI2299" s="517"/>
    </row>
    <row r="2300" spans="31:61" ht="15" customHeight="1" x14ac:dyDescent="0.2">
      <c r="AE2300" s="517">
        <v>2381</v>
      </c>
      <c r="AF2300" s="517" t="s">
        <v>527</v>
      </c>
      <c r="AG2300" s="517" t="s">
        <v>949</v>
      </c>
      <c r="AH2300" s="517" t="s">
        <v>518</v>
      </c>
      <c r="AI2300" s="517">
        <v>233</v>
      </c>
      <c r="AJ2300" s="517" t="s">
        <v>1316</v>
      </c>
      <c r="AK2300" s="515" t="s">
        <v>956</v>
      </c>
      <c r="AL2300" s="517" t="s">
        <v>1323</v>
      </c>
      <c r="AM2300" s="517" t="s">
        <v>1329</v>
      </c>
      <c r="AN2300" s="517" t="s">
        <v>1330</v>
      </c>
      <c r="AO2300" s="517" t="s">
        <v>1331</v>
      </c>
      <c r="AP2300" s="517" t="s">
        <v>1332</v>
      </c>
      <c r="AQ2300" s="517" t="s">
        <v>924</v>
      </c>
      <c r="AR2300" s="517" t="s">
        <v>910</v>
      </c>
      <c r="AS2300" s="517" t="s">
        <v>910</v>
      </c>
      <c r="AT2300" s="517" t="s">
        <v>935</v>
      </c>
      <c r="AU2300" s="517" t="s">
        <v>913</v>
      </c>
      <c r="AV2300" s="517" t="s">
        <v>527</v>
      </c>
      <c r="AW2300" s="517" t="s">
        <v>527</v>
      </c>
      <c r="AX2300" s="517" t="s">
        <v>527</v>
      </c>
      <c r="AY2300" s="517" t="s">
        <v>527</v>
      </c>
      <c r="AZ2300" s="517" t="s">
        <v>527</v>
      </c>
      <c r="BA2300" s="517">
        <v>52</v>
      </c>
      <c r="BB2300" s="517">
        <v>1.6393000000000001E-2</v>
      </c>
      <c r="BC2300" s="517" t="s">
        <v>914</v>
      </c>
      <c r="BD2300" s="517" t="s">
        <v>1019</v>
      </c>
      <c r="BE2300" s="517" t="s">
        <v>1209</v>
      </c>
      <c r="BF2300" s="518">
        <v>45315</v>
      </c>
      <c r="BG2300" s="518">
        <v>45329</v>
      </c>
      <c r="BH2300" s="517" t="s">
        <v>527</v>
      </c>
      <c r="BI2300" s="517"/>
    </row>
    <row r="2301" spans="31:61" ht="15" customHeight="1" x14ac:dyDescent="0.2">
      <c r="AE2301" s="517">
        <v>2382</v>
      </c>
      <c r="AF2301" s="517" t="s">
        <v>527</v>
      </c>
      <c r="AG2301" s="517" t="s">
        <v>949</v>
      </c>
      <c r="AH2301" s="517" t="s">
        <v>518</v>
      </c>
      <c r="AI2301" s="517">
        <v>233</v>
      </c>
      <c r="AJ2301" s="517" t="s">
        <v>1316</v>
      </c>
      <c r="AK2301" s="515" t="s">
        <v>956</v>
      </c>
      <c r="AL2301" s="517" t="s">
        <v>1323</v>
      </c>
      <c r="AM2301" s="517" t="s">
        <v>1329</v>
      </c>
      <c r="AN2301" s="517" t="s">
        <v>1330</v>
      </c>
      <c r="AO2301" s="517" t="s">
        <v>1331</v>
      </c>
      <c r="AP2301" s="517" t="s">
        <v>1332</v>
      </c>
      <c r="AQ2301" s="517" t="s">
        <v>924</v>
      </c>
      <c r="AR2301" s="517" t="s">
        <v>910</v>
      </c>
      <c r="AS2301" s="517" t="s">
        <v>910</v>
      </c>
      <c r="AT2301" s="517" t="s">
        <v>935</v>
      </c>
      <c r="AU2301" s="517" t="s">
        <v>913</v>
      </c>
      <c r="AV2301" s="517" t="s">
        <v>527</v>
      </c>
      <c r="AW2301" s="517" t="s">
        <v>527</v>
      </c>
      <c r="AX2301" s="517" t="s">
        <v>527</v>
      </c>
      <c r="AY2301" s="517" t="s">
        <v>527</v>
      </c>
      <c r="AZ2301" s="517" t="s">
        <v>527</v>
      </c>
      <c r="BA2301" s="517">
        <v>52</v>
      </c>
      <c r="BB2301" s="517">
        <v>1.6393000000000001E-2</v>
      </c>
      <c r="BC2301" s="517" t="s">
        <v>914</v>
      </c>
      <c r="BD2301" s="517" t="s">
        <v>1019</v>
      </c>
      <c r="BE2301" s="517" t="s">
        <v>1209</v>
      </c>
      <c r="BF2301" s="518">
        <v>45315</v>
      </c>
      <c r="BG2301" s="518">
        <v>45329</v>
      </c>
      <c r="BH2301" s="517" t="s">
        <v>527</v>
      </c>
      <c r="BI2301" s="517"/>
    </row>
    <row r="2302" spans="31:61" ht="15" customHeight="1" x14ac:dyDescent="0.2">
      <c r="AE2302" s="517">
        <v>2383</v>
      </c>
      <c r="AF2302" s="517" t="s">
        <v>527</v>
      </c>
      <c r="AG2302" s="517" t="s">
        <v>949</v>
      </c>
      <c r="AH2302" s="517" t="s">
        <v>518</v>
      </c>
      <c r="AI2302" s="517">
        <v>233</v>
      </c>
      <c r="AJ2302" s="517" t="s">
        <v>1316</v>
      </c>
      <c r="AK2302" s="515" t="s">
        <v>956</v>
      </c>
      <c r="AL2302" s="517" t="s">
        <v>1323</v>
      </c>
      <c r="AM2302" s="517" t="s">
        <v>1324</v>
      </c>
      <c r="AN2302" s="517" t="s">
        <v>1503</v>
      </c>
      <c r="AO2302" s="517" t="s">
        <v>1623</v>
      </c>
      <c r="AP2302" s="517" t="s">
        <v>1624</v>
      </c>
      <c r="AQ2302" s="517" t="s">
        <v>924</v>
      </c>
      <c r="AR2302" s="517" t="s">
        <v>910</v>
      </c>
      <c r="AS2302" s="517" t="s">
        <v>910</v>
      </c>
      <c r="AT2302" s="517" t="s">
        <v>945</v>
      </c>
      <c r="AU2302" s="517" t="s">
        <v>913</v>
      </c>
      <c r="AV2302" s="517" t="s">
        <v>527</v>
      </c>
      <c r="AW2302" s="517" t="s">
        <v>527</v>
      </c>
      <c r="AX2302" s="517" t="s">
        <v>527</v>
      </c>
      <c r="AY2302" s="517" t="s">
        <v>527</v>
      </c>
      <c r="AZ2302" s="517" t="s">
        <v>527</v>
      </c>
      <c r="BA2302" s="517">
        <v>26</v>
      </c>
      <c r="BB2302" s="517">
        <v>8.1969999999999994E-3</v>
      </c>
      <c r="BC2302" s="517" t="s">
        <v>914</v>
      </c>
      <c r="BD2302" s="517" t="s">
        <v>915</v>
      </c>
      <c r="BE2302" s="517" t="s">
        <v>1219</v>
      </c>
      <c r="BF2302" s="518">
        <v>45315</v>
      </c>
      <c r="BG2302" s="518">
        <v>45329</v>
      </c>
      <c r="BH2302" s="517" t="s">
        <v>527</v>
      </c>
      <c r="BI2302" s="517"/>
    </row>
    <row r="2303" spans="31:61" ht="15" customHeight="1" x14ac:dyDescent="0.2">
      <c r="AE2303" s="517">
        <v>2384</v>
      </c>
      <c r="AF2303" s="517" t="s">
        <v>527</v>
      </c>
      <c r="AG2303" s="517" t="s">
        <v>949</v>
      </c>
      <c r="AH2303" s="517" t="s">
        <v>518</v>
      </c>
      <c r="AI2303" s="517">
        <v>233</v>
      </c>
      <c r="AJ2303" s="517" t="s">
        <v>1316</v>
      </c>
      <c r="AK2303" s="515" t="s">
        <v>956</v>
      </c>
      <c r="AL2303" s="517" t="s">
        <v>1323</v>
      </c>
      <c r="AM2303" s="517" t="s">
        <v>1324</v>
      </c>
      <c r="AN2303" s="517" t="s">
        <v>1503</v>
      </c>
      <c r="AO2303" s="517" t="s">
        <v>1623</v>
      </c>
      <c r="AP2303" s="517" t="s">
        <v>1624</v>
      </c>
      <c r="AQ2303" s="517" t="s">
        <v>924</v>
      </c>
      <c r="AR2303" s="517" t="s">
        <v>910</v>
      </c>
      <c r="AS2303" s="517" t="s">
        <v>910</v>
      </c>
      <c r="AT2303" s="517" t="s">
        <v>945</v>
      </c>
      <c r="AU2303" s="517" t="s">
        <v>913</v>
      </c>
      <c r="AV2303" s="517" t="s">
        <v>527</v>
      </c>
      <c r="AW2303" s="517" t="s">
        <v>527</v>
      </c>
      <c r="AX2303" s="517" t="s">
        <v>527</v>
      </c>
      <c r="AY2303" s="517" t="s">
        <v>527</v>
      </c>
      <c r="AZ2303" s="517" t="s">
        <v>527</v>
      </c>
      <c r="BA2303" s="517">
        <v>26</v>
      </c>
      <c r="BB2303" s="517">
        <v>8.1969999999999994E-3</v>
      </c>
      <c r="BC2303" s="517" t="s">
        <v>914</v>
      </c>
      <c r="BD2303" s="517" t="s">
        <v>915</v>
      </c>
      <c r="BE2303" s="517" t="s">
        <v>1219</v>
      </c>
      <c r="BF2303" s="518">
        <v>45315</v>
      </c>
      <c r="BG2303" s="518">
        <v>45329</v>
      </c>
      <c r="BH2303" s="517" t="s">
        <v>527</v>
      </c>
      <c r="BI2303" s="517"/>
    </row>
    <row r="2304" spans="31:61" ht="15" customHeight="1" x14ac:dyDescent="0.2">
      <c r="AE2304" s="517">
        <v>2385</v>
      </c>
      <c r="AF2304" s="517" t="s">
        <v>527</v>
      </c>
      <c r="AG2304" s="517" t="s">
        <v>949</v>
      </c>
      <c r="AH2304" s="517" t="s">
        <v>518</v>
      </c>
      <c r="AI2304" s="517">
        <v>233</v>
      </c>
      <c r="AJ2304" s="517" t="s">
        <v>1316</v>
      </c>
      <c r="AK2304" s="515" t="s">
        <v>956</v>
      </c>
      <c r="AL2304" s="517" t="s">
        <v>1339</v>
      </c>
      <c r="AM2304" s="517" t="s">
        <v>1340</v>
      </c>
      <c r="AN2304" s="517" t="s">
        <v>1452</v>
      </c>
      <c r="AO2304" s="517" t="s">
        <v>1453</v>
      </c>
      <c r="AP2304" s="517" t="s">
        <v>1454</v>
      </c>
      <c r="AQ2304" s="517" t="s">
        <v>909</v>
      </c>
      <c r="AR2304" s="517" t="s">
        <v>910</v>
      </c>
      <c r="AS2304" s="517" t="s">
        <v>910</v>
      </c>
      <c r="AT2304" s="517" t="s">
        <v>945</v>
      </c>
      <c r="AU2304" s="517" t="s">
        <v>913</v>
      </c>
      <c r="AV2304" s="517" t="s">
        <v>527</v>
      </c>
      <c r="AW2304" s="517" t="s">
        <v>527</v>
      </c>
      <c r="AX2304" s="517" t="s">
        <v>527</v>
      </c>
      <c r="AY2304" s="517" t="s">
        <v>527</v>
      </c>
      <c r="AZ2304" s="517" t="s">
        <v>527</v>
      </c>
      <c r="BA2304" s="517">
        <v>42</v>
      </c>
      <c r="BB2304" s="517">
        <v>1.3240999999999999E-2</v>
      </c>
      <c r="BC2304" s="517" t="s">
        <v>1347</v>
      </c>
      <c r="BD2304" s="517" t="s">
        <v>1227</v>
      </c>
      <c r="BE2304" s="517" t="s">
        <v>1254</v>
      </c>
      <c r="BF2304" s="518">
        <v>45315</v>
      </c>
      <c r="BG2304" s="518">
        <v>45329</v>
      </c>
      <c r="BH2304" s="517" t="s">
        <v>527</v>
      </c>
      <c r="BI2304" s="517"/>
    </row>
    <row r="2305" spans="31:61" ht="15" customHeight="1" x14ac:dyDescent="0.2">
      <c r="AE2305" s="517">
        <v>2386</v>
      </c>
      <c r="AF2305" s="517" t="s">
        <v>527</v>
      </c>
      <c r="AG2305" s="517" t="s">
        <v>949</v>
      </c>
      <c r="AH2305" s="517" t="s">
        <v>518</v>
      </c>
      <c r="AI2305" s="517">
        <v>233</v>
      </c>
      <c r="AJ2305" s="517" t="s">
        <v>1316</v>
      </c>
      <c r="AK2305" s="515" t="s">
        <v>956</v>
      </c>
      <c r="AL2305" s="517" t="s">
        <v>1339</v>
      </c>
      <c r="AM2305" s="517" t="s">
        <v>1340</v>
      </c>
      <c r="AN2305" s="517" t="s">
        <v>1452</v>
      </c>
      <c r="AO2305" s="517" t="s">
        <v>1453</v>
      </c>
      <c r="AP2305" s="517" t="s">
        <v>1454</v>
      </c>
      <c r="AQ2305" s="517" t="s">
        <v>909</v>
      </c>
      <c r="AR2305" s="517" t="s">
        <v>910</v>
      </c>
      <c r="AS2305" s="517" t="s">
        <v>910</v>
      </c>
      <c r="AT2305" s="517" t="s">
        <v>945</v>
      </c>
      <c r="AU2305" s="517" t="s">
        <v>913</v>
      </c>
      <c r="AV2305" s="517" t="s">
        <v>527</v>
      </c>
      <c r="AW2305" s="517" t="s">
        <v>527</v>
      </c>
      <c r="AX2305" s="517" t="s">
        <v>527</v>
      </c>
      <c r="AY2305" s="517" t="s">
        <v>527</v>
      </c>
      <c r="AZ2305" s="517" t="s">
        <v>527</v>
      </c>
      <c r="BA2305" s="517">
        <v>42</v>
      </c>
      <c r="BB2305" s="517">
        <v>1.3240999999999999E-2</v>
      </c>
      <c r="BC2305" s="517" t="s">
        <v>1347</v>
      </c>
      <c r="BD2305" s="517" t="s">
        <v>1227</v>
      </c>
      <c r="BE2305" s="517" t="s">
        <v>1254</v>
      </c>
      <c r="BF2305" s="518">
        <v>45315</v>
      </c>
      <c r="BG2305" s="518">
        <v>45329</v>
      </c>
      <c r="BH2305" s="517" t="s">
        <v>527</v>
      </c>
      <c r="BI2305" s="517"/>
    </row>
    <row r="2306" spans="31:61" ht="15" customHeight="1" x14ac:dyDescent="0.2">
      <c r="AE2306" s="517">
        <v>2387</v>
      </c>
      <c r="AF2306" s="517" t="s">
        <v>527</v>
      </c>
      <c r="AG2306" s="517" t="s">
        <v>949</v>
      </c>
      <c r="AH2306" s="517" t="s">
        <v>518</v>
      </c>
      <c r="AI2306" s="517">
        <v>233</v>
      </c>
      <c r="AJ2306" s="517" t="s">
        <v>1316</v>
      </c>
      <c r="AK2306" s="515" t="s">
        <v>956</v>
      </c>
      <c r="AL2306" s="517" t="s">
        <v>1404</v>
      </c>
      <c r="AM2306" s="517" t="s">
        <v>1405</v>
      </c>
      <c r="AN2306" s="517" t="s">
        <v>1406</v>
      </c>
      <c r="AO2306" s="517" t="s">
        <v>1407</v>
      </c>
      <c r="AP2306" s="517" t="s">
        <v>1408</v>
      </c>
      <c r="AQ2306" s="517" t="s">
        <v>924</v>
      </c>
      <c r="AR2306" s="517" t="s">
        <v>910</v>
      </c>
      <c r="AS2306" s="517" t="s">
        <v>910</v>
      </c>
      <c r="AT2306" s="517" t="s">
        <v>945</v>
      </c>
      <c r="AU2306" s="517" t="s">
        <v>913</v>
      </c>
      <c r="AV2306" s="517" t="s">
        <v>527</v>
      </c>
      <c r="AW2306" s="517" t="s">
        <v>527</v>
      </c>
      <c r="AX2306" s="517" t="s">
        <v>527</v>
      </c>
      <c r="AY2306" s="517" t="s">
        <v>527</v>
      </c>
      <c r="AZ2306" s="517" t="s">
        <v>527</v>
      </c>
      <c r="BA2306" s="517">
        <v>108</v>
      </c>
      <c r="BB2306" s="517">
        <v>3.4048000000000002E-2</v>
      </c>
      <c r="BC2306" s="517" t="s">
        <v>914</v>
      </c>
      <c r="BD2306" s="517" t="s">
        <v>1019</v>
      </c>
      <c r="BE2306" s="517" t="s">
        <v>1409</v>
      </c>
      <c r="BF2306" s="518">
        <v>45315</v>
      </c>
      <c r="BG2306" s="518">
        <v>45329</v>
      </c>
      <c r="BH2306" s="517" t="s">
        <v>527</v>
      </c>
      <c r="BI2306" s="517"/>
    </row>
    <row r="2307" spans="31:61" ht="15" customHeight="1" x14ac:dyDescent="0.2">
      <c r="AE2307" s="517">
        <v>2388</v>
      </c>
      <c r="AF2307" s="517" t="s">
        <v>527</v>
      </c>
      <c r="AG2307" s="517" t="s">
        <v>949</v>
      </c>
      <c r="AH2307" s="517" t="s">
        <v>518</v>
      </c>
      <c r="AI2307" s="517">
        <v>233</v>
      </c>
      <c r="AJ2307" s="517" t="s">
        <v>1316</v>
      </c>
      <c r="AK2307" s="515" t="s">
        <v>956</v>
      </c>
      <c r="AL2307" s="517" t="s">
        <v>1404</v>
      </c>
      <c r="AM2307" s="517" t="s">
        <v>1405</v>
      </c>
      <c r="AN2307" s="517" t="s">
        <v>1406</v>
      </c>
      <c r="AO2307" s="517" t="s">
        <v>1407</v>
      </c>
      <c r="AP2307" s="517" t="s">
        <v>1408</v>
      </c>
      <c r="AQ2307" s="517" t="s">
        <v>924</v>
      </c>
      <c r="AR2307" s="517" t="s">
        <v>910</v>
      </c>
      <c r="AS2307" s="517" t="s">
        <v>910</v>
      </c>
      <c r="AT2307" s="517" t="s">
        <v>945</v>
      </c>
      <c r="AU2307" s="517" t="s">
        <v>913</v>
      </c>
      <c r="AV2307" s="517" t="s">
        <v>527</v>
      </c>
      <c r="AW2307" s="517" t="s">
        <v>527</v>
      </c>
      <c r="AX2307" s="517" t="s">
        <v>527</v>
      </c>
      <c r="AY2307" s="517" t="s">
        <v>527</v>
      </c>
      <c r="AZ2307" s="517" t="s">
        <v>527</v>
      </c>
      <c r="BA2307" s="517">
        <v>108</v>
      </c>
      <c r="BB2307" s="517">
        <v>3.4048000000000002E-2</v>
      </c>
      <c r="BC2307" s="517" t="s">
        <v>914</v>
      </c>
      <c r="BD2307" s="517" t="s">
        <v>1019</v>
      </c>
      <c r="BE2307" s="517" t="s">
        <v>1409</v>
      </c>
      <c r="BF2307" s="518">
        <v>45315</v>
      </c>
      <c r="BG2307" s="518">
        <v>45329</v>
      </c>
      <c r="BH2307" s="517" t="s">
        <v>527</v>
      </c>
      <c r="BI2307" s="517"/>
    </row>
    <row r="2308" spans="31:61" ht="15" customHeight="1" x14ac:dyDescent="0.2">
      <c r="AE2308" s="517">
        <v>2389</v>
      </c>
      <c r="AF2308" s="517" t="s">
        <v>527</v>
      </c>
      <c r="AG2308" s="517" t="s">
        <v>949</v>
      </c>
      <c r="AH2308" s="517" t="s">
        <v>750</v>
      </c>
      <c r="AI2308" s="517">
        <v>3231</v>
      </c>
      <c r="AJ2308" s="517" t="s">
        <v>1316</v>
      </c>
      <c r="AK2308" s="515" t="s">
        <v>956</v>
      </c>
      <c r="AL2308" s="517" t="s">
        <v>1323</v>
      </c>
      <c r="AM2308" s="517" t="s">
        <v>1380</v>
      </c>
      <c r="AN2308" s="517" t="s">
        <v>1391</v>
      </c>
      <c r="AO2308" s="517" t="s">
        <v>1392</v>
      </c>
      <c r="AP2308" s="517" t="s">
        <v>1393</v>
      </c>
      <c r="AQ2308" s="517" t="s">
        <v>924</v>
      </c>
      <c r="AR2308" s="517" t="s">
        <v>910</v>
      </c>
      <c r="AS2308" s="517" t="s">
        <v>910</v>
      </c>
      <c r="AT2308" s="517" t="s">
        <v>945</v>
      </c>
      <c r="AU2308" s="517" t="s">
        <v>913</v>
      </c>
      <c r="AV2308" s="517" t="s">
        <v>527</v>
      </c>
      <c r="AW2308" s="517" t="s">
        <v>527</v>
      </c>
      <c r="AX2308" s="517" t="s">
        <v>527</v>
      </c>
      <c r="AY2308" s="517" t="s">
        <v>527</v>
      </c>
      <c r="AZ2308" s="517" t="s">
        <v>527</v>
      </c>
      <c r="BA2308" s="517">
        <v>130</v>
      </c>
      <c r="BB2308" s="517">
        <v>4.0984E-2</v>
      </c>
      <c r="BC2308" s="517" t="s">
        <v>1347</v>
      </c>
      <c r="BD2308" s="517" t="s">
        <v>1227</v>
      </c>
      <c r="BE2308" s="517" t="s">
        <v>1209</v>
      </c>
      <c r="BF2308" s="518">
        <v>45315</v>
      </c>
      <c r="BG2308" s="518">
        <v>45329</v>
      </c>
      <c r="BH2308" s="517" t="s">
        <v>527</v>
      </c>
      <c r="BI2308" s="517"/>
    </row>
    <row r="2309" spans="31:61" ht="15" customHeight="1" x14ac:dyDescent="0.2">
      <c r="AE2309" s="517">
        <v>2390</v>
      </c>
      <c r="AF2309" s="517" t="s">
        <v>527</v>
      </c>
      <c r="AG2309" s="517" t="s">
        <v>949</v>
      </c>
      <c r="AH2309" s="517" t="s">
        <v>750</v>
      </c>
      <c r="AI2309" s="517">
        <v>3231</v>
      </c>
      <c r="AJ2309" s="517" t="s">
        <v>1316</v>
      </c>
      <c r="AK2309" s="515" t="s">
        <v>956</v>
      </c>
      <c r="AL2309" s="517" t="s">
        <v>1323</v>
      </c>
      <c r="AM2309" s="517" t="s">
        <v>1380</v>
      </c>
      <c r="AN2309" s="517" t="s">
        <v>1391</v>
      </c>
      <c r="AO2309" s="517" t="s">
        <v>1392</v>
      </c>
      <c r="AP2309" s="517" t="s">
        <v>1393</v>
      </c>
      <c r="AQ2309" s="517" t="s">
        <v>924</v>
      </c>
      <c r="AR2309" s="517" t="s">
        <v>910</v>
      </c>
      <c r="AS2309" s="517" t="s">
        <v>910</v>
      </c>
      <c r="AT2309" s="517" t="s">
        <v>945</v>
      </c>
      <c r="AU2309" s="517" t="s">
        <v>913</v>
      </c>
      <c r="AV2309" s="517" t="s">
        <v>527</v>
      </c>
      <c r="AW2309" s="517" t="s">
        <v>527</v>
      </c>
      <c r="AX2309" s="517" t="s">
        <v>527</v>
      </c>
      <c r="AY2309" s="517" t="s">
        <v>527</v>
      </c>
      <c r="AZ2309" s="517" t="s">
        <v>527</v>
      </c>
      <c r="BA2309" s="517">
        <v>130</v>
      </c>
      <c r="BB2309" s="517">
        <v>4.0984E-2</v>
      </c>
      <c r="BC2309" s="517" t="s">
        <v>1347</v>
      </c>
      <c r="BD2309" s="517" t="s">
        <v>1227</v>
      </c>
      <c r="BE2309" s="517" t="s">
        <v>1209</v>
      </c>
      <c r="BF2309" s="518">
        <v>45315</v>
      </c>
      <c r="BG2309" s="518">
        <v>45329</v>
      </c>
      <c r="BH2309" s="517" t="s">
        <v>527</v>
      </c>
      <c r="BI2309" s="517"/>
    </row>
    <row r="2310" spans="31:61" ht="15" customHeight="1" x14ac:dyDescent="0.2">
      <c r="AE2310" s="517">
        <v>2391</v>
      </c>
      <c r="AF2310" s="517" t="s">
        <v>527</v>
      </c>
      <c r="AG2310" s="517" t="s">
        <v>949</v>
      </c>
      <c r="AH2310" s="517" t="s">
        <v>750</v>
      </c>
      <c r="AI2310" s="517">
        <v>3231</v>
      </c>
      <c r="AJ2310" s="517" t="s">
        <v>1316</v>
      </c>
      <c r="AK2310" s="515" t="s">
        <v>956</v>
      </c>
      <c r="AL2310" s="517" t="s">
        <v>1323</v>
      </c>
      <c r="AM2310" s="517" t="s">
        <v>1324</v>
      </c>
      <c r="AN2310" s="517" t="s">
        <v>1348</v>
      </c>
      <c r="AO2310" s="517" t="s">
        <v>1349</v>
      </c>
      <c r="AP2310" s="517" t="s">
        <v>1350</v>
      </c>
      <c r="AQ2310" s="517" t="s">
        <v>924</v>
      </c>
      <c r="AR2310" s="517" t="s">
        <v>910</v>
      </c>
      <c r="AS2310" s="517" t="s">
        <v>910</v>
      </c>
      <c r="AT2310" s="517" t="s">
        <v>945</v>
      </c>
      <c r="AU2310" s="517" t="s">
        <v>913</v>
      </c>
      <c r="AV2310" s="517" t="s">
        <v>527</v>
      </c>
      <c r="AW2310" s="517" t="s">
        <v>527</v>
      </c>
      <c r="AX2310" s="517" t="s">
        <v>527</v>
      </c>
      <c r="AY2310" s="517" t="s">
        <v>527</v>
      </c>
      <c r="AZ2310" s="517" t="s">
        <v>527</v>
      </c>
      <c r="BA2310" s="517">
        <v>32</v>
      </c>
      <c r="BB2310" s="517">
        <v>1.0088E-2</v>
      </c>
      <c r="BC2310" s="517" t="s">
        <v>914</v>
      </c>
      <c r="BD2310" s="517" t="s">
        <v>915</v>
      </c>
      <c r="BE2310" s="517" t="s">
        <v>1219</v>
      </c>
      <c r="BF2310" s="518">
        <v>45315</v>
      </c>
      <c r="BG2310" s="518">
        <v>45329</v>
      </c>
      <c r="BH2310" s="517" t="s">
        <v>527</v>
      </c>
      <c r="BI2310" s="517"/>
    </row>
    <row r="2311" spans="31:61" ht="15" customHeight="1" x14ac:dyDescent="0.2">
      <c r="AE2311" s="517">
        <v>2392</v>
      </c>
      <c r="AF2311" s="517" t="s">
        <v>527</v>
      </c>
      <c r="AG2311" s="517" t="s">
        <v>949</v>
      </c>
      <c r="AH2311" s="517" t="s">
        <v>750</v>
      </c>
      <c r="AI2311" s="517">
        <v>3231</v>
      </c>
      <c r="AJ2311" s="517" t="s">
        <v>1316</v>
      </c>
      <c r="AK2311" s="515" t="s">
        <v>956</v>
      </c>
      <c r="AL2311" s="517" t="s">
        <v>1323</v>
      </c>
      <c r="AM2311" s="517" t="s">
        <v>1324</v>
      </c>
      <c r="AN2311" s="517" t="s">
        <v>1348</v>
      </c>
      <c r="AO2311" s="517" t="s">
        <v>1349</v>
      </c>
      <c r="AP2311" s="517" t="s">
        <v>1350</v>
      </c>
      <c r="AQ2311" s="517" t="s">
        <v>924</v>
      </c>
      <c r="AR2311" s="517" t="s">
        <v>910</v>
      </c>
      <c r="AS2311" s="517" t="s">
        <v>910</v>
      </c>
      <c r="AT2311" s="517" t="s">
        <v>945</v>
      </c>
      <c r="AU2311" s="517" t="s">
        <v>913</v>
      </c>
      <c r="AV2311" s="517" t="s">
        <v>527</v>
      </c>
      <c r="AW2311" s="517" t="s">
        <v>527</v>
      </c>
      <c r="AX2311" s="517" t="s">
        <v>527</v>
      </c>
      <c r="AY2311" s="517" t="s">
        <v>527</v>
      </c>
      <c r="AZ2311" s="517" t="s">
        <v>527</v>
      </c>
      <c r="BA2311" s="517">
        <v>32</v>
      </c>
      <c r="BB2311" s="517">
        <v>1.0088E-2</v>
      </c>
      <c r="BC2311" s="517" t="s">
        <v>914</v>
      </c>
      <c r="BD2311" s="517" t="s">
        <v>915</v>
      </c>
      <c r="BE2311" s="517" t="s">
        <v>1219</v>
      </c>
      <c r="BF2311" s="518">
        <v>45315</v>
      </c>
      <c r="BG2311" s="518">
        <v>45329</v>
      </c>
      <c r="BH2311" s="517" t="s">
        <v>527</v>
      </c>
      <c r="BI2311" s="517"/>
    </row>
    <row r="2312" spans="31:61" ht="15" customHeight="1" x14ac:dyDescent="0.2">
      <c r="AE2312" s="517">
        <v>2393</v>
      </c>
      <c r="AF2312" s="517" t="s">
        <v>527</v>
      </c>
      <c r="AG2312" s="517" t="s">
        <v>949</v>
      </c>
      <c r="AH2312" s="517" t="s">
        <v>750</v>
      </c>
      <c r="AI2312" s="517">
        <v>3231</v>
      </c>
      <c r="AJ2312" s="517" t="s">
        <v>1316</v>
      </c>
      <c r="AK2312" s="515" t="s">
        <v>956</v>
      </c>
      <c r="AL2312" s="517" t="s">
        <v>1323</v>
      </c>
      <c r="AM2312" s="517" t="s">
        <v>1324</v>
      </c>
      <c r="AN2312" s="517" t="s">
        <v>1532</v>
      </c>
      <c r="AO2312" s="517" t="s">
        <v>1533</v>
      </c>
      <c r="AP2312" s="517" t="s">
        <v>1534</v>
      </c>
      <c r="AQ2312" s="517" t="s">
        <v>924</v>
      </c>
      <c r="AR2312" s="517" t="s">
        <v>910</v>
      </c>
      <c r="AS2312" s="517" t="s">
        <v>910</v>
      </c>
      <c r="AT2312" s="517" t="s">
        <v>945</v>
      </c>
      <c r="AU2312" s="517" t="s">
        <v>913</v>
      </c>
      <c r="AV2312" s="517" t="s">
        <v>527</v>
      </c>
      <c r="AW2312" s="517" t="s">
        <v>527</v>
      </c>
      <c r="AX2312" s="517" t="s">
        <v>527</v>
      </c>
      <c r="AY2312" s="517" t="s">
        <v>527</v>
      </c>
      <c r="AZ2312" s="517" t="s">
        <v>527</v>
      </c>
      <c r="BA2312" s="517">
        <v>79</v>
      </c>
      <c r="BB2312" s="517">
        <v>2.4905E-2</v>
      </c>
      <c r="BC2312" s="517" t="s">
        <v>914</v>
      </c>
      <c r="BD2312" s="517" t="s">
        <v>915</v>
      </c>
      <c r="BE2312" s="517" t="s">
        <v>1209</v>
      </c>
      <c r="BF2312" s="518">
        <v>45315</v>
      </c>
      <c r="BG2312" s="518">
        <v>45329</v>
      </c>
      <c r="BH2312" s="517" t="s">
        <v>527</v>
      </c>
      <c r="BI2312" s="517"/>
    </row>
    <row r="2313" spans="31:61" ht="15" customHeight="1" x14ac:dyDescent="0.2">
      <c r="AE2313" s="517">
        <v>2394</v>
      </c>
      <c r="AF2313" s="517" t="s">
        <v>527</v>
      </c>
      <c r="AG2313" s="517" t="s">
        <v>949</v>
      </c>
      <c r="AH2313" s="517" t="s">
        <v>750</v>
      </c>
      <c r="AI2313" s="517">
        <v>3231</v>
      </c>
      <c r="AJ2313" s="517" t="s">
        <v>1316</v>
      </c>
      <c r="AK2313" s="515" t="s">
        <v>956</v>
      </c>
      <c r="AL2313" s="517" t="s">
        <v>1339</v>
      </c>
      <c r="AM2313" s="517" t="s">
        <v>1340</v>
      </c>
      <c r="AN2313" s="517" t="s">
        <v>1344</v>
      </c>
      <c r="AO2313" s="517" t="s">
        <v>1345</v>
      </c>
      <c r="AP2313" s="517" t="s">
        <v>1346</v>
      </c>
      <c r="AQ2313" s="517" t="s">
        <v>909</v>
      </c>
      <c r="AR2313" s="517" t="s">
        <v>910</v>
      </c>
      <c r="AS2313" s="517" t="s">
        <v>910</v>
      </c>
      <c r="AT2313" s="517" t="s">
        <v>945</v>
      </c>
      <c r="AU2313" s="517" t="s">
        <v>913</v>
      </c>
      <c r="AV2313" s="517" t="s">
        <v>527</v>
      </c>
      <c r="AW2313" s="517" t="s">
        <v>527</v>
      </c>
      <c r="AX2313" s="517" t="s">
        <v>527</v>
      </c>
      <c r="AY2313" s="517" t="s">
        <v>527</v>
      </c>
      <c r="AZ2313" s="517" t="s">
        <v>527</v>
      </c>
      <c r="BA2313" s="517">
        <v>198</v>
      </c>
      <c r="BB2313" s="517">
        <v>6.2420999999999997E-2</v>
      </c>
      <c r="BC2313" s="517" t="s">
        <v>1347</v>
      </c>
      <c r="BD2313" s="517" t="s">
        <v>1227</v>
      </c>
      <c r="BE2313" s="517" t="s">
        <v>1254</v>
      </c>
      <c r="BF2313" s="518">
        <v>45315</v>
      </c>
      <c r="BG2313" s="518">
        <v>45329</v>
      </c>
      <c r="BH2313" s="517" t="s">
        <v>527</v>
      </c>
      <c r="BI2313" s="517"/>
    </row>
    <row r="2314" spans="31:61" ht="15" customHeight="1" x14ac:dyDescent="0.2">
      <c r="AE2314" s="517">
        <v>2395</v>
      </c>
      <c r="AF2314" s="517" t="s">
        <v>527</v>
      </c>
      <c r="AG2314" s="517" t="s">
        <v>949</v>
      </c>
      <c r="AH2314" s="517" t="s">
        <v>750</v>
      </c>
      <c r="AI2314" s="517">
        <v>3231</v>
      </c>
      <c r="AJ2314" s="517" t="s">
        <v>1316</v>
      </c>
      <c r="AK2314" s="515" t="s">
        <v>956</v>
      </c>
      <c r="AL2314" s="517" t="s">
        <v>1339</v>
      </c>
      <c r="AM2314" s="517" t="s">
        <v>1340</v>
      </c>
      <c r="AN2314" s="517" t="s">
        <v>1344</v>
      </c>
      <c r="AO2314" s="517" t="s">
        <v>1345</v>
      </c>
      <c r="AP2314" s="517" t="s">
        <v>1346</v>
      </c>
      <c r="AQ2314" s="517" t="s">
        <v>909</v>
      </c>
      <c r="AR2314" s="517" t="s">
        <v>910</v>
      </c>
      <c r="AS2314" s="517" t="s">
        <v>910</v>
      </c>
      <c r="AT2314" s="517" t="s">
        <v>945</v>
      </c>
      <c r="AU2314" s="517" t="s">
        <v>913</v>
      </c>
      <c r="AV2314" s="517" t="s">
        <v>527</v>
      </c>
      <c r="AW2314" s="517" t="s">
        <v>527</v>
      </c>
      <c r="AX2314" s="517" t="s">
        <v>527</v>
      </c>
      <c r="AY2314" s="517" t="s">
        <v>527</v>
      </c>
      <c r="AZ2314" s="517" t="s">
        <v>527</v>
      </c>
      <c r="BA2314" s="517">
        <v>198</v>
      </c>
      <c r="BB2314" s="517">
        <v>6.2420999999999997E-2</v>
      </c>
      <c r="BC2314" s="517" t="s">
        <v>1347</v>
      </c>
      <c r="BD2314" s="517" t="s">
        <v>1227</v>
      </c>
      <c r="BE2314" s="517" t="s">
        <v>1254</v>
      </c>
      <c r="BF2314" s="518">
        <v>45315</v>
      </c>
      <c r="BG2314" s="518">
        <v>45329</v>
      </c>
      <c r="BH2314" s="517" t="s">
        <v>527</v>
      </c>
      <c r="BI2314" s="517"/>
    </row>
    <row r="2315" spans="31:61" ht="15" customHeight="1" x14ac:dyDescent="0.2">
      <c r="AE2315" s="517">
        <v>2396</v>
      </c>
      <c r="AF2315" s="517" t="s">
        <v>527</v>
      </c>
      <c r="AG2315" s="517" t="s">
        <v>949</v>
      </c>
      <c r="AH2315" s="517" t="s">
        <v>750</v>
      </c>
      <c r="AI2315" s="517">
        <v>3232</v>
      </c>
      <c r="AJ2315" s="517" t="s">
        <v>1316</v>
      </c>
      <c r="AK2315" s="515" t="s">
        <v>956</v>
      </c>
      <c r="AL2315" s="517" t="s">
        <v>1323</v>
      </c>
      <c r="AM2315" s="517" t="s">
        <v>1324</v>
      </c>
      <c r="AN2315" s="517" t="s">
        <v>1363</v>
      </c>
      <c r="AO2315" s="517" t="s">
        <v>1364</v>
      </c>
      <c r="AP2315" s="517" t="s">
        <v>1365</v>
      </c>
      <c r="AQ2315" s="517" t="s">
        <v>924</v>
      </c>
      <c r="AR2315" s="517" t="s">
        <v>910</v>
      </c>
      <c r="AS2315" s="517" t="s">
        <v>910</v>
      </c>
      <c r="AT2315" s="517" t="s">
        <v>945</v>
      </c>
      <c r="AU2315" s="517" t="s">
        <v>913</v>
      </c>
      <c r="AV2315" s="517" t="s">
        <v>527</v>
      </c>
      <c r="AW2315" s="517" t="s">
        <v>527</v>
      </c>
      <c r="AX2315" s="517" t="s">
        <v>527</v>
      </c>
      <c r="AY2315" s="517" t="s">
        <v>527</v>
      </c>
      <c r="AZ2315" s="517" t="s">
        <v>527</v>
      </c>
      <c r="BA2315" s="517">
        <v>13</v>
      </c>
      <c r="BB2315" s="517">
        <v>4.0980000000000001E-3</v>
      </c>
      <c r="BC2315" s="517" t="s">
        <v>914</v>
      </c>
      <c r="BD2315" s="517" t="s">
        <v>915</v>
      </c>
      <c r="BE2315" s="517" t="s">
        <v>1232</v>
      </c>
      <c r="BF2315" s="518">
        <v>45315</v>
      </c>
      <c r="BG2315" s="518">
        <v>45329</v>
      </c>
      <c r="BH2315" s="517" t="s">
        <v>527</v>
      </c>
      <c r="BI2315" s="517"/>
    </row>
    <row r="2316" spans="31:61" ht="15" customHeight="1" x14ac:dyDescent="0.2">
      <c r="AE2316" s="517">
        <v>2397</v>
      </c>
      <c r="AF2316" s="517" t="s">
        <v>527</v>
      </c>
      <c r="AG2316" s="517" t="s">
        <v>949</v>
      </c>
      <c r="AH2316" s="517" t="s">
        <v>750</v>
      </c>
      <c r="AI2316" s="517">
        <v>3233</v>
      </c>
      <c r="AJ2316" s="517" t="s">
        <v>1316</v>
      </c>
      <c r="AK2316" s="515" t="s">
        <v>956</v>
      </c>
      <c r="AL2316" s="517" t="s">
        <v>1323</v>
      </c>
      <c r="AM2316" s="517" t="s">
        <v>1324</v>
      </c>
      <c r="AN2316" s="517" t="s">
        <v>1363</v>
      </c>
      <c r="AO2316" s="517" t="s">
        <v>1364</v>
      </c>
      <c r="AP2316" s="517" t="s">
        <v>1365</v>
      </c>
      <c r="AQ2316" s="517" t="s">
        <v>924</v>
      </c>
      <c r="AR2316" s="517" t="s">
        <v>910</v>
      </c>
      <c r="AS2316" s="517" t="s">
        <v>910</v>
      </c>
      <c r="AT2316" s="517" t="s">
        <v>945</v>
      </c>
      <c r="AU2316" s="517" t="s">
        <v>913</v>
      </c>
      <c r="AV2316" s="517" t="s">
        <v>527</v>
      </c>
      <c r="AW2316" s="517" t="s">
        <v>527</v>
      </c>
      <c r="AX2316" s="517" t="s">
        <v>527</v>
      </c>
      <c r="AY2316" s="517" t="s">
        <v>527</v>
      </c>
      <c r="AZ2316" s="517" t="s">
        <v>527</v>
      </c>
      <c r="BA2316" s="517">
        <v>13</v>
      </c>
      <c r="BB2316" s="517">
        <v>4.0980000000000001E-3</v>
      </c>
      <c r="BC2316" s="517" t="s">
        <v>914</v>
      </c>
      <c r="BD2316" s="517" t="s">
        <v>915</v>
      </c>
      <c r="BE2316" s="517" t="s">
        <v>1232</v>
      </c>
      <c r="BF2316" s="518">
        <v>45315</v>
      </c>
      <c r="BG2316" s="518">
        <v>45329</v>
      </c>
      <c r="BH2316" s="517" t="s">
        <v>527</v>
      </c>
      <c r="BI2316" s="517"/>
    </row>
    <row r="2317" spans="31:61" ht="15" customHeight="1" x14ac:dyDescent="0.2">
      <c r="AE2317" s="517">
        <v>2398</v>
      </c>
      <c r="AF2317" s="517" t="s">
        <v>527</v>
      </c>
      <c r="AG2317" s="517" t="s">
        <v>949</v>
      </c>
      <c r="AH2317" s="517" t="s">
        <v>518</v>
      </c>
      <c r="AI2317" s="517">
        <v>232</v>
      </c>
      <c r="AJ2317" s="517" t="s">
        <v>1316</v>
      </c>
      <c r="AK2317" s="515" t="s">
        <v>956</v>
      </c>
      <c r="AL2317" s="517" t="s">
        <v>1323</v>
      </c>
      <c r="AM2317" s="517" t="s">
        <v>1380</v>
      </c>
      <c r="AN2317" s="517" t="s">
        <v>1507</v>
      </c>
      <c r="AO2317" s="517" t="s">
        <v>1671</v>
      </c>
      <c r="AP2317" s="517" t="s">
        <v>1672</v>
      </c>
      <c r="AQ2317" s="517" t="s">
        <v>924</v>
      </c>
      <c r="AR2317" s="517" t="s">
        <v>910</v>
      </c>
      <c r="AS2317" s="517" t="s">
        <v>910</v>
      </c>
      <c r="AT2317" s="517" t="s">
        <v>945</v>
      </c>
      <c r="AU2317" s="517" t="s">
        <v>913</v>
      </c>
      <c r="AV2317" s="517" t="s">
        <v>527</v>
      </c>
      <c r="AW2317" s="517" t="s">
        <v>527</v>
      </c>
      <c r="AX2317" s="517" t="s">
        <v>527</v>
      </c>
      <c r="AY2317" s="517" t="s">
        <v>527</v>
      </c>
      <c r="AZ2317" s="517" t="s">
        <v>527</v>
      </c>
      <c r="BA2317" s="517">
        <v>21</v>
      </c>
      <c r="BB2317" s="517">
        <v>6.62E-3</v>
      </c>
      <c r="BC2317" s="517" t="s">
        <v>914</v>
      </c>
      <c r="BD2317" s="517" t="s">
        <v>914</v>
      </c>
      <c r="BE2317" s="517" t="s">
        <v>1195</v>
      </c>
      <c r="BF2317" s="518">
        <v>45315</v>
      </c>
      <c r="BG2317" s="518">
        <v>45329</v>
      </c>
      <c r="BH2317" s="517" t="s">
        <v>527</v>
      </c>
      <c r="BI2317" s="517"/>
    </row>
    <row r="2318" spans="31:61" ht="15" customHeight="1" x14ac:dyDescent="0.2">
      <c r="AE2318" s="517">
        <v>2399</v>
      </c>
      <c r="AF2318" s="517" t="s">
        <v>527</v>
      </c>
      <c r="AG2318" s="517" t="s">
        <v>949</v>
      </c>
      <c r="AH2318" s="517" t="s">
        <v>518</v>
      </c>
      <c r="AI2318" s="517">
        <v>232</v>
      </c>
      <c r="AJ2318" s="517" t="s">
        <v>1316</v>
      </c>
      <c r="AK2318" s="515" t="s">
        <v>956</v>
      </c>
      <c r="AL2318" s="517" t="s">
        <v>1339</v>
      </c>
      <c r="AM2318" s="517" t="s">
        <v>1340</v>
      </c>
      <c r="AN2318" s="517" t="s">
        <v>1344</v>
      </c>
      <c r="AO2318" s="517" t="s">
        <v>1345</v>
      </c>
      <c r="AP2318" s="517" t="s">
        <v>1346</v>
      </c>
      <c r="AQ2318" s="517" t="s">
        <v>909</v>
      </c>
      <c r="AR2318" s="517" t="s">
        <v>910</v>
      </c>
      <c r="AS2318" s="517" t="s">
        <v>910</v>
      </c>
      <c r="AT2318" s="517" t="s">
        <v>945</v>
      </c>
      <c r="AU2318" s="517" t="s">
        <v>913</v>
      </c>
      <c r="AV2318" s="517" t="s">
        <v>527</v>
      </c>
      <c r="AW2318" s="517" t="s">
        <v>527</v>
      </c>
      <c r="AX2318" s="517" t="s">
        <v>527</v>
      </c>
      <c r="AY2318" s="517" t="s">
        <v>527</v>
      </c>
      <c r="AZ2318" s="517" t="s">
        <v>527</v>
      </c>
      <c r="BA2318" s="517">
        <v>198</v>
      </c>
      <c r="BB2318" s="517">
        <v>6.2420999999999997E-2</v>
      </c>
      <c r="BC2318" s="517" t="s">
        <v>1347</v>
      </c>
      <c r="BD2318" s="517" t="s">
        <v>1227</v>
      </c>
      <c r="BE2318" s="517" t="s">
        <v>1254</v>
      </c>
      <c r="BF2318" s="518">
        <v>45315</v>
      </c>
      <c r="BG2318" s="518">
        <v>45329</v>
      </c>
      <c r="BH2318" s="517" t="s">
        <v>527</v>
      </c>
      <c r="BI2318" s="517"/>
    </row>
    <row r="2319" spans="31:61" ht="15" customHeight="1" x14ac:dyDescent="0.2">
      <c r="AE2319" s="517">
        <v>2400</v>
      </c>
      <c r="AF2319" s="517" t="s">
        <v>527</v>
      </c>
      <c r="AG2319" s="517" t="s">
        <v>949</v>
      </c>
      <c r="AH2319" s="517" t="s">
        <v>518</v>
      </c>
      <c r="AI2319" s="517">
        <v>232</v>
      </c>
      <c r="AJ2319" s="517" t="s">
        <v>1316</v>
      </c>
      <c r="AK2319" s="515" t="s">
        <v>956</v>
      </c>
      <c r="AL2319" s="517" t="s">
        <v>1339</v>
      </c>
      <c r="AM2319" s="517" t="s">
        <v>1340</v>
      </c>
      <c r="AN2319" s="517" t="s">
        <v>1344</v>
      </c>
      <c r="AO2319" s="517" t="s">
        <v>1345</v>
      </c>
      <c r="AP2319" s="517" t="s">
        <v>1346</v>
      </c>
      <c r="AQ2319" s="517" t="s">
        <v>909</v>
      </c>
      <c r="AR2319" s="517" t="s">
        <v>910</v>
      </c>
      <c r="AS2319" s="517" t="s">
        <v>910</v>
      </c>
      <c r="AT2319" s="517" t="s">
        <v>945</v>
      </c>
      <c r="AU2319" s="517" t="s">
        <v>913</v>
      </c>
      <c r="AV2319" s="517" t="s">
        <v>527</v>
      </c>
      <c r="AW2319" s="517" t="s">
        <v>527</v>
      </c>
      <c r="AX2319" s="517" t="s">
        <v>527</v>
      </c>
      <c r="AY2319" s="517" t="s">
        <v>527</v>
      </c>
      <c r="AZ2319" s="517" t="s">
        <v>527</v>
      </c>
      <c r="BA2319" s="517">
        <v>198</v>
      </c>
      <c r="BB2319" s="517">
        <v>6.2420999999999997E-2</v>
      </c>
      <c r="BC2319" s="517" t="s">
        <v>1347</v>
      </c>
      <c r="BD2319" s="517" t="s">
        <v>1227</v>
      </c>
      <c r="BE2319" s="517" t="s">
        <v>1254</v>
      </c>
      <c r="BF2319" s="518">
        <v>45315</v>
      </c>
      <c r="BG2319" s="518">
        <v>45329</v>
      </c>
      <c r="BH2319" s="517" t="s">
        <v>527</v>
      </c>
      <c r="BI2319" s="517"/>
    </row>
    <row r="2320" spans="31:61" ht="15" customHeight="1" x14ac:dyDescent="0.2">
      <c r="AE2320" s="517">
        <v>2401</v>
      </c>
      <c r="AF2320" s="517" t="s">
        <v>527</v>
      </c>
      <c r="AG2320" s="517" t="s">
        <v>949</v>
      </c>
      <c r="AH2320" s="517" t="s">
        <v>518</v>
      </c>
      <c r="AI2320" s="517">
        <v>232</v>
      </c>
      <c r="AJ2320" s="517" t="s">
        <v>1316</v>
      </c>
      <c r="AK2320" s="515" t="s">
        <v>956</v>
      </c>
      <c r="AL2320" s="517" t="s">
        <v>1339</v>
      </c>
      <c r="AM2320" s="517" t="s">
        <v>1340</v>
      </c>
      <c r="AN2320" s="517" t="s">
        <v>1344</v>
      </c>
      <c r="AO2320" s="517" t="s">
        <v>1345</v>
      </c>
      <c r="AP2320" s="517" t="s">
        <v>1346</v>
      </c>
      <c r="AQ2320" s="517" t="s">
        <v>909</v>
      </c>
      <c r="AR2320" s="517" t="s">
        <v>910</v>
      </c>
      <c r="AS2320" s="517" t="s">
        <v>910</v>
      </c>
      <c r="AT2320" s="517" t="s">
        <v>945</v>
      </c>
      <c r="AU2320" s="517" t="s">
        <v>913</v>
      </c>
      <c r="AV2320" s="517" t="s">
        <v>527</v>
      </c>
      <c r="AW2320" s="517" t="s">
        <v>527</v>
      </c>
      <c r="AX2320" s="517" t="s">
        <v>527</v>
      </c>
      <c r="AY2320" s="517" t="s">
        <v>527</v>
      </c>
      <c r="AZ2320" s="517" t="s">
        <v>527</v>
      </c>
      <c r="BA2320" s="517">
        <v>198</v>
      </c>
      <c r="BB2320" s="517">
        <v>6.2420999999999997E-2</v>
      </c>
      <c r="BC2320" s="517" t="s">
        <v>1347</v>
      </c>
      <c r="BD2320" s="517" t="s">
        <v>1227</v>
      </c>
      <c r="BE2320" s="517" t="s">
        <v>1254</v>
      </c>
      <c r="BF2320" s="518">
        <v>45315</v>
      </c>
      <c r="BG2320" s="518">
        <v>45329</v>
      </c>
      <c r="BH2320" s="517" t="s">
        <v>527</v>
      </c>
      <c r="BI2320" s="517"/>
    </row>
    <row r="2321" spans="31:61" ht="15" customHeight="1" x14ac:dyDescent="0.2">
      <c r="AE2321" s="517">
        <v>2402</v>
      </c>
      <c r="AF2321" s="517" t="s">
        <v>527</v>
      </c>
      <c r="AG2321" s="517" t="s">
        <v>949</v>
      </c>
      <c r="AH2321" s="517" t="s">
        <v>518</v>
      </c>
      <c r="AI2321" s="517">
        <v>232</v>
      </c>
      <c r="AJ2321" s="517" t="s">
        <v>1316</v>
      </c>
      <c r="AK2321" s="515" t="s">
        <v>956</v>
      </c>
      <c r="AL2321" s="517" t="s">
        <v>1339</v>
      </c>
      <c r="AM2321" s="517" t="s">
        <v>1340</v>
      </c>
      <c r="AN2321" s="517" t="s">
        <v>1344</v>
      </c>
      <c r="AO2321" s="517" t="s">
        <v>1345</v>
      </c>
      <c r="AP2321" s="517" t="s">
        <v>1346</v>
      </c>
      <c r="AQ2321" s="517" t="s">
        <v>909</v>
      </c>
      <c r="AR2321" s="517" t="s">
        <v>910</v>
      </c>
      <c r="AS2321" s="517" t="s">
        <v>910</v>
      </c>
      <c r="AT2321" s="517" t="s">
        <v>945</v>
      </c>
      <c r="AU2321" s="517" t="s">
        <v>913</v>
      </c>
      <c r="AV2321" s="517" t="s">
        <v>527</v>
      </c>
      <c r="AW2321" s="517" t="s">
        <v>527</v>
      </c>
      <c r="AX2321" s="517" t="s">
        <v>527</v>
      </c>
      <c r="AY2321" s="517" t="s">
        <v>527</v>
      </c>
      <c r="AZ2321" s="517" t="s">
        <v>527</v>
      </c>
      <c r="BA2321" s="517">
        <v>198</v>
      </c>
      <c r="BB2321" s="517">
        <v>6.2420999999999997E-2</v>
      </c>
      <c r="BC2321" s="517" t="s">
        <v>1347</v>
      </c>
      <c r="BD2321" s="517" t="s">
        <v>1227</v>
      </c>
      <c r="BE2321" s="517" t="s">
        <v>1254</v>
      </c>
      <c r="BF2321" s="518">
        <v>45315</v>
      </c>
      <c r="BG2321" s="518">
        <v>45329</v>
      </c>
      <c r="BH2321" s="517" t="s">
        <v>527</v>
      </c>
      <c r="BI2321" s="517"/>
    </row>
    <row r="2322" spans="31:61" ht="15" customHeight="1" x14ac:dyDescent="0.2">
      <c r="AE2322" s="517">
        <v>2403</v>
      </c>
      <c r="AF2322" s="517" t="s">
        <v>527</v>
      </c>
      <c r="AG2322" s="517" t="s">
        <v>949</v>
      </c>
      <c r="AH2322" s="517" t="s">
        <v>518</v>
      </c>
      <c r="AI2322" s="517">
        <v>232</v>
      </c>
      <c r="AJ2322" s="517" t="s">
        <v>1316</v>
      </c>
      <c r="AK2322" s="515" t="s">
        <v>956</v>
      </c>
      <c r="AL2322" s="517" t="s">
        <v>1339</v>
      </c>
      <c r="AM2322" s="517" t="s">
        <v>1340</v>
      </c>
      <c r="AN2322" s="517" t="s">
        <v>1344</v>
      </c>
      <c r="AO2322" s="517" t="s">
        <v>1345</v>
      </c>
      <c r="AP2322" s="517" t="s">
        <v>1346</v>
      </c>
      <c r="AQ2322" s="517" t="s">
        <v>909</v>
      </c>
      <c r="AR2322" s="517" t="s">
        <v>910</v>
      </c>
      <c r="AS2322" s="517" t="s">
        <v>910</v>
      </c>
      <c r="AT2322" s="517" t="s">
        <v>945</v>
      </c>
      <c r="AU2322" s="517" t="s">
        <v>913</v>
      </c>
      <c r="AV2322" s="517" t="s">
        <v>527</v>
      </c>
      <c r="AW2322" s="517" t="s">
        <v>527</v>
      </c>
      <c r="AX2322" s="517" t="s">
        <v>527</v>
      </c>
      <c r="AY2322" s="517" t="s">
        <v>527</v>
      </c>
      <c r="AZ2322" s="517" t="s">
        <v>527</v>
      </c>
      <c r="BA2322" s="517">
        <v>198</v>
      </c>
      <c r="BB2322" s="517">
        <v>6.2420999999999997E-2</v>
      </c>
      <c r="BC2322" s="517" t="s">
        <v>1347</v>
      </c>
      <c r="BD2322" s="517" t="s">
        <v>1227</v>
      </c>
      <c r="BE2322" s="517" t="s">
        <v>1254</v>
      </c>
      <c r="BF2322" s="518">
        <v>45315</v>
      </c>
      <c r="BG2322" s="518">
        <v>45329</v>
      </c>
      <c r="BH2322" s="517" t="s">
        <v>527</v>
      </c>
      <c r="BI2322" s="517"/>
    </row>
    <row r="2323" spans="31:61" ht="15" customHeight="1" x14ac:dyDescent="0.2">
      <c r="AE2323" s="517">
        <v>2404</v>
      </c>
      <c r="AF2323" s="517" t="s">
        <v>527</v>
      </c>
      <c r="AG2323" s="517" t="s">
        <v>949</v>
      </c>
      <c r="AH2323" s="517" t="s">
        <v>518</v>
      </c>
      <c r="AI2323" s="517">
        <v>232</v>
      </c>
      <c r="AJ2323" s="517" t="s">
        <v>1316</v>
      </c>
      <c r="AK2323" s="515" t="s">
        <v>956</v>
      </c>
      <c r="AL2323" s="517" t="s">
        <v>1339</v>
      </c>
      <c r="AM2323" s="517" t="s">
        <v>1340</v>
      </c>
      <c r="AN2323" s="517" t="s">
        <v>1344</v>
      </c>
      <c r="AO2323" s="517" t="s">
        <v>1345</v>
      </c>
      <c r="AP2323" s="517" t="s">
        <v>1346</v>
      </c>
      <c r="AQ2323" s="517" t="s">
        <v>909</v>
      </c>
      <c r="AR2323" s="517" t="s">
        <v>910</v>
      </c>
      <c r="AS2323" s="517" t="s">
        <v>910</v>
      </c>
      <c r="AT2323" s="517" t="s">
        <v>945</v>
      </c>
      <c r="AU2323" s="517" t="s">
        <v>913</v>
      </c>
      <c r="AV2323" s="517" t="s">
        <v>527</v>
      </c>
      <c r="AW2323" s="517" t="s">
        <v>527</v>
      </c>
      <c r="AX2323" s="517" t="s">
        <v>527</v>
      </c>
      <c r="AY2323" s="517" t="s">
        <v>527</v>
      </c>
      <c r="AZ2323" s="517" t="s">
        <v>527</v>
      </c>
      <c r="BA2323" s="517">
        <v>198</v>
      </c>
      <c r="BB2323" s="517">
        <v>6.2420999999999997E-2</v>
      </c>
      <c r="BC2323" s="517" t="s">
        <v>1347</v>
      </c>
      <c r="BD2323" s="517" t="s">
        <v>1227</v>
      </c>
      <c r="BE2323" s="517" t="s">
        <v>1254</v>
      </c>
      <c r="BF2323" s="518">
        <v>45315</v>
      </c>
      <c r="BG2323" s="518">
        <v>45329</v>
      </c>
      <c r="BH2323" s="517" t="s">
        <v>527</v>
      </c>
      <c r="BI2323" s="517"/>
    </row>
    <row r="2324" spans="31:61" ht="15" customHeight="1" x14ac:dyDescent="0.2">
      <c r="AE2324" s="517">
        <v>2405</v>
      </c>
      <c r="AF2324" s="517" t="s">
        <v>527</v>
      </c>
      <c r="AG2324" s="517" t="s">
        <v>949</v>
      </c>
      <c r="AH2324" s="517" t="s">
        <v>518</v>
      </c>
      <c r="AI2324" s="517">
        <v>232</v>
      </c>
      <c r="AJ2324" s="517" t="s">
        <v>1316</v>
      </c>
      <c r="AK2324" s="515" t="s">
        <v>956</v>
      </c>
      <c r="AL2324" s="517" t="s">
        <v>1339</v>
      </c>
      <c r="AM2324" s="517" t="s">
        <v>1340</v>
      </c>
      <c r="AN2324" s="517" t="s">
        <v>1344</v>
      </c>
      <c r="AO2324" s="517" t="s">
        <v>1345</v>
      </c>
      <c r="AP2324" s="517" t="s">
        <v>1346</v>
      </c>
      <c r="AQ2324" s="517" t="s">
        <v>909</v>
      </c>
      <c r="AR2324" s="517" t="s">
        <v>910</v>
      </c>
      <c r="AS2324" s="517" t="s">
        <v>910</v>
      </c>
      <c r="AT2324" s="517" t="s">
        <v>945</v>
      </c>
      <c r="AU2324" s="517" t="s">
        <v>913</v>
      </c>
      <c r="AV2324" s="517" t="s">
        <v>527</v>
      </c>
      <c r="AW2324" s="517" t="s">
        <v>527</v>
      </c>
      <c r="AX2324" s="517" t="s">
        <v>527</v>
      </c>
      <c r="AY2324" s="517" t="s">
        <v>527</v>
      </c>
      <c r="AZ2324" s="517" t="s">
        <v>527</v>
      </c>
      <c r="BA2324" s="517">
        <v>198</v>
      </c>
      <c r="BB2324" s="517">
        <v>6.2420999999999997E-2</v>
      </c>
      <c r="BC2324" s="517" t="s">
        <v>1347</v>
      </c>
      <c r="BD2324" s="517" t="s">
        <v>1227</v>
      </c>
      <c r="BE2324" s="517" t="s">
        <v>1254</v>
      </c>
      <c r="BF2324" s="518">
        <v>45315</v>
      </c>
      <c r="BG2324" s="518">
        <v>45329</v>
      </c>
      <c r="BH2324" s="517" t="s">
        <v>527</v>
      </c>
      <c r="BI2324" s="517"/>
    </row>
    <row r="2325" spans="31:61" ht="15" customHeight="1" x14ac:dyDescent="0.2">
      <c r="AE2325" s="517">
        <v>2406</v>
      </c>
      <c r="AF2325" s="517" t="s">
        <v>527</v>
      </c>
      <c r="AG2325" s="517" t="s">
        <v>949</v>
      </c>
      <c r="AH2325" s="517" t="s">
        <v>518</v>
      </c>
      <c r="AI2325" s="517">
        <v>232</v>
      </c>
      <c r="AJ2325" s="517" t="s">
        <v>1316</v>
      </c>
      <c r="AK2325" s="515" t="s">
        <v>956</v>
      </c>
      <c r="AL2325" s="517" t="s">
        <v>1339</v>
      </c>
      <c r="AM2325" s="517" t="s">
        <v>1340</v>
      </c>
      <c r="AN2325" s="517" t="s">
        <v>1344</v>
      </c>
      <c r="AO2325" s="517" t="s">
        <v>1345</v>
      </c>
      <c r="AP2325" s="517" t="s">
        <v>1346</v>
      </c>
      <c r="AQ2325" s="517" t="s">
        <v>909</v>
      </c>
      <c r="AR2325" s="517" t="s">
        <v>910</v>
      </c>
      <c r="AS2325" s="517" t="s">
        <v>910</v>
      </c>
      <c r="AT2325" s="517" t="s">
        <v>945</v>
      </c>
      <c r="AU2325" s="517" t="s">
        <v>913</v>
      </c>
      <c r="AV2325" s="517" t="s">
        <v>527</v>
      </c>
      <c r="AW2325" s="517" t="s">
        <v>527</v>
      </c>
      <c r="AX2325" s="517" t="s">
        <v>527</v>
      </c>
      <c r="AY2325" s="517" t="s">
        <v>527</v>
      </c>
      <c r="AZ2325" s="517" t="s">
        <v>527</v>
      </c>
      <c r="BA2325" s="517">
        <v>198</v>
      </c>
      <c r="BB2325" s="517">
        <v>6.2420999999999997E-2</v>
      </c>
      <c r="BC2325" s="517" t="s">
        <v>1347</v>
      </c>
      <c r="BD2325" s="517" t="s">
        <v>1227</v>
      </c>
      <c r="BE2325" s="517" t="s">
        <v>1254</v>
      </c>
      <c r="BF2325" s="518">
        <v>45315</v>
      </c>
      <c r="BG2325" s="518">
        <v>45329</v>
      </c>
      <c r="BH2325" s="517" t="s">
        <v>527</v>
      </c>
      <c r="BI2325" s="517"/>
    </row>
    <row r="2326" spans="31:61" ht="15" customHeight="1" x14ac:dyDescent="0.2">
      <c r="AE2326" s="517">
        <v>2407</v>
      </c>
      <c r="AF2326" s="517" t="s">
        <v>527</v>
      </c>
      <c r="AG2326" s="517" t="s">
        <v>949</v>
      </c>
      <c r="AH2326" s="517" t="s">
        <v>518</v>
      </c>
      <c r="AI2326" s="517">
        <v>232</v>
      </c>
      <c r="AJ2326" s="517" t="s">
        <v>1316</v>
      </c>
      <c r="AK2326" s="515" t="s">
        <v>956</v>
      </c>
      <c r="AL2326" s="517" t="s">
        <v>1385</v>
      </c>
      <c r="AM2326" s="517" t="s">
        <v>1386</v>
      </c>
      <c r="AN2326" s="517" t="s">
        <v>1387</v>
      </c>
      <c r="AO2326" s="517" t="s">
        <v>1388</v>
      </c>
      <c r="AP2326" s="517" t="s">
        <v>1389</v>
      </c>
      <c r="AQ2326" s="517" t="s">
        <v>909</v>
      </c>
      <c r="AR2326" s="517" t="s">
        <v>910</v>
      </c>
      <c r="AS2326" s="517" t="s">
        <v>910</v>
      </c>
      <c r="AT2326" s="517" t="s">
        <v>945</v>
      </c>
      <c r="AU2326" s="517" t="s">
        <v>913</v>
      </c>
      <c r="AV2326" s="517" t="s">
        <v>527</v>
      </c>
      <c r="AW2326" s="517" t="s">
        <v>527</v>
      </c>
      <c r="AX2326" s="517" t="s">
        <v>527</v>
      </c>
      <c r="AY2326" s="517" t="s">
        <v>527</v>
      </c>
      <c r="AZ2326" s="517" t="s">
        <v>527</v>
      </c>
      <c r="BA2326" s="517">
        <v>12</v>
      </c>
      <c r="BB2326" s="517">
        <v>3.7829999999999999E-3</v>
      </c>
      <c r="BC2326" s="517" t="s">
        <v>914</v>
      </c>
      <c r="BD2326" s="517" t="s">
        <v>1227</v>
      </c>
      <c r="BE2326" s="517" t="s">
        <v>1390</v>
      </c>
      <c r="BF2326" s="518">
        <v>45315</v>
      </c>
      <c r="BG2326" s="518">
        <v>45329</v>
      </c>
      <c r="BH2326" s="517" t="s">
        <v>527</v>
      </c>
      <c r="BI2326" s="517"/>
    </row>
    <row r="2327" spans="31:61" ht="15" customHeight="1" x14ac:dyDescent="0.2">
      <c r="AE2327" s="517">
        <v>2408</v>
      </c>
      <c r="AF2327" s="517" t="s">
        <v>527</v>
      </c>
      <c r="AG2327" s="517" t="s">
        <v>949</v>
      </c>
      <c r="AH2327" s="517" t="s">
        <v>518</v>
      </c>
      <c r="AI2327" s="517">
        <v>232</v>
      </c>
      <c r="AJ2327" s="517" t="s">
        <v>1316</v>
      </c>
      <c r="AK2327" s="515" t="s">
        <v>956</v>
      </c>
      <c r="AL2327" s="517" t="s">
        <v>1366</v>
      </c>
      <c r="AM2327" s="517" t="s">
        <v>1367</v>
      </c>
      <c r="AN2327" s="517" t="s">
        <v>1368</v>
      </c>
      <c r="AO2327" s="517" t="s">
        <v>1369</v>
      </c>
      <c r="AP2327" s="517" t="s">
        <v>1370</v>
      </c>
      <c r="AQ2327" s="517" t="s">
        <v>924</v>
      </c>
      <c r="AR2327" s="517" t="s">
        <v>910</v>
      </c>
      <c r="AS2327" s="517" t="s">
        <v>910</v>
      </c>
      <c r="AT2327" s="517" t="s">
        <v>945</v>
      </c>
      <c r="AU2327" s="517" t="s">
        <v>913</v>
      </c>
      <c r="AV2327" s="517" t="s">
        <v>527</v>
      </c>
      <c r="AW2327" s="517" t="s">
        <v>527</v>
      </c>
      <c r="AX2327" s="517" t="s">
        <v>527</v>
      </c>
      <c r="AY2327" s="517" t="s">
        <v>527</v>
      </c>
      <c r="AZ2327" s="517" t="s">
        <v>527</v>
      </c>
      <c r="BA2327" s="517">
        <v>167</v>
      </c>
      <c r="BB2327" s="517">
        <v>5.2648E-2</v>
      </c>
      <c r="BC2327" s="517" t="s">
        <v>914</v>
      </c>
      <c r="BD2327" s="517" t="s">
        <v>914</v>
      </c>
      <c r="BE2327" s="517" t="s">
        <v>1247</v>
      </c>
      <c r="BF2327" s="518">
        <v>45315</v>
      </c>
      <c r="BG2327" s="518">
        <v>45329</v>
      </c>
      <c r="BH2327" s="517" t="s">
        <v>527</v>
      </c>
      <c r="BI2327" s="517"/>
    </row>
    <row r="2328" spans="31:61" ht="15" customHeight="1" x14ac:dyDescent="0.2">
      <c r="AE2328" s="517">
        <v>2409</v>
      </c>
      <c r="AF2328" s="517" t="s">
        <v>527</v>
      </c>
      <c r="AG2328" s="517" t="s">
        <v>949</v>
      </c>
      <c r="AH2328" s="517" t="s">
        <v>518</v>
      </c>
      <c r="AI2328" s="517">
        <v>232</v>
      </c>
      <c r="AJ2328" s="517" t="s">
        <v>1316</v>
      </c>
      <c r="AK2328" s="515" t="s">
        <v>956</v>
      </c>
      <c r="AL2328" s="517" t="s">
        <v>1366</v>
      </c>
      <c r="AM2328" s="517" t="s">
        <v>1367</v>
      </c>
      <c r="AN2328" s="517" t="s">
        <v>1368</v>
      </c>
      <c r="AO2328" s="517" t="s">
        <v>1369</v>
      </c>
      <c r="AP2328" s="517" t="s">
        <v>1370</v>
      </c>
      <c r="AQ2328" s="517" t="s">
        <v>924</v>
      </c>
      <c r="AR2328" s="517" t="s">
        <v>910</v>
      </c>
      <c r="AS2328" s="517" t="s">
        <v>910</v>
      </c>
      <c r="AT2328" s="517" t="s">
        <v>945</v>
      </c>
      <c r="AU2328" s="517" t="s">
        <v>913</v>
      </c>
      <c r="AV2328" s="517" t="s">
        <v>527</v>
      </c>
      <c r="AW2328" s="517" t="s">
        <v>527</v>
      </c>
      <c r="AX2328" s="517" t="s">
        <v>527</v>
      </c>
      <c r="AY2328" s="517" t="s">
        <v>527</v>
      </c>
      <c r="AZ2328" s="517" t="s">
        <v>527</v>
      </c>
      <c r="BA2328" s="517">
        <v>167</v>
      </c>
      <c r="BB2328" s="517">
        <v>5.2648E-2</v>
      </c>
      <c r="BC2328" s="517" t="s">
        <v>914</v>
      </c>
      <c r="BD2328" s="517" t="s">
        <v>914</v>
      </c>
      <c r="BE2328" s="517" t="s">
        <v>1247</v>
      </c>
      <c r="BF2328" s="518">
        <v>45315</v>
      </c>
      <c r="BG2328" s="518">
        <v>45329</v>
      </c>
      <c r="BH2328" s="517" t="s">
        <v>527</v>
      </c>
      <c r="BI2328" s="517"/>
    </row>
    <row r="2329" spans="31:61" ht="15" customHeight="1" x14ac:dyDescent="0.2">
      <c r="AE2329" s="517">
        <v>2410</v>
      </c>
      <c r="AF2329" s="517" t="s">
        <v>527</v>
      </c>
      <c r="AG2329" s="517" t="s">
        <v>949</v>
      </c>
      <c r="AH2329" s="517" t="s">
        <v>518</v>
      </c>
      <c r="AI2329" s="517">
        <v>232</v>
      </c>
      <c r="AJ2329" s="517" t="s">
        <v>1316</v>
      </c>
      <c r="AK2329" s="515" t="s">
        <v>956</v>
      </c>
      <c r="AL2329" s="517" t="s">
        <v>1366</v>
      </c>
      <c r="AM2329" s="517" t="s">
        <v>1367</v>
      </c>
      <c r="AN2329" s="517" t="s">
        <v>1368</v>
      </c>
      <c r="AO2329" s="517" t="s">
        <v>1369</v>
      </c>
      <c r="AP2329" s="517" t="s">
        <v>1370</v>
      </c>
      <c r="AQ2329" s="517" t="s">
        <v>924</v>
      </c>
      <c r="AR2329" s="517" t="s">
        <v>910</v>
      </c>
      <c r="AS2329" s="517" t="s">
        <v>910</v>
      </c>
      <c r="AT2329" s="517" t="s">
        <v>945</v>
      </c>
      <c r="AU2329" s="517" t="s">
        <v>913</v>
      </c>
      <c r="AV2329" s="517" t="s">
        <v>527</v>
      </c>
      <c r="AW2329" s="517" t="s">
        <v>527</v>
      </c>
      <c r="AX2329" s="517" t="s">
        <v>527</v>
      </c>
      <c r="AY2329" s="517" t="s">
        <v>527</v>
      </c>
      <c r="AZ2329" s="517" t="s">
        <v>527</v>
      </c>
      <c r="BA2329" s="517">
        <v>167</v>
      </c>
      <c r="BB2329" s="517">
        <v>5.2648E-2</v>
      </c>
      <c r="BC2329" s="517" t="s">
        <v>914</v>
      </c>
      <c r="BD2329" s="517" t="s">
        <v>914</v>
      </c>
      <c r="BE2329" s="517" t="s">
        <v>1247</v>
      </c>
      <c r="BF2329" s="518">
        <v>45315</v>
      </c>
      <c r="BG2329" s="518">
        <v>45329</v>
      </c>
      <c r="BH2329" s="517" t="s">
        <v>527</v>
      </c>
      <c r="BI2329" s="517"/>
    </row>
    <row r="2330" spans="31:61" ht="15" customHeight="1" x14ac:dyDescent="0.2">
      <c r="AE2330" s="517">
        <v>2411</v>
      </c>
      <c r="AF2330" s="517" t="s">
        <v>527</v>
      </c>
      <c r="AG2330" s="517" t="s">
        <v>949</v>
      </c>
      <c r="AH2330" s="517" t="s">
        <v>518</v>
      </c>
      <c r="AI2330" s="517">
        <v>232</v>
      </c>
      <c r="AJ2330" s="517" t="s">
        <v>1316</v>
      </c>
      <c r="AK2330" s="515" t="s">
        <v>956</v>
      </c>
      <c r="AL2330" s="517" t="s">
        <v>1366</v>
      </c>
      <c r="AM2330" s="517" t="s">
        <v>1367</v>
      </c>
      <c r="AN2330" s="517" t="s">
        <v>1368</v>
      </c>
      <c r="AO2330" s="517" t="s">
        <v>1369</v>
      </c>
      <c r="AP2330" s="517" t="s">
        <v>1370</v>
      </c>
      <c r="AQ2330" s="517" t="s">
        <v>924</v>
      </c>
      <c r="AR2330" s="517" t="s">
        <v>910</v>
      </c>
      <c r="AS2330" s="517" t="s">
        <v>910</v>
      </c>
      <c r="AT2330" s="517" t="s">
        <v>945</v>
      </c>
      <c r="AU2330" s="517" t="s">
        <v>913</v>
      </c>
      <c r="AV2330" s="517" t="s">
        <v>527</v>
      </c>
      <c r="AW2330" s="517" t="s">
        <v>527</v>
      </c>
      <c r="AX2330" s="517" t="s">
        <v>527</v>
      </c>
      <c r="AY2330" s="517" t="s">
        <v>527</v>
      </c>
      <c r="AZ2330" s="517" t="s">
        <v>527</v>
      </c>
      <c r="BA2330" s="517">
        <v>167</v>
      </c>
      <c r="BB2330" s="517">
        <v>5.2648E-2</v>
      </c>
      <c r="BC2330" s="517" t="s">
        <v>914</v>
      </c>
      <c r="BD2330" s="517" t="s">
        <v>914</v>
      </c>
      <c r="BE2330" s="517" t="s">
        <v>1247</v>
      </c>
      <c r="BF2330" s="518">
        <v>45315</v>
      </c>
      <c r="BG2330" s="518">
        <v>45329</v>
      </c>
      <c r="BH2330" s="517" t="s">
        <v>527</v>
      </c>
      <c r="BI2330" s="517"/>
    </row>
    <row r="2331" spans="31:61" ht="15" customHeight="1" x14ac:dyDescent="0.2">
      <c r="AE2331" s="517">
        <v>2412</v>
      </c>
      <c r="AF2331" s="517" t="s">
        <v>527</v>
      </c>
      <c r="AG2331" s="517" t="s">
        <v>949</v>
      </c>
      <c r="AH2331" s="517" t="s">
        <v>518</v>
      </c>
      <c r="AI2331" s="517">
        <v>232</v>
      </c>
      <c r="AJ2331" s="517" t="s">
        <v>1316</v>
      </c>
      <c r="AK2331" s="515" t="s">
        <v>956</v>
      </c>
      <c r="AL2331" s="517" t="s">
        <v>1366</v>
      </c>
      <c r="AM2331" s="517" t="s">
        <v>1367</v>
      </c>
      <c r="AN2331" s="517" t="s">
        <v>1368</v>
      </c>
      <c r="AO2331" s="517" t="s">
        <v>1369</v>
      </c>
      <c r="AP2331" s="517" t="s">
        <v>1370</v>
      </c>
      <c r="AQ2331" s="517" t="s">
        <v>924</v>
      </c>
      <c r="AR2331" s="517" t="s">
        <v>910</v>
      </c>
      <c r="AS2331" s="517" t="s">
        <v>910</v>
      </c>
      <c r="AT2331" s="517" t="s">
        <v>945</v>
      </c>
      <c r="AU2331" s="517" t="s">
        <v>913</v>
      </c>
      <c r="AV2331" s="517" t="s">
        <v>527</v>
      </c>
      <c r="AW2331" s="517" t="s">
        <v>527</v>
      </c>
      <c r="AX2331" s="517" t="s">
        <v>527</v>
      </c>
      <c r="AY2331" s="517" t="s">
        <v>527</v>
      </c>
      <c r="AZ2331" s="517" t="s">
        <v>527</v>
      </c>
      <c r="BA2331" s="517">
        <v>167</v>
      </c>
      <c r="BB2331" s="517">
        <v>5.2648E-2</v>
      </c>
      <c r="BC2331" s="517" t="s">
        <v>914</v>
      </c>
      <c r="BD2331" s="517" t="s">
        <v>914</v>
      </c>
      <c r="BE2331" s="517" t="s">
        <v>1247</v>
      </c>
      <c r="BF2331" s="518">
        <v>45315</v>
      </c>
      <c r="BG2331" s="518">
        <v>45329</v>
      </c>
      <c r="BH2331" s="517" t="s">
        <v>527</v>
      </c>
      <c r="BI2331" s="517"/>
    </row>
    <row r="2332" spans="31:61" ht="15" customHeight="1" x14ac:dyDescent="0.2">
      <c r="AE2332" s="517">
        <v>2413</v>
      </c>
      <c r="AF2332" s="517" t="s">
        <v>527</v>
      </c>
      <c r="AG2332" s="517" t="s">
        <v>949</v>
      </c>
      <c r="AH2332" s="517" t="s">
        <v>518</v>
      </c>
      <c r="AI2332" s="517">
        <v>232</v>
      </c>
      <c r="AJ2332" s="517" t="s">
        <v>1316</v>
      </c>
      <c r="AK2332" s="515" t="s">
        <v>956</v>
      </c>
      <c r="AL2332" s="517" t="s">
        <v>1366</v>
      </c>
      <c r="AM2332" s="517" t="s">
        <v>1367</v>
      </c>
      <c r="AN2332" s="517" t="s">
        <v>1368</v>
      </c>
      <c r="AO2332" s="517" t="s">
        <v>1369</v>
      </c>
      <c r="AP2332" s="517" t="s">
        <v>1370</v>
      </c>
      <c r="AQ2332" s="517" t="s">
        <v>924</v>
      </c>
      <c r="AR2332" s="517" t="s">
        <v>910</v>
      </c>
      <c r="AS2332" s="517" t="s">
        <v>910</v>
      </c>
      <c r="AT2332" s="517" t="s">
        <v>945</v>
      </c>
      <c r="AU2332" s="517" t="s">
        <v>913</v>
      </c>
      <c r="AV2332" s="517" t="s">
        <v>527</v>
      </c>
      <c r="AW2332" s="517" t="s">
        <v>527</v>
      </c>
      <c r="AX2332" s="517" t="s">
        <v>527</v>
      </c>
      <c r="AY2332" s="517" t="s">
        <v>527</v>
      </c>
      <c r="AZ2332" s="517" t="s">
        <v>527</v>
      </c>
      <c r="BA2332" s="517">
        <v>167</v>
      </c>
      <c r="BB2332" s="517">
        <v>5.2648E-2</v>
      </c>
      <c r="BC2332" s="517" t="s">
        <v>914</v>
      </c>
      <c r="BD2332" s="517" t="s">
        <v>914</v>
      </c>
      <c r="BE2332" s="517" t="s">
        <v>1247</v>
      </c>
      <c r="BF2332" s="518">
        <v>45315</v>
      </c>
      <c r="BG2332" s="518">
        <v>45329</v>
      </c>
      <c r="BH2332" s="517" t="s">
        <v>527</v>
      </c>
      <c r="BI2332" s="517"/>
    </row>
    <row r="2333" spans="31:61" ht="15" customHeight="1" x14ac:dyDescent="0.2">
      <c r="AE2333" s="517">
        <v>2414</v>
      </c>
      <c r="AF2333" s="517" t="s">
        <v>527</v>
      </c>
      <c r="AG2333" s="517" t="s">
        <v>949</v>
      </c>
      <c r="AH2333" s="517" t="s">
        <v>518</v>
      </c>
      <c r="AI2333" s="517">
        <v>232</v>
      </c>
      <c r="AJ2333" s="517" t="s">
        <v>1316</v>
      </c>
      <c r="AK2333" s="515" t="s">
        <v>956</v>
      </c>
      <c r="AL2333" s="517" t="s">
        <v>1366</v>
      </c>
      <c r="AM2333" s="517" t="s">
        <v>1367</v>
      </c>
      <c r="AN2333" s="517" t="s">
        <v>1368</v>
      </c>
      <c r="AO2333" s="517" t="s">
        <v>1369</v>
      </c>
      <c r="AP2333" s="517" t="s">
        <v>1370</v>
      </c>
      <c r="AQ2333" s="517" t="s">
        <v>924</v>
      </c>
      <c r="AR2333" s="517" t="s">
        <v>910</v>
      </c>
      <c r="AS2333" s="517" t="s">
        <v>910</v>
      </c>
      <c r="AT2333" s="517" t="s">
        <v>945</v>
      </c>
      <c r="AU2333" s="517" t="s">
        <v>913</v>
      </c>
      <c r="AV2333" s="517" t="s">
        <v>527</v>
      </c>
      <c r="AW2333" s="517" t="s">
        <v>527</v>
      </c>
      <c r="AX2333" s="517" t="s">
        <v>527</v>
      </c>
      <c r="AY2333" s="517" t="s">
        <v>527</v>
      </c>
      <c r="AZ2333" s="517" t="s">
        <v>527</v>
      </c>
      <c r="BA2333" s="517">
        <v>167</v>
      </c>
      <c r="BB2333" s="517">
        <v>5.2648E-2</v>
      </c>
      <c r="BC2333" s="517" t="s">
        <v>914</v>
      </c>
      <c r="BD2333" s="517" t="s">
        <v>914</v>
      </c>
      <c r="BE2333" s="517" t="s">
        <v>1247</v>
      </c>
      <c r="BF2333" s="518">
        <v>45315</v>
      </c>
      <c r="BG2333" s="518">
        <v>45329</v>
      </c>
      <c r="BH2333" s="517" t="s">
        <v>527</v>
      </c>
      <c r="BI2333" s="517"/>
    </row>
    <row r="2334" spans="31:61" ht="15" customHeight="1" x14ac:dyDescent="0.2">
      <c r="AE2334" s="517">
        <v>2415</v>
      </c>
      <c r="AF2334" s="517" t="s">
        <v>527</v>
      </c>
      <c r="AG2334" s="517" t="s">
        <v>949</v>
      </c>
      <c r="AH2334" s="517" t="s">
        <v>518</v>
      </c>
      <c r="AI2334" s="517">
        <v>232</v>
      </c>
      <c r="AJ2334" s="517" t="s">
        <v>1316</v>
      </c>
      <c r="AK2334" s="515" t="s">
        <v>956</v>
      </c>
      <c r="AL2334" s="517" t="s">
        <v>1366</v>
      </c>
      <c r="AM2334" s="517" t="s">
        <v>1367</v>
      </c>
      <c r="AN2334" s="517" t="s">
        <v>1368</v>
      </c>
      <c r="AO2334" s="517" t="s">
        <v>1369</v>
      </c>
      <c r="AP2334" s="517" t="s">
        <v>1370</v>
      </c>
      <c r="AQ2334" s="517" t="s">
        <v>924</v>
      </c>
      <c r="AR2334" s="517" t="s">
        <v>910</v>
      </c>
      <c r="AS2334" s="517" t="s">
        <v>910</v>
      </c>
      <c r="AT2334" s="517" t="s">
        <v>945</v>
      </c>
      <c r="AU2334" s="517" t="s">
        <v>913</v>
      </c>
      <c r="AV2334" s="517" t="s">
        <v>527</v>
      </c>
      <c r="AW2334" s="517" t="s">
        <v>527</v>
      </c>
      <c r="AX2334" s="517" t="s">
        <v>527</v>
      </c>
      <c r="AY2334" s="517" t="s">
        <v>527</v>
      </c>
      <c r="AZ2334" s="517" t="s">
        <v>527</v>
      </c>
      <c r="BA2334" s="517">
        <v>167</v>
      </c>
      <c r="BB2334" s="517">
        <v>5.2648E-2</v>
      </c>
      <c r="BC2334" s="517" t="s">
        <v>914</v>
      </c>
      <c r="BD2334" s="517" t="s">
        <v>914</v>
      </c>
      <c r="BE2334" s="517" t="s">
        <v>1247</v>
      </c>
      <c r="BF2334" s="518">
        <v>45315</v>
      </c>
      <c r="BG2334" s="518">
        <v>45329</v>
      </c>
      <c r="BH2334" s="517" t="s">
        <v>527</v>
      </c>
      <c r="BI2334" s="517"/>
    </row>
    <row r="2335" spans="31:61" ht="15" customHeight="1" x14ac:dyDescent="0.2">
      <c r="AE2335" s="517">
        <v>2416</v>
      </c>
      <c r="AF2335" s="517" t="s">
        <v>527</v>
      </c>
      <c r="AG2335" s="517" t="s">
        <v>949</v>
      </c>
      <c r="AH2335" s="517" t="s">
        <v>518</v>
      </c>
      <c r="AI2335" s="517">
        <v>232</v>
      </c>
      <c r="AJ2335" s="517" t="s">
        <v>1316</v>
      </c>
      <c r="AK2335" s="515" t="s">
        <v>956</v>
      </c>
      <c r="AL2335" s="517" t="s">
        <v>1366</v>
      </c>
      <c r="AM2335" s="517" t="s">
        <v>1367</v>
      </c>
      <c r="AN2335" s="517" t="s">
        <v>1368</v>
      </c>
      <c r="AO2335" s="517" t="s">
        <v>1369</v>
      </c>
      <c r="AP2335" s="517" t="s">
        <v>1370</v>
      </c>
      <c r="AQ2335" s="517" t="s">
        <v>924</v>
      </c>
      <c r="AR2335" s="517" t="s">
        <v>910</v>
      </c>
      <c r="AS2335" s="517" t="s">
        <v>910</v>
      </c>
      <c r="AT2335" s="517" t="s">
        <v>945</v>
      </c>
      <c r="AU2335" s="517" t="s">
        <v>913</v>
      </c>
      <c r="AV2335" s="517" t="s">
        <v>527</v>
      </c>
      <c r="AW2335" s="517" t="s">
        <v>527</v>
      </c>
      <c r="AX2335" s="517" t="s">
        <v>527</v>
      </c>
      <c r="AY2335" s="517" t="s">
        <v>527</v>
      </c>
      <c r="AZ2335" s="517" t="s">
        <v>527</v>
      </c>
      <c r="BA2335" s="517">
        <v>167</v>
      </c>
      <c r="BB2335" s="517">
        <v>5.2648E-2</v>
      </c>
      <c r="BC2335" s="517" t="s">
        <v>914</v>
      </c>
      <c r="BD2335" s="517" t="s">
        <v>914</v>
      </c>
      <c r="BE2335" s="517" t="s">
        <v>1247</v>
      </c>
      <c r="BF2335" s="518">
        <v>45315</v>
      </c>
      <c r="BG2335" s="518">
        <v>45329</v>
      </c>
      <c r="BH2335" s="517" t="s">
        <v>527</v>
      </c>
      <c r="BI2335" s="517"/>
    </row>
    <row r="2336" spans="31:61" ht="15" customHeight="1" x14ac:dyDescent="0.2">
      <c r="AE2336" s="517">
        <v>2417</v>
      </c>
      <c r="AF2336" s="517" t="s">
        <v>527</v>
      </c>
      <c r="AG2336" s="517" t="s">
        <v>949</v>
      </c>
      <c r="AH2336" s="517" t="s">
        <v>518</v>
      </c>
      <c r="AI2336" s="517">
        <v>232</v>
      </c>
      <c r="AJ2336" s="517" t="s">
        <v>1316</v>
      </c>
      <c r="AK2336" s="515" t="s">
        <v>956</v>
      </c>
      <c r="AL2336" s="517" t="s">
        <v>1366</v>
      </c>
      <c r="AM2336" s="517" t="s">
        <v>1367</v>
      </c>
      <c r="AN2336" s="517" t="s">
        <v>1368</v>
      </c>
      <c r="AO2336" s="517" t="s">
        <v>1369</v>
      </c>
      <c r="AP2336" s="517" t="s">
        <v>1370</v>
      </c>
      <c r="AQ2336" s="517" t="s">
        <v>924</v>
      </c>
      <c r="AR2336" s="517" t="s">
        <v>910</v>
      </c>
      <c r="AS2336" s="517" t="s">
        <v>910</v>
      </c>
      <c r="AT2336" s="517" t="s">
        <v>945</v>
      </c>
      <c r="AU2336" s="517" t="s">
        <v>913</v>
      </c>
      <c r="AV2336" s="517" t="s">
        <v>527</v>
      </c>
      <c r="AW2336" s="517" t="s">
        <v>527</v>
      </c>
      <c r="AX2336" s="517" t="s">
        <v>527</v>
      </c>
      <c r="AY2336" s="517" t="s">
        <v>527</v>
      </c>
      <c r="AZ2336" s="517" t="s">
        <v>527</v>
      </c>
      <c r="BA2336" s="517">
        <v>167</v>
      </c>
      <c r="BB2336" s="517">
        <v>5.2648E-2</v>
      </c>
      <c r="BC2336" s="517" t="s">
        <v>914</v>
      </c>
      <c r="BD2336" s="517" t="s">
        <v>914</v>
      </c>
      <c r="BE2336" s="517" t="s">
        <v>1247</v>
      </c>
      <c r="BF2336" s="518">
        <v>45315</v>
      </c>
      <c r="BG2336" s="518">
        <v>45329</v>
      </c>
      <c r="BH2336" s="517" t="s">
        <v>527</v>
      </c>
      <c r="BI2336" s="517"/>
    </row>
    <row r="2337" spans="31:61" ht="15" customHeight="1" x14ac:dyDescent="0.2">
      <c r="AE2337" s="517">
        <v>2418</v>
      </c>
      <c r="AF2337" s="517" t="s">
        <v>527</v>
      </c>
      <c r="AG2337" s="517" t="s">
        <v>949</v>
      </c>
      <c r="AH2337" s="517" t="s">
        <v>750</v>
      </c>
      <c r="AI2337" s="517">
        <v>3233</v>
      </c>
      <c r="AJ2337" s="517" t="s">
        <v>1316</v>
      </c>
      <c r="AK2337" s="515" t="s">
        <v>956</v>
      </c>
      <c r="AL2337" s="517" t="s">
        <v>1323</v>
      </c>
      <c r="AM2337" s="517" t="s">
        <v>1463</v>
      </c>
      <c r="AN2337" s="517" t="s">
        <v>1464</v>
      </c>
      <c r="AO2337" s="517" t="s">
        <v>1465</v>
      </c>
      <c r="AP2337" s="517" t="s">
        <v>1466</v>
      </c>
      <c r="AQ2337" s="517" t="s">
        <v>924</v>
      </c>
      <c r="AR2337" s="517" t="s">
        <v>910</v>
      </c>
      <c r="AS2337" s="517" t="s">
        <v>910</v>
      </c>
      <c r="AT2337" s="517" t="s">
        <v>945</v>
      </c>
      <c r="AU2337" s="517" t="s">
        <v>913</v>
      </c>
      <c r="AV2337" s="517" t="s">
        <v>527</v>
      </c>
      <c r="AW2337" s="517" t="s">
        <v>527</v>
      </c>
      <c r="AX2337" s="517" t="s">
        <v>527</v>
      </c>
      <c r="AY2337" s="517" t="s">
        <v>527</v>
      </c>
      <c r="AZ2337" s="517" t="s">
        <v>527</v>
      </c>
      <c r="BA2337" s="517">
        <v>49</v>
      </c>
      <c r="BB2337" s="517">
        <v>1.5448E-2</v>
      </c>
      <c r="BC2337" s="517" t="s">
        <v>914</v>
      </c>
      <c r="BD2337" s="517" t="s">
        <v>915</v>
      </c>
      <c r="BE2337" s="517" t="s">
        <v>1254</v>
      </c>
      <c r="BF2337" s="518">
        <v>45315</v>
      </c>
      <c r="BG2337" s="518">
        <v>45329</v>
      </c>
      <c r="BH2337" s="517" t="s">
        <v>527</v>
      </c>
      <c r="BI2337" s="517"/>
    </row>
    <row r="2338" spans="31:61" ht="15" customHeight="1" x14ac:dyDescent="0.2">
      <c r="AE2338" s="517">
        <v>2419</v>
      </c>
      <c r="AF2338" s="517" t="s">
        <v>527</v>
      </c>
      <c r="AG2338" s="517" t="s">
        <v>949</v>
      </c>
      <c r="AH2338" s="517" t="s">
        <v>750</v>
      </c>
      <c r="AI2338" s="517">
        <v>3233</v>
      </c>
      <c r="AJ2338" s="517" t="s">
        <v>1316</v>
      </c>
      <c r="AK2338" s="515" t="s">
        <v>956</v>
      </c>
      <c r="AL2338" s="517" t="s">
        <v>1323</v>
      </c>
      <c r="AM2338" s="517" t="s">
        <v>1463</v>
      </c>
      <c r="AN2338" s="517" t="s">
        <v>1464</v>
      </c>
      <c r="AO2338" s="517" t="s">
        <v>1465</v>
      </c>
      <c r="AP2338" s="517" t="s">
        <v>1466</v>
      </c>
      <c r="AQ2338" s="517" t="s">
        <v>924</v>
      </c>
      <c r="AR2338" s="517" t="s">
        <v>910</v>
      </c>
      <c r="AS2338" s="517" t="s">
        <v>910</v>
      </c>
      <c r="AT2338" s="517" t="s">
        <v>945</v>
      </c>
      <c r="AU2338" s="517" t="s">
        <v>913</v>
      </c>
      <c r="AV2338" s="517" t="s">
        <v>527</v>
      </c>
      <c r="AW2338" s="517" t="s">
        <v>527</v>
      </c>
      <c r="AX2338" s="517" t="s">
        <v>527</v>
      </c>
      <c r="AY2338" s="517" t="s">
        <v>527</v>
      </c>
      <c r="AZ2338" s="517" t="s">
        <v>527</v>
      </c>
      <c r="BA2338" s="517">
        <v>49</v>
      </c>
      <c r="BB2338" s="517">
        <v>1.5448E-2</v>
      </c>
      <c r="BC2338" s="517" t="s">
        <v>914</v>
      </c>
      <c r="BD2338" s="517" t="s">
        <v>915</v>
      </c>
      <c r="BE2338" s="517" t="s">
        <v>1254</v>
      </c>
      <c r="BF2338" s="518">
        <v>45315</v>
      </c>
      <c r="BG2338" s="518">
        <v>45329</v>
      </c>
      <c r="BH2338" s="517" t="s">
        <v>527</v>
      </c>
      <c r="BI2338" s="517"/>
    </row>
    <row r="2339" spans="31:61" ht="15" customHeight="1" x14ac:dyDescent="0.2">
      <c r="AE2339" s="517">
        <v>2420</v>
      </c>
      <c r="AF2339" s="517" t="s">
        <v>527</v>
      </c>
      <c r="AG2339" s="517" t="s">
        <v>949</v>
      </c>
      <c r="AH2339" s="517" t="s">
        <v>750</v>
      </c>
      <c r="AI2339" s="517">
        <v>3233</v>
      </c>
      <c r="AJ2339" s="517" t="s">
        <v>1316</v>
      </c>
      <c r="AK2339" s="515" t="s">
        <v>956</v>
      </c>
      <c r="AL2339" s="517" t="s">
        <v>1323</v>
      </c>
      <c r="AM2339" s="517" t="s">
        <v>1463</v>
      </c>
      <c r="AN2339" s="517" t="s">
        <v>1464</v>
      </c>
      <c r="AO2339" s="517" t="s">
        <v>1465</v>
      </c>
      <c r="AP2339" s="517" t="s">
        <v>1466</v>
      </c>
      <c r="AQ2339" s="517" t="s">
        <v>924</v>
      </c>
      <c r="AR2339" s="517" t="s">
        <v>910</v>
      </c>
      <c r="AS2339" s="517" t="s">
        <v>910</v>
      </c>
      <c r="AT2339" s="517" t="s">
        <v>945</v>
      </c>
      <c r="AU2339" s="517" t="s">
        <v>913</v>
      </c>
      <c r="AV2339" s="517" t="s">
        <v>527</v>
      </c>
      <c r="AW2339" s="517" t="s">
        <v>527</v>
      </c>
      <c r="AX2339" s="517" t="s">
        <v>527</v>
      </c>
      <c r="AY2339" s="517" t="s">
        <v>527</v>
      </c>
      <c r="AZ2339" s="517" t="s">
        <v>527</v>
      </c>
      <c r="BA2339" s="517">
        <v>49</v>
      </c>
      <c r="BB2339" s="517">
        <v>1.5448E-2</v>
      </c>
      <c r="BC2339" s="517" t="s">
        <v>914</v>
      </c>
      <c r="BD2339" s="517" t="s">
        <v>915</v>
      </c>
      <c r="BE2339" s="517" t="s">
        <v>1254</v>
      </c>
      <c r="BF2339" s="518">
        <v>45315</v>
      </c>
      <c r="BG2339" s="518">
        <v>45329</v>
      </c>
      <c r="BH2339" s="517" t="s">
        <v>527</v>
      </c>
      <c r="BI2339" s="517"/>
    </row>
    <row r="2340" spans="31:61" ht="15" customHeight="1" x14ac:dyDescent="0.2">
      <c r="AE2340" s="517">
        <v>2421</v>
      </c>
      <c r="AF2340" s="517" t="s">
        <v>527</v>
      </c>
      <c r="AG2340" s="517" t="s">
        <v>949</v>
      </c>
      <c r="AH2340" s="517" t="s">
        <v>750</v>
      </c>
      <c r="AI2340" s="517">
        <v>3233</v>
      </c>
      <c r="AJ2340" s="517" t="s">
        <v>1316</v>
      </c>
      <c r="AK2340" s="515" t="s">
        <v>956</v>
      </c>
      <c r="AL2340" s="517" t="s">
        <v>1323</v>
      </c>
      <c r="AM2340" s="517" t="s">
        <v>1463</v>
      </c>
      <c r="AN2340" s="517" t="s">
        <v>1464</v>
      </c>
      <c r="AO2340" s="517" t="s">
        <v>1465</v>
      </c>
      <c r="AP2340" s="517" t="s">
        <v>1466</v>
      </c>
      <c r="AQ2340" s="517" t="s">
        <v>924</v>
      </c>
      <c r="AR2340" s="517" t="s">
        <v>910</v>
      </c>
      <c r="AS2340" s="517" t="s">
        <v>910</v>
      </c>
      <c r="AT2340" s="517" t="s">
        <v>945</v>
      </c>
      <c r="AU2340" s="517" t="s">
        <v>913</v>
      </c>
      <c r="AV2340" s="517" t="s">
        <v>527</v>
      </c>
      <c r="AW2340" s="517" t="s">
        <v>527</v>
      </c>
      <c r="AX2340" s="517" t="s">
        <v>527</v>
      </c>
      <c r="AY2340" s="517" t="s">
        <v>527</v>
      </c>
      <c r="AZ2340" s="517" t="s">
        <v>527</v>
      </c>
      <c r="BA2340" s="517">
        <v>49</v>
      </c>
      <c r="BB2340" s="517">
        <v>1.5448E-2</v>
      </c>
      <c r="BC2340" s="517" t="s">
        <v>914</v>
      </c>
      <c r="BD2340" s="517" t="s">
        <v>915</v>
      </c>
      <c r="BE2340" s="517" t="s">
        <v>1254</v>
      </c>
      <c r="BF2340" s="518">
        <v>45315</v>
      </c>
      <c r="BG2340" s="518">
        <v>45329</v>
      </c>
      <c r="BH2340" s="517" t="s">
        <v>527</v>
      </c>
      <c r="BI2340" s="517"/>
    </row>
    <row r="2341" spans="31:61" ht="15" customHeight="1" x14ac:dyDescent="0.2">
      <c r="AE2341" s="517">
        <v>2422</v>
      </c>
      <c r="AF2341" s="517" t="s">
        <v>527</v>
      </c>
      <c r="AG2341" s="517" t="s">
        <v>949</v>
      </c>
      <c r="AH2341" s="517" t="s">
        <v>750</v>
      </c>
      <c r="AI2341" s="517">
        <v>3233</v>
      </c>
      <c r="AJ2341" s="517" t="s">
        <v>1316</v>
      </c>
      <c r="AK2341" s="515" t="s">
        <v>956</v>
      </c>
      <c r="AL2341" s="517" t="s">
        <v>1323</v>
      </c>
      <c r="AM2341" s="517" t="s">
        <v>1380</v>
      </c>
      <c r="AN2341" s="517" t="s">
        <v>1381</v>
      </c>
      <c r="AO2341" s="517" t="s">
        <v>1846</v>
      </c>
      <c r="AP2341" s="517" t="s">
        <v>1847</v>
      </c>
      <c r="AQ2341" s="517" t="s">
        <v>924</v>
      </c>
      <c r="AR2341" s="517" t="s">
        <v>910</v>
      </c>
      <c r="AS2341" s="517" t="s">
        <v>910</v>
      </c>
      <c r="AT2341" s="517" t="s">
        <v>945</v>
      </c>
      <c r="AU2341" s="517" t="s">
        <v>913</v>
      </c>
      <c r="AV2341" s="517" t="s">
        <v>527</v>
      </c>
      <c r="AW2341" s="517" t="s">
        <v>527</v>
      </c>
      <c r="AX2341" s="517" t="s">
        <v>527</v>
      </c>
      <c r="AY2341" s="517" t="s">
        <v>527</v>
      </c>
      <c r="AZ2341" s="517" t="s">
        <v>527</v>
      </c>
      <c r="BA2341" s="517">
        <v>4</v>
      </c>
      <c r="BB2341" s="517">
        <v>1.261E-3</v>
      </c>
      <c r="BC2341" s="517" t="s">
        <v>914</v>
      </c>
      <c r="BD2341" s="517" t="s">
        <v>1227</v>
      </c>
      <c r="BE2341" s="517" t="s">
        <v>1241</v>
      </c>
      <c r="BF2341" s="518">
        <v>45315</v>
      </c>
      <c r="BG2341" s="518">
        <v>45329</v>
      </c>
      <c r="BH2341" s="517" t="s">
        <v>527</v>
      </c>
      <c r="BI2341" s="517"/>
    </row>
    <row r="2342" spans="31:61" ht="15" customHeight="1" x14ac:dyDescent="0.2">
      <c r="AE2342" s="517">
        <v>2423</v>
      </c>
      <c r="AF2342" s="517" t="s">
        <v>527</v>
      </c>
      <c r="AG2342" s="517" t="s">
        <v>949</v>
      </c>
      <c r="AH2342" s="517" t="s">
        <v>750</v>
      </c>
      <c r="AI2342" s="517">
        <v>3233</v>
      </c>
      <c r="AJ2342" s="517" t="s">
        <v>1316</v>
      </c>
      <c r="AK2342" s="515" t="s">
        <v>956</v>
      </c>
      <c r="AL2342" s="517" t="s">
        <v>1323</v>
      </c>
      <c r="AM2342" s="517" t="s">
        <v>1356</v>
      </c>
      <c r="AN2342" s="517" t="s">
        <v>1357</v>
      </c>
      <c r="AO2342" s="517" t="s">
        <v>1358</v>
      </c>
      <c r="AP2342" s="517" t="s">
        <v>1359</v>
      </c>
      <c r="AQ2342" s="517" t="s">
        <v>924</v>
      </c>
      <c r="AR2342" s="517" t="s">
        <v>910</v>
      </c>
      <c r="AS2342" s="517" t="s">
        <v>910</v>
      </c>
      <c r="AT2342" s="517" t="s">
        <v>961</v>
      </c>
      <c r="AU2342" s="517" t="s">
        <v>1236</v>
      </c>
      <c r="AV2342" s="517" t="s">
        <v>1354</v>
      </c>
      <c r="AW2342" s="517" t="s">
        <v>527</v>
      </c>
      <c r="AX2342" s="517" t="s">
        <v>527</v>
      </c>
      <c r="AY2342" s="517" t="s">
        <v>527</v>
      </c>
      <c r="AZ2342" s="517" t="s">
        <v>527</v>
      </c>
      <c r="BA2342" s="517">
        <v>9</v>
      </c>
      <c r="BB2342" s="517">
        <v>2.8370000000000001E-3</v>
      </c>
      <c r="BC2342" s="517" t="s">
        <v>914</v>
      </c>
      <c r="BD2342" s="517" t="s">
        <v>915</v>
      </c>
      <c r="BE2342" s="517" t="s">
        <v>1355</v>
      </c>
      <c r="BF2342" s="518">
        <v>45315</v>
      </c>
      <c r="BG2342" s="518">
        <v>45329</v>
      </c>
      <c r="BH2342" s="517" t="s">
        <v>527</v>
      </c>
      <c r="BI2342" s="517"/>
    </row>
    <row r="2343" spans="31:61" ht="15" customHeight="1" x14ac:dyDescent="0.2">
      <c r="AE2343" s="517">
        <v>2424</v>
      </c>
      <c r="AF2343" s="517" t="s">
        <v>527</v>
      </c>
      <c r="AG2343" s="517" t="s">
        <v>949</v>
      </c>
      <c r="AH2343" s="517" t="s">
        <v>518</v>
      </c>
      <c r="AI2343" s="517">
        <v>232</v>
      </c>
      <c r="AJ2343" s="517" t="s">
        <v>1316</v>
      </c>
      <c r="AK2343" s="515" t="s">
        <v>956</v>
      </c>
      <c r="AL2343" s="517" t="s">
        <v>1404</v>
      </c>
      <c r="AM2343" s="517" t="s">
        <v>1405</v>
      </c>
      <c r="AN2343" s="517" t="s">
        <v>1406</v>
      </c>
      <c r="AO2343" s="517" t="s">
        <v>1407</v>
      </c>
      <c r="AP2343" s="517" t="s">
        <v>1408</v>
      </c>
      <c r="AQ2343" s="517" t="s">
        <v>924</v>
      </c>
      <c r="AR2343" s="517" t="s">
        <v>910</v>
      </c>
      <c r="AS2343" s="517" t="s">
        <v>910</v>
      </c>
      <c r="AT2343" s="517" t="s">
        <v>945</v>
      </c>
      <c r="AU2343" s="517" t="s">
        <v>913</v>
      </c>
      <c r="AV2343" s="517" t="s">
        <v>527</v>
      </c>
      <c r="AW2343" s="517" t="s">
        <v>527</v>
      </c>
      <c r="AX2343" s="517" t="s">
        <v>527</v>
      </c>
      <c r="AY2343" s="517" t="s">
        <v>527</v>
      </c>
      <c r="AZ2343" s="517" t="s">
        <v>527</v>
      </c>
      <c r="BA2343" s="517">
        <v>108</v>
      </c>
      <c r="BB2343" s="517">
        <v>3.4048000000000002E-2</v>
      </c>
      <c r="BC2343" s="517" t="s">
        <v>914</v>
      </c>
      <c r="BD2343" s="517" t="s">
        <v>1019</v>
      </c>
      <c r="BE2343" s="517" t="s">
        <v>1409</v>
      </c>
      <c r="BF2343" s="518">
        <v>45315</v>
      </c>
      <c r="BG2343" s="518">
        <v>45329</v>
      </c>
      <c r="BH2343" s="517" t="s">
        <v>527</v>
      </c>
      <c r="BI2343" s="517"/>
    </row>
    <row r="2344" spans="31:61" ht="15" customHeight="1" x14ac:dyDescent="0.2">
      <c r="AE2344" s="517">
        <v>2425</v>
      </c>
      <c r="AF2344" s="517" t="s">
        <v>527</v>
      </c>
      <c r="AG2344" s="517" t="s">
        <v>949</v>
      </c>
      <c r="AH2344" s="517" t="s">
        <v>518</v>
      </c>
      <c r="AI2344" s="517">
        <v>232</v>
      </c>
      <c r="AJ2344" s="517" t="s">
        <v>1316</v>
      </c>
      <c r="AK2344" s="515" t="s">
        <v>956</v>
      </c>
      <c r="AL2344" s="517" t="s">
        <v>1404</v>
      </c>
      <c r="AM2344" s="517" t="s">
        <v>1405</v>
      </c>
      <c r="AN2344" s="517" t="s">
        <v>1406</v>
      </c>
      <c r="AO2344" s="517" t="s">
        <v>1407</v>
      </c>
      <c r="AP2344" s="517" t="s">
        <v>1408</v>
      </c>
      <c r="AQ2344" s="517" t="s">
        <v>924</v>
      </c>
      <c r="AR2344" s="517" t="s">
        <v>910</v>
      </c>
      <c r="AS2344" s="517" t="s">
        <v>910</v>
      </c>
      <c r="AT2344" s="517" t="s">
        <v>945</v>
      </c>
      <c r="AU2344" s="517" t="s">
        <v>913</v>
      </c>
      <c r="AV2344" s="517" t="s">
        <v>527</v>
      </c>
      <c r="AW2344" s="517" t="s">
        <v>527</v>
      </c>
      <c r="AX2344" s="517" t="s">
        <v>527</v>
      </c>
      <c r="AY2344" s="517" t="s">
        <v>527</v>
      </c>
      <c r="AZ2344" s="517" t="s">
        <v>527</v>
      </c>
      <c r="BA2344" s="517">
        <v>108</v>
      </c>
      <c r="BB2344" s="517">
        <v>3.4048000000000002E-2</v>
      </c>
      <c r="BC2344" s="517" t="s">
        <v>914</v>
      </c>
      <c r="BD2344" s="517" t="s">
        <v>1019</v>
      </c>
      <c r="BE2344" s="517" t="s">
        <v>1409</v>
      </c>
      <c r="BF2344" s="518">
        <v>45315</v>
      </c>
      <c r="BG2344" s="518">
        <v>45329</v>
      </c>
      <c r="BH2344" s="517" t="s">
        <v>527</v>
      </c>
      <c r="BI2344" s="517"/>
    </row>
    <row r="2345" spans="31:61" ht="15" customHeight="1" x14ac:dyDescent="0.2">
      <c r="AE2345" s="517">
        <v>2426</v>
      </c>
      <c r="AF2345" s="517" t="s">
        <v>527</v>
      </c>
      <c r="AG2345" s="517" t="s">
        <v>949</v>
      </c>
      <c r="AH2345" s="517" t="s">
        <v>518</v>
      </c>
      <c r="AI2345" s="517">
        <v>232</v>
      </c>
      <c r="AJ2345" s="517" t="s">
        <v>1316</v>
      </c>
      <c r="AK2345" s="515" t="s">
        <v>956</v>
      </c>
      <c r="AL2345" s="517" t="s">
        <v>1404</v>
      </c>
      <c r="AM2345" s="517" t="s">
        <v>1405</v>
      </c>
      <c r="AN2345" s="517" t="s">
        <v>1406</v>
      </c>
      <c r="AO2345" s="517" t="s">
        <v>1407</v>
      </c>
      <c r="AP2345" s="517" t="s">
        <v>1408</v>
      </c>
      <c r="AQ2345" s="517" t="s">
        <v>924</v>
      </c>
      <c r="AR2345" s="517" t="s">
        <v>910</v>
      </c>
      <c r="AS2345" s="517" t="s">
        <v>910</v>
      </c>
      <c r="AT2345" s="517" t="s">
        <v>945</v>
      </c>
      <c r="AU2345" s="517" t="s">
        <v>913</v>
      </c>
      <c r="AV2345" s="517" t="s">
        <v>527</v>
      </c>
      <c r="AW2345" s="517" t="s">
        <v>527</v>
      </c>
      <c r="AX2345" s="517" t="s">
        <v>527</v>
      </c>
      <c r="AY2345" s="517" t="s">
        <v>527</v>
      </c>
      <c r="AZ2345" s="517" t="s">
        <v>527</v>
      </c>
      <c r="BA2345" s="517">
        <v>108</v>
      </c>
      <c r="BB2345" s="517">
        <v>3.4048000000000002E-2</v>
      </c>
      <c r="BC2345" s="517" t="s">
        <v>914</v>
      </c>
      <c r="BD2345" s="517" t="s">
        <v>1019</v>
      </c>
      <c r="BE2345" s="517" t="s">
        <v>1409</v>
      </c>
      <c r="BF2345" s="518">
        <v>45315</v>
      </c>
      <c r="BG2345" s="518">
        <v>45329</v>
      </c>
      <c r="BH2345" s="517" t="s">
        <v>527</v>
      </c>
      <c r="BI2345" s="517"/>
    </row>
    <row r="2346" spans="31:61" ht="15" customHeight="1" x14ac:dyDescent="0.2">
      <c r="AE2346" s="517">
        <v>2427</v>
      </c>
      <c r="AF2346" s="517" t="s">
        <v>527</v>
      </c>
      <c r="AG2346" s="517" t="s">
        <v>949</v>
      </c>
      <c r="AH2346" s="517" t="s">
        <v>518</v>
      </c>
      <c r="AI2346" s="517">
        <v>232</v>
      </c>
      <c r="AJ2346" s="517" t="s">
        <v>1316</v>
      </c>
      <c r="AK2346" s="515" t="s">
        <v>956</v>
      </c>
      <c r="AL2346" s="517" t="s">
        <v>1404</v>
      </c>
      <c r="AM2346" s="517" t="s">
        <v>1405</v>
      </c>
      <c r="AN2346" s="517" t="s">
        <v>1406</v>
      </c>
      <c r="AO2346" s="517" t="s">
        <v>1407</v>
      </c>
      <c r="AP2346" s="517" t="s">
        <v>1408</v>
      </c>
      <c r="AQ2346" s="517" t="s">
        <v>924</v>
      </c>
      <c r="AR2346" s="517" t="s">
        <v>910</v>
      </c>
      <c r="AS2346" s="517" t="s">
        <v>910</v>
      </c>
      <c r="AT2346" s="517" t="s">
        <v>945</v>
      </c>
      <c r="AU2346" s="517" t="s">
        <v>913</v>
      </c>
      <c r="AV2346" s="517" t="s">
        <v>527</v>
      </c>
      <c r="AW2346" s="517" t="s">
        <v>527</v>
      </c>
      <c r="AX2346" s="517" t="s">
        <v>527</v>
      </c>
      <c r="AY2346" s="517" t="s">
        <v>527</v>
      </c>
      <c r="AZ2346" s="517" t="s">
        <v>527</v>
      </c>
      <c r="BA2346" s="517">
        <v>108</v>
      </c>
      <c r="BB2346" s="517">
        <v>3.4048000000000002E-2</v>
      </c>
      <c r="BC2346" s="517" t="s">
        <v>914</v>
      </c>
      <c r="BD2346" s="517" t="s">
        <v>1019</v>
      </c>
      <c r="BE2346" s="517" t="s">
        <v>1409</v>
      </c>
      <c r="BF2346" s="518">
        <v>45315</v>
      </c>
      <c r="BG2346" s="518">
        <v>45329</v>
      </c>
      <c r="BH2346" s="517" t="s">
        <v>527</v>
      </c>
      <c r="BI2346" s="517"/>
    </row>
    <row r="2347" spans="31:61" ht="15" customHeight="1" x14ac:dyDescent="0.2">
      <c r="AE2347" s="517">
        <v>2428</v>
      </c>
      <c r="AF2347" s="517" t="s">
        <v>527</v>
      </c>
      <c r="AG2347" s="517" t="s">
        <v>949</v>
      </c>
      <c r="AH2347" s="517" t="s">
        <v>518</v>
      </c>
      <c r="AI2347" s="517">
        <v>232</v>
      </c>
      <c r="AJ2347" s="517" t="s">
        <v>1316</v>
      </c>
      <c r="AK2347" s="515" t="s">
        <v>956</v>
      </c>
      <c r="AL2347" s="517" t="s">
        <v>1404</v>
      </c>
      <c r="AM2347" s="517" t="s">
        <v>1405</v>
      </c>
      <c r="AN2347" s="517" t="s">
        <v>1406</v>
      </c>
      <c r="AO2347" s="517" t="s">
        <v>1407</v>
      </c>
      <c r="AP2347" s="517" t="s">
        <v>1408</v>
      </c>
      <c r="AQ2347" s="517" t="s">
        <v>924</v>
      </c>
      <c r="AR2347" s="517" t="s">
        <v>910</v>
      </c>
      <c r="AS2347" s="517" t="s">
        <v>910</v>
      </c>
      <c r="AT2347" s="517" t="s">
        <v>945</v>
      </c>
      <c r="AU2347" s="517" t="s">
        <v>913</v>
      </c>
      <c r="AV2347" s="517" t="s">
        <v>527</v>
      </c>
      <c r="AW2347" s="517" t="s">
        <v>527</v>
      </c>
      <c r="AX2347" s="517" t="s">
        <v>527</v>
      </c>
      <c r="AY2347" s="517" t="s">
        <v>527</v>
      </c>
      <c r="AZ2347" s="517" t="s">
        <v>527</v>
      </c>
      <c r="BA2347" s="517">
        <v>108</v>
      </c>
      <c r="BB2347" s="517">
        <v>3.4048000000000002E-2</v>
      </c>
      <c r="BC2347" s="517" t="s">
        <v>914</v>
      </c>
      <c r="BD2347" s="517" t="s">
        <v>1019</v>
      </c>
      <c r="BE2347" s="517" t="s">
        <v>1409</v>
      </c>
      <c r="BF2347" s="518">
        <v>45315</v>
      </c>
      <c r="BG2347" s="518">
        <v>45329</v>
      </c>
      <c r="BH2347" s="517" t="s">
        <v>527</v>
      </c>
      <c r="BI2347" s="517"/>
    </row>
    <row r="2348" spans="31:61" ht="15" customHeight="1" x14ac:dyDescent="0.2">
      <c r="AE2348" s="517">
        <v>2429</v>
      </c>
      <c r="AF2348" s="517" t="s">
        <v>527</v>
      </c>
      <c r="AG2348" s="517" t="s">
        <v>949</v>
      </c>
      <c r="AH2348" s="517" t="s">
        <v>518</v>
      </c>
      <c r="AI2348" s="517">
        <v>232</v>
      </c>
      <c r="AJ2348" s="517" t="s">
        <v>1316</v>
      </c>
      <c r="AK2348" s="515" t="s">
        <v>956</v>
      </c>
      <c r="AL2348" s="517" t="s">
        <v>1404</v>
      </c>
      <c r="AM2348" s="517" t="s">
        <v>1405</v>
      </c>
      <c r="AN2348" s="517" t="s">
        <v>1406</v>
      </c>
      <c r="AO2348" s="517" t="s">
        <v>1407</v>
      </c>
      <c r="AP2348" s="517" t="s">
        <v>1408</v>
      </c>
      <c r="AQ2348" s="517" t="s">
        <v>924</v>
      </c>
      <c r="AR2348" s="517" t="s">
        <v>910</v>
      </c>
      <c r="AS2348" s="517" t="s">
        <v>910</v>
      </c>
      <c r="AT2348" s="517" t="s">
        <v>945</v>
      </c>
      <c r="AU2348" s="517" t="s">
        <v>913</v>
      </c>
      <c r="AV2348" s="517" t="s">
        <v>527</v>
      </c>
      <c r="AW2348" s="517" t="s">
        <v>527</v>
      </c>
      <c r="AX2348" s="517" t="s">
        <v>527</v>
      </c>
      <c r="AY2348" s="517" t="s">
        <v>527</v>
      </c>
      <c r="AZ2348" s="517" t="s">
        <v>527</v>
      </c>
      <c r="BA2348" s="517">
        <v>108</v>
      </c>
      <c r="BB2348" s="517">
        <v>3.4048000000000002E-2</v>
      </c>
      <c r="BC2348" s="517" t="s">
        <v>914</v>
      </c>
      <c r="BD2348" s="517" t="s">
        <v>1019</v>
      </c>
      <c r="BE2348" s="517" t="s">
        <v>1409</v>
      </c>
      <c r="BF2348" s="518">
        <v>45315</v>
      </c>
      <c r="BG2348" s="518">
        <v>45329</v>
      </c>
      <c r="BH2348" s="517" t="s">
        <v>527</v>
      </c>
      <c r="BI2348" s="517"/>
    </row>
    <row r="2349" spans="31:61" ht="15" customHeight="1" x14ac:dyDescent="0.2">
      <c r="AE2349" s="517">
        <v>2430</v>
      </c>
      <c r="AF2349" s="517" t="s">
        <v>527</v>
      </c>
      <c r="AG2349" s="517" t="s">
        <v>949</v>
      </c>
      <c r="AH2349" s="517" t="s">
        <v>518</v>
      </c>
      <c r="AI2349" s="517">
        <v>232</v>
      </c>
      <c r="AJ2349" s="517" t="s">
        <v>1316</v>
      </c>
      <c r="AK2349" s="515" t="s">
        <v>956</v>
      </c>
      <c r="AL2349" s="517" t="s">
        <v>1404</v>
      </c>
      <c r="AM2349" s="517" t="s">
        <v>1405</v>
      </c>
      <c r="AN2349" s="517" t="s">
        <v>1406</v>
      </c>
      <c r="AO2349" s="517" t="s">
        <v>1407</v>
      </c>
      <c r="AP2349" s="517" t="s">
        <v>1408</v>
      </c>
      <c r="AQ2349" s="517" t="s">
        <v>924</v>
      </c>
      <c r="AR2349" s="517" t="s">
        <v>910</v>
      </c>
      <c r="AS2349" s="517" t="s">
        <v>910</v>
      </c>
      <c r="AT2349" s="517" t="s">
        <v>945</v>
      </c>
      <c r="AU2349" s="517" t="s">
        <v>913</v>
      </c>
      <c r="AV2349" s="517" t="s">
        <v>527</v>
      </c>
      <c r="AW2349" s="517" t="s">
        <v>527</v>
      </c>
      <c r="AX2349" s="517" t="s">
        <v>527</v>
      </c>
      <c r="AY2349" s="517" t="s">
        <v>527</v>
      </c>
      <c r="AZ2349" s="517" t="s">
        <v>527</v>
      </c>
      <c r="BA2349" s="517">
        <v>108</v>
      </c>
      <c r="BB2349" s="517">
        <v>3.4048000000000002E-2</v>
      </c>
      <c r="BC2349" s="517" t="s">
        <v>914</v>
      </c>
      <c r="BD2349" s="517" t="s">
        <v>1019</v>
      </c>
      <c r="BE2349" s="517" t="s">
        <v>1409</v>
      </c>
      <c r="BF2349" s="518">
        <v>45315</v>
      </c>
      <c r="BG2349" s="518">
        <v>45329</v>
      </c>
      <c r="BH2349" s="517" t="s">
        <v>527</v>
      </c>
      <c r="BI2349" s="517"/>
    </row>
    <row r="2350" spans="31:61" ht="15" customHeight="1" x14ac:dyDescent="0.2">
      <c r="AE2350" s="517">
        <v>2431</v>
      </c>
      <c r="AF2350" s="517" t="s">
        <v>527</v>
      </c>
      <c r="AG2350" s="517" t="s">
        <v>949</v>
      </c>
      <c r="AH2350" s="517" t="s">
        <v>518</v>
      </c>
      <c r="AI2350" s="517">
        <v>232</v>
      </c>
      <c r="AJ2350" s="517" t="s">
        <v>1316</v>
      </c>
      <c r="AK2350" s="515" t="s">
        <v>956</v>
      </c>
      <c r="AL2350" s="517" t="s">
        <v>1404</v>
      </c>
      <c r="AM2350" s="517" t="s">
        <v>1405</v>
      </c>
      <c r="AN2350" s="517" t="s">
        <v>1406</v>
      </c>
      <c r="AO2350" s="517" t="s">
        <v>1407</v>
      </c>
      <c r="AP2350" s="517" t="s">
        <v>1408</v>
      </c>
      <c r="AQ2350" s="517" t="s">
        <v>924</v>
      </c>
      <c r="AR2350" s="517" t="s">
        <v>910</v>
      </c>
      <c r="AS2350" s="517" t="s">
        <v>910</v>
      </c>
      <c r="AT2350" s="517" t="s">
        <v>945</v>
      </c>
      <c r="AU2350" s="517" t="s">
        <v>913</v>
      </c>
      <c r="AV2350" s="517" t="s">
        <v>527</v>
      </c>
      <c r="AW2350" s="517" t="s">
        <v>527</v>
      </c>
      <c r="AX2350" s="517" t="s">
        <v>527</v>
      </c>
      <c r="AY2350" s="517" t="s">
        <v>527</v>
      </c>
      <c r="AZ2350" s="517" t="s">
        <v>527</v>
      </c>
      <c r="BA2350" s="517">
        <v>108</v>
      </c>
      <c r="BB2350" s="517">
        <v>3.4048000000000002E-2</v>
      </c>
      <c r="BC2350" s="517" t="s">
        <v>914</v>
      </c>
      <c r="BD2350" s="517" t="s">
        <v>1019</v>
      </c>
      <c r="BE2350" s="517" t="s">
        <v>1409</v>
      </c>
      <c r="BF2350" s="518">
        <v>45315</v>
      </c>
      <c r="BG2350" s="518">
        <v>45329</v>
      </c>
      <c r="BH2350" s="517" t="s">
        <v>527</v>
      </c>
      <c r="BI2350" s="517"/>
    </row>
    <row r="2351" spans="31:61" ht="15" customHeight="1" x14ac:dyDescent="0.2">
      <c r="AE2351" s="517">
        <v>2432</v>
      </c>
      <c r="AF2351" s="517" t="s">
        <v>527</v>
      </c>
      <c r="AG2351" s="517" t="s">
        <v>949</v>
      </c>
      <c r="AH2351" s="517" t="s">
        <v>518</v>
      </c>
      <c r="AI2351" s="517">
        <v>232</v>
      </c>
      <c r="AJ2351" s="517" t="s">
        <v>1316</v>
      </c>
      <c r="AK2351" s="515" t="s">
        <v>956</v>
      </c>
      <c r="AL2351" s="517" t="s">
        <v>1404</v>
      </c>
      <c r="AM2351" s="517" t="s">
        <v>1405</v>
      </c>
      <c r="AN2351" s="517" t="s">
        <v>1406</v>
      </c>
      <c r="AO2351" s="517" t="s">
        <v>1407</v>
      </c>
      <c r="AP2351" s="517" t="s">
        <v>1408</v>
      </c>
      <c r="AQ2351" s="517" t="s">
        <v>924</v>
      </c>
      <c r="AR2351" s="517" t="s">
        <v>910</v>
      </c>
      <c r="AS2351" s="517" t="s">
        <v>910</v>
      </c>
      <c r="AT2351" s="517" t="s">
        <v>945</v>
      </c>
      <c r="AU2351" s="517" t="s">
        <v>913</v>
      </c>
      <c r="AV2351" s="517" t="s">
        <v>527</v>
      </c>
      <c r="AW2351" s="517" t="s">
        <v>527</v>
      </c>
      <c r="AX2351" s="517" t="s">
        <v>527</v>
      </c>
      <c r="AY2351" s="517" t="s">
        <v>527</v>
      </c>
      <c r="AZ2351" s="517" t="s">
        <v>527</v>
      </c>
      <c r="BA2351" s="517">
        <v>108</v>
      </c>
      <c r="BB2351" s="517">
        <v>3.4048000000000002E-2</v>
      </c>
      <c r="BC2351" s="517" t="s">
        <v>914</v>
      </c>
      <c r="BD2351" s="517" t="s">
        <v>1019</v>
      </c>
      <c r="BE2351" s="517" t="s">
        <v>1409</v>
      </c>
      <c r="BF2351" s="518">
        <v>45315</v>
      </c>
      <c r="BG2351" s="518">
        <v>45329</v>
      </c>
      <c r="BH2351" s="517" t="s">
        <v>527</v>
      </c>
      <c r="BI2351" s="517"/>
    </row>
    <row r="2352" spans="31:61" ht="15" customHeight="1" x14ac:dyDescent="0.2">
      <c r="AE2352" s="517">
        <v>2433</v>
      </c>
      <c r="AF2352" s="517" t="s">
        <v>527</v>
      </c>
      <c r="AG2352" s="517" t="s">
        <v>949</v>
      </c>
      <c r="AH2352" s="517" t="s">
        <v>518</v>
      </c>
      <c r="AI2352" s="517">
        <v>232</v>
      </c>
      <c r="AJ2352" s="517" t="s">
        <v>1316</v>
      </c>
      <c r="AK2352" s="515" t="s">
        <v>956</v>
      </c>
      <c r="AL2352" s="517" t="s">
        <v>1404</v>
      </c>
      <c r="AM2352" s="517" t="s">
        <v>1405</v>
      </c>
      <c r="AN2352" s="517" t="s">
        <v>1406</v>
      </c>
      <c r="AO2352" s="517" t="s">
        <v>1407</v>
      </c>
      <c r="AP2352" s="517" t="s">
        <v>1408</v>
      </c>
      <c r="AQ2352" s="517" t="s">
        <v>924</v>
      </c>
      <c r="AR2352" s="517" t="s">
        <v>910</v>
      </c>
      <c r="AS2352" s="517" t="s">
        <v>910</v>
      </c>
      <c r="AT2352" s="517" t="s">
        <v>945</v>
      </c>
      <c r="AU2352" s="517" t="s">
        <v>913</v>
      </c>
      <c r="AV2352" s="517" t="s">
        <v>527</v>
      </c>
      <c r="AW2352" s="517" t="s">
        <v>527</v>
      </c>
      <c r="AX2352" s="517" t="s">
        <v>527</v>
      </c>
      <c r="AY2352" s="517" t="s">
        <v>527</v>
      </c>
      <c r="AZ2352" s="517" t="s">
        <v>527</v>
      </c>
      <c r="BA2352" s="517">
        <v>108</v>
      </c>
      <c r="BB2352" s="517">
        <v>3.4048000000000002E-2</v>
      </c>
      <c r="BC2352" s="517" t="s">
        <v>914</v>
      </c>
      <c r="BD2352" s="517" t="s">
        <v>1019</v>
      </c>
      <c r="BE2352" s="517" t="s">
        <v>1409</v>
      </c>
      <c r="BF2352" s="518">
        <v>45315</v>
      </c>
      <c r="BG2352" s="518">
        <v>45329</v>
      </c>
      <c r="BH2352" s="517" t="s">
        <v>527</v>
      </c>
      <c r="BI2352" s="517"/>
    </row>
    <row r="2353" spans="31:61" ht="15" customHeight="1" x14ac:dyDescent="0.2">
      <c r="AE2353" s="517">
        <v>2434</v>
      </c>
      <c r="AF2353" s="517" t="s">
        <v>527</v>
      </c>
      <c r="AG2353" s="517" t="s">
        <v>949</v>
      </c>
      <c r="AH2353" s="517" t="s">
        <v>518</v>
      </c>
      <c r="AI2353" s="517">
        <v>232</v>
      </c>
      <c r="AJ2353" s="517" t="s">
        <v>1316</v>
      </c>
      <c r="AK2353" s="515" t="s">
        <v>956</v>
      </c>
      <c r="AL2353" s="517" t="s">
        <v>1404</v>
      </c>
      <c r="AM2353" s="517" t="s">
        <v>1405</v>
      </c>
      <c r="AN2353" s="517" t="s">
        <v>1406</v>
      </c>
      <c r="AO2353" s="517" t="s">
        <v>1407</v>
      </c>
      <c r="AP2353" s="517" t="s">
        <v>1408</v>
      </c>
      <c r="AQ2353" s="517" t="s">
        <v>924</v>
      </c>
      <c r="AR2353" s="517" t="s">
        <v>910</v>
      </c>
      <c r="AS2353" s="517" t="s">
        <v>910</v>
      </c>
      <c r="AT2353" s="517" t="s">
        <v>945</v>
      </c>
      <c r="AU2353" s="517" t="s">
        <v>913</v>
      </c>
      <c r="AV2353" s="517" t="s">
        <v>527</v>
      </c>
      <c r="AW2353" s="517" t="s">
        <v>527</v>
      </c>
      <c r="AX2353" s="517" t="s">
        <v>527</v>
      </c>
      <c r="AY2353" s="517" t="s">
        <v>527</v>
      </c>
      <c r="AZ2353" s="517" t="s">
        <v>527</v>
      </c>
      <c r="BA2353" s="517">
        <v>108</v>
      </c>
      <c r="BB2353" s="517">
        <v>3.4048000000000002E-2</v>
      </c>
      <c r="BC2353" s="517" t="s">
        <v>914</v>
      </c>
      <c r="BD2353" s="517" t="s">
        <v>1019</v>
      </c>
      <c r="BE2353" s="517" t="s">
        <v>1409</v>
      </c>
      <c r="BF2353" s="518">
        <v>45315</v>
      </c>
      <c r="BG2353" s="518">
        <v>45329</v>
      </c>
      <c r="BH2353" s="517" t="s">
        <v>527</v>
      </c>
      <c r="BI2353" s="517"/>
    </row>
    <row r="2354" spans="31:61" ht="15" customHeight="1" x14ac:dyDescent="0.2">
      <c r="AE2354" s="517">
        <v>2435</v>
      </c>
      <c r="AF2354" s="517" t="s">
        <v>527</v>
      </c>
      <c r="AG2354" s="517" t="s">
        <v>949</v>
      </c>
      <c r="AH2354" s="517" t="s">
        <v>518</v>
      </c>
      <c r="AI2354" s="517">
        <v>232</v>
      </c>
      <c r="AJ2354" s="517" t="s">
        <v>1316</v>
      </c>
      <c r="AK2354" s="515" t="s">
        <v>956</v>
      </c>
      <c r="AL2354" s="517" t="s">
        <v>1404</v>
      </c>
      <c r="AM2354" s="517" t="s">
        <v>1405</v>
      </c>
      <c r="AN2354" s="517" t="s">
        <v>1406</v>
      </c>
      <c r="AO2354" s="517" t="s">
        <v>1407</v>
      </c>
      <c r="AP2354" s="517" t="s">
        <v>1408</v>
      </c>
      <c r="AQ2354" s="517" t="s">
        <v>924</v>
      </c>
      <c r="AR2354" s="517" t="s">
        <v>910</v>
      </c>
      <c r="AS2354" s="517" t="s">
        <v>910</v>
      </c>
      <c r="AT2354" s="517" t="s">
        <v>945</v>
      </c>
      <c r="AU2354" s="517" t="s">
        <v>913</v>
      </c>
      <c r="AV2354" s="517" t="s">
        <v>527</v>
      </c>
      <c r="AW2354" s="517" t="s">
        <v>527</v>
      </c>
      <c r="AX2354" s="517" t="s">
        <v>527</v>
      </c>
      <c r="AY2354" s="517" t="s">
        <v>527</v>
      </c>
      <c r="AZ2354" s="517" t="s">
        <v>527</v>
      </c>
      <c r="BA2354" s="517">
        <v>108</v>
      </c>
      <c r="BB2354" s="517">
        <v>3.4048000000000002E-2</v>
      </c>
      <c r="BC2354" s="517" t="s">
        <v>914</v>
      </c>
      <c r="BD2354" s="517" t="s">
        <v>1019</v>
      </c>
      <c r="BE2354" s="517" t="s">
        <v>1409</v>
      </c>
      <c r="BF2354" s="518">
        <v>45315</v>
      </c>
      <c r="BG2354" s="518">
        <v>45329</v>
      </c>
      <c r="BH2354" s="517" t="s">
        <v>527</v>
      </c>
      <c r="BI2354" s="517"/>
    </row>
    <row r="2355" spans="31:61" ht="15" customHeight="1" x14ac:dyDescent="0.2">
      <c r="AE2355" s="517">
        <v>2436</v>
      </c>
      <c r="AF2355" s="517" t="s">
        <v>527</v>
      </c>
      <c r="AG2355" s="517" t="s">
        <v>949</v>
      </c>
      <c r="AH2355" s="517" t="s">
        <v>518</v>
      </c>
      <c r="AI2355" s="517">
        <v>232</v>
      </c>
      <c r="AJ2355" s="517" t="s">
        <v>1316</v>
      </c>
      <c r="AK2355" s="515" t="s">
        <v>956</v>
      </c>
      <c r="AL2355" s="517" t="s">
        <v>1404</v>
      </c>
      <c r="AM2355" s="517" t="s">
        <v>1405</v>
      </c>
      <c r="AN2355" s="517" t="s">
        <v>1406</v>
      </c>
      <c r="AO2355" s="517" t="s">
        <v>1407</v>
      </c>
      <c r="AP2355" s="517" t="s">
        <v>1408</v>
      </c>
      <c r="AQ2355" s="517" t="s">
        <v>924</v>
      </c>
      <c r="AR2355" s="517" t="s">
        <v>910</v>
      </c>
      <c r="AS2355" s="517" t="s">
        <v>910</v>
      </c>
      <c r="AT2355" s="517" t="s">
        <v>945</v>
      </c>
      <c r="AU2355" s="517" t="s">
        <v>913</v>
      </c>
      <c r="AV2355" s="517" t="s">
        <v>527</v>
      </c>
      <c r="AW2355" s="517" t="s">
        <v>527</v>
      </c>
      <c r="AX2355" s="517" t="s">
        <v>527</v>
      </c>
      <c r="AY2355" s="517" t="s">
        <v>527</v>
      </c>
      <c r="AZ2355" s="517" t="s">
        <v>527</v>
      </c>
      <c r="BA2355" s="517">
        <v>108</v>
      </c>
      <c r="BB2355" s="517">
        <v>3.4048000000000002E-2</v>
      </c>
      <c r="BC2355" s="517" t="s">
        <v>914</v>
      </c>
      <c r="BD2355" s="517" t="s">
        <v>1019</v>
      </c>
      <c r="BE2355" s="517" t="s">
        <v>1409</v>
      </c>
      <c r="BF2355" s="518">
        <v>45315</v>
      </c>
      <c r="BG2355" s="518">
        <v>45329</v>
      </c>
      <c r="BH2355" s="517" t="s">
        <v>527</v>
      </c>
      <c r="BI2355" s="517"/>
    </row>
    <row r="2356" spans="31:61" ht="15" customHeight="1" x14ac:dyDescent="0.2">
      <c r="AE2356" s="517">
        <v>2437</v>
      </c>
      <c r="AF2356" s="517" t="s">
        <v>527</v>
      </c>
      <c r="AG2356" s="517" t="s">
        <v>949</v>
      </c>
      <c r="AH2356" s="517" t="s">
        <v>518</v>
      </c>
      <c r="AI2356" s="517">
        <v>232</v>
      </c>
      <c r="AJ2356" s="517" t="s">
        <v>1316</v>
      </c>
      <c r="AK2356" s="515" t="s">
        <v>956</v>
      </c>
      <c r="AL2356" s="517" t="s">
        <v>1404</v>
      </c>
      <c r="AM2356" s="517" t="s">
        <v>1405</v>
      </c>
      <c r="AN2356" s="517" t="s">
        <v>1406</v>
      </c>
      <c r="AO2356" s="517" t="s">
        <v>1407</v>
      </c>
      <c r="AP2356" s="517" t="s">
        <v>1408</v>
      </c>
      <c r="AQ2356" s="517" t="s">
        <v>924</v>
      </c>
      <c r="AR2356" s="517" t="s">
        <v>910</v>
      </c>
      <c r="AS2356" s="517" t="s">
        <v>910</v>
      </c>
      <c r="AT2356" s="517" t="s">
        <v>945</v>
      </c>
      <c r="AU2356" s="517" t="s">
        <v>913</v>
      </c>
      <c r="AV2356" s="517" t="s">
        <v>527</v>
      </c>
      <c r="AW2356" s="517" t="s">
        <v>527</v>
      </c>
      <c r="AX2356" s="517" t="s">
        <v>527</v>
      </c>
      <c r="AY2356" s="517" t="s">
        <v>527</v>
      </c>
      <c r="AZ2356" s="517" t="s">
        <v>527</v>
      </c>
      <c r="BA2356" s="517">
        <v>108</v>
      </c>
      <c r="BB2356" s="517">
        <v>3.4048000000000002E-2</v>
      </c>
      <c r="BC2356" s="517" t="s">
        <v>914</v>
      </c>
      <c r="BD2356" s="517" t="s">
        <v>1019</v>
      </c>
      <c r="BE2356" s="517" t="s">
        <v>1409</v>
      </c>
      <c r="BF2356" s="518">
        <v>45315</v>
      </c>
      <c r="BG2356" s="518">
        <v>45329</v>
      </c>
      <c r="BH2356" s="517" t="s">
        <v>527</v>
      </c>
      <c r="BI2356" s="517"/>
    </row>
    <row r="2357" spans="31:61" ht="15" customHeight="1" x14ac:dyDescent="0.2">
      <c r="AE2357" s="517">
        <v>2438</v>
      </c>
      <c r="AF2357" s="517" t="s">
        <v>527</v>
      </c>
      <c r="AG2357" s="517" t="s">
        <v>949</v>
      </c>
      <c r="AH2357" s="517" t="s">
        <v>750</v>
      </c>
      <c r="AI2357" s="517">
        <v>3233</v>
      </c>
      <c r="AJ2357" s="517" t="s">
        <v>1316</v>
      </c>
      <c r="AK2357" s="515" t="s">
        <v>956</v>
      </c>
      <c r="AL2357" s="517" t="s">
        <v>1455</v>
      </c>
      <c r="AM2357" s="517" t="s">
        <v>1456</v>
      </c>
      <c r="AN2357" s="517" t="s">
        <v>1457</v>
      </c>
      <c r="AO2357" s="517" t="s">
        <v>1458</v>
      </c>
      <c r="AP2357" s="517" t="s">
        <v>1459</v>
      </c>
      <c r="AQ2357" s="517" t="s">
        <v>924</v>
      </c>
      <c r="AR2357" s="517" t="s">
        <v>910</v>
      </c>
      <c r="AS2357" s="517" t="s">
        <v>910</v>
      </c>
      <c r="AT2357" s="517" t="s">
        <v>945</v>
      </c>
      <c r="AU2357" s="517" t="s">
        <v>913</v>
      </c>
      <c r="AV2357" s="517" t="s">
        <v>527</v>
      </c>
      <c r="AW2357" s="517" t="s">
        <v>527</v>
      </c>
      <c r="AX2357" s="517" t="s">
        <v>527</v>
      </c>
      <c r="AY2357" s="517" t="s">
        <v>527</v>
      </c>
      <c r="AZ2357" s="517" t="s">
        <v>527</v>
      </c>
      <c r="BA2357" s="517">
        <v>21</v>
      </c>
      <c r="BB2357" s="517">
        <v>6.62E-3</v>
      </c>
      <c r="BC2357" s="517" t="s">
        <v>914</v>
      </c>
      <c r="BD2357" s="517" t="s">
        <v>915</v>
      </c>
      <c r="BE2357" s="517" t="s">
        <v>1338</v>
      </c>
      <c r="BF2357" s="518">
        <v>45315</v>
      </c>
      <c r="BG2357" s="518">
        <v>45329</v>
      </c>
      <c r="BH2357" s="517" t="s">
        <v>527</v>
      </c>
      <c r="BI2357" s="517"/>
    </row>
    <row r="2358" spans="31:61" ht="15" customHeight="1" x14ac:dyDescent="0.2">
      <c r="AE2358" s="517">
        <v>2439</v>
      </c>
      <c r="AF2358" s="517" t="s">
        <v>527</v>
      </c>
      <c r="AG2358" s="517" t="s">
        <v>949</v>
      </c>
      <c r="AH2358" s="517" t="s">
        <v>750</v>
      </c>
      <c r="AI2358" s="517">
        <v>3233</v>
      </c>
      <c r="AJ2358" s="517" t="s">
        <v>1316</v>
      </c>
      <c r="AK2358" s="515" t="s">
        <v>956</v>
      </c>
      <c r="AL2358" s="517" t="s">
        <v>1455</v>
      </c>
      <c r="AM2358" s="517" t="s">
        <v>1456</v>
      </c>
      <c r="AN2358" s="517" t="s">
        <v>1457</v>
      </c>
      <c r="AO2358" s="517" t="s">
        <v>1458</v>
      </c>
      <c r="AP2358" s="517" t="s">
        <v>1459</v>
      </c>
      <c r="AQ2358" s="517" t="s">
        <v>924</v>
      </c>
      <c r="AR2358" s="517" t="s">
        <v>910</v>
      </c>
      <c r="AS2358" s="517" t="s">
        <v>910</v>
      </c>
      <c r="AT2358" s="517" t="s">
        <v>945</v>
      </c>
      <c r="AU2358" s="517" t="s">
        <v>913</v>
      </c>
      <c r="AV2358" s="517" t="s">
        <v>527</v>
      </c>
      <c r="AW2358" s="517" t="s">
        <v>527</v>
      </c>
      <c r="AX2358" s="517" t="s">
        <v>527</v>
      </c>
      <c r="AY2358" s="517" t="s">
        <v>527</v>
      </c>
      <c r="AZ2358" s="517" t="s">
        <v>527</v>
      </c>
      <c r="BA2358" s="517">
        <v>21</v>
      </c>
      <c r="BB2358" s="517">
        <v>6.62E-3</v>
      </c>
      <c r="BC2358" s="517" t="s">
        <v>914</v>
      </c>
      <c r="BD2358" s="517" t="s">
        <v>915</v>
      </c>
      <c r="BE2358" s="517" t="s">
        <v>1338</v>
      </c>
      <c r="BF2358" s="518">
        <v>45315</v>
      </c>
      <c r="BG2358" s="518">
        <v>45329</v>
      </c>
      <c r="BH2358" s="517" t="s">
        <v>527</v>
      </c>
      <c r="BI2358" s="517"/>
    </row>
    <row r="2359" spans="31:61" ht="15" customHeight="1" x14ac:dyDescent="0.2">
      <c r="AE2359" s="517">
        <v>2440</v>
      </c>
      <c r="AF2359" s="517" t="s">
        <v>527</v>
      </c>
      <c r="AG2359" s="517" t="s">
        <v>949</v>
      </c>
      <c r="AH2359" s="517" t="s">
        <v>750</v>
      </c>
      <c r="AI2359" s="517">
        <v>3233</v>
      </c>
      <c r="AJ2359" s="517" t="s">
        <v>1316</v>
      </c>
      <c r="AK2359" s="515" t="s">
        <v>956</v>
      </c>
      <c r="AL2359" s="517" t="s">
        <v>1323</v>
      </c>
      <c r="AM2359" s="517" t="s">
        <v>1437</v>
      </c>
      <c r="AN2359" s="517" t="s">
        <v>1587</v>
      </c>
      <c r="AO2359" s="517" t="s">
        <v>1711</v>
      </c>
      <c r="AP2359" s="517" t="s">
        <v>1712</v>
      </c>
      <c r="AQ2359" s="517" t="s">
        <v>924</v>
      </c>
      <c r="AR2359" s="517" t="s">
        <v>910</v>
      </c>
      <c r="AS2359" s="517" t="s">
        <v>910</v>
      </c>
      <c r="AT2359" s="517" t="s">
        <v>945</v>
      </c>
      <c r="AU2359" s="517" t="s">
        <v>913</v>
      </c>
      <c r="AV2359" s="517" t="s">
        <v>527</v>
      </c>
      <c r="AW2359" s="517" t="s">
        <v>527</v>
      </c>
      <c r="AX2359" s="517" t="s">
        <v>527</v>
      </c>
      <c r="AY2359" s="517" t="s">
        <v>527</v>
      </c>
      <c r="AZ2359" s="517" t="s">
        <v>527</v>
      </c>
      <c r="BA2359" s="517">
        <v>16</v>
      </c>
      <c r="BB2359" s="517">
        <v>5.0439999999999999E-3</v>
      </c>
      <c r="BC2359" s="517" t="s">
        <v>914</v>
      </c>
      <c r="BD2359" s="517" t="s">
        <v>1019</v>
      </c>
      <c r="BE2359" s="517" t="s">
        <v>1209</v>
      </c>
      <c r="BF2359" s="518">
        <v>45315</v>
      </c>
      <c r="BG2359" s="518">
        <v>45329</v>
      </c>
      <c r="BH2359" s="517" t="s">
        <v>527</v>
      </c>
      <c r="BI2359" s="517"/>
    </row>
    <row r="2360" spans="31:61" ht="15" customHeight="1" x14ac:dyDescent="0.2">
      <c r="AE2360" s="517">
        <v>2441</v>
      </c>
      <c r="AF2360" s="517" t="s">
        <v>527</v>
      </c>
      <c r="AG2360" s="517" t="s">
        <v>949</v>
      </c>
      <c r="AH2360" s="517" t="s">
        <v>750</v>
      </c>
      <c r="AI2360" s="517">
        <v>3233</v>
      </c>
      <c r="AJ2360" s="517" t="s">
        <v>1316</v>
      </c>
      <c r="AK2360" s="515" t="s">
        <v>956</v>
      </c>
      <c r="AL2360" s="517" t="s">
        <v>1323</v>
      </c>
      <c r="AM2360" s="517" t="s">
        <v>1380</v>
      </c>
      <c r="AN2360" s="517" t="s">
        <v>1398</v>
      </c>
      <c r="AO2360" s="517" t="s">
        <v>1399</v>
      </c>
      <c r="AP2360" s="517" t="s">
        <v>1400</v>
      </c>
      <c r="AQ2360" s="517" t="s">
        <v>924</v>
      </c>
      <c r="AR2360" s="517" t="s">
        <v>910</v>
      </c>
      <c r="AS2360" s="517" t="s">
        <v>910</v>
      </c>
      <c r="AT2360" s="517" t="s">
        <v>945</v>
      </c>
      <c r="AU2360" s="517" t="s">
        <v>913</v>
      </c>
      <c r="AV2360" s="517" t="s">
        <v>527</v>
      </c>
      <c r="AW2360" s="517" t="s">
        <v>527</v>
      </c>
      <c r="AX2360" s="517" t="s">
        <v>527</v>
      </c>
      <c r="AY2360" s="517" t="s">
        <v>527</v>
      </c>
      <c r="AZ2360" s="517" t="s">
        <v>527</v>
      </c>
      <c r="BA2360" s="517">
        <v>145</v>
      </c>
      <c r="BB2360" s="517">
        <v>4.5712000000000003E-2</v>
      </c>
      <c r="BC2360" s="517" t="s">
        <v>914</v>
      </c>
      <c r="BD2360" s="517" t="s">
        <v>914</v>
      </c>
      <c r="BE2360" s="517" t="s">
        <v>1209</v>
      </c>
      <c r="BF2360" s="518">
        <v>45315</v>
      </c>
      <c r="BG2360" s="518">
        <v>45329</v>
      </c>
      <c r="BH2360" s="517" t="s">
        <v>527</v>
      </c>
      <c r="BI2360" s="517"/>
    </row>
    <row r="2361" spans="31:61" ht="15" customHeight="1" x14ac:dyDescent="0.2">
      <c r="AE2361" s="517">
        <v>2442</v>
      </c>
      <c r="AF2361" s="517" t="s">
        <v>527</v>
      </c>
      <c r="AG2361" s="517" t="s">
        <v>949</v>
      </c>
      <c r="AH2361" s="517" t="s">
        <v>750</v>
      </c>
      <c r="AI2361" s="517">
        <v>3233</v>
      </c>
      <c r="AJ2361" s="517" t="s">
        <v>1316</v>
      </c>
      <c r="AK2361" s="515" t="s">
        <v>956</v>
      </c>
      <c r="AL2361" s="517" t="s">
        <v>1323</v>
      </c>
      <c r="AM2361" s="517" t="s">
        <v>1380</v>
      </c>
      <c r="AN2361" s="517" t="s">
        <v>1398</v>
      </c>
      <c r="AO2361" s="517" t="s">
        <v>1399</v>
      </c>
      <c r="AP2361" s="517" t="s">
        <v>1400</v>
      </c>
      <c r="AQ2361" s="517" t="s">
        <v>924</v>
      </c>
      <c r="AR2361" s="517" t="s">
        <v>910</v>
      </c>
      <c r="AS2361" s="517" t="s">
        <v>910</v>
      </c>
      <c r="AT2361" s="517" t="s">
        <v>945</v>
      </c>
      <c r="AU2361" s="517" t="s">
        <v>913</v>
      </c>
      <c r="AV2361" s="517" t="s">
        <v>527</v>
      </c>
      <c r="AW2361" s="517" t="s">
        <v>527</v>
      </c>
      <c r="AX2361" s="517" t="s">
        <v>527</v>
      </c>
      <c r="AY2361" s="517" t="s">
        <v>527</v>
      </c>
      <c r="AZ2361" s="517" t="s">
        <v>527</v>
      </c>
      <c r="BA2361" s="517">
        <v>145</v>
      </c>
      <c r="BB2361" s="517">
        <v>4.5712000000000003E-2</v>
      </c>
      <c r="BC2361" s="517" t="s">
        <v>914</v>
      </c>
      <c r="BD2361" s="517" t="s">
        <v>914</v>
      </c>
      <c r="BE2361" s="517" t="s">
        <v>1209</v>
      </c>
      <c r="BF2361" s="518">
        <v>45315</v>
      </c>
      <c r="BG2361" s="518">
        <v>45329</v>
      </c>
      <c r="BH2361" s="517" t="s">
        <v>527</v>
      </c>
      <c r="BI2361" s="517"/>
    </row>
    <row r="2362" spans="31:61" ht="15" customHeight="1" x14ac:dyDescent="0.2">
      <c r="AE2362" s="517">
        <v>2443</v>
      </c>
      <c r="AF2362" s="517" t="s">
        <v>527</v>
      </c>
      <c r="AG2362" s="517" t="s">
        <v>949</v>
      </c>
      <c r="AH2362" s="517" t="s">
        <v>750</v>
      </c>
      <c r="AI2362" s="517">
        <v>3233</v>
      </c>
      <c r="AJ2362" s="517" t="s">
        <v>1316</v>
      </c>
      <c r="AK2362" s="515" t="s">
        <v>956</v>
      </c>
      <c r="AL2362" s="517" t="s">
        <v>1366</v>
      </c>
      <c r="AM2362" s="517" t="s">
        <v>1367</v>
      </c>
      <c r="AN2362" s="517" t="s">
        <v>1541</v>
      </c>
      <c r="AO2362" s="517" t="s">
        <v>1542</v>
      </c>
      <c r="AP2362" s="517" t="s">
        <v>1543</v>
      </c>
      <c r="AQ2362" s="517" t="s">
        <v>924</v>
      </c>
      <c r="AR2362" s="517" t="s">
        <v>910</v>
      </c>
      <c r="AS2362" s="517" t="s">
        <v>910</v>
      </c>
      <c r="AT2362" s="517" t="s">
        <v>945</v>
      </c>
      <c r="AU2362" s="517" t="s">
        <v>913</v>
      </c>
      <c r="AV2362" s="517" t="s">
        <v>527</v>
      </c>
      <c r="AW2362" s="517" t="s">
        <v>527</v>
      </c>
      <c r="AX2362" s="517" t="s">
        <v>527</v>
      </c>
      <c r="AY2362" s="517" t="s">
        <v>527</v>
      </c>
      <c r="AZ2362" s="517" t="s">
        <v>527</v>
      </c>
      <c r="BA2362" s="517">
        <v>47</v>
      </c>
      <c r="BB2362" s="517">
        <v>1.4817E-2</v>
      </c>
      <c r="BC2362" s="517" t="s">
        <v>914</v>
      </c>
      <c r="BD2362" s="517" t="s">
        <v>914</v>
      </c>
      <c r="BE2362" s="517" t="s">
        <v>1544</v>
      </c>
      <c r="BF2362" s="518">
        <v>45315</v>
      </c>
      <c r="BG2362" s="518">
        <v>45329</v>
      </c>
      <c r="BH2362" s="517" t="s">
        <v>527</v>
      </c>
      <c r="BI2362" s="517"/>
    </row>
    <row r="2363" spans="31:61" ht="15" customHeight="1" x14ac:dyDescent="0.2">
      <c r="AE2363" s="517">
        <v>2444</v>
      </c>
      <c r="AF2363" s="517" t="s">
        <v>527</v>
      </c>
      <c r="AG2363" s="517" t="s">
        <v>949</v>
      </c>
      <c r="AH2363" s="517" t="s">
        <v>750</v>
      </c>
      <c r="AI2363" s="517">
        <v>3233</v>
      </c>
      <c r="AJ2363" s="517" t="s">
        <v>1316</v>
      </c>
      <c r="AK2363" s="515" t="s">
        <v>956</v>
      </c>
      <c r="AL2363" s="517" t="s">
        <v>1366</v>
      </c>
      <c r="AM2363" s="517" t="s">
        <v>1367</v>
      </c>
      <c r="AN2363" s="517" t="s">
        <v>1541</v>
      </c>
      <c r="AO2363" s="517" t="s">
        <v>1542</v>
      </c>
      <c r="AP2363" s="517" t="s">
        <v>1543</v>
      </c>
      <c r="AQ2363" s="517" t="s">
        <v>924</v>
      </c>
      <c r="AR2363" s="517" t="s">
        <v>910</v>
      </c>
      <c r="AS2363" s="517" t="s">
        <v>910</v>
      </c>
      <c r="AT2363" s="517" t="s">
        <v>945</v>
      </c>
      <c r="AU2363" s="517" t="s">
        <v>913</v>
      </c>
      <c r="AV2363" s="517" t="s">
        <v>527</v>
      </c>
      <c r="AW2363" s="517" t="s">
        <v>527</v>
      </c>
      <c r="AX2363" s="517" t="s">
        <v>527</v>
      </c>
      <c r="AY2363" s="517" t="s">
        <v>527</v>
      </c>
      <c r="AZ2363" s="517" t="s">
        <v>527</v>
      </c>
      <c r="BA2363" s="517">
        <v>47</v>
      </c>
      <c r="BB2363" s="517">
        <v>1.4817E-2</v>
      </c>
      <c r="BC2363" s="517" t="s">
        <v>914</v>
      </c>
      <c r="BD2363" s="517" t="s">
        <v>914</v>
      </c>
      <c r="BE2363" s="517" t="s">
        <v>1544</v>
      </c>
      <c r="BF2363" s="518">
        <v>45315</v>
      </c>
      <c r="BG2363" s="518">
        <v>45329</v>
      </c>
      <c r="BH2363" s="517" t="s">
        <v>527</v>
      </c>
      <c r="BI2363" s="517"/>
    </row>
    <row r="2364" spans="31:61" ht="15" customHeight="1" x14ac:dyDescent="0.2">
      <c r="AE2364" s="517">
        <v>2445</v>
      </c>
      <c r="AF2364" s="517" t="s">
        <v>527</v>
      </c>
      <c r="AG2364" s="517" t="s">
        <v>949</v>
      </c>
      <c r="AH2364" s="517" t="s">
        <v>572</v>
      </c>
      <c r="AI2364" s="517">
        <v>212</v>
      </c>
      <c r="AJ2364" s="517" t="s">
        <v>1316</v>
      </c>
      <c r="AK2364" s="515" t="s">
        <v>956</v>
      </c>
      <c r="AL2364" s="517" t="s">
        <v>1366</v>
      </c>
      <c r="AM2364" s="517" t="s">
        <v>1367</v>
      </c>
      <c r="AN2364" s="517" t="s">
        <v>1368</v>
      </c>
      <c r="AO2364" s="517" t="s">
        <v>1369</v>
      </c>
      <c r="AP2364" s="517" t="s">
        <v>1370</v>
      </c>
      <c r="AQ2364" s="517" t="s">
        <v>924</v>
      </c>
      <c r="AR2364" s="517" t="s">
        <v>910</v>
      </c>
      <c r="AS2364" s="517" t="s">
        <v>910</v>
      </c>
      <c r="AT2364" s="517" t="s">
        <v>945</v>
      </c>
      <c r="AU2364" s="517" t="s">
        <v>913</v>
      </c>
      <c r="AV2364" s="517" t="s">
        <v>527</v>
      </c>
      <c r="AW2364" s="517" t="s">
        <v>527</v>
      </c>
      <c r="AX2364" s="517" t="s">
        <v>527</v>
      </c>
      <c r="AY2364" s="517" t="s">
        <v>527</v>
      </c>
      <c r="AZ2364" s="517" t="s">
        <v>527</v>
      </c>
      <c r="BA2364" s="517">
        <v>167</v>
      </c>
      <c r="BB2364" s="517">
        <v>5.2648E-2</v>
      </c>
      <c r="BC2364" s="517" t="s">
        <v>914</v>
      </c>
      <c r="BD2364" s="517" t="s">
        <v>914</v>
      </c>
      <c r="BE2364" s="517" t="s">
        <v>1247</v>
      </c>
      <c r="BF2364" s="518">
        <v>45315</v>
      </c>
      <c r="BG2364" s="518">
        <v>45329</v>
      </c>
      <c r="BH2364" s="517" t="s">
        <v>527</v>
      </c>
      <c r="BI2364" s="517"/>
    </row>
    <row r="2365" spans="31:61" ht="15" customHeight="1" x14ac:dyDescent="0.2">
      <c r="AE2365" s="517">
        <v>2446</v>
      </c>
      <c r="AF2365" s="517" t="s">
        <v>527</v>
      </c>
      <c r="AG2365" s="517" t="s">
        <v>949</v>
      </c>
      <c r="AH2365" s="517" t="s">
        <v>572</v>
      </c>
      <c r="AI2365" s="517">
        <v>212</v>
      </c>
      <c r="AJ2365" s="517" t="s">
        <v>1316</v>
      </c>
      <c r="AK2365" s="515" t="s">
        <v>956</v>
      </c>
      <c r="AL2365" s="517" t="s">
        <v>1366</v>
      </c>
      <c r="AM2365" s="517" t="s">
        <v>1367</v>
      </c>
      <c r="AN2365" s="517" t="s">
        <v>1368</v>
      </c>
      <c r="AO2365" s="517" t="s">
        <v>1369</v>
      </c>
      <c r="AP2365" s="517" t="s">
        <v>1370</v>
      </c>
      <c r="AQ2365" s="517" t="s">
        <v>924</v>
      </c>
      <c r="AR2365" s="517" t="s">
        <v>910</v>
      </c>
      <c r="AS2365" s="517" t="s">
        <v>910</v>
      </c>
      <c r="AT2365" s="517" t="s">
        <v>945</v>
      </c>
      <c r="AU2365" s="517" t="s">
        <v>913</v>
      </c>
      <c r="AV2365" s="517" t="s">
        <v>527</v>
      </c>
      <c r="AW2365" s="517" t="s">
        <v>527</v>
      </c>
      <c r="AX2365" s="517" t="s">
        <v>527</v>
      </c>
      <c r="AY2365" s="517" t="s">
        <v>527</v>
      </c>
      <c r="AZ2365" s="517" t="s">
        <v>527</v>
      </c>
      <c r="BA2365" s="517">
        <v>167</v>
      </c>
      <c r="BB2365" s="517">
        <v>5.2648E-2</v>
      </c>
      <c r="BC2365" s="517" t="s">
        <v>914</v>
      </c>
      <c r="BD2365" s="517" t="s">
        <v>914</v>
      </c>
      <c r="BE2365" s="517" t="s">
        <v>1247</v>
      </c>
      <c r="BF2365" s="518">
        <v>45315</v>
      </c>
      <c r="BG2365" s="518">
        <v>45329</v>
      </c>
      <c r="BH2365" s="517" t="s">
        <v>527</v>
      </c>
      <c r="BI2365" s="517"/>
    </row>
    <row r="2366" spans="31:61" ht="15" customHeight="1" x14ac:dyDescent="0.2">
      <c r="AE2366" s="517">
        <v>2447</v>
      </c>
      <c r="AF2366" s="517" t="s">
        <v>527</v>
      </c>
      <c r="AG2366" s="517" t="s">
        <v>949</v>
      </c>
      <c r="AH2366" s="517" t="s">
        <v>572</v>
      </c>
      <c r="AI2366" s="517">
        <v>212</v>
      </c>
      <c r="AJ2366" s="517" t="s">
        <v>1316</v>
      </c>
      <c r="AK2366" s="515" t="s">
        <v>956</v>
      </c>
      <c r="AL2366" s="517" t="s">
        <v>1366</v>
      </c>
      <c r="AM2366" s="517" t="s">
        <v>1367</v>
      </c>
      <c r="AN2366" s="517" t="s">
        <v>1368</v>
      </c>
      <c r="AO2366" s="517" t="s">
        <v>1369</v>
      </c>
      <c r="AP2366" s="517" t="s">
        <v>1370</v>
      </c>
      <c r="AQ2366" s="517" t="s">
        <v>924</v>
      </c>
      <c r="AR2366" s="517" t="s">
        <v>910</v>
      </c>
      <c r="AS2366" s="517" t="s">
        <v>910</v>
      </c>
      <c r="AT2366" s="517" t="s">
        <v>945</v>
      </c>
      <c r="AU2366" s="517" t="s">
        <v>913</v>
      </c>
      <c r="AV2366" s="517" t="s">
        <v>527</v>
      </c>
      <c r="AW2366" s="517" t="s">
        <v>527</v>
      </c>
      <c r="AX2366" s="517" t="s">
        <v>527</v>
      </c>
      <c r="AY2366" s="517" t="s">
        <v>527</v>
      </c>
      <c r="AZ2366" s="517" t="s">
        <v>527</v>
      </c>
      <c r="BA2366" s="517">
        <v>167</v>
      </c>
      <c r="BB2366" s="517">
        <v>5.2648E-2</v>
      </c>
      <c r="BC2366" s="517" t="s">
        <v>914</v>
      </c>
      <c r="BD2366" s="517" t="s">
        <v>914</v>
      </c>
      <c r="BE2366" s="517" t="s">
        <v>1247</v>
      </c>
      <c r="BF2366" s="518">
        <v>45315</v>
      </c>
      <c r="BG2366" s="518">
        <v>45329</v>
      </c>
      <c r="BH2366" s="517" t="s">
        <v>527</v>
      </c>
      <c r="BI2366" s="517"/>
    </row>
    <row r="2367" spans="31:61" ht="15" customHeight="1" x14ac:dyDescent="0.2">
      <c r="AE2367" s="517">
        <v>2448</v>
      </c>
      <c r="AF2367" s="517" t="s">
        <v>527</v>
      </c>
      <c r="AG2367" s="517" t="s">
        <v>949</v>
      </c>
      <c r="AH2367" s="517" t="s">
        <v>572</v>
      </c>
      <c r="AI2367" s="517">
        <v>212</v>
      </c>
      <c r="AJ2367" s="517" t="s">
        <v>1316</v>
      </c>
      <c r="AK2367" s="515" t="s">
        <v>956</v>
      </c>
      <c r="AL2367" s="517" t="s">
        <v>1366</v>
      </c>
      <c r="AM2367" s="517" t="s">
        <v>1367</v>
      </c>
      <c r="AN2367" s="517" t="s">
        <v>1368</v>
      </c>
      <c r="AO2367" s="517" t="s">
        <v>1369</v>
      </c>
      <c r="AP2367" s="517" t="s">
        <v>1370</v>
      </c>
      <c r="AQ2367" s="517" t="s">
        <v>924</v>
      </c>
      <c r="AR2367" s="517" t="s">
        <v>910</v>
      </c>
      <c r="AS2367" s="517" t="s">
        <v>910</v>
      </c>
      <c r="AT2367" s="517" t="s">
        <v>945</v>
      </c>
      <c r="AU2367" s="517" t="s">
        <v>913</v>
      </c>
      <c r="AV2367" s="517" t="s">
        <v>527</v>
      </c>
      <c r="AW2367" s="517" t="s">
        <v>527</v>
      </c>
      <c r="AX2367" s="517" t="s">
        <v>527</v>
      </c>
      <c r="AY2367" s="517" t="s">
        <v>527</v>
      </c>
      <c r="AZ2367" s="517" t="s">
        <v>527</v>
      </c>
      <c r="BA2367" s="517">
        <v>167</v>
      </c>
      <c r="BB2367" s="517">
        <v>5.2648E-2</v>
      </c>
      <c r="BC2367" s="517" t="s">
        <v>914</v>
      </c>
      <c r="BD2367" s="517" t="s">
        <v>914</v>
      </c>
      <c r="BE2367" s="517" t="s">
        <v>1247</v>
      </c>
      <c r="BF2367" s="518">
        <v>45315</v>
      </c>
      <c r="BG2367" s="518">
        <v>45329</v>
      </c>
      <c r="BH2367" s="517" t="s">
        <v>527</v>
      </c>
      <c r="BI2367" s="517"/>
    </row>
    <row r="2368" spans="31:61" ht="15" customHeight="1" x14ac:dyDescent="0.2">
      <c r="AE2368" s="517">
        <v>2449</v>
      </c>
      <c r="AF2368" s="517" t="s">
        <v>527</v>
      </c>
      <c r="AG2368" s="517" t="s">
        <v>949</v>
      </c>
      <c r="AH2368" s="517" t="s">
        <v>572</v>
      </c>
      <c r="AI2368" s="517">
        <v>212</v>
      </c>
      <c r="AJ2368" s="517" t="s">
        <v>1316</v>
      </c>
      <c r="AK2368" s="515" t="s">
        <v>956</v>
      </c>
      <c r="AL2368" s="517" t="s">
        <v>1323</v>
      </c>
      <c r="AM2368" s="517" t="s">
        <v>1437</v>
      </c>
      <c r="AN2368" s="517" t="s">
        <v>1529</v>
      </c>
      <c r="AO2368" s="517" t="s">
        <v>1530</v>
      </c>
      <c r="AP2368" s="517" t="s">
        <v>1531</v>
      </c>
      <c r="AQ2368" s="517" t="s">
        <v>924</v>
      </c>
      <c r="AR2368" s="517" t="s">
        <v>910</v>
      </c>
      <c r="AS2368" s="517" t="s">
        <v>910</v>
      </c>
      <c r="AT2368" s="517" t="s">
        <v>945</v>
      </c>
      <c r="AU2368" s="517" t="s">
        <v>913</v>
      </c>
      <c r="AV2368" s="517" t="s">
        <v>527</v>
      </c>
      <c r="AW2368" s="517" t="s">
        <v>527</v>
      </c>
      <c r="AX2368" s="517" t="s">
        <v>527</v>
      </c>
      <c r="AY2368" s="517" t="s">
        <v>527</v>
      </c>
      <c r="AZ2368" s="517" t="s">
        <v>527</v>
      </c>
      <c r="BA2368" s="517">
        <v>49</v>
      </c>
      <c r="BB2368" s="517">
        <v>1.5448E-2</v>
      </c>
      <c r="BC2368" s="517" t="s">
        <v>914</v>
      </c>
      <c r="BD2368" s="517" t="s">
        <v>1019</v>
      </c>
      <c r="BE2368" s="517" t="s">
        <v>1288</v>
      </c>
      <c r="BF2368" s="518">
        <v>45315</v>
      </c>
      <c r="BG2368" s="518">
        <v>45329</v>
      </c>
      <c r="BH2368" s="517" t="s">
        <v>527</v>
      </c>
      <c r="BI2368" s="517"/>
    </row>
    <row r="2369" spans="31:61" ht="15" customHeight="1" x14ac:dyDescent="0.2">
      <c r="AE2369" s="517">
        <v>2450</v>
      </c>
      <c r="AF2369" s="517" t="s">
        <v>527</v>
      </c>
      <c r="AG2369" s="517" t="s">
        <v>949</v>
      </c>
      <c r="AH2369" s="517" t="s">
        <v>572</v>
      </c>
      <c r="AI2369" s="517">
        <v>212</v>
      </c>
      <c r="AJ2369" s="517" t="s">
        <v>1316</v>
      </c>
      <c r="AK2369" s="515" t="s">
        <v>956</v>
      </c>
      <c r="AL2369" s="517" t="s">
        <v>1323</v>
      </c>
      <c r="AM2369" s="517" t="s">
        <v>1437</v>
      </c>
      <c r="AN2369" s="517" t="s">
        <v>1529</v>
      </c>
      <c r="AO2369" s="517" t="s">
        <v>1530</v>
      </c>
      <c r="AP2369" s="517" t="s">
        <v>1531</v>
      </c>
      <c r="AQ2369" s="517" t="s">
        <v>924</v>
      </c>
      <c r="AR2369" s="517" t="s">
        <v>910</v>
      </c>
      <c r="AS2369" s="517" t="s">
        <v>910</v>
      </c>
      <c r="AT2369" s="517" t="s">
        <v>945</v>
      </c>
      <c r="AU2369" s="517" t="s">
        <v>913</v>
      </c>
      <c r="AV2369" s="517" t="s">
        <v>527</v>
      </c>
      <c r="AW2369" s="517" t="s">
        <v>527</v>
      </c>
      <c r="AX2369" s="517" t="s">
        <v>527</v>
      </c>
      <c r="AY2369" s="517" t="s">
        <v>527</v>
      </c>
      <c r="AZ2369" s="517" t="s">
        <v>527</v>
      </c>
      <c r="BA2369" s="517">
        <v>49</v>
      </c>
      <c r="BB2369" s="517">
        <v>1.5448E-2</v>
      </c>
      <c r="BC2369" s="517" t="s">
        <v>914</v>
      </c>
      <c r="BD2369" s="517" t="s">
        <v>1019</v>
      </c>
      <c r="BE2369" s="517" t="s">
        <v>1288</v>
      </c>
      <c r="BF2369" s="518">
        <v>45315</v>
      </c>
      <c r="BG2369" s="518">
        <v>45329</v>
      </c>
      <c r="BH2369" s="517" t="s">
        <v>527</v>
      </c>
      <c r="BI2369" s="517"/>
    </row>
    <row r="2370" spans="31:61" ht="15" customHeight="1" x14ac:dyDescent="0.2">
      <c r="AE2370" s="517">
        <v>2451</v>
      </c>
      <c r="AF2370" s="517" t="s">
        <v>527</v>
      </c>
      <c r="AG2370" s="517" t="s">
        <v>949</v>
      </c>
      <c r="AH2370" s="517" t="s">
        <v>572</v>
      </c>
      <c r="AI2370" s="517">
        <v>212</v>
      </c>
      <c r="AJ2370" s="517" t="s">
        <v>1316</v>
      </c>
      <c r="AK2370" s="515" t="s">
        <v>956</v>
      </c>
      <c r="AL2370" s="517" t="s">
        <v>1374</v>
      </c>
      <c r="AM2370" s="517" t="s">
        <v>1827</v>
      </c>
      <c r="AN2370" s="517" t="s">
        <v>1828</v>
      </c>
      <c r="AO2370" s="517" t="s">
        <v>1829</v>
      </c>
      <c r="AP2370" s="517" t="s">
        <v>1830</v>
      </c>
      <c r="AQ2370" s="517" t="s">
        <v>924</v>
      </c>
      <c r="AR2370" s="517" t="s">
        <v>910</v>
      </c>
      <c r="AS2370" s="517" t="s">
        <v>910</v>
      </c>
      <c r="AT2370" s="517" t="s">
        <v>945</v>
      </c>
      <c r="AU2370" s="517" t="s">
        <v>913</v>
      </c>
      <c r="AV2370" s="517" t="s">
        <v>527</v>
      </c>
      <c r="AW2370" s="517" t="s">
        <v>527</v>
      </c>
      <c r="AX2370" s="517" t="s">
        <v>527</v>
      </c>
      <c r="AY2370" s="517" t="s">
        <v>527</v>
      </c>
      <c r="AZ2370" s="517" t="s">
        <v>527</v>
      </c>
      <c r="BA2370" s="517">
        <v>57</v>
      </c>
      <c r="BB2370" s="517">
        <v>1.797E-2</v>
      </c>
      <c r="BC2370" s="517" t="s">
        <v>1059</v>
      </c>
      <c r="BD2370" s="517" t="s">
        <v>914</v>
      </c>
      <c r="BE2370" s="517" t="s">
        <v>1209</v>
      </c>
      <c r="BF2370" s="518">
        <v>45315</v>
      </c>
      <c r="BG2370" s="518">
        <v>45329</v>
      </c>
      <c r="BH2370" s="517" t="s">
        <v>527</v>
      </c>
      <c r="BI2370" s="517"/>
    </row>
    <row r="2371" spans="31:61" ht="15" customHeight="1" x14ac:dyDescent="0.2">
      <c r="AE2371" s="517">
        <v>2452</v>
      </c>
      <c r="AF2371" s="517" t="s">
        <v>527</v>
      </c>
      <c r="AG2371" s="517" t="s">
        <v>949</v>
      </c>
      <c r="AH2371" s="517" t="s">
        <v>572</v>
      </c>
      <c r="AI2371" s="517">
        <v>212</v>
      </c>
      <c r="AJ2371" s="517" t="s">
        <v>1316</v>
      </c>
      <c r="AK2371" s="515" t="s">
        <v>956</v>
      </c>
      <c r="AL2371" s="517" t="s">
        <v>1374</v>
      </c>
      <c r="AM2371" s="517" t="s">
        <v>1827</v>
      </c>
      <c r="AN2371" s="517" t="s">
        <v>1828</v>
      </c>
      <c r="AO2371" s="517" t="s">
        <v>1829</v>
      </c>
      <c r="AP2371" s="517" t="s">
        <v>1830</v>
      </c>
      <c r="AQ2371" s="517" t="s">
        <v>924</v>
      </c>
      <c r="AR2371" s="517" t="s">
        <v>910</v>
      </c>
      <c r="AS2371" s="517" t="s">
        <v>910</v>
      </c>
      <c r="AT2371" s="517" t="s">
        <v>945</v>
      </c>
      <c r="AU2371" s="517" t="s">
        <v>913</v>
      </c>
      <c r="AV2371" s="517" t="s">
        <v>527</v>
      </c>
      <c r="AW2371" s="517" t="s">
        <v>527</v>
      </c>
      <c r="AX2371" s="517" t="s">
        <v>527</v>
      </c>
      <c r="AY2371" s="517" t="s">
        <v>527</v>
      </c>
      <c r="AZ2371" s="517" t="s">
        <v>527</v>
      </c>
      <c r="BA2371" s="517">
        <v>57</v>
      </c>
      <c r="BB2371" s="517">
        <v>1.797E-2</v>
      </c>
      <c r="BC2371" s="517" t="s">
        <v>1059</v>
      </c>
      <c r="BD2371" s="517" t="s">
        <v>914</v>
      </c>
      <c r="BE2371" s="517" t="s">
        <v>1209</v>
      </c>
      <c r="BF2371" s="518">
        <v>45315</v>
      </c>
      <c r="BG2371" s="518">
        <v>45329</v>
      </c>
      <c r="BH2371" s="517" t="s">
        <v>527</v>
      </c>
      <c r="BI2371" s="517"/>
    </row>
    <row r="2372" spans="31:61" ht="15" customHeight="1" x14ac:dyDescent="0.2">
      <c r="AE2372" s="517">
        <v>2453</v>
      </c>
      <c r="AF2372" s="517" t="s">
        <v>527</v>
      </c>
      <c r="AG2372" s="517" t="s">
        <v>949</v>
      </c>
      <c r="AH2372" s="517" t="s">
        <v>572</v>
      </c>
      <c r="AI2372" s="517">
        <v>212</v>
      </c>
      <c r="AJ2372" s="517" t="s">
        <v>1316</v>
      </c>
      <c r="AK2372" s="515" t="s">
        <v>956</v>
      </c>
      <c r="AL2372" s="517" t="s">
        <v>1374</v>
      </c>
      <c r="AM2372" s="517" t="s">
        <v>1827</v>
      </c>
      <c r="AN2372" s="517" t="s">
        <v>1828</v>
      </c>
      <c r="AO2372" s="517" t="s">
        <v>1829</v>
      </c>
      <c r="AP2372" s="517" t="s">
        <v>1830</v>
      </c>
      <c r="AQ2372" s="517" t="s">
        <v>924</v>
      </c>
      <c r="AR2372" s="517" t="s">
        <v>910</v>
      </c>
      <c r="AS2372" s="517" t="s">
        <v>910</v>
      </c>
      <c r="AT2372" s="517" t="s">
        <v>945</v>
      </c>
      <c r="AU2372" s="517" t="s">
        <v>913</v>
      </c>
      <c r="AV2372" s="517" t="s">
        <v>527</v>
      </c>
      <c r="AW2372" s="517" t="s">
        <v>527</v>
      </c>
      <c r="AX2372" s="517" t="s">
        <v>527</v>
      </c>
      <c r="AY2372" s="517" t="s">
        <v>527</v>
      </c>
      <c r="AZ2372" s="517" t="s">
        <v>527</v>
      </c>
      <c r="BA2372" s="517">
        <v>57</v>
      </c>
      <c r="BB2372" s="517">
        <v>1.797E-2</v>
      </c>
      <c r="BC2372" s="517" t="s">
        <v>1059</v>
      </c>
      <c r="BD2372" s="517" t="s">
        <v>914</v>
      </c>
      <c r="BE2372" s="517" t="s">
        <v>1209</v>
      </c>
      <c r="BF2372" s="518">
        <v>45315</v>
      </c>
      <c r="BG2372" s="518">
        <v>45329</v>
      </c>
      <c r="BH2372" s="517" t="s">
        <v>527</v>
      </c>
      <c r="BI2372" s="517"/>
    </row>
    <row r="2373" spans="31:61" ht="15" customHeight="1" x14ac:dyDescent="0.2">
      <c r="AE2373" s="517">
        <v>2454</v>
      </c>
      <c r="AF2373" s="517" t="s">
        <v>527</v>
      </c>
      <c r="AG2373" s="517" t="s">
        <v>949</v>
      </c>
      <c r="AH2373" s="517" t="s">
        <v>572</v>
      </c>
      <c r="AI2373" s="517">
        <v>212</v>
      </c>
      <c r="AJ2373" s="517" t="s">
        <v>1316</v>
      </c>
      <c r="AK2373" s="515" t="s">
        <v>956</v>
      </c>
      <c r="AL2373" s="517" t="s">
        <v>1374</v>
      </c>
      <c r="AM2373" s="517" t="s">
        <v>1827</v>
      </c>
      <c r="AN2373" s="517" t="s">
        <v>1828</v>
      </c>
      <c r="AO2373" s="517" t="s">
        <v>1829</v>
      </c>
      <c r="AP2373" s="517" t="s">
        <v>1830</v>
      </c>
      <c r="AQ2373" s="517" t="s">
        <v>924</v>
      </c>
      <c r="AR2373" s="517" t="s">
        <v>910</v>
      </c>
      <c r="AS2373" s="517" t="s">
        <v>910</v>
      </c>
      <c r="AT2373" s="517" t="s">
        <v>945</v>
      </c>
      <c r="AU2373" s="517" t="s">
        <v>913</v>
      </c>
      <c r="AV2373" s="517" t="s">
        <v>527</v>
      </c>
      <c r="AW2373" s="517" t="s">
        <v>527</v>
      </c>
      <c r="AX2373" s="517" t="s">
        <v>527</v>
      </c>
      <c r="AY2373" s="517" t="s">
        <v>527</v>
      </c>
      <c r="AZ2373" s="517" t="s">
        <v>527</v>
      </c>
      <c r="BA2373" s="517">
        <v>57</v>
      </c>
      <c r="BB2373" s="517">
        <v>1.797E-2</v>
      </c>
      <c r="BC2373" s="517" t="s">
        <v>1059</v>
      </c>
      <c r="BD2373" s="517" t="s">
        <v>914</v>
      </c>
      <c r="BE2373" s="517" t="s">
        <v>1209</v>
      </c>
      <c r="BF2373" s="518">
        <v>45315</v>
      </c>
      <c r="BG2373" s="518">
        <v>45329</v>
      </c>
      <c r="BH2373" s="517" t="s">
        <v>527</v>
      </c>
      <c r="BI2373" s="517"/>
    </row>
    <row r="2374" spans="31:61" ht="15" customHeight="1" x14ac:dyDescent="0.2">
      <c r="AE2374" s="517">
        <v>2455</v>
      </c>
      <c r="AF2374" s="517" t="s">
        <v>527</v>
      </c>
      <c r="AG2374" s="517" t="s">
        <v>949</v>
      </c>
      <c r="AH2374" s="517" t="s">
        <v>572</v>
      </c>
      <c r="AI2374" s="517">
        <v>212</v>
      </c>
      <c r="AJ2374" s="517" t="s">
        <v>1316</v>
      </c>
      <c r="AK2374" s="515" t="s">
        <v>956</v>
      </c>
      <c r="AL2374" s="517" t="s">
        <v>1374</v>
      </c>
      <c r="AM2374" s="517" t="s">
        <v>1827</v>
      </c>
      <c r="AN2374" s="517" t="s">
        <v>1828</v>
      </c>
      <c r="AO2374" s="517" t="s">
        <v>1829</v>
      </c>
      <c r="AP2374" s="517" t="s">
        <v>1830</v>
      </c>
      <c r="AQ2374" s="517" t="s">
        <v>924</v>
      </c>
      <c r="AR2374" s="517" t="s">
        <v>910</v>
      </c>
      <c r="AS2374" s="517" t="s">
        <v>910</v>
      </c>
      <c r="AT2374" s="517" t="s">
        <v>945</v>
      </c>
      <c r="AU2374" s="517" t="s">
        <v>913</v>
      </c>
      <c r="AV2374" s="517" t="s">
        <v>527</v>
      </c>
      <c r="AW2374" s="517" t="s">
        <v>527</v>
      </c>
      <c r="AX2374" s="517" t="s">
        <v>527</v>
      </c>
      <c r="AY2374" s="517" t="s">
        <v>527</v>
      </c>
      <c r="AZ2374" s="517" t="s">
        <v>527</v>
      </c>
      <c r="BA2374" s="517">
        <v>57</v>
      </c>
      <c r="BB2374" s="517">
        <v>1.797E-2</v>
      </c>
      <c r="BC2374" s="517" t="s">
        <v>1059</v>
      </c>
      <c r="BD2374" s="517" t="s">
        <v>914</v>
      </c>
      <c r="BE2374" s="517" t="s">
        <v>1209</v>
      </c>
      <c r="BF2374" s="518">
        <v>45315</v>
      </c>
      <c r="BG2374" s="518">
        <v>45329</v>
      </c>
      <c r="BH2374" s="517" t="s">
        <v>527</v>
      </c>
      <c r="BI2374" s="517"/>
    </row>
    <row r="2375" spans="31:61" ht="15" customHeight="1" x14ac:dyDescent="0.2">
      <c r="AE2375" s="517">
        <v>2456</v>
      </c>
      <c r="AF2375" s="517" t="s">
        <v>527</v>
      </c>
      <c r="AG2375" s="517" t="s">
        <v>949</v>
      </c>
      <c r="AH2375" s="517" t="s">
        <v>572</v>
      </c>
      <c r="AI2375" s="517">
        <v>212</v>
      </c>
      <c r="AJ2375" s="517" t="s">
        <v>1316</v>
      </c>
      <c r="AK2375" s="515" t="s">
        <v>956</v>
      </c>
      <c r="AL2375" s="517" t="s">
        <v>1374</v>
      </c>
      <c r="AM2375" s="517" t="s">
        <v>1827</v>
      </c>
      <c r="AN2375" s="517" t="s">
        <v>1828</v>
      </c>
      <c r="AO2375" s="517" t="s">
        <v>1829</v>
      </c>
      <c r="AP2375" s="517" t="s">
        <v>1830</v>
      </c>
      <c r="AQ2375" s="517" t="s">
        <v>924</v>
      </c>
      <c r="AR2375" s="517" t="s">
        <v>910</v>
      </c>
      <c r="AS2375" s="517" t="s">
        <v>910</v>
      </c>
      <c r="AT2375" s="517" t="s">
        <v>945</v>
      </c>
      <c r="AU2375" s="517" t="s">
        <v>913</v>
      </c>
      <c r="AV2375" s="517" t="s">
        <v>527</v>
      </c>
      <c r="AW2375" s="517" t="s">
        <v>527</v>
      </c>
      <c r="AX2375" s="517" t="s">
        <v>527</v>
      </c>
      <c r="AY2375" s="517" t="s">
        <v>527</v>
      </c>
      <c r="AZ2375" s="517" t="s">
        <v>527</v>
      </c>
      <c r="BA2375" s="517">
        <v>57</v>
      </c>
      <c r="BB2375" s="517">
        <v>1.797E-2</v>
      </c>
      <c r="BC2375" s="517" t="s">
        <v>1059</v>
      </c>
      <c r="BD2375" s="517" t="s">
        <v>914</v>
      </c>
      <c r="BE2375" s="517" t="s">
        <v>1209</v>
      </c>
      <c r="BF2375" s="518">
        <v>45315</v>
      </c>
      <c r="BG2375" s="518">
        <v>45329</v>
      </c>
      <c r="BH2375" s="517" t="s">
        <v>527</v>
      </c>
      <c r="BI2375" s="517"/>
    </row>
    <row r="2376" spans="31:61" ht="15" customHeight="1" x14ac:dyDescent="0.2">
      <c r="AE2376" s="517">
        <v>2457</v>
      </c>
      <c r="AF2376" s="517" t="s">
        <v>527</v>
      </c>
      <c r="AG2376" s="517" t="s">
        <v>949</v>
      </c>
      <c r="AH2376" s="517" t="s">
        <v>572</v>
      </c>
      <c r="AI2376" s="517">
        <v>212</v>
      </c>
      <c r="AJ2376" s="517" t="s">
        <v>1316</v>
      </c>
      <c r="AK2376" s="515" t="s">
        <v>956</v>
      </c>
      <c r="AL2376" s="517" t="s">
        <v>1374</v>
      </c>
      <c r="AM2376" s="517" t="s">
        <v>1827</v>
      </c>
      <c r="AN2376" s="517" t="s">
        <v>1828</v>
      </c>
      <c r="AO2376" s="517" t="s">
        <v>1829</v>
      </c>
      <c r="AP2376" s="517" t="s">
        <v>1830</v>
      </c>
      <c r="AQ2376" s="517" t="s">
        <v>924</v>
      </c>
      <c r="AR2376" s="517" t="s">
        <v>910</v>
      </c>
      <c r="AS2376" s="517" t="s">
        <v>910</v>
      </c>
      <c r="AT2376" s="517" t="s">
        <v>945</v>
      </c>
      <c r="AU2376" s="517" t="s">
        <v>913</v>
      </c>
      <c r="AV2376" s="517" t="s">
        <v>527</v>
      </c>
      <c r="AW2376" s="517" t="s">
        <v>527</v>
      </c>
      <c r="AX2376" s="517" t="s">
        <v>527</v>
      </c>
      <c r="AY2376" s="517" t="s">
        <v>527</v>
      </c>
      <c r="AZ2376" s="517" t="s">
        <v>527</v>
      </c>
      <c r="BA2376" s="517">
        <v>57</v>
      </c>
      <c r="BB2376" s="517">
        <v>1.797E-2</v>
      </c>
      <c r="BC2376" s="517" t="s">
        <v>1059</v>
      </c>
      <c r="BD2376" s="517" t="s">
        <v>914</v>
      </c>
      <c r="BE2376" s="517" t="s">
        <v>1209</v>
      </c>
      <c r="BF2376" s="518">
        <v>45315</v>
      </c>
      <c r="BG2376" s="518">
        <v>45329</v>
      </c>
      <c r="BH2376" s="517" t="s">
        <v>527</v>
      </c>
      <c r="BI2376" s="517"/>
    </row>
    <row r="2377" spans="31:61" ht="15" customHeight="1" x14ac:dyDescent="0.2">
      <c r="AE2377" s="517">
        <v>2458</v>
      </c>
      <c r="AF2377" s="517" t="s">
        <v>527</v>
      </c>
      <c r="AG2377" s="517" t="s">
        <v>949</v>
      </c>
      <c r="AH2377" s="517" t="s">
        <v>572</v>
      </c>
      <c r="AI2377" s="517">
        <v>212</v>
      </c>
      <c r="AJ2377" s="517" t="s">
        <v>1316</v>
      </c>
      <c r="AK2377" s="515" t="s">
        <v>956</v>
      </c>
      <c r="AL2377" s="517" t="s">
        <v>1374</v>
      </c>
      <c r="AM2377" s="517" t="s">
        <v>1827</v>
      </c>
      <c r="AN2377" s="517" t="s">
        <v>1828</v>
      </c>
      <c r="AO2377" s="517" t="s">
        <v>1829</v>
      </c>
      <c r="AP2377" s="517" t="s">
        <v>1830</v>
      </c>
      <c r="AQ2377" s="517" t="s">
        <v>924</v>
      </c>
      <c r="AR2377" s="517" t="s">
        <v>910</v>
      </c>
      <c r="AS2377" s="517" t="s">
        <v>910</v>
      </c>
      <c r="AT2377" s="517" t="s">
        <v>945</v>
      </c>
      <c r="AU2377" s="517" t="s">
        <v>913</v>
      </c>
      <c r="AV2377" s="517" t="s">
        <v>527</v>
      </c>
      <c r="AW2377" s="517" t="s">
        <v>527</v>
      </c>
      <c r="AX2377" s="517" t="s">
        <v>527</v>
      </c>
      <c r="AY2377" s="517" t="s">
        <v>527</v>
      </c>
      <c r="AZ2377" s="517" t="s">
        <v>527</v>
      </c>
      <c r="BA2377" s="517">
        <v>57</v>
      </c>
      <c r="BB2377" s="517">
        <v>1.797E-2</v>
      </c>
      <c r="BC2377" s="517" t="s">
        <v>1059</v>
      </c>
      <c r="BD2377" s="517" t="s">
        <v>914</v>
      </c>
      <c r="BE2377" s="517" t="s">
        <v>1209</v>
      </c>
      <c r="BF2377" s="518">
        <v>45315</v>
      </c>
      <c r="BG2377" s="518">
        <v>45329</v>
      </c>
      <c r="BH2377" s="517" t="s">
        <v>527</v>
      </c>
      <c r="BI2377" s="517"/>
    </row>
    <row r="2378" spans="31:61" ht="15" customHeight="1" x14ac:dyDescent="0.2">
      <c r="AE2378" s="517">
        <v>2459</v>
      </c>
      <c r="AF2378" s="517" t="s">
        <v>527</v>
      </c>
      <c r="AG2378" s="517" t="s">
        <v>949</v>
      </c>
      <c r="AH2378" s="517" t="s">
        <v>572</v>
      </c>
      <c r="AI2378" s="517">
        <v>212</v>
      </c>
      <c r="AJ2378" s="517" t="s">
        <v>1316</v>
      </c>
      <c r="AK2378" s="515" t="s">
        <v>956</v>
      </c>
      <c r="AL2378" s="517" t="s">
        <v>1374</v>
      </c>
      <c r="AM2378" s="517" t="s">
        <v>1827</v>
      </c>
      <c r="AN2378" s="517" t="s">
        <v>1828</v>
      </c>
      <c r="AO2378" s="517" t="s">
        <v>1829</v>
      </c>
      <c r="AP2378" s="517" t="s">
        <v>1830</v>
      </c>
      <c r="AQ2378" s="517" t="s">
        <v>924</v>
      </c>
      <c r="AR2378" s="517" t="s">
        <v>910</v>
      </c>
      <c r="AS2378" s="517" t="s">
        <v>910</v>
      </c>
      <c r="AT2378" s="517" t="s">
        <v>945</v>
      </c>
      <c r="AU2378" s="517" t="s">
        <v>913</v>
      </c>
      <c r="AV2378" s="517" t="s">
        <v>527</v>
      </c>
      <c r="AW2378" s="517" t="s">
        <v>527</v>
      </c>
      <c r="AX2378" s="517" t="s">
        <v>527</v>
      </c>
      <c r="AY2378" s="517" t="s">
        <v>527</v>
      </c>
      <c r="AZ2378" s="517" t="s">
        <v>527</v>
      </c>
      <c r="BA2378" s="517">
        <v>57</v>
      </c>
      <c r="BB2378" s="517">
        <v>1.797E-2</v>
      </c>
      <c r="BC2378" s="517" t="s">
        <v>1059</v>
      </c>
      <c r="BD2378" s="517" t="s">
        <v>914</v>
      </c>
      <c r="BE2378" s="517" t="s">
        <v>1209</v>
      </c>
      <c r="BF2378" s="518">
        <v>45315</v>
      </c>
      <c r="BG2378" s="518">
        <v>45329</v>
      </c>
      <c r="BH2378" s="517" t="s">
        <v>527</v>
      </c>
      <c r="BI2378" s="517"/>
    </row>
    <row r="2379" spans="31:61" ht="15" customHeight="1" x14ac:dyDescent="0.2">
      <c r="AE2379" s="517">
        <v>2460</v>
      </c>
      <c r="AF2379" s="517" t="s">
        <v>527</v>
      </c>
      <c r="AG2379" s="517" t="s">
        <v>949</v>
      </c>
      <c r="AH2379" s="517" t="s">
        <v>572</v>
      </c>
      <c r="AI2379" s="517">
        <v>212</v>
      </c>
      <c r="AJ2379" s="517" t="s">
        <v>1316</v>
      </c>
      <c r="AK2379" s="515" t="s">
        <v>956</v>
      </c>
      <c r="AL2379" s="517" t="s">
        <v>1374</v>
      </c>
      <c r="AM2379" s="517" t="s">
        <v>1827</v>
      </c>
      <c r="AN2379" s="517" t="s">
        <v>1828</v>
      </c>
      <c r="AO2379" s="517" t="s">
        <v>1829</v>
      </c>
      <c r="AP2379" s="517" t="s">
        <v>1830</v>
      </c>
      <c r="AQ2379" s="517" t="s">
        <v>924</v>
      </c>
      <c r="AR2379" s="517" t="s">
        <v>910</v>
      </c>
      <c r="AS2379" s="517" t="s">
        <v>910</v>
      </c>
      <c r="AT2379" s="517" t="s">
        <v>945</v>
      </c>
      <c r="AU2379" s="517" t="s">
        <v>913</v>
      </c>
      <c r="AV2379" s="517" t="s">
        <v>527</v>
      </c>
      <c r="AW2379" s="517" t="s">
        <v>527</v>
      </c>
      <c r="AX2379" s="517" t="s">
        <v>527</v>
      </c>
      <c r="AY2379" s="517" t="s">
        <v>527</v>
      </c>
      <c r="AZ2379" s="517" t="s">
        <v>527</v>
      </c>
      <c r="BA2379" s="517">
        <v>57</v>
      </c>
      <c r="BB2379" s="517">
        <v>1.797E-2</v>
      </c>
      <c r="BC2379" s="517" t="s">
        <v>1059</v>
      </c>
      <c r="BD2379" s="517" t="s">
        <v>914</v>
      </c>
      <c r="BE2379" s="517" t="s">
        <v>1209</v>
      </c>
      <c r="BF2379" s="518">
        <v>45315</v>
      </c>
      <c r="BG2379" s="518">
        <v>45329</v>
      </c>
      <c r="BH2379" s="517" t="s">
        <v>527</v>
      </c>
      <c r="BI2379" s="517"/>
    </row>
    <row r="2380" spans="31:61" ht="15" customHeight="1" x14ac:dyDescent="0.2">
      <c r="AE2380" s="517">
        <v>2461</v>
      </c>
      <c r="AF2380" s="517" t="s">
        <v>527</v>
      </c>
      <c r="AG2380" s="517" t="s">
        <v>949</v>
      </c>
      <c r="AH2380" s="517" t="s">
        <v>572</v>
      </c>
      <c r="AI2380" s="517">
        <v>212</v>
      </c>
      <c r="AJ2380" s="517" t="s">
        <v>1316</v>
      </c>
      <c r="AK2380" s="515" t="s">
        <v>956</v>
      </c>
      <c r="AL2380" s="517" t="s">
        <v>1374</v>
      </c>
      <c r="AM2380" s="517" t="s">
        <v>1827</v>
      </c>
      <c r="AN2380" s="517" t="s">
        <v>1828</v>
      </c>
      <c r="AO2380" s="517" t="s">
        <v>1829</v>
      </c>
      <c r="AP2380" s="517" t="s">
        <v>1830</v>
      </c>
      <c r="AQ2380" s="517" t="s">
        <v>924</v>
      </c>
      <c r="AR2380" s="517" t="s">
        <v>910</v>
      </c>
      <c r="AS2380" s="517" t="s">
        <v>910</v>
      </c>
      <c r="AT2380" s="517" t="s">
        <v>945</v>
      </c>
      <c r="AU2380" s="517" t="s">
        <v>913</v>
      </c>
      <c r="AV2380" s="517" t="s">
        <v>527</v>
      </c>
      <c r="AW2380" s="517" t="s">
        <v>527</v>
      </c>
      <c r="AX2380" s="517" t="s">
        <v>527</v>
      </c>
      <c r="AY2380" s="517" t="s">
        <v>527</v>
      </c>
      <c r="AZ2380" s="517" t="s">
        <v>527</v>
      </c>
      <c r="BA2380" s="517">
        <v>57</v>
      </c>
      <c r="BB2380" s="517">
        <v>1.797E-2</v>
      </c>
      <c r="BC2380" s="517" t="s">
        <v>1059</v>
      </c>
      <c r="BD2380" s="517" t="s">
        <v>914</v>
      </c>
      <c r="BE2380" s="517" t="s">
        <v>1209</v>
      </c>
      <c r="BF2380" s="518">
        <v>45315</v>
      </c>
      <c r="BG2380" s="518">
        <v>45329</v>
      </c>
      <c r="BH2380" s="517" t="s">
        <v>527</v>
      </c>
      <c r="BI2380" s="517"/>
    </row>
    <row r="2381" spans="31:61" ht="15" customHeight="1" x14ac:dyDescent="0.2">
      <c r="AE2381" s="517">
        <v>2462</v>
      </c>
      <c r="AF2381" s="517" t="s">
        <v>527</v>
      </c>
      <c r="AG2381" s="517" t="s">
        <v>949</v>
      </c>
      <c r="AH2381" s="517" t="s">
        <v>572</v>
      </c>
      <c r="AI2381" s="517">
        <v>212</v>
      </c>
      <c r="AJ2381" s="517" t="s">
        <v>1316</v>
      </c>
      <c r="AK2381" s="515" t="s">
        <v>956</v>
      </c>
      <c r="AL2381" s="517" t="s">
        <v>1374</v>
      </c>
      <c r="AM2381" s="517" t="s">
        <v>1827</v>
      </c>
      <c r="AN2381" s="517" t="s">
        <v>1828</v>
      </c>
      <c r="AO2381" s="517" t="s">
        <v>1829</v>
      </c>
      <c r="AP2381" s="517" t="s">
        <v>1830</v>
      </c>
      <c r="AQ2381" s="517" t="s">
        <v>924</v>
      </c>
      <c r="AR2381" s="517" t="s">
        <v>910</v>
      </c>
      <c r="AS2381" s="517" t="s">
        <v>910</v>
      </c>
      <c r="AT2381" s="517" t="s">
        <v>945</v>
      </c>
      <c r="AU2381" s="517" t="s">
        <v>913</v>
      </c>
      <c r="AV2381" s="517" t="s">
        <v>527</v>
      </c>
      <c r="AW2381" s="517" t="s">
        <v>527</v>
      </c>
      <c r="AX2381" s="517" t="s">
        <v>527</v>
      </c>
      <c r="AY2381" s="517" t="s">
        <v>527</v>
      </c>
      <c r="AZ2381" s="517" t="s">
        <v>527</v>
      </c>
      <c r="BA2381" s="517">
        <v>57</v>
      </c>
      <c r="BB2381" s="517">
        <v>1.797E-2</v>
      </c>
      <c r="BC2381" s="517" t="s">
        <v>1059</v>
      </c>
      <c r="BD2381" s="517" t="s">
        <v>914</v>
      </c>
      <c r="BE2381" s="517" t="s">
        <v>1209</v>
      </c>
      <c r="BF2381" s="518">
        <v>45315</v>
      </c>
      <c r="BG2381" s="518">
        <v>45329</v>
      </c>
      <c r="BH2381" s="517" t="s">
        <v>527</v>
      </c>
      <c r="BI2381" s="517"/>
    </row>
    <row r="2382" spans="31:61" ht="15" customHeight="1" x14ac:dyDescent="0.2">
      <c r="AE2382" s="517">
        <v>2463</v>
      </c>
      <c r="AF2382" s="517" t="s">
        <v>527</v>
      </c>
      <c r="AG2382" s="517" t="s">
        <v>949</v>
      </c>
      <c r="AH2382" s="517" t="s">
        <v>572</v>
      </c>
      <c r="AI2382" s="517">
        <v>212</v>
      </c>
      <c r="AJ2382" s="517" t="s">
        <v>1316</v>
      </c>
      <c r="AK2382" s="515" t="s">
        <v>956</v>
      </c>
      <c r="AL2382" s="517" t="s">
        <v>1374</v>
      </c>
      <c r="AM2382" s="517" t="s">
        <v>1827</v>
      </c>
      <c r="AN2382" s="517" t="s">
        <v>1828</v>
      </c>
      <c r="AO2382" s="517" t="s">
        <v>1829</v>
      </c>
      <c r="AP2382" s="517" t="s">
        <v>1830</v>
      </c>
      <c r="AQ2382" s="517" t="s">
        <v>924</v>
      </c>
      <c r="AR2382" s="517" t="s">
        <v>910</v>
      </c>
      <c r="AS2382" s="517" t="s">
        <v>910</v>
      </c>
      <c r="AT2382" s="517" t="s">
        <v>945</v>
      </c>
      <c r="AU2382" s="517" t="s">
        <v>913</v>
      </c>
      <c r="AV2382" s="517" t="s">
        <v>527</v>
      </c>
      <c r="AW2382" s="517" t="s">
        <v>527</v>
      </c>
      <c r="AX2382" s="517" t="s">
        <v>527</v>
      </c>
      <c r="AY2382" s="517" t="s">
        <v>527</v>
      </c>
      <c r="AZ2382" s="517" t="s">
        <v>527</v>
      </c>
      <c r="BA2382" s="517">
        <v>57</v>
      </c>
      <c r="BB2382" s="517">
        <v>1.797E-2</v>
      </c>
      <c r="BC2382" s="517" t="s">
        <v>1059</v>
      </c>
      <c r="BD2382" s="517" t="s">
        <v>914</v>
      </c>
      <c r="BE2382" s="517" t="s">
        <v>1209</v>
      </c>
      <c r="BF2382" s="518">
        <v>45315</v>
      </c>
      <c r="BG2382" s="518">
        <v>45329</v>
      </c>
      <c r="BH2382" s="517" t="s">
        <v>527</v>
      </c>
      <c r="BI2382" s="517"/>
    </row>
    <row r="2383" spans="31:61" ht="15" customHeight="1" x14ac:dyDescent="0.2">
      <c r="AE2383" s="517">
        <v>2464</v>
      </c>
      <c r="AF2383" s="517" t="s">
        <v>527</v>
      </c>
      <c r="AG2383" s="517" t="s">
        <v>949</v>
      </c>
      <c r="AH2383" s="517" t="s">
        <v>572</v>
      </c>
      <c r="AI2383" s="517">
        <v>212</v>
      </c>
      <c r="AJ2383" s="517" t="s">
        <v>1316</v>
      </c>
      <c r="AK2383" s="515" t="s">
        <v>956</v>
      </c>
      <c r="AL2383" s="517" t="s">
        <v>1374</v>
      </c>
      <c r="AM2383" s="517" t="s">
        <v>1827</v>
      </c>
      <c r="AN2383" s="517" t="s">
        <v>1828</v>
      </c>
      <c r="AO2383" s="517" t="s">
        <v>1829</v>
      </c>
      <c r="AP2383" s="517" t="s">
        <v>1830</v>
      </c>
      <c r="AQ2383" s="517" t="s">
        <v>924</v>
      </c>
      <c r="AR2383" s="517" t="s">
        <v>910</v>
      </c>
      <c r="AS2383" s="517" t="s">
        <v>910</v>
      </c>
      <c r="AT2383" s="517" t="s">
        <v>945</v>
      </c>
      <c r="AU2383" s="517" t="s">
        <v>913</v>
      </c>
      <c r="AV2383" s="517" t="s">
        <v>527</v>
      </c>
      <c r="AW2383" s="517" t="s">
        <v>527</v>
      </c>
      <c r="AX2383" s="517" t="s">
        <v>527</v>
      </c>
      <c r="AY2383" s="517" t="s">
        <v>527</v>
      </c>
      <c r="AZ2383" s="517" t="s">
        <v>527</v>
      </c>
      <c r="BA2383" s="517">
        <v>57</v>
      </c>
      <c r="BB2383" s="517">
        <v>1.797E-2</v>
      </c>
      <c r="BC2383" s="517" t="s">
        <v>1059</v>
      </c>
      <c r="BD2383" s="517" t="s">
        <v>914</v>
      </c>
      <c r="BE2383" s="517" t="s">
        <v>1209</v>
      </c>
      <c r="BF2383" s="518">
        <v>45315</v>
      </c>
      <c r="BG2383" s="518">
        <v>45329</v>
      </c>
      <c r="BH2383" s="517" t="s">
        <v>527</v>
      </c>
      <c r="BI2383" s="517"/>
    </row>
    <row r="2384" spans="31:61" ht="15" customHeight="1" x14ac:dyDescent="0.2">
      <c r="AE2384" s="517">
        <v>2465</v>
      </c>
      <c r="AF2384" s="517" t="s">
        <v>527</v>
      </c>
      <c r="AG2384" s="517" t="s">
        <v>949</v>
      </c>
      <c r="AH2384" s="517" t="s">
        <v>572</v>
      </c>
      <c r="AI2384" s="517">
        <v>212</v>
      </c>
      <c r="AJ2384" s="517" t="s">
        <v>1316</v>
      </c>
      <c r="AK2384" s="515" t="s">
        <v>956</v>
      </c>
      <c r="AL2384" s="517" t="s">
        <v>1374</v>
      </c>
      <c r="AM2384" s="517" t="s">
        <v>1827</v>
      </c>
      <c r="AN2384" s="517" t="s">
        <v>1828</v>
      </c>
      <c r="AO2384" s="517" t="s">
        <v>1829</v>
      </c>
      <c r="AP2384" s="517" t="s">
        <v>1830</v>
      </c>
      <c r="AQ2384" s="517" t="s">
        <v>924</v>
      </c>
      <c r="AR2384" s="517" t="s">
        <v>910</v>
      </c>
      <c r="AS2384" s="517" t="s">
        <v>910</v>
      </c>
      <c r="AT2384" s="517" t="s">
        <v>945</v>
      </c>
      <c r="AU2384" s="517" t="s">
        <v>913</v>
      </c>
      <c r="AV2384" s="517" t="s">
        <v>527</v>
      </c>
      <c r="AW2384" s="517" t="s">
        <v>527</v>
      </c>
      <c r="AX2384" s="517" t="s">
        <v>527</v>
      </c>
      <c r="AY2384" s="517" t="s">
        <v>527</v>
      </c>
      <c r="AZ2384" s="517" t="s">
        <v>527</v>
      </c>
      <c r="BA2384" s="517">
        <v>57</v>
      </c>
      <c r="BB2384" s="517">
        <v>1.797E-2</v>
      </c>
      <c r="BC2384" s="517" t="s">
        <v>1059</v>
      </c>
      <c r="BD2384" s="517" t="s">
        <v>914</v>
      </c>
      <c r="BE2384" s="517" t="s">
        <v>1209</v>
      </c>
      <c r="BF2384" s="518">
        <v>45315</v>
      </c>
      <c r="BG2384" s="518">
        <v>45329</v>
      </c>
      <c r="BH2384" s="517" t="s">
        <v>527</v>
      </c>
      <c r="BI2384" s="517"/>
    </row>
    <row r="2385" spans="31:61" ht="15" customHeight="1" x14ac:dyDescent="0.2">
      <c r="AE2385" s="517">
        <v>2466</v>
      </c>
      <c r="AF2385" s="517" t="s">
        <v>527</v>
      </c>
      <c r="AG2385" s="517" t="s">
        <v>949</v>
      </c>
      <c r="AH2385" s="517" t="s">
        <v>572</v>
      </c>
      <c r="AI2385" s="517">
        <v>212</v>
      </c>
      <c r="AJ2385" s="517" t="s">
        <v>1316</v>
      </c>
      <c r="AK2385" s="515" t="s">
        <v>956</v>
      </c>
      <c r="AL2385" s="517" t="s">
        <v>1374</v>
      </c>
      <c r="AM2385" s="517" t="s">
        <v>1827</v>
      </c>
      <c r="AN2385" s="517" t="s">
        <v>1828</v>
      </c>
      <c r="AO2385" s="517" t="s">
        <v>1829</v>
      </c>
      <c r="AP2385" s="517" t="s">
        <v>1830</v>
      </c>
      <c r="AQ2385" s="517" t="s">
        <v>924</v>
      </c>
      <c r="AR2385" s="517" t="s">
        <v>910</v>
      </c>
      <c r="AS2385" s="517" t="s">
        <v>910</v>
      </c>
      <c r="AT2385" s="517" t="s">
        <v>945</v>
      </c>
      <c r="AU2385" s="517" t="s">
        <v>913</v>
      </c>
      <c r="AV2385" s="517" t="s">
        <v>527</v>
      </c>
      <c r="AW2385" s="517" t="s">
        <v>527</v>
      </c>
      <c r="AX2385" s="517" t="s">
        <v>527</v>
      </c>
      <c r="AY2385" s="517" t="s">
        <v>527</v>
      </c>
      <c r="AZ2385" s="517" t="s">
        <v>527</v>
      </c>
      <c r="BA2385" s="517">
        <v>57</v>
      </c>
      <c r="BB2385" s="517">
        <v>1.797E-2</v>
      </c>
      <c r="BC2385" s="517" t="s">
        <v>1059</v>
      </c>
      <c r="BD2385" s="517" t="s">
        <v>914</v>
      </c>
      <c r="BE2385" s="517" t="s">
        <v>1209</v>
      </c>
      <c r="BF2385" s="518">
        <v>45315</v>
      </c>
      <c r="BG2385" s="518">
        <v>45329</v>
      </c>
      <c r="BH2385" s="517" t="s">
        <v>527</v>
      </c>
      <c r="BI2385" s="517"/>
    </row>
    <row r="2386" spans="31:61" ht="15" customHeight="1" x14ac:dyDescent="0.2">
      <c r="AE2386" s="517">
        <v>2467</v>
      </c>
      <c r="AF2386" s="517" t="s">
        <v>527</v>
      </c>
      <c r="AG2386" s="517" t="s">
        <v>949</v>
      </c>
      <c r="AH2386" s="517" t="s">
        <v>572</v>
      </c>
      <c r="AI2386" s="517">
        <v>212</v>
      </c>
      <c r="AJ2386" s="517" t="s">
        <v>1316</v>
      </c>
      <c r="AK2386" s="515" t="s">
        <v>956</v>
      </c>
      <c r="AL2386" s="517" t="s">
        <v>1374</v>
      </c>
      <c r="AM2386" s="517" t="s">
        <v>1827</v>
      </c>
      <c r="AN2386" s="517" t="s">
        <v>1828</v>
      </c>
      <c r="AO2386" s="517" t="s">
        <v>1829</v>
      </c>
      <c r="AP2386" s="517" t="s">
        <v>1830</v>
      </c>
      <c r="AQ2386" s="517" t="s">
        <v>924</v>
      </c>
      <c r="AR2386" s="517" t="s">
        <v>910</v>
      </c>
      <c r="AS2386" s="517" t="s">
        <v>910</v>
      </c>
      <c r="AT2386" s="517" t="s">
        <v>945</v>
      </c>
      <c r="AU2386" s="517" t="s">
        <v>913</v>
      </c>
      <c r="AV2386" s="517" t="s">
        <v>527</v>
      </c>
      <c r="AW2386" s="517" t="s">
        <v>527</v>
      </c>
      <c r="AX2386" s="517" t="s">
        <v>527</v>
      </c>
      <c r="AY2386" s="517" t="s">
        <v>527</v>
      </c>
      <c r="AZ2386" s="517" t="s">
        <v>527</v>
      </c>
      <c r="BA2386" s="517">
        <v>57</v>
      </c>
      <c r="BB2386" s="517">
        <v>1.797E-2</v>
      </c>
      <c r="BC2386" s="517" t="s">
        <v>1059</v>
      </c>
      <c r="BD2386" s="517" t="s">
        <v>914</v>
      </c>
      <c r="BE2386" s="517" t="s">
        <v>1209</v>
      </c>
      <c r="BF2386" s="518">
        <v>45315</v>
      </c>
      <c r="BG2386" s="518">
        <v>45329</v>
      </c>
      <c r="BH2386" s="517" t="s">
        <v>527</v>
      </c>
      <c r="BI2386" s="517"/>
    </row>
    <row r="2387" spans="31:61" ht="15" customHeight="1" x14ac:dyDescent="0.2">
      <c r="AE2387" s="517">
        <v>2468</v>
      </c>
      <c r="AF2387" s="517" t="s">
        <v>527</v>
      </c>
      <c r="AG2387" s="517" t="s">
        <v>949</v>
      </c>
      <c r="AH2387" s="517" t="s">
        <v>572</v>
      </c>
      <c r="AI2387" s="517">
        <v>212</v>
      </c>
      <c r="AJ2387" s="517" t="s">
        <v>1316</v>
      </c>
      <c r="AK2387" s="515" t="s">
        <v>956</v>
      </c>
      <c r="AL2387" s="517" t="s">
        <v>1374</v>
      </c>
      <c r="AM2387" s="517" t="s">
        <v>1827</v>
      </c>
      <c r="AN2387" s="517" t="s">
        <v>1828</v>
      </c>
      <c r="AO2387" s="517" t="s">
        <v>1829</v>
      </c>
      <c r="AP2387" s="517" t="s">
        <v>1830</v>
      </c>
      <c r="AQ2387" s="517" t="s">
        <v>924</v>
      </c>
      <c r="AR2387" s="517" t="s">
        <v>910</v>
      </c>
      <c r="AS2387" s="517" t="s">
        <v>910</v>
      </c>
      <c r="AT2387" s="517" t="s">
        <v>945</v>
      </c>
      <c r="AU2387" s="517" t="s">
        <v>913</v>
      </c>
      <c r="AV2387" s="517" t="s">
        <v>527</v>
      </c>
      <c r="AW2387" s="517" t="s">
        <v>527</v>
      </c>
      <c r="AX2387" s="517" t="s">
        <v>527</v>
      </c>
      <c r="AY2387" s="517" t="s">
        <v>527</v>
      </c>
      <c r="AZ2387" s="517" t="s">
        <v>527</v>
      </c>
      <c r="BA2387" s="517">
        <v>57</v>
      </c>
      <c r="BB2387" s="517">
        <v>1.797E-2</v>
      </c>
      <c r="BC2387" s="517" t="s">
        <v>1059</v>
      </c>
      <c r="BD2387" s="517" t="s">
        <v>914</v>
      </c>
      <c r="BE2387" s="517" t="s">
        <v>1209</v>
      </c>
      <c r="BF2387" s="518">
        <v>45315</v>
      </c>
      <c r="BG2387" s="518">
        <v>45329</v>
      </c>
      <c r="BH2387" s="517" t="s">
        <v>527</v>
      </c>
      <c r="BI2387" s="517"/>
    </row>
    <row r="2388" spans="31:61" ht="15" customHeight="1" x14ac:dyDescent="0.2">
      <c r="AE2388" s="517">
        <v>2469</v>
      </c>
      <c r="AF2388" s="517" t="s">
        <v>527</v>
      </c>
      <c r="AG2388" s="517" t="s">
        <v>949</v>
      </c>
      <c r="AH2388" s="517" t="s">
        <v>572</v>
      </c>
      <c r="AI2388" s="517">
        <v>212</v>
      </c>
      <c r="AJ2388" s="517" t="s">
        <v>1316</v>
      </c>
      <c r="AK2388" s="515" t="s">
        <v>956</v>
      </c>
      <c r="AL2388" s="517" t="s">
        <v>1374</v>
      </c>
      <c r="AM2388" s="517" t="s">
        <v>1827</v>
      </c>
      <c r="AN2388" s="517" t="s">
        <v>1828</v>
      </c>
      <c r="AO2388" s="517" t="s">
        <v>1829</v>
      </c>
      <c r="AP2388" s="517" t="s">
        <v>1830</v>
      </c>
      <c r="AQ2388" s="517" t="s">
        <v>924</v>
      </c>
      <c r="AR2388" s="517" t="s">
        <v>910</v>
      </c>
      <c r="AS2388" s="517" t="s">
        <v>910</v>
      </c>
      <c r="AT2388" s="517" t="s">
        <v>945</v>
      </c>
      <c r="AU2388" s="517" t="s">
        <v>913</v>
      </c>
      <c r="AV2388" s="517" t="s">
        <v>527</v>
      </c>
      <c r="AW2388" s="517" t="s">
        <v>527</v>
      </c>
      <c r="AX2388" s="517" t="s">
        <v>527</v>
      </c>
      <c r="AY2388" s="517" t="s">
        <v>527</v>
      </c>
      <c r="AZ2388" s="517" t="s">
        <v>527</v>
      </c>
      <c r="BA2388" s="517">
        <v>57</v>
      </c>
      <c r="BB2388" s="517">
        <v>1.797E-2</v>
      </c>
      <c r="BC2388" s="517" t="s">
        <v>1059</v>
      </c>
      <c r="BD2388" s="517" t="s">
        <v>914</v>
      </c>
      <c r="BE2388" s="517" t="s">
        <v>1209</v>
      </c>
      <c r="BF2388" s="518">
        <v>45315</v>
      </c>
      <c r="BG2388" s="518">
        <v>45329</v>
      </c>
      <c r="BH2388" s="517" t="s">
        <v>527</v>
      </c>
      <c r="BI2388" s="517"/>
    </row>
    <row r="2389" spans="31:61" ht="15" customHeight="1" x14ac:dyDescent="0.2">
      <c r="AE2389" s="517">
        <v>2470</v>
      </c>
      <c r="AF2389" s="517" t="s">
        <v>527</v>
      </c>
      <c r="AG2389" s="517" t="s">
        <v>949</v>
      </c>
      <c r="AH2389" s="517" t="s">
        <v>750</v>
      </c>
      <c r="AI2389" s="517">
        <v>3233</v>
      </c>
      <c r="AJ2389" s="517" t="s">
        <v>1316</v>
      </c>
      <c r="AK2389" s="515" t="s">
        <v>956</v>
      </c>
      <c r="AL2389" s="517" t="s">
        <v>1323</v>
      </c>
      <c r="AM2389" s="517" t="s">
        <v>1429</v>
      </c>
      <c r="AN2389" s="517" t="s">
        <v>1430</v>
      </c>
      <c r="AO2389" s="517" t="s">
        <v>1584</v>
      </c>
      <c r="AP2389" s="517" t="s">
        <v>1585</v>
      </c>
      <c r="AQ2389" s="517" t="s">
        <v>924</v>
      </c>
      <c r="AR2389" s="517" t="s">
        <v>910</v>
      </c>
      <c r="AS2389" s="517" t="s">
        <v>910</v>
      </c>
      <c r="AT2389" s="517" t="s">
        <v>912</v>
      </c>
      <c r="AU2389" s="517" t="s">
        <v>913</v>
      </c>
      <c r="AV2389" s="517" t="s">
        <v>527</v>
      </c>
      <c r="AW2389" s="517" t="s">
        <v>527</v>
      </c>
      <c r="AX2389" s="517" t="s">
        <v>527</v>
      </c>
      <c r="AY2389" s="517" t="s">
        <v>527</v>
      </c>
      <c r="AZ2389" s="517" t="s">
        <v>527</v>
      </c>
      <c r="BA2389" s="517">
        <v>14</v>
      </c>
      <c r="BB2389" s="517">
        <v>4.4140000000000004E-3</v>
      </c>
      <c r="BC2389" s="517" t="s">
        <v>914</v>
      </c>
      <c r="BD2389" s="517" t="s">
        <v>1227</v>
      </c>
      <c r="BE2389" s="517" t="s">
        <v>1586</v>
      </c>
      <c r="BF2389" s="518">
        <v>45315</v>
      </c>
      <c r="BG2389" s="518">
        <v>45329</v>
      </c>
      <c r="BH2389" s="517" t="s">
        <v>527</v>
      </c>
      <c r="BI2389" s="517"/>
    </row>
    <row r="2390" spans="31:61" ht="15" customHeight="1" x14ac:dyDescent="0.2">
      <c r="AE2390" s="517">
        <v>2471</v>
      </c>
      <c r="AF2390" s="517" t="s">
        <v>527</v>
      </c>
      <c r="AG2390" s="517" t="s">
        <v>949</v>
      </c>
      <c r="AH2390" s="517" t="s">
        <v>518</v>
      </c>
      <c r="AI2390" s="517">
        <v>233</v>
      </c>
      <c r="AJ2390" s="517" t="s">
        <v>1316</v>
      </c>
      <c r="AK2390" s="515" t="s">
        <v>956</v>
      </c>
      <c r="AL2390" s="517" t="s">
        <v>1374</v>
      </c>
      <c r="AM2390" s="517" t="s">
        <v>1827</v>
      </c>
      <c r="AN2390" s="517" t="s">
        <v>1828</v>
      </c>
      <c r="AO2390" s="517" t="s">
        <v>1829</v>
      </c>
      <c r="AP2390" s="517" t="s">
        <v>1830</v>
      </c>
      <c r="AQ2390" s="517" t="s">
        <v>924</v>
      </c>
      <c r="AR2390" s="517" t="s">
        <v>910</v>
      </c>
      <c r="AS2390" s="517" t="s">
        <v>910</v>
      </c>
      <c r="AT2390" s="517" t="s">
        <v>945</v>
      </c>
      <c r="AU2390" s="517" t="s">
        <v>913</v>
      </c>
      <c r="AV2390" s="517" t="s">
        <v>527</v>
      </c>
      <c r="AW2390" s="517" t="s">
        <v>527</v>
      </c>
      <c r="AX2390" s="517" t="s">
        <v>527</v>
      </c>
      <c r="AY2390" s="517" t="s">
        <v>527</v>
      </c>
      <c r="AZ2390" s="517" t="s">
        <v>527</v>
      </c>
      <c r="BA2390" s="517">
        <v>57</v>
      </c>
      <c r="BB2390" s="517">
        <v>1.797E-2</v>
      </c>
      <c r="BC2390" s="517" t="s">
        <v>1059</v>
      </c>
      <c r="BD2390" s="517" t="s">
        <v>914</v>
      </c>
      <c r="BE2390" s="517" t="s">
        <v>1209</v>
      </c>
      <c r="BF2390" s="518">
        <v>45315</v>
      </c>
      <c r="BG2390" s="518">
        <v>45329</v>
      </c>
      <c r="BH2390" s="517" t="s">
        <v>527</v>
      </c>
      <c r="BI2390" s="517"/>
    </row>
    <row r="2391" spans="31:61" ht="15" customHeight="1" x14ac:dyDescent="0.2">
      <c r="AE2391" s="517">
        <v>2472</v>
      </c>
      <c r="AF2391" s="517" t="s">
        <v>527</v>
      </c>
      <c r="AG2391" s="517" t="s">
        <v>949</v>
      </c>
      <c r="AH2391" s="517" t="s">
        <v>518</v>
      </c>
      <c r="AI2391" s="517">
        <v>233</v>
      </c>
      <c r="AJ2391" s="517" t="s">
        <v>1316</v>
      </c>
      <c r="AK2391" s="515" t="s">
        <v>956</v>
      </c>
      <c r="AL2391" s="517" t="s">
        <v>1385</v>
      </c>
      <c r="AM2391" s="517" t="s">
        <v>1386</v>
      </c>
      <c r="AN2391" s="517" t="s">
        <v>1518</v>
      </c>
      <c r="AO2391" s="517" t="s">
        <v>1519</v>
      </c>
      <c r="AP2391" s="517" t="s">
        <v>1520</v>
      </c>
      <c r="AQ2391" s="517" t="s">
        <v>909</v>
      </c>
      <c r="AR2391" s="517" t="s">
        <v>910</v>
      </c>
      <c r="AS2391" s="517" t="s">
        <v>910</v>
      </c>
      <c r="AT2391" s="517" t="s">
        <v>945</v>
      </c>
      <c r="AU2391" s="517" t="s">
        <v>913</v>
      </c>
      <c r="AV2391" s="517" t="s">
        <v>527</v>
      </c>
      <c r="AW2391" s="517" t="s">
        <v>527</v>
      </c>
      <c r="AX2391" s="517" t="s">
        <v>527</v>
      </c>
      <c r="AY2391" s="517" t="s">
        <v>527</v>
      </c>
      <c r="AZ2391" s="517" t="s">
        <v>527</v>
      </c>
      <c r="BA2391" s="517">
        <v>11</v>
      </c>
      <c r="BB2391" s="517">
        <v>3.4680000000000002E-3</v>
      </c>
      <c r="BC2391" s="517" t="s">
        <v>914</v>
      </c>
      <c r="BD2391" s="517" t="s">
        <v>1227</v>
      </c>
      <c r="BE2391" s="517" t="s">
        <v>1449</v>
      </c>
      <c r="BF2391" s="518">
        <v>45315</v>
      </c>
      <c r="BG2391" s="518">
        <v>45329</v>
      </c>
      <c r="BH2391" s="517" t="s">
        <v>527</v>
      </c>
      <c r="BI2391" s="517"/>
    </row>
    <row r="2392" spans="31:61" ht="15" customHeight="1" x14ac:dyDescent="0.2">
      <c r="AE2392" s="517">
        <v>2473</v>
      </c>
      <c r="AF2392" s="517" t="s">
        <v>527</v>
      </c>
      <c r="AG2392" s="517" t="s">
        <v>949</v>
      </c>
      <c r="AH2392" s="517" t="s">
        <v>518</v>
      </c>
      <c r="AI2392" s="517">
        <v>233</v>
      </c>
      <c r="AJ2392" s="517" t="s">
        <v>1316</v>
      </c>
      <c r="AK2392" s="515" t="s">
        <v>956</v>
      </c>
      <c r="AL2392" s="517" t="s">
        <v>1476</v>
      </c>
      <c r="AM2392" s="517" t="s">
        <v>1477</v>
      </c>
      <c r="AN2392" s="517" t="s">
        <v>1478</v>
      </c>
      <c r="AO2392" s="517" t="s">
        <v>1809</v>
      </c>
      <c r="AP2392" s="517" t="s">
        <v>1810</v>
      </c>
      <c r="AQ2392" s="517" t="s">
        <v>924</v>
      </c>
      <c r="AR2392" s="517" t="s">
        <v>910</v>
      </c>
      <c r="AS2392" s="517" t="s">
        <v>910</v>
      </c>
      <c r="AT2392" s="517" t="s">
        <v>945</v>
      </c>
      <c r="AU2392" s="517" t="s">
        <v>913</v>
      </c>
      <c r="AV2392" s="517" t="s">
        <v>527</v>
      </c>
      <c r="AW2392" s="517" t="s">
        <v>527</v>
      </c>
      <c r="AX2392" s="517" t="s">
        <v>527</v>
      </c>
      <c r="AY2392" s="517" t="s">
        <v>527</v>
      </c>
      <c r="AZ2392" s="517" t="s">
        <v>527</v>
      </c>
      <c r="BA2392" s="517">
        <v>13</v>
      </c>
      <c r="BB2392" s="517">
        <v>4.0980000000000001E-3</v>
      </c>
      <c r="BC2392" s="517" t="s">
        <v>914</v>
      </c>
      <c r="BD2392" s="517" t="s">
        <v>914</v>
      </c>
      <c r="BE2392" s="517" t="s">
        <v>1441</v>
      </c>
      <c r="BF2392" s="518">
        <v>45315</v>
      </c>
      <c r="BG2392" s="518">
        <v>45329</v>
      </c>
      <c r="BH2392" s="517" t="s">
        <v>527</v>
      </c>
      <c r="BI2392" s="517"/>
    </row>
    <row r="2393" spans="31:61" ht="15" customHeight="1" x14ac:dyDescent="0.2">
      <c r="AE2393" s="517">
        <v>2474</v>
      </c>
      <c r="AF2393" s="517" t="s">
        <v>527</v>
      </c>
      <c r="AG2393" s="517" t="s">
        <v>949</v>
      </c>
      <c r="AH2393" s="517" t="s">
        <v>518</v>
      </c>
      <c r="AI2393" s="517">
        <v>233</v>
      </c>
      <c r="AJ2393" s="517" t="s">
        <v>1316</v>
      </c>
      <c r="AK2393" s="515" t="s">
        <v>956</v>
      </c>
      <c r="AL2393" s="517" t="s">
        <v>1476</v>
      </c>
      <c r="AM2393" s="517" t="s">
        <v>1477</v>
      </c>
      <c r="AN2393" s="517" t="s">
        <v>1478</v>
      </c>
      <c r="AO2393" s="517" t="s">
        <v>1809</v>
      </c>
      <c r="AP2393" s="517" t="s">
        <v>1810</v>
      </c>
      <c r="AQ2393" s="517" t="s">
        <v>924</v>
      </c>
      <c r="AR2393" s="517" t="s">
        <v>910</v>
      </c>
      <c r="AS2393" s="517" t="s">
        <v>910</v>
      </c>
      <c r="AT2393" s="517" t="s">
        <v>945</v>
      </c>
      <c r="AU2393" s="517" t="s">
        <v>913</v>
      </c>
      <c r="AV2393" s="517" t="s">
        <v>527</v>
      </c>
      <c r="AW2393" s="517" t="s">
        <v>527</v>
      </c>
      <c r="AX2393" s="517" t="s">
        <v>527</v>
      </c>
      <c r="AY2393" s="517" t="s">
        <v>527</v>
      </c>
      <c r="AZ2393" s="517" t="s">
        <v>527</v>
      </c>
      <c r="BA2393" s="517">
        <v>13</v>
      </c>
      <c r="BB2393" s="517">
        <v>4.0980000000000001E-3</v>
      </c>
      <c r="BC2393" s="517" t="s">
        <v>914</v>
      </c>
      <c r="BD2393" s="517" t="s">
        <v>914</v>
      </c>
      <c r="BE2393" s="517" t="s">
        <v>1441</v>
      </c>
      <c r="BF2393" s="518">
        <v>45315</v>
      </c>
      <c r="BG2393" s="518">
        <v>45329</v>
      </c>
      <c r="BH2393" s="517" t="s">
        <v>527</v>
      </c>
      <c r="BI2393" s="517"/>
    </row>
    <row r="2394" spans="31:61" ht="15" customHeight="1" x14ac:dyDescent="0.2">
      <c r="AE2394" s="517">
        <v>2475</v>
      </c>
      <c r="AF2394" s="517" t="s">
        <v>527</v>
      </c>
      <c r="AG2394" s="517" t="s">
        <v>949</v>
      </c>
      <c r="AH2394" s="517" t="s">
        <v>518</v>
      </c>
      <c r="AI2394" s="517">
        <v>233</v>
      </c>
      <c r="AJ2394" s="517" t="s">
        <v>1316</v>
      </c>
      <c r="AK2394" s="515" t="s">
        <v>956</v>
      </c>
      <c r="AL2394" s="517" t="s">
        <v>1323</v>
      </c>
      <c r="AM2394" s="517" t="s">
        <v>1596</v>
      </c>
      <c r="AN2394" s="517" t="s">
        <v>1597</v>
      </c>
      <c r="AO2394" s="517" t="s">
        <v>1598</v>
      </c>
      <c r="AP2394" s="517" t="s">
        <v>1599</v>
      </c>
      <c r="AQ2394" s="517" t="s">
        <v>924</v>
      </c>
      <c r="AR2394" s="517" t="s">
        <v>910</v>
      </c>
      <c r="AS2394" s="517" t="s">
        <v>910</v>
      </c>
      <c r="AT2394" s="517" t="s">
        <v>945</v>
      </c>
      <c r="AU2394" s="517" t="s">
        <v>913</v>
      </c>
      <c r="AV2394" s="517" t="s">
        <v>527</v>
      </c>
      <c r="AW2394" s="517" t="s">
        <v>527</v>
      </c>
      <c r="AX2394" s="517" t="s">
        <v>527</v>
      </c>
      <c r="AY2394" s="517" t="s">
        <v>527</v>
      </c>
      <c r="AZ2394" s="517" t="s">
        <v>527</v>
      </c>
      <c r="BA2394" s="517">
        <v>25</v>
      </c>
      <c r="BB2394" s="517">
        <v>7.8810000000000009E-3</v>
      </c>
      <c r="BC2394" s="517" t="s">
        <v>914</v>
      </c>
      <c r="BD2394" s="517" t="s">
        <v>1227</v>
      </c>
      <c r="BE2394" s="517" t="s">
        <v>1338</v>
      </c>
      <c r="BF2394" s="518">
        <v>45315</v>
      </c>
      <c r="BG2394" s="518">
        <v>45329</v>
      </c>
      <c r="BH2394" s="517" t="s">
        <v>527</v>
      </c>
      <c r="BI2394" s="517"/>
    </row>
    <row r="2395" spans="31:61" ht="15" customHeight="1" x14ac:dyDescent="0.2">
      <c r="AE2395" s="517">
        <v>2476</v>
      </c>
      <c r="AF2395" s="517" t="s">
        <v>527</v>
      </c>
      <c r="AG2395" s="517" t="s">
        <v>949</v>
      </c>
      <c r="AH2395" s="517" t="s">
        <v>518</v>
      </c>
      <c r="AI2395" s="517">
        <v>233</v>
      </c>
      <c r="AJ2395" s="517" t="s">
        <v>1316</v>
      </c>
      <c r="AK2395" s="515" t="s">
        <v>956</v>
      </c>
      <c r="AL2395" s="517" t="s">
        <v>1410</v>
      </c>
      <c r="AM2395" s="517" t="s">
        <v>1411</v>
      </c>
      <c r="AN2395" s="517" t="s">
        <v>1412</v>
      </c>
      <c r="AO2395" s="517" t="s">
        <v>1413</v>
      </c>
      <c r="AP2395" s="517" t="s">
        <v>1414</v>
      </c>
      <c r="AQ2395" s="517" t="s">
        <v>909</v>
      </c>
      <c r="AR2395" s="517" t="s">
        <v>910</v>
      </c>
      <c r="AS2395" s="517" t="s">
        <v>910</v>
      </c>
      <c r="AT2395" s="517" t="s">
        <v>961</v>
      </c>
      <c r="AU2395" s="517" t="s">
        <v>913</v>
      </c>
      <c r="AV2395" s="517" t="s">
        <v>527</v>
      </c>
      <c r="AW2395" s="517" t="s">
        <v>527</v>
      </c>
      <c r="AX2395" s="517" t="s">
        <v>527</v>
      </c>
      <c r="AY2395" s="517" t="s">
        <v>527</v>
      </c>
      <c r="AZ2395" s="517" t="s">
        <v>527</v>
      </c>
      <c r="BA2395" s="517">
        <v>12</v>
      </c>
      <c r="BB2395" s="517">
        <v>3.7829999999999999E-3</v>
      </c>
      <c r="BC2395" s="517" t="s">
        <v>914</v>
      </c>
      <c r="BD2395" s="517" t="s">
        <v>1060</v>
      </c>
      <c r="BE2395" s="517" t="s">
        <v>1355</v>
      </c>
      <c r="BF2395" s="518">
        <v>45315</v>
      </c>
      <c r="BG2395" s="518">
        <v>45329</v>
      </c>
      <c r="BH2395" s="517" t="s">
        <v>527</v>
      </c>
      <c r="BI2395" s="517"/>
    </row>
    <row r="2396" spans="31:61" ht="15" customHeight="1" x14ac:dyDescent="0.2">
      <c r="AE2396" s="517">
        <v>2477</v>
      </c>
      <c r="AF2396" s="517" t="s">
        <v>527</v>
      </c>
      <c r="AG2396" s="517" t="s">
        <v>949</v>
      </c>
      <c r="AH2396" s="517" t="s">
        <v>518</v>
      </c>
      <c r="AI2396" s="517">
        <v>233</v>
      </c>
      <c r="AJ2396" s="517" t="s">
        <v>1316</v>
      </c>
      <c r="AK2396" s="515" t="s">
        <v>956</v>
      </c>
      <c r="AL2396" s="517" t="s">
        <v>1513</v>
      </c>
      <c r="AM2396" s="517" t="s">
        <v>1514</v>
      </c>
      <c r="AN2396" s="517" t="s">
        <v>1593</v>
      </c>
      <c r="AO2396" s="517" t="s">
        <v>1594</v>
      </c>
      <c r="AP2396" s="517" t="s">
        <v>1595</v>
      </c>
      <c r="AQ2396" s="517" t="s">
        <v>924</v>
      </c>
      <c r="AR2396" s="517" t="s">
        <v>910</v>
      </c>
      <c r="AS2396" s="517" t="s">
        <v>910</v>
      </c>
      <c r="AT2396" s="517" t="s">
        <v>945</v>
      </c>
      <c r="AU2396" s="517" t="s">
        <v>913</v>
      </c>
      <c r="AV2396" s="517" t="s">
        <v>527</v>
      </c>
      <c r="AW2396" s="517" t="s">
        <v>527</v>
      </c>
      <c r="AX2396" s="517" t="s">
        <v>527</v>
      </c>
      <c r="AY2396" s="517" t="s">
        <v>527</v>
      </c>
      <c r="AZ2396" s="517" t="s">
        <v>527</v>
      </c>
      <c r="BA2396" s="517">
        <v>36</v>
      </c>
      <c r="BB2396" s="517">
        <v>1.1349E-2</v>
      </c>
      <c r="BC2396" s="517" t="s">
        <v>914</v>
      </c>
      <c r="BD2396" s="517" t="s">
        <v>915</v>
      </c>
      <c r="BE2396" s="517" t="s">
        <v>1232</v>
      </c>
      <c r="BF2396" s="518">
        <v>45315</v>
      </c>
      <c r="BG2396" s="518">
        <v>45329</v>
      </c>
      <c r="BH2396" s="517" t="s">
        <v>527</v>
      </c>
      <c r="BI2396" s="517"/>
    </row>
    <row r="2397" spans="31:61" ht="15" customHeight="1" x14ac:dyDescent="0.2">
      <c r="AE2397" s="517">
        <v>2478</v>
      </c>
      <c r="AF2397" s="517" t="s">
        <v>527</v>
      </c>
      <c r="AG2397" s="517" t="s">
        <v>949</v>
      </c>
      <c r="AH2397" s="517" t="s">
        <v>518</v>
      </c>
      <c r="AI2397" s="517">
        <v>233</v>
      </c>
      <c r="AJ2397" s="517" t="s">
        <v>1316</v>
      </c>
      <c r="AK2397" s="515" t="s">
        <v>956</v>
      </c>
      <c r="AL2397" s="517" t="s">
        <v>1513</v>
      </c>
      <c r="AM2397" s="517" t="s">
        <v>1514</v>
      </c>
      <c r="AN2397" s="517" t="s">
        <v>1593</v>
      </c>
      <c r="AO2397" s="517" t="s">
        <v>1594</v>
      </c>
      <c r="AP2397" s="517" t="s">
        <v>1595</v>
      </c>
      <c r="AQ2397" s="517" t="s">
        <v>924</v>
      </c>
      <c r="AR2397" s="517" t="s">
        <v>910</v>
      </c>
      <c r="AS2397" s="517" t="s">
        <v>910</v>
      </c>
      <c r="AT2397" s="517" t="s">
        <v>945</v>
      </c>
      <c r="AU2397" s="517" t="s">
        <v>913</v>
      </c>
      <c r="AV2397" s="517" t="s">
        <v>527</v>
      </c>
      <c r="AW2397" s="517" t="s">
        <v>527</v>
      </c>
      <c r="AX2397" s="517" t="s">
        <v>527</v>
      </c>
      <c r="AY2397" s="517" t="s">
        <v>527</v>
      </c>
      <c r="AZ2397" s="517" t="s">
        <v>527</v>
      </c>
      <c r="BA2397" s="517">
        <v>36</v>
      </c>
      <c r="BB2397" s="517">
        <v>1.1349E-2</v>
      </c>
      <c r="BC2397" s="517" t="s">
        <v>914</v>
      </c>
      <c r="BD2397" s="517" t="s">
        <v>915</v>
      </c>
      <c r="BE2397" s="517" t="s">
        <v>1232</v>
      </c>
      <c r="BF2397" s="518">
        <v>45315</v>
      </c>
      <c r="BG2397" s="518">
        <v>45329</v>
      </c>
      <c r="BH2397" s="517" t="s">
        <v>527</v>
      </c>
      <c r="BI2397" s="517"/>
    </row>
    <row r="2398" spans="31:61" ht="15" customHeight="1" x14ac:dyDescent="0.2">
      <c r="AE2398" s="517">
        <v>2479</v>
      </c>
      <c r="AF2398" s="517" t="s">
        <v>527</v>
      </c>
      <c r="AG2398" s="517" t="s">
        <v>949</v>
      </c>
      <c r="AH2398" s="517" t="s">
        <v>518</v>
      </c>
      <c r="AI2398" s="517">
        <v>233</v>
      </c>
      <c r="AJ2398" s="517" t="s">
        <v>1316</v>
      </c>
      <c r="AK2398" s="515" t="s">
        <v>956</v>
      </c>
      <c r="AL2398" s="517" t="s">
        <v>1513</v>
      </c>
      <c r="AM2398" s="517" t="s">
        <v>1514</v>
      </c>
      <c r="AN2398" s="517" t="s">
        <v>1593</v>
      </c>
      <c r="AO2398" s="517" t="s">
        <v>1594</v>
      </c>
      <c r="AP2398" s="517" t="s">
        <v>1595</v>
      </c>
      <c r="AQ2398" s="517" t="s">
        <v>924</v>
      </c>
      <c r="AR2398" s="517" t="s">
        <v>910</v>
      </c>
      <c r="AS2398" s="517" t="s">
        <v>910</v>
      </c>
      <c r="AT2398" s="517" t="s">
        <v>945</v>
      </c>
      <c r="AU2398" s="517" t="s">
        <v>913</v>
      </c>
      <c r="AV2398" s="517" t="s">
        <v>527</v>
      </c>
      <c r="AW2398" s="517" t="s">
        <v>527</v>
      </c>
      <c r="AX2398" s="517" t="s">
        <v>527</v>
      </c>
      <c r="AY2398" s="517" t="s">
        <v>527</v>
      </c>
      <c r="AZ2398" s="517" t="s">
        <v>527</v>
      </c>
      <c r="BA2398" s="517">
        <v>36</v>
      </c>
      <c r="BB2398" s="517">
        <v>1.1349E-2</v>
      </c>
      <c r="BC2398" s="517" t="s">
        <v>914</v>
      </c>
      <c r="BD2398" s="517" t="s">
        <v>915</v>
      </c>
      <c r="BE2398" s="517" t="s">
        <v>1232</v>
      </c>
      <c r="BF2398" s="518">
        <v>45315</v>
      </c>
      <c r="BG2398" s="518">
        <v>45329</v>
      </c>
      <c r="BH2398" s="517" t="s">
        <v>527</v>
      </c>
      <c r="BI2398" s="517"/>
    </row>
    <row r="2399" spans="31:61" ht="15" customHeight="1" x14ac:dyDescent="0.2">
      <c r="AE2399" s="517">
        <v>2480</v>
      </c>
      <c r="AF2399" s="517" t="s">
        <v>527</v>
      </c>
      <c r="AG2399" s="517" t="s">
        <v>949</v>
      </c>
      <c r="AH2399" s="517" t="s">
        <v>518</v>
      </c>
      <c r="AI2399" s="517">
        <v>233</v>
      </c>
      <c r="AJ2399" s="517" t="s">
        <v>1316</v>
      </c>
      <c r="AK2399" s="515" t="s">
        <v>956</v>
      </c>
      <c r="AL2399" s="517" t="s">
        <v>1513</v>
      </c>
      <c r="AM2399" s="517" t="s">
        <v>1514</v>
      </c>
      <c r="AN2399" s="517" t="s">
        <v>1593</v>
      </c>
      <c r="AO2399" s="517" t="s">
        <v>1594</v>
      </c>
      <c r="AP2399" s="517" t="s">
        <v>1595</v>
      </c>
      <c r="AQ2399" s="517" t="s">
        <v>924</v>
      </c>
      <c r="AR2399" s="517" t="s">
        <v>910</v>
      </c>
      <c r="AS2399" s="517" t="s">
        <v>910</v>
      </c>
      <c r="AT2399" s="517" t="s">
        <v>945</v>
      </c>
      <c r="AU2399" s="517" t="s">
        <v>913</v>
      </c>
      <c r="AV2399" s="517" t="s">
        <v>527</v>
      </c>
      <c r="AW2399" s="517" t="s">
        <v>527</v>
      </c>
      <c r="AX2399" s="517" t="s">
        <v>527</v>
      </c>
      <c r="AY2399" s="517" t="s">
        <v>527</v>
      </c>
      <c r="AZ2399" s="517" t="s">
        <v>527</v>
      </c>
      <c r="BA2399" s="517">
        <v>36</v>
      </c>
      <c r="BB2399" s="517">
        <v>1.1349E-2</v>
      </c>
      <c r="BC2399" s="517" t="s">
        <v>914</v>
      </c>
      <c r="BD2399" s="517" t="s">
        <v>915</v>
      </c>
      <c r="BE2399" s="517" t="s">
        <v>1232</v>
      </c>
      <c r="BF2399" s="518">
        <v>45315</v>
      </c>
      <c r="BG2399" s="518">
        <v>45329</v>
      </c>
      <c r="BH2399" s="517" t="s">
        <v>527</v>
      </c>
      <c r="BI2399" s="517"/>
    </row>
    <row r="2400" spans="31:61" ht="15" customHeight="1" x14ac:dyDescent="0.2">
      <c r="AE2400" s="517">
        <v>2481</v>
      </c>
      <c r="AF2400" s="517" t="s">
        <v>527</v>
      </c>
      <c r="AG2400" s="517" t="s">
        <v>949</v>
      </c>
      <c r="AH2400" s="517" t="s">
        <v>525</v>
      </c>
      <c r="AI2400" s="517">
        <v>315</v>
      </c>
      <c r="AJ2400" s="517" t="s">
        <v>1316</v>
      </c>
      <c r="AK2400" s="515" t="s">
        <v>956</v>
      </c>
      <c r="AL2400" s="517" t="s">
        <v>1323</v>
      </c>
      <c r="AM2400" s="517" t="s">
        <v>1380</v>
      </c>
      <c r="AN2400" s="517" t="s">
        <v>1391</v>
      </c>
      <c r="AO2400" s="517" t="s">
        <v>1392</v>
      </c>
      <c r="AP2400" s="517" t="s">
        <v>1393</v>
      </c>
      <c r="AQ2400" s="517" t="s">
        <v>924</v>
      </c>
      <c r="AR2400" s="517" t="s">
        <v>910</v>
      </c>
      <c r="AS2400" s="517" t="s">
        <v>910</v>
      </c>
      <c r="AT2400" s="517" t="s">
        <v>945</v>
      </c>
      <c r="AU2400" s="517" t="s">
        <v>913</v>
      </c>
      <c r="AV2400" s="517" t="s">
        <v>527</v>
      </c>
      <c r="AW2400" s="517" t="s">
        <v>527</v>
      </c>
      <c r="AX2400" s="517" t="s">
        <v>527</v>
      </c>
      <c r="AY2400" s="517" t="s">
        <v>527</v>
      </c>
      <c r="AZ2400" s="517" t="s">
        <v>527</v>
      </c>
      <c r="BA2400" s="517">
        <v>130</v>
      </c>
      <c r="BB2400" s="517">
        <v>4.0984E-2</v>
      </c>
      <c r="BC2400" s="517" t="s">
        <v>1347</v>
      </c>
      <c r="BD2400" s="517" t="s">
        <v>1227</v>
      </c>
      <c r="BE2400" s="517" t="s">
        <v>1209</v>
      </c>
      <c r="BF2400" s="518">
        <v>45315</v>
      </c>
      <c r="BG2400" s="518">
        <v>45329</v>
      </c>
      <c r="BH2400" s="517" t="s">
        <v>527</v>
      </c>
      <c r="BI2400" s="517"/>
    </row>
    <row r="2401" spans="31:61" ht="15" customHeight="1" x14ac:dyDescent="0.2">
      <c r="AE2401" s="517">
        <v>2482</v>
      </c>
      <c r="AF2401" s="517" t="s">
        <v>527</v>
      </c>
      <c r="AG2401" s="517" t="s">
        <v>949</v>
      </c>
      <c r="AH2401" s="517" t="s">
        <v>525</v>
      </c>
      <c r="AI2401" s="517">
        <v>315</v>
      </c>
      <c r="AJ2401" s="517" t="s">
        <v>1316</v>
      </c>
      <c r="AK2401" s="515" t="s">
        <v>956</v>
      </c>
      <c r="AL2401" s="517" t="s">
        <v>1323</v>
      </c>
      <c r="AM2401" s="517" t="s">
        <v>1380</v>
      </c>
      <c r="AN2401" s="517" t="s">
        <v>1391</v>
      </c>
      <c r="AO2401" s="517" t="s">
        <v>1392</v>
      </c>
      <c r="AP2401" s="517" t="s">
        <v>1393</v>
      </c>
      <c r="AQ2401" s="517" t="s">
        <v>924</v>
      </c>
      <c r="AR2401" s="517" t="s">
        <v>910</v>
      </c>
      <c r="AS2401" s="517" t="s">
        <v>910</v>
      </c>
      <c r="AT2401" s="517" t="s">
        <v>945</v>
      </c>
      <c r="AU2401" s="517" t="s">
        <v>913</v>
      </c>
      <c r="AV2401" s="517" t="s">
        <v>527</v>
      </c>
      <c r="AW2401" s="517" t="s">
        <v>527</v>
      </c>
      <c r="AX2401" s="517" t="s">
        <v>527</v>
      </c>
      <c r="AY2401" s="517" t="s">
        <v>527</v>
      </c>
      <c r="AZ2401" s="517" t="s">
        <v>527</v>
      </c>
      <c r="BA2401" s="517">
        <v>130</v>
      </c>
      <c r="BB2401" s="517">
        <v>4.0984E-2</v>
      </c>
      <c r="BC2401" s="517" t="s">
        <v>1347</v>
      </c>
      <c r="BD2401" s="517" t="s">
        <v>1227</v>
      </c>
      <c r="BE2401" s="517" t="s">
        <v>1209</v>
      </c>
      <c r="BF2401" s="518">
        <v>45315</v>
      </c>
      <c r="BG2401" s="518">
        <v>45329</v>
      </c>
      <c r="BH2401" s="517" t="s">
        <v>527</v>
      </c>
      <c r="BI2401" s="517"/>
    </row>
    <row r="2402" spans="31:61" ht="15" customHeight="1" x14ac:dyDescent="0.2">
      <c r="AE2402" s="517">
        <v>2483</v>
      </c>
      <c r="AF2402" s="517" t="s">
        <v>527</v>
      </c>
      <c r="AG2402" s="517" t="s">
        <v>949</v>
      </c>
      <c r="AH2402" s="517" t="s">
        <v>525</v>
      </c>
      <c r="AI2402" s="517">
        <v>315</v>
      </c>
      <c r="AJ2402" s="517" t="s">
        <v>1316</v>
      </c>
      <c r="AK2402" s="515" t="s">
        <v>956</v>
      </c>
      <c r="AL2402" s="517" t="s">
        <v>1374</v>
      </c>
      <c r="AM2402" s="517" t="s">
        <v>1375</v>
      </c>
      <c r="AN2402" s="517" t="s">
        <v>1376</v>
      </c>
      <c r="AO2402" s="517" t="s">
        <v>1377</v>
      </c>
      <c r="AP2402" s="517" t="s">
        <v>1378</v>
      </c>
      <c r="AQ2402" s="517" t="s">
        <v>924</v>
      </c>
      <c r="AR2402" s="517" t="s">
        <v>910</v>
      </c>
      <c r="AS2402" s="517" t="s">
        <v>910</v>
      </c>
      <c r="AT2402" s="517" t="s">
        <v>912</v>
      </c>
      <c r="AU2402" s="517" t="s">
        <v>913</v>
      </c>
      <c r="AV2402" s="517" t="s">
        <v>527</v>
      </c>
      <c r="AW2402" s="517" t="s">
        <v>527</v>
      </c>
      <c r="AX2402" s="517" t="s">
        <v>527</v>
      </c>
      <c r="AY2402" s="517" t="s">
        <v>527</v>
      </c>
      <c r="AZ2402" s="517" t="s">
        <v>527</v>
      </c>
      <c r="BA2402" s="517">
        <v>14</v>
      </c>
      <c r="BB2402" s="517">
        <v>4.4140000000000004E-3</v>
      </c>
      <c r="BC2402" s="517" t="s">
        <v>1059</v>
      </c>
      <c r="BD2402" s="517" t="s">
        <v>1227</v>
      </c>
      <c r="BE2402" s="517" t="s">
        <v>1379</v>
      </c>
      <c r="BF2402" s="518">
        <v>45315</v>
      </c>
      <c r="BG2402" s="518">
        <v>45329</v>
      </c>
      <c r="BH2402" s="517" t="s">
        <v>527</v>
      </c>
      <c r="BI2402" s="517"/>
    </row>
    <row r="2403" spans="31:61" ht="15" customHeight="1" x14ac:dyDescent="0.2">
      <c r="AE2403" s="517">
        <v>2484</v>
      </c>
      <c r="AF2403" s="517" t="s">
        <v>527</v>
      </c>
      <c r="AG2403" s="517" t="s">
        <v>949</v>
      </c>
      <c r="AH2403" s="517" t="s">
        <v>525</v>
      </c>
      <c r="AI2403" s="517">
        <v>315</v>
      </c>
      <c r="AJ2403" s="517" t="s">
        <v>1316</v>
      </c>
      <c r="AK2403" s="515" t="s">
        <v>956</v>
      </c>
      <c r="AL2403" s="517" t="s">
        <v>1374</v>
      </c>
      <c r="AM2403" s="517" t="s">
        <v>1375</v>
      </c>
      <c r="AN2403" s="517" t="s">
        <v>1376</v>
      </c>
      <c r="AO2403" s="517" t="s">
        <v>1377</v>
      </c>
      <c r="AP2403" s="517" t="s">
        <v>1378</v>
      </c>
      <c r="AQ2403" s="517" t="s">
        <v>924</v>
      </c>
      <c r="AR2403" s="517" t="s">
        <v>910</v>
      </c>
      <c r="AS2403" s="517" t="s">
        <v>910</v>
      </c>
      <c r="AT2403" s="517" t="s">
        <v>912</v>
      </c>
      <c r="AU2403" s="517" t="s">
        <v>913</v>
      </c>
      <c r="AV2403" s="517" t="s">
        <v>527</v>
      </c>
      <c r="AW2403" s="517" t="s">
        <v>527</v>
      </c>
      <c r="AX2403" s="517" t="s">
        <v>527</v>
      </c>
      <c r="AY2403" s="517" t="s">
        <v>527</v>
      </c>
      <c r="AZ2403" s="517" t="s">
        <v>527</v>
      </c>
      <c r="BA2403" s="517">
        <v>14</v>
      </c>
      <c r="BB2403" s="517">
        <v>4.4140000000000004E-3</v>
      </c>
      <c r="BC2403" s="517" t="s">
        <v>1059</v>
      </c>
      <c r="BD2403" s="517" t="s">
        <v>1227</v>
      </c>
      <c r="BE2403" s="517" t="s">
        <v>1379</v>
      </c>
      <c r="BF2403" s="518">
        <v>45315</v>
      </c>
      <c r="BG2403" s="518">
        <v>45329</v>
      </c>
      <c r="BH2403" s="517" t="s">
        <v>527</v>
      </c>
      <c r="BI2403" s="517"/>
    </row>
    <row r="2404" spans="31:61" ht="15" customHeight="1" x14ac:dyDescent="0.2">
      <c r="AE2404" s="517">
        <v>2485</v>
      </c>
      <c r="AF2404" s="517" t="s">
        <v>527</v>
      </c>
      <c r="AG2404" s="517" t="s">
        <v>949</v>
      </c>
      <c r="AH2404" s="517" t="s">
        <v>525</v>
      </c>
      <c r="AI2404" s="517">
        <v>315</v>
      </c>
      <c r="AJ2404" s="517" t="s">
        <v>1316</v>
      </c>
      <c r="AK2404" s="515" t="s">
        <v>956</v>
      </c>
      <c r="AL2404" s="517" t="s">
        <v>1374</v>
      </c>
      <c r="AM2404" s="517" t="s">
        <v>1375</v>
      </c>
      <c r="AN2404" s="517" t="s">
        <v>1376</v>
      </c>
      <c r="AO2404" s="517" t="s">
        <v>1377</v>
      </c>
      <c r="AP2404" s="517" t="s">
        <v>1378</v>
      </c>
      <c r="AQ2404" s="517" t="s">
        <v>924</v>
      </c>
      <c r="AR2404" s="517" t="s">
        <v>910</v>
      </c>
      <c r="AS2404" s="517" t="s">
        <v>910</v>
      </c>
      <c r="AT2404" s="517" t="s">
        <v>912</v>
      </c>
      <c r="AU2404" s="517" t="s">
        <v>913</v>
      </c>
      <c r="AV2404" s="517" t="s">
        <v>527</v>
      </c>
      <c r="AW2404" s="517" t="s">
        <v>527</v>
      </c>
      <c r="AX2404" s="517" t="s">
        <v>527</v>
      </c>
      <c r="AY2404" s="517" t="s">
        <v>527</v>
      </c>
      <c r="AZ2404" s="517" t="s">
        <v>527</v>
      </c>
      <c r="BA2404" s="517">
        <v>14</v>
      </c>
      <c r="BB2404" s="517">
        <v>4.4140000000000004E-3</v>
      </c>
      <c r="BC2404" s="517" t="s">
        <v>1059</v>
      </c>
      <c r="BD2404" s="517" t="s">
        <v>1227</v>
      </c>
      <c r="BE2404" s="517" t="s">
        <v>1379</v>
      </c>
      <c r="BF2404" s="518">
        <v>45315</v>
      </c>
      <c r="BG2404" s="518">
        <v>45329</v>
      </c>
      <c r="BH2404" s="517" t="s">
        <v>527</v>
      </c>
      <c r="BI2404" s="517"/>
    </row>
    <row r="2405" spans="31:61" ht="15" customHeight="1" x14ac:dyDescent="0.2">
      <c r="AE2405" s="517">
        <v>2486</v>
      </c>
      <c r="AF2405" s="517" t="s">
        <v>527</v>
      </c>
      <c r="AG2405" s="517" t="s">
        <v>949</v>
      </c>
      <c r="AH2405" s="517" t="s">
        <v>525</v>
      </c>
      <c r="AI2405" s="517">
        <v>315</v>
      </c>
      <c r="AJ2405" s="517" t="s">
        <v>1316</v>
      </c>
      <c r="AK2405" s="515" t="s">
        <v>956</v>
      </c>
      <c r="AL2405" s="517" t="s">
        <v>1323</v>
      </c>
      <c r="AM2405" s="517" t="s">
        <v>1380</v>
      </c>
      <c r="AN2405" s="517" t="s">
        <v>1391</v>
      </c>
      <c r="AO2405" s="517" t="s">
        <v>1392</v>
      </c>
      <c r="AP2405" s="517" t="s">
        <v>1393</v>
      </c>
      <c r="AQ2405" s="517" t="s">
        <v>924</v>
      </c>
      <c r="AR2405" s="517" t="s">
        <v>910</v>
      </c>
      <c r="AS2405" s="517" t="s">
        <v>910</v>
      </c>
      <c r="AT2405" s="517" t="s">
        <v>945</v>
      </c>
      <c r="AU2405" s="517" t="s">
        <v>913</v>
      </c>
      <c r="AV2405" s="517" t="s">
        <v>527</v>
      </c>
      <c r="AW2405" s="517" t="s">
        <v>527</v>
      </c>
      <c r="AX2405" s="517" t="s">
        <v>527</v>
      </c>
      <c r="AY2405" s="517" t="s">
        <v>527</v>
      </c>
      <c r="AZ2405" s="517" t="s">
        <v>527</v>
      </c>
      <c r="BA2405" s="517">
        <v>130</v>
      </c>
      <c r="BB2405" s="517">
        <v>4.0984E-2</v>
      </c>
      <c r="BC2405" s="517" t="s">
        <v>1347</v>
      </c>
      <c r="BD2405" s="517" t="s">
        <v>1227</v>
      </c>
      <c r="BE2405" s="517" t="s">
        <v>1209</v>
      </c>
      <c r="BF2405" s="518">
        <v>45315</v>
      </c>
      <c r="BG2405" s="518">
        <v>45329</v>
      </c>
      <c r="BH2405" s="517" t="s">
        <v>527</v>
      </c>
      <c r="BI2405" s="517"/>
    </row>
    <row r="2406" spans="31:61" ht="15" customHeight="1" x14ac:dyDescent="0.2">
      <c r="AE2406" s="517">
        <v>2487</v>
      </c>
      <c r="AF2406" s="517" t="s">
        <v>527</v>
      </c>
      <c r="AG2406" s="517" t="s">
        <v>949</v>
      </c>
      <c r="AH2406" s="517" t="s">
        <v>525</v>
      </c>
      <c r="AI2406" s="517">
        <v>315</v>
      </c>
      <c r="AJ2406" s="517" t="s">
        <v>1316</v>
      </c>
      <c r="AK2406" s="515" t="s">
        <v>956</v>
      </c>
      <c r="AL2406" s="517" t="s">
        <v>1323</v>
      </c>
      <c r="AM2406" s="517" t="s">
        <v>1853</v>
      </c>
      <c r="AN2406" s="517" t="s">
        <v>1854</v>
      </c>
      <c r="AO2406" s="517" t="s">
        <v>1855</v>
      </c>
      <c r="AP2406" s="517" t="s">
        <v>1856</v>
      </c>
      <c r="AQ2406" s="517" t="s">
        <v>924</v>
      </c>
      <c r="AR2406" s="517" t="s">
        <v>910</v>
      </c>
      <c r="AS2406" s="517" t="s">
        <v>910</v>
      </c>
      <c r="AT2406" s="517" t="s">
        <v>945</v>
      </c>
      <c r="AU2406" s="517" t="s">
        <v>913</v>
      </c>
      <c r="AV2406" s="517" t="s">
        <v>527</v>
      </c>
      <c r="AW2406" s="517" t="s">
        <v>527</v>
      </c>
      <c r="AX2406" s="517" t="s">
        <v>527</v>
      </c>
      <c r="AY2406" s="517" t="s">
        <v>527</v>
      </c>
      <c r="AZ2406" s="517" t="s">
        <v>527</v>
      </c>
      <c r="BA2406" s="517">
        <v>6</v>
      </c>
      <c r="BB2406" s="517">
        <v>1.892E-3</v>
      </c>
      <c r="BC2406" s="517" t="s">
        <v>914</v>
      </c>
      <c r="BD2406" s="517" t="s">
        <v>915</v>
      </c>
      <c r="BE2406" s="517" t="s">
        <v>1254</v>
      </c>
      <c r="BF2406" s="518">
        <v>45315</v>
      </c>
      <c r="BG2406" s="518">
        <v>45329</v>
      </c>
      <c r="BH2406" s="517" t="s">
        <v>527</v>
      </c>
      <c r="BI2406" s="517"/>
    </row>
    <row r="2407" spans="31:61" ht="15" customHeight="1" x14ac:dyDescent="0.2">
      <c r="AE2407" s="517">
        <v>2488</v>
      </c>
      <c r="AF2407" s="517" t="s">
        <v>527</v>
      </c>
      <c r="AG2407" s="517" t="s">
        <v>949</v>
      </c>
      <c r="AH2407" s="517" t="s">
        <v>525</v>
      </c>
      <c r="AI2407" s="517">
        <v>315</v>
      </c>
      <c r="AJ2407" s="517" t="s">
        <v>1316</v>
      </c>
      <c r="AK2407" s="515" t="s">
        <v>956</v>
      </c>
      <c r="AL2407" s="517" t="s">
        <v>1366</v>
      </c>
      <c r="AM2407" s="517" t="s">
        <v>1367</v>
      </c>
      <c r="AN2407" s="517" t="s">
        <v>1545</v>
      </c>
      <c r="AO2407" s="517" t="s">
        <v>1546</v>
      </c>
      <c r="AP2407" s="517" t="s">
        <v>1547</v>
      </c>
      <c r="AQ2407" s="517" t="s">
        <v>924</v>
      </c>
      <c r="AR2407" s="517" t="s">
        <v>910</v>
      </c>
      <c r="AS2407" s="517" t="s">
        <v>910</v>
      </c>
      <c r="AT2407" s="517" t="s">
        <v>945</v>
      </c>
      <c r="AU2407" s="517" t="s">
        <v>913</v>
      </c>
      <c r="AV2407" s="517" t="s">
        <v>527</v>
      </c>
      <c r="AW2407" s="517" t="s">
        <v>527</v>
      </c>
      <c r="AX2407" s="517" t="s">
        <v>527</v>
      </c>
      <c r="AY2407" s="517" t="s">
        <v>527</v>
      </c>
      <c r="AZ2407" s="517" t="s">
        <v>527</v>
      </c>
      <c r="BA2407" s="517">
        <v>31</v>
      </c>
      <c r="BB2407" s="517">
        <v>9.7730000000000004E-3</v>
      </c>
      <c r="BC2407" s="517" t="s">
        <v>914</v>
      </c>
      <c r="BD2407" s="517" t="s">
        <v>914</v>
      </c>
      <c r="BE2407" s="517" t="s">
        <v>1232</v>
      </c>
      <c r="BF2407" s="518">
        <v>45315</v>
      </c>
      <c r="BG2407" s="518">
        <v>45329</v>
      </c>
      <c r="BH2407" s="517" t="s">
        <v>527</v>
      </c>
      <c r="BI2407" s="517"/>
    </row>
    <row r="2408" spans="31:61" ht="15" customHeight="1" x14ac:dyDescent="0.2">
      <c r="AE2408" s="517">
        <v>2489</v>
      </c>
      <c r="AF2408" s="517" t="s">
        <v>527</v>
      </c>
      <c r="AG2408" s="517" t="s">
        <v>949</v>
      </c>
      <c r="AH2408" s="517" t="s">
        <v>525</v>
      </c>
      <c r="AI2408" s="517">
        <v>315</v>
      </c>
      <c r="AJ2408" s="517" t="s">
        <v>1316</v>
      </c>
      <c r="AK2408" s="515" t="s">
        <v>956</v>
      </c>
      <c r="AL2408" s="517" t="s">
        <v>1366</v>
      </c>
      <c r="AM2408" s="517" t="s">
        <v>1367</v>
      </c>
      <c r="AN2408" s="517" t="s">
        <v>1545</v>
      </c>
      <c r="AO2408" s="517" t="s">
        <v>1546</v>
      </c>
      <c r="AP2408" s="517" t="s">
        <v>1547</v>
      </c>
      <c r="AQ2408" s="517" t="s">
        <v>924</v>
      </c>
      <c r="AR2408" s="517" t="s">
        <v>910</v>
      </c>
      <c r="AS2408" s="517" t="s">
        <v>910</v>
      </c>
      <c r="AT2408" s="517" t="s">
        <v>945</v>
      </c>
      <c r="AU2408" s="517" t="s">
        <v>913</v>
      </c>
      <c r="AV2408" s="517" t="s">
        <v>527</v>
      </c>
      <c r="AW2408" s="517" t="s">
        <v>527</v>
      </c>
      <c r="AX2408" s="517" t="s">
        <v>527</v>
      </c>
      <c r="AY2408" s="517" t="s">
        <v>527</v>
      </c>
      <c r="AZ2408" s="517" t="s">
        <v>527</v>
      </c>
      <c r="BA2408" s="517">
        <v>31</v>
      </c>
      <c r="BB2408" s="517">
        <v>9.7730000000000004E-3</v>
      </c>
      <c r="BC2408" s="517" t="s">
        <v>914</v>
      </c>
      <c r="BD2408" s="517" t="s">
        <v>914</v>
      </c>
      <c r="BE2408" s="517" t="s">
        <v>1232</v>
      </c>
      <c r="BF2408" s="518">
        <v>45315</v>
      </c>
      <c r="BG2408" s="518">
        <v>45329</v>
      </c>
      <c r="BH2408" s="517" t="s">
        <v>527</v>
      </c>
      <c r="BI2408" s="517"/>
    </row>
    <row r="2409" spans="31:61" ht="15" customHeight="1" x14ac:dyDescent="0.2">
      <c r="AE2409" s="517">
        <v>2490</v>
      </c>
      <c r="AF2409" s="517" t="s">
        <v>527</v>
      </c>
      <c r="AG2409" s="517" t="s">
        <v>949</v>
      </c>
      <c r="AH2409" s="517" t="s">
        <v>525</v>
      </c>
      <c r="AI2409" s="517">
        <v>315</v>
      </c>
      <c r="AJ2409" s="517" t="s">
        <v>1316</v>
      </c>
      <c r="AK2409" s="515" t="s">
        <v>956</v>
      </c>
      <c r="AL2409" s="517" t="s">
        <v>1366</v>
      </c>
      <c r="AM2409" s="517" t="s">
        <v>1367</v>
      </c>
      <c r="AN2409" s="517" t="s">
        <v>1545</v>
      </c>
      <c r="AO2409" s="517" t="s">
        <v>1546</v>
      </c>
      <c r="AP2409" s="517" t="s">
        <v>1547</v>
      </c>
      <c r="AQ2409" s="517" t="s">
        <v>924</v>
      </c>
      <c r="AR2409" s="517" t="s">
        <v>910</v>
      </c>
      <c r="AS2409" s="517" t="s">
        <v>910</v>
      </c>
      <c r="AT2409" s="517" t="s">
        <v>945</v>
      </c>
      <c r="AU2409" s="517" t="s">
        <v>913</v>
      </c>
      <c r="AV2409" s="517" t="s">
        <v>527</v>
      </c>
      <c r="AW2409" s="517" t="s">
        <v>527</v>
      </c>
      <c r="AX2409" s="517" t="s">
        <v>527</v>
      </c>
      <c r="AY2409" s="517" t="s">
        <v>527</v>
      </c>
      <c r="AZ2409" s="517" t="s">
        <v>527</v>
      </c>
      <c r="BA2409" s="517">
        <v>31</v>
      </c>
      <c r="BB2409" s="517">
        <v>9.7730000000000004E-3</v>
      </c>
      <c r="BC2409" s="517" t="s">
        <v>914</v>
      </c>
      <c r="BD2409" s="517" t="s">
        <v>914</v>
      </c>
      <c r="BE2409" s="517" t="s">
        <v>1232</v>
      </c>
      <c r="BF2409" s="518">
        <v>45315</v>
      </c>
      <c r="BG2409" s="518">
        <v>45329</v>
      </c>
      <c r="BH2409" s="517" t="s">
        <v>527</v>
      </c>
      <c r="BI2409" s="517"/>
    </row>
    <row r="2410" spans="31:61" ht="15" customHeight="1" x14ac:dyDescent="0.2">
      <c r="AE2410" s="517">
        <v>2491</v>
      </c>
      <c r="AF2410" s="517" t="s">
        <v>527</v>
      </c>
      <c r="AG2410" s="517" t="s">
        <v>949</v>
      </c>
      <c r="AH2410" s="517" t="s">
        <v>518</v>
      </c>
      <c r="AI2410" s="517">
        <v>233</v>
      </c>
      <c r="AJ2410" s="517" t="s">
        <v>1316</v>
      </c>
      <c r="AK2410" s="515" t="s">
        <v>956</v>
      </c>
      <c r="AL2410" s="517" t="s">
        <v>1366</v>
      </c>
      <c r="AM2410" s="517" t="s">
        <v>1367</v>
      </c>
      <c r="AN2410" s="517" t="s">
        <v>1545</v>
      </c>
      <c r="AO2410" s="517" t="s">
        <v>1546</v>
      </c>
      <c r="AP2410" s="517" t="s">
        <v>1547</v>
      </c>
      <c r="AQ2410" s="517" t="s">
        <v>924</v>
      </c>
      <c r="AR2410" s="517" t="s">
        <v>910</v>
      </c>
      <c r="AS2410" s="517" t="s">
        <v>910</v>
      </c>
      <c r="AT2410" s="517" t="s">
        <v>945</v>
      </c>
      <c r="AU2410" s="517" t="s">
        <v>913</v>
      </c>
      <c r="AV2410" s="517" t="s">
        <v>527</v>
      </c>
      <c r="AW2410" s="517" t="s">
        <v>527</v>
      </c>
      <c r="AX2410" s="517" t="s">
        <v>527</v>
      </c>
      <c r="AY2410" s="517" t="s">
        <v>527</v>
      </c>
      <c r="AZ2410" s="517" t="s">
        <v>527</v>
      </c>
      <c r="BA2410" s="517">
        <v>31</v>
      </c>
      <c r="BB2410" s="517">
        <v>9.7730000000000004E-3</v>
      </c>
      <c r="BC2410" s="517" t="s">
        <v>914</v>
      </c>
      <c r="BD2410" s="517" t="s">
        <v>914</v>
      </c>
      <c r="BE2410" s="517" t="s">
        <v>1232</v>
      </c>
      <c r="BF2410" s="518">
        <v>45315</v>
      </c>
      <c r="BG2410" s="518">
        <v>45329</v>
      </c>
      <c r="BH2410" s="517" t="s">
        <v>527</v>
      </c>
      <c r="BI2410" s="517"/>
    </row>
    <row r="2411" spans="31:61" ht="15" customHeight="1" x14ac:dyDescent="0.2">
      <c r="AE2411" s="517">
        <v>2492</v>
      </c>
      <c r="AF2411" s="517" t="s">
        <v>527</v>
      </c>
      <c r="AG2411" s="517" t="s">
        <v>949</v>
      </c>
      <c r="AH2411" s="517" t="s">
        <v>518</v>
      </c>
      <c r="AI2411" s="517">
        <v>233</v>
      </c>
      <c r="AJ2411" s="517" t="s">
        <v>1316</v>
      </c>
      <c r="AK2411" s="515" t="s">
        <v>956</v>
      </c>
      <c r="AL2411" s="517" t="s">
        <v>1366</v>
      </c>
      <c r="AM2411" s="517" t="s">
        <v>1367</v>
      </c>
      <c r="AN2411" s="517" t="s">
        <v>1545</v>
      </c>
      <c r="AO2411" s="517" t="s">
        <v>1546</v>
      </c>
      <c r="AP2411" s="517" t="s">
        <v>1547</v>
      </c>
      <c r="AQ2411" s="517" t="s">
        <v>924</v>
      </c>
      <c r="AR2411" s="517" t="s">
        <v>910</v>
      </c>
      <c r="AS2411" s="517" t="s">
        <v>910</v>
      </c>
      <c r="AT2411" s="517" t="s">
        <v>945</v>
      </c>
      <c r="AU2411" s="517" t="s">
        <v>913</v>
      </c>
      <c r="AV2411" s="517" t="s">
        <v>527</v>
      </c>
      <c r="AW2411" s="517" t="s">
        <v>527</v>
      </c>
      <c r="AX2411" s="517" t="s">
        <v>527</v>
      </c>
      <c r="AY2411" s="517" t="s">
        <v>527</v>
      </c>
      <c r="AZ2411" s="517" t="s">
        <v>527</v>
      </c>
      <c r="BA2411" s="517">
        <v>31</v>
      </c>
      <c r="BB2411" s="517">
        <v>9.7730000000000004E-3</v>
      </c>
      <c r="BC2411" s="517" t="s">
        <v>914</v>
      </c>
      <c r="BD2411" s="517" t="s">
        <v>914</v>
      </c>
      <c r="BE2411" s="517" t="s">
        <v>1232</v>
      </c>
      <c r="BF2411" s="518">
        <v>45315</v>
      </c>
      <c r="BG2411" s="518">
        <v>45329</v>
      </c>
      <c r="BH2411" s="517" t="s">
        <v>527</v>
      </c>
      <c r="BI2411" s="517"/>
    </row>
    <row r="2412" spans="31:61" ht="15" customHeight="1" x14ac:dyDescent="0.2">
      <c r="AE2412" s="517">
        <v>2493</v>
      </c>
      <c r="AF2412" s="517" t="s">
        <v>527</v>
      </c>
      <c r="AG2412" s="517" t="s">
        <v>949</v>
      </c>
      <c r="AH2412" s="517" t="s">
        <v>518</v>
      </c>
      <c r="AI2412" s="517">
        <v>233</v>
      </c>
      <c r="AJ2412" s="517" t="s">
        <v>1316</v>
      </c>
      <c r="AK2412" s="515" t="s">
        <v>956</v>
      </c>
      <c r="AL2412" s="517" t="s">
        <v>1366</v>
      </c>
      <c r="AM2412" s="517" t="s">
        <v>1367</v>
      </c>
      <c r="AN2412" s="517" t="s">
        <v>1545</v>
      </c>
      <c r="AO2412" s="517" t="s">
        <v>1546</v>
      </c>
      <c r="AP2412" s="517" t="s">
        <v>1547</v>
      </c>
      <c r="AQ2412" s="517" t="s">
        <v>924</v>
      </c>
      <c r="AR2412" s="517" t="s">
        <v>910</v>
      </c>
      <c r="AS2412" s="517" t="s">
        <v>910</v>
      </c>
      <c r="AT2412" s="517" t="s">
        <v>945</v>
      </c>
      <c r="AU2412" s="517" t="s">
        <v>913</v>
      </c>
      <c r="AV2412" s="517" t="s">
        <v>527</v>
      </c>
      <c r="AW2412" s="517" t="s">
        <v>527</v>
      </c>
      <c r="AX2412" s="517" t="s">
        <v>527</v>
      </c>
      <c r="AY2412" s="517" t="s">
        <v>527</v>
      </c>
      <c r="AZ2412" s="517" t="s">
        <v>527</v>
      </c>
      <c r="BA2412" s="517">
        <v>31</v>
      </c>
      <c r="BB2412" s="517">
        <v>9.7730000000000004E-3</v>
      </c>
      <c r="BC2412" s="517" t="s">
        <v>914</v>
      </c>
      <c r="BD2412" s="517" t="s">
        <v>914</v>
      </c>
      <c r="BE2412" s="517" t="s">
        <v>1232</v>
      </c>
      <c r="BF2412" s="518">
        <v>45315</v>
      </c>
      <c r="BG2412" s="518">
        <v>45329</v>
      </c>
      <c r="BH2412" s="517" t="s">
        <v>527</v>
      </c>
      <c r="BI2412" s="517"/>
    </row>
    <row r="2413" spans="31:61" ht="15" customHeight="1" x14ac:dyDescent="0.2">
      <c r="AE2413" s="517">
        <v>2494</v>
      </c>
      <c r="AF2413" s="517" t="s">
        <v>527</v>
      </c>
      <c r="AG2413" s="517" t="s">
        <v>949</v>
      </c>
      <c r="AH2413" s="517" t="s">
        <v>518</v>
      </c>
      <c r="AI2413" s="517">
        <v>233</v>
      </c>
      <c r="AJ2413" s="517" t="s">
        <v>1316</v>
      </c>
      <c r="AK2413" s="515" t="s">
        <v>956</v>
      </c>
      <c r="AL2413" s="517" t="s">
        <v>1366</v>
      </c>
      <c r="AM2413" s="517" t="s">
        <v>1367</v>
      </c>
      <c r="AN2413" s="517" t="s">
        <v>1545</v>
      </c>
      <c r="AO2413" s="517" t="s">
        <v>1546</v>
      </c>
      <c r="AP2413" s="517" t="s">
        <v>1547</v>
      </c>
      <c r="AQ2413" s="517" t="s">
        <v>924</v>
      </c>
      <c r="AR2413" s="517" t="s">
        <v>910</v>
      </c>
      <c r="AS2413" s="517" t="s">
        <v>910</v>
      </c>
      <c r="AT2413" s="517" t="s">
        <v>945</v>
      </c>
      <c r="AU2413" s="517" t="s">
        <v>913</v>
      </c>
      <c r="AV2413" s="517" t="s">
        <v>527</v>
      </c>
      <c r="AW2413" s="517" t="s">
        <v>527</v>
      </c>
      <c r="AX2413" s="517" t="s">
        <v>527</v>
      </c>
      <c r="AY2413" s="517" t="s">
        <v>527</v>
      </c>
      <c r="AZ2413" s="517" t="s">
        <v>527</v>
      </c>
      <c r="BA2413" s="517">
        <v>31</v>
      </c>
      <c r="BB2413" s="517">
        <v>9.7730000000000004E-3</v>
      </c>
      <c r="BC2413" s="517" t="s">
        <v>914</v>
      </c>
      <c r="BD2413" s="517" t="s">
        <v>914</v>
      </c>
      <c r="BE2413" s="517" t="s">
        <v>1232</v>
      </c>
      <c r="BF2413" s="518">
        <v>45315</v>
      </c>
      <c r="BG2413" s="518">
        <v>45329</v>
      </c>
      <c r="BH2413" s="517" t="s">
        <v>527</v>
      </c>
      <c r="BI2413" s="517"/>
    </row>
    <row r="2414" spans="31:61" ht="15" customHeight="1" x14ac:dyDescent="0.2">
      <c r="AE2414" s="517">
        <v>2495</v>
      </c>
      <c r="AF2414" s="517" t="s">
        <v>527</v>
      </c>
      <c r="AG2414" s="517" t="s">
        <v>949</v>
      </c>
      <c r="AH2414" s="517" t="s">
        <v>518</v>
      </c>
      <c r="AI2414" s="517">
        <v>233</v>
      </c>
      <c r="AJ2414" s="517" t="s">
        <v>1316</v>
      </c>
      <c r="AK2414" s="515" t="s">
        <v>956</v>
      </c>
      <c r="AL2414" s="517" t="s">
        <v>1366</v>
      </c>
      <c r="AM2414" s="517" t="s">
        <v>1367</v>
      </c>
      <c r="AN2414" s="517" t="s">
        <v>1545</v>
      </c>
      <c r="AO2414" s="517" t="s">
        <v>1546</v>
      </c>
      <c r="AP2414" s="517" t="s">
        <v>1547</v>
      </c>
      <c r="AQ2414" s="517" t="s">
        <v>924</v>
      </c>
      <c r="AR2414" s="517" t="s">
        <v>910</v>
      </c>
      <c r="AS2414" s="517" t="s">
        <v>910</v>
      </c>
      <c r="AT2414" s="517" t="s">
        <v>945</v>
      </c>
      <c r="AU2414" s="517" t="s">
        <v>913</v>
      </c>
      <c r="AV2414" s="517" t="s">
        <v>527</v>
      </c>
      <c r="AW2414" s="517" t="s">
        <v>527</v>
      </c>
      <c r="AX2414" s="517" t="s">
        <v>527</v>
      </c>
      <c r="AY2414" s="517" t="s">
        <v>527</v>
      </c>
      <c r="AZ2414" s="517" t="s">
        <v>527</v>
      </c>
      <c r="BA2414" s="517">
        <v>31</v>
      </c>
      <c r="BB2414" s="517">
        <v>9.7730000000000004E-3</v>
      </c>
      <c r="BC2414" s="517" t="s">
        <v>914</v>
      </c>
      <c r="BD2414" s="517" t="s">
        <v>914</v>
      </c>
      <c r="BE2414" s="517" t="s">
        <v>1232</v>
      </c>
      <c r="BF2414" s="518">
        <v>45315</v>
      </c>
      <c r="BG2414" s="518">
        <v>45329</v>
      </c>
      <c r="BH2414" s="517" t="s">
        <v>527</v>
      </c>
      <c r="BI2414" s="517"/>
    </row>
    <row r="2415" spans="31:61" ht="15" customHeight="1" x14ac:dyDescent="0.2">
      <c r="AE2415" s="517">
        <v>2496</v>
      </c>
      <c r="AF2415" s="517" t="s">
        <v>527</v>
      </c>
      <c r="AG2415" s="517" t="s">
        <v>949</v>
      </c>
      <c r="AH2415" s="517" t="s">
        <v>518</v>
      </c>
      <c r="AI2415" s="517">
        <v>233</v>
      </c>
      <c r="AJ2415" s="517" t="s">
        <v>1316</v>
      </c>
      <c r="AK2415" s="515" t="s">
        <v>956</v>
      </c>
      <c r="AL2415" s="517" t="s">
        <v>1366</v>
      </c>
      <c r="AM2415" s="517" t="s">
        <v>1367</v>
      </c>
      <c r="AN2415" s="517" t="s">
        <v>1545</v>
      </c>
      <c r="AO2415" s="517" t="s">
        <v>1546</v>
      </c>
      <c r="AP2415" s="517" t="s">
        <v>1547</v>
      </c>
      <c r="AQ2415" s="517" t="s">
        <v>924</v>
      </c>
      <c r="AR2415" s="517" t="s">
        <v>910</v>
      </c>
      <c r="AS2415" s="517" t="s">
        <v>910</v>
      </c>
      <c r="AT2415" s="517" t="s">
        <v>945</v>
      </c>
      <c r="AU2415" s="517" t="s">
        <v>913</v>
      </c>
      <c r="AV2415" s="517" t="s">
        <v>527</v>
      </c>
      <c r="AW2415" s="517" t="s">
        <v>527</v>
      </c>
      <c r="AX2415" s="517" t="s">
        <v>527</v>
      </c>
      <c r="AY2415" s="517" t="s">
        <v>527</v>
      </c>
      <c r="AZ2415" s="517" t="s">
        <v>527</v>
      </c>
      <c r="BA2415" s="517">
        <v>31</v>
      </c>
      <c r="BB2415" s="517">
        <v>9.7730000000000004E-3</v>
      </c>
      <c r="BC2415" s="517" t="s">
        <v>914</v>
      </c>
      <c r="BD2415" s="517" t="s">
        <v>914</v>
      </c>
      <c r="BE2415" s="517" t="s">
        <v>1232</v>
      </c>
      <c r="BF2415" s="518">
        <v>45315</v>
      </c>
      <c r="BG2415" s="518">
        <v>45329</v>
      </c>
      <c r="BH2415" s="517" t="s">
        <v>527</v>
      </c>
      <c r="BI2415" s="517"/>
    </row>
    <row r="2416" spans="31:61" ht="15" customHeight="1" x14ac:dyDescent="0.2">
      <c r="AE2416" s="517">
        <v>2497</v>
      </c>
      <c r="AF2416" s="517" t="s">
        <v>527</v>
      </c>
      <c r="AG2416" s="517" t="s">
        <v>949</v>
      </c>
      <c r="AH2416" s="517" t="s">
        <v>518</v>
      </c>
      <c r="AI2416" s="517">
        <v>233</v>
      </c>
      <c r="AJ2416" s="517" t="s">
        <v>1316</v>
      </c>
      <c r="AK2416" s="515" t="s">
        <v>956</v>
      </c>
      <c r="AL2416" s="517" t="s">
        <v>1366</v>
      </c>
      <c r="AM2416" s="517" t="s">
        <v>1367</v>
      </c>
      <c r="AN2416" s="517" t="s">
        <v>1545</v>
      </c>
      <c r="AO2416" s="517" t="s">
        <v>1546</v>
      </c>
      <c r="AP2416" s="517" t="s">
        <v>1547</v>
      </c>
      <c r="AQ2416" s="517" t="s">
        <v>924</v>
      </c>
      <c r="AR2416" s="517" t="s">
        <v>910</v>
      </c>
      <c r="AS2416" s="517" t="s">
        <v>910</v>
      </c>
      <c r="AT2416" s="517" t="s">
        <v>945</v>
      </c>
      <c r="AU2416" s="517" t="s">
        <v>913</v>
      </c>
      <c r="AV2416" s="517" t="s">
        <v>527</v>
      </c>
      <c r="AW2416" s="517" t="s">
        <v>527</v>
      </c>
      <c r="AX2416" s="517" t="s">
        <v>527</v>
      </c>
      <c r="AY2416" s="517" t="s">
        <v>527</v>
      </c>
      <c r="AZ2416" s="517" t="s">
        <v>527</v>
      </c>
      <c r="BA2416" s="517">
        <v>31</v>
      </c>
      <c r="BB2416" s="517">
        <v>9.7730000000000004E-3</v>
      </c>
      <c r="BC2416" s="517" t="s">
        <v>914</v>
      </c>
      <c r="BD2416" s="517" t="s">
        <v>914</v>
      </c>
      <c r="BE2416" s="517" t="s">
        <v>1232</v>
      </c>
      <c r="BF2416" s="518">
        <v>45315</v>
      </c>
      <c r="BG2416" s="518">
        <v>45329</v>
      </c>
      <c r="BH2416" s="517" t="s">
        <v>527</v>
      </c>
      <c r="BI2416" s="517"/>
    </row>
    <row r="2417" spans="31:61" ht="15" customHeight="1" x14ac:dyDescent="0.2">
      <c r="AE2417" s="517">
        <v>2498</v>
      </c>
      <c r="AF2417" s="517" t="s">
        <v>527</v>
      </c>
      <c r="AG2417" s="517" t="s">
        <v>949</v>
      </c>
      <c r="AH2417" s="517" t="s">
        <v>518</v>
      </c>
      <c r="AI2417" s="517">
        <v>233</v>
      </c>
      <c r="AJ2417" s="517" t="s">
        <v>1316</v>
      </c>
      <c r="AK2417" s="515" t="s">
        <v>956</v>
      </c>
      <c r="AL2417" s="517" t="s">
        <v>1366</v>
      </c>
      <c r="AM2417" s="517" t="s">
        <v>1367</v>
      </c>
      <c r="AN2417" s="517" t="s">
        <v>1545</v>
      </c>
      <c r="AO2417" s="517" t="s">
        <v>1546</v>
      </c>
      <c r="AP2417" s="517" t="s">
        <v>1547</v>
      </c>
      <c r="AQ2417" s="517" t="s">
        <v>924</v>
      </c>
      <c r="AR2417" s="517" t="s">
        <v>910</v>
      </c>
      <c r="AS2417" s="517" t="s">
        <v>910</v>
      </c>
      <c r="AT2417" s="517" t="s">
        <v>945</v>
      </c>
      <c r="AU2417" s="517" t="s">
        <v>913</v>
      </c>
      <c r="AV2417" s="517" t="s">
        <v>527</v>
      </c>
      <c r="AW2417" s="517" t="s">
        <v>527</v>
      </c>
      <c r="AX2417" s="517" t="s">
        <v>527</v>
      </c>
      <c r="AY2417" s="517" t="s">
        <v>527</v>
      </c>
      <c r="AZ2417" s="517" t="s">
        <v>527</v>
      </c>
      <c r="BA2417" s="517">
        <v>31</v>
      </c>
      <c r="BB2417" s="517">
        <v>9.7730000000000004E-3</v>
      </c>
      <c r="BC2417" s="517" t="s">
        <v>914</v>
      </c>
      <c r="BD2417" s="517" t="s">
        <v>914</v>
      </c>
      <c r="BE2417" s="517" t="s">
        <v>1232</v>
      </c>
      <c r="BF2417" s="518">
        <v>45315</v>
      </c>
      <c r="BG2417" s="518">
        <v>45329</v>
      </c>
      <c r="BH2417" s="517" t="s">
        <v>527</v>
      </c>
      <c r="BI2417" s="517"/>
    </row>
    <row r="2418" spans="31:61" ht="15" customHeight="1" x14ac:dyDescent="0.2">
      <c r="AE2418" s="517">
        <v>2499</v>
      </c>
      <c r="AF2418" s="517" t="s">
        <v>527</v>
      </c>
      <c r="AG2418" s="517" t="s">
        <v>949</v>
      </c>
      <c r="AH2418" s="517" t="s">
        <v>518</v>
      </c>
      <c r="AI2418" s="517">
        <v>233</v>
      </c>
      <c r="AJ2418" s="517" t="s">
        <v>1316</v>
      </c>
      <c r="AK2418" s="515" t="s">
        <v>956</v>
      </c>
      <c r="AL2418" s="517" t="s">
        <v>1366</v>
      </c>
      <c r="AM2418" s="517" t="s">
        <v>1367</v>
      </c>
      <c r="AN2418" s="517" t="s">
        <v>1545</v>
      </c>
      <c r="AO2418" s="517" t="s">
        <v>1546</v>
      </c>
      <c r="AP2418" s="517" t="s">
        <v>1547</v>
      </c>
      <c r="AQ2418" s="517" t="s">
        <v>924</v>
      </c>
      <c r="AR2418" s="517" t="s">
        <v>910</v>
      </c>
      <c r="AS2418" s="517" t="s">
        <v>910</v>
      </c>
      <c r="AT2418" s="517" t="s">
        <v>945</v>
      </c>
      <c r="AU2418" s="517" t="s">
        <v>913</v>
      </c>
      <c r="AV2418" s="517" t="s">
        <v>527</v>
      </c>
      <c r="AW2418" s="517" t="s">
        <v>527</v>
      </c>
      <c r="AX2418" s="517" t="s">
        <v>527</v>
      </c>
      <c r="AY2418" s="517" t="s">
        <v>527</v>
      </c>
      <c r="AZ2418" s="517" t="s">
        <v>527</v>
      </c>
      <c r="BA2418" s="517">
        <v>31</v>
      </c>
      <c r="BB2418" s="517">
        <v>9.7730000000000004E-3</v>
      </c>
      <c r="BC2418" s="517" t="s">
        <v>914</v>
      </c>
      <c r="BD2418" s="517" t="s">
        <v>914</v>
      </c>
      <c r="BE2418" s="517" t="s">
        <v>1232</v>
      </c>
      <c r="BF2418" s="518">
        <v>45315</v>
      </c>
      <c r="BG2418" s="518">
        <v>45329</v>
      </c>
      <c r="BH2418" s="517" t="s">
        <v>527</v>
      </c>
      <c r="BI2418" s="517"/>
    </row>
    <row r="2419" spans="31:61" ht="15" customHeight="1" x14ac:dyDescent="0.2">
      <c r="AE2419" s="517">
        <v>2500</v>
      </c>
      <c r="AF2419" s="517" t="s">
        <v>527</v>
      </c>
      <c r="AG2419" s="517" t="s">
        <v>949</v>
      </c>
      <c r="AH2419" s="517" t="s">
        <v>518</v>
      </c>
      <c r="AI2419" s="517">
        <v>233</v>
      </c>
      <c r="AJ2419" s="517" t="s">
        <v>1316</v>
      </c>
      <c r="AK2419" s="515" t="s">
        <v>956</v>
      </c>
      <c r="AL2419" s="517" t="s">
        <v>1385</v>
      </c>
      <c r="AM2419" s="517" t="s">
        <v>1612</v>
      </c>
      <c r="AN2419" s="517" t="s">
        <v>1613</v>
      </c>
      <c r="AO2419" s="517" t="s">
        <v>1614</v>
      </c>
      <c r="AP2419" s="517" t="s">
        <v>1615</v>
      </c>
      <c r="AQ2419" s="517" t="s">
        <v>924</v>
      </c>
      <c r="AR2419" s="517" t="s">
        <v>910</v>
      </c>
      <c r="AS2419" s="517" t="s">
        <v>910</v>
      </c>
      <c r="AT2419" s="517" t="s">
        <v>945</v>
      </c>
      <c r="AU2419" s="517" t="s">
        <v>913</v>
      </c>
      <c r="AV2419" s="517" t="s">
        <v>527</v>
      </c>
      <c r="AW2419" s="517" t="s">
        <v>527</v>
      </c>
      <c r="AX2419" s="517" t="s">
        <v>527</v>
      </c>
      <c r="AY2419" s="517" t="s">
        <v>527</v>
      </c>
      <c r="AZ2419" s="517" t="s">
        <v>527</v>
      </c>
      <c r="BA2419" s="517">
        <v>169</v>
      </c>
      <c r="BB2419" s="517">
        <v>5.3279E-2</v>
      </c>
      <c r="BC2419" s="517" t="s">
        <v>914</v>
      </c>
      <c r="BD2419" s="517" t="s">
        <v>915</v>
      </c>
      <c r="BE2419" s="517" t="s">
        <v>1544</v>
      </c>
      <c r="BF2419" s="518">
        <v>45315</v>
      </c>
      <c r="BG2419" s="518">
        <v>45329</v>
      </c>
      <c r="BH2419" s="517" t="s">
        <v>527</v>
      </c>
      <c r="BI2419" s="517"/>
    </row>
    <row r="2420" spans="31:61" ht="15" customHeight="1" x14ac:dyDescent="0.2">
      <c r="AE2420" s="517">
        <v>2501</v>
      </c>
      <c r="AF2420" s="517" t="s">
        <v>527</v>
      </c>
      <c r="AG2420" s="517" t="s">
        <v>949</v>
      </c>
      <c r="AH2420" s="517" t="s">
        <v>518</v>
      </c>
      <c r="AI2420" s="517">
        <v>233</v>
      </c>
      <c r="AJ2420" s="517" t="s">
        <v>1316</v>
      </c>
      <c r="AK2420" s="515" t="s">
        <v>956</v>
      </c>
      <c r="AL2420" s="517" t="s">
        <v>1385</v>
      </c>
      <c r="AM2420" s="517" t="s">
        <v>1612</v>
      </c>
      <c r="AN2420" s="517" t="s">
        <v>1613</v>
      </c>
      <c r="AO2420" s="517" t="s">
        <v>1614</v>
      </c>
      <c r="AP2420" s="517" t="s">
        <v>1615</v>
      </c>
      <c r="AQ2420" s="517" t="s">
        <v>924</v>
      </c>
      <c r="AR2420" s="517" t="s">
        <v>910</v>
      </c>
      <c r="AS2420" s="517" t="s">
        <v>910</v>
      </c>
      <c r="AT2420" s="517" t="s">
        <v>945</v>
      </c>
      <c r="AU2420" s="517" t="s">
        <v>913</v>
      </c>
      <c r="AV2420" s="517" t="s">
        <v>527</v>
      </c>
      <c r="AW2420" s="517" t="s">
        <v>527</v>
      </c>
      <c r="AX2420" s="517" t="s">
        <v>527</v>
      </c>
      <c r="AY2420" s="517" t="s">
        <v>527</v>
      </c>
      <c r="AZ2420" s="517" t="s">
        <v>527</v>
      </c>
      <c r="BA2420" s="517">
        <v>169</v>
      </c>
      <c r="BB2420" s="517">
        <v>5.3279E-2</v>
      </c>
      <c r="BC2420" s="517" t="s">
        <v>914</v>
      </c>
      <c r="BD2420" s="517" t="s">
        <v>915</v>
      </c>
      <c r="BE2420" s="517" t="s">
        <v>1544</v>
      </c>
      <c r="BF2420" s="518">
        <v>45315</v>
      </c>
      <c r="BG2420" s="518">
        <v>45329</v>
      </c>
      <c r="BH2420" s="517" t="s">
        <v>527</v>
      </c>
      <c r="BI2420" s="517"/>
    </row>
    <row r="2421" spans="31:61" ht="15" customHeight="1" x14ac:dyDescent="0.2">
      <c r="AE2421" s="517">
        <v>2502</v>
      </c>
      <c r="AF2421" s="517" t="s">
        <v>527</v>
      </c>
      <c r="AG2421" s="517" t="s">
        <v>949</v>
      </c>
      <c r="AH2421" s="517" t="s">
        <v>518</v>
      </c>
      <c r="AI2421" s="517">
        <v>233</v>
      </c>
      <c r="AJ2421" s="517" t="s">
        <v>1316</v>
      </c>
      <c r="AK2421" s="515" t="s">
        <v>956</v>
      </c>
      <c r="AL2421" s="517" t="s">
        <v>1385</v>
      </c>
      <c r="AM2421" s="517" t="s">
        <v>1612</v>
      </c>
      <c r="AN2421" s="517" t="s">
        <v>1613</v>
      </c>
      <c r="AO2421" s="517" t="s">
        <v>1614</v>
      </c>
      <c r="AP2421" s="517" t="s">
        <v>1615</v>
      </c>
      <c r="AQ2421" s="517" t="s">
        <v>924</v>
      </c>
      <c r="AR2421" s="517" t="s">
        <v>910</v>
      </c>
      <c r="AS2421" s="517" t="s">
        <v>910</v>
      </c>
      <c r="AT2421" s="517" t="s">
        <v>945</v>
      </c>
      <c r="AU2421" s="517" t="s">
        <v>913</v>
      </c>
      <c r="AV2421" s="517" t="s">
        <v>527</v>
      </c>
      <c r="AW2421" s="517" t="s">
        <v>527</v>
      </c>
      <c r="AX2421" s="517" t="s">
        <v>527</v>
      </c>
      <c r="AY2421" s="517" t="s">
        <v>527</v>
      </c>
      <c r="AZ2421" s="517" t="s">
        <v>527</v>
      </c>
      <c r="BA2421" s="517">
        <v>169</v>
      </c>
      <c r="BB2421" s="517">
        <v>5.3279E-2</v>
      </c>
      <c r="BC2421" s="517" t="s">
        <v>914</v>
      </c>
      <c r="BD2421" s="517" t="s">
        <v>915</v>
      </c>
      <c r="BE2421" s="517" t="s">
        <v>1544</v>
      </c>
      <c r="BF2421" s="518">
        <v>45315</v>
      </c>
      <c r="BG2421" s="518">
        <v>45329</v>
      </c>
      <c r="BH2421" s="517" t="s">
        <v>527</v>
      </c>
      <c r="BI2421" s="517"/>
    </row>
    <row r="2422" spans="31:61" ht="15" customHeight="1" x14ac:dyDescent="0.2">
      <c r="AE2422" s="517">
        <v>2503</v>
      </c>
      <c r="AF2422" s="517" t="s">
        <v>527</v>
      </c>
      <c r="AG2422" s="517" t="s">
        <v>949</v>
      </c>
      <c r="AH2422" s="517" t="s">
        <v>518</v>
      </c>
      <c r="AI2422" s="517">
        <v>233</v>
      </c>
      <c r="AJ2422" s="517" t="s">
        <v>1316</v>
      </c>
      <c r="AK2422" s="515" t="s">
        <v>956</v>
      </c>
      <c r="AL2422" s="517" t="s">
        <v>1385</v>
      </c>
      <c r="AM2422" s="517" t="s">
        <v>1612</v>
      </c>
      <c r="AN2422" s="517" t="s">
        <v>1613</v>
      </c>
      <c r="AO2422" s="517" t="s">
        <v>1614</v>
      </c>
      <c r="AP2422" s="517" t="s">
        <v>1615</v>
      </c>
      <c r="AQ2422" s="517" t="s">
        <v>924</v>
      </c>
      <c r="AR2422" s="517" t="s">
        <v>910</v>
      </c>
      <c r="AS2422" s="517" t="s">
        <v>910</v>
      </c>
      <c r="AT2422" s="517" t="s">
        <v>945</v>
      </c>
      <c r="AU2422" s="517" t="s">
        <v>913</v>
      </c>
      <c r="AV2422" s="517" t="s">
        <v>527</v>
      </c>
      <c r="AW2422" s="517" t="s">
        <v>527</v>
      </c>
      <c r="AX2422" s="517" t="s">
        <v>527</v>
      </c>
      <c r="AY2422" s="517" t="s">
        <v>527</v>
      </c>
      <c r="AZ2422" s="517" t="s">
        <v>527</v>
      </c>
      <c r="BA2422" s="517">
        <v>169</v>
      </c>
      <c r="BB2422" s="517">
        <v>5.3279E-2</v>
      </c>
      <c r="BC2422" s="517" t="s">
        <v>914</v>
      </c>
      <c r="BD2422" s="517" t="s">
        <v>915</v>
      </c>
      <c r="BE2422" s="517" t="s">
        <v>1544</v>
      </c>
      <c r="BF2422" s="518">
        <v>45315</v>
      </c>
      <c r="BG2422" s="518">
        <v>45329</v>
      </c>
      <c r="BH2422" s="517" t="s">
        <v>527</v>
      </c>
      <c r="BI2422" s="517"/>
    </row>
    <row r="2423" spans="31:61" ht="15" customHeight="1" x14ac:dyDescent="0.2">
      <c r="AE2423" s="517">
        <v>2504</v>
      </c>
      <c r="AF2423" s="517" t="s">
        <v>527</v>
      </c>
      <c r="AG2423" s="517" t="s">
        <v>949</v>
      </c>
      <c r="AH2423" s="517" t="s">
        <v>518</v>
      </c>
      <c r="AI2423" s="517">
        <v>233</v>
      </c>
      <c r="AJ2423" s="517" t="s">
        <v>1316</v>
      </c>
      <c r="AK2423" s="515" t="s">
        <v>956</v>
      </c>
      <c r="AL2423" s="517" t="s">
        <v>1385</v>
      </c>
      <c r="AM2423" s="517" t="s">
        <v>1612</v>
      </c>
      <c r="AN2423" s="517" t="s">
        <v>1613</v>
      </c>
      <c r="AO2423" s="517" t="s">
        <v>1614</v>
      </c>
      <c r="AP2423" s="517" t="s">
        <v>1615</v>
      </c>
      <c r="AQ2423" s="517" t="s">
        <v>924</v>
      </c>
      <c r="AR2423" s="517" t="s">
        <v>910</v>
      </c>
      <c r="AS2423" s="517" t="s">
        <v>910</v>
      </c>
      <c r="AT2423" s="517" t="s">
        <v>945</v>
      </c>
      <c r="AU2423" s="517" t="s">
        <v>913</v>
      </c>
      <c r="AV2423" s="517" t="s">
        <v>527</v>
      </c>
      <c r="AW2423" s="517" t="s">
        <v>527</v>
      </c>
      <c r="AX2423" s="517" t="s">
        <v>527</v>
      </c>
      <c r="AY2423" s="517" t="s">
        <v>527</v>
      </c>
      <c r="AZ2423" s="517" t="s">
        <v>527</v>
      </c>
      <c r="BA2423" s="517">
        <v>169</v>
      </c>
      <c r="BB2423" s="517">
        <v>5.3279E-2</v>
      </c>
      <c r="BC2423" s="517" t="s">
        <v>914</v>
      </c>
      <c r="BD2423" s="517" t="s">
        <v>915</v>
      </c>
      <c r="BE2423" s="517" t="s">
        <v>1544</v>
      </c>
      <c r="BF2423" s="518">
        <v>45315</v>
      </c>
      <c r="BG2423" s="518">
        <v>45329</v>
      </c>
      <c r="BH2423" s="517" t="s">
        <v>527</v>
      </c>
      <c r="BI2423" s="517"/>
    </row>
    <row r="2424" spans="31:61" ht="15" customHeight="1" x14ac:dyDescent="0.2">
      <c r="AE2424" s="517">
        <v>2505</v>
      </c>
      <c r="AF2424" s="517" t="s">
        <v>527</v>
      </c>
      <c r="AG2424" s="517" t="s">
        <v>949</v>
      </c>
      <c r="AH2424" s="517" t="s">
        <v>518</v>
      </c>
      <c r="AI2424" s="517">
        <v>233</v>
      </c>
      <c r="AJ2424" s="517" t="s">
        <v>1316</v>
      </c>
      <c r="AK2424" s="515" t="s">
        <v>956</v>
      </c>
      <c r="AL2424" s="517" t="s">
        <v>1385</v>
      </c>
      <c r="AM2424" s="517" t="s">
        <v>1612</v>
      </c>
      <c r="AN2424" s="517" t="s">
        <v>1613</v>
      </c>
      <c r="AO2424" s="517" t="s">
        <v>1614</v>
      </c>
      <c r="AP2424" s="517" t="s">
        <v>1615</v>
      </c>
      <c r="AQ2424" s="517" t="s">
        <v>924</v>
      </c>
      <c r="AR2424" s="517" t="s">
        <v>910</v>
      </c>
      <c r="AS2424" s="517" t="s">
        <v>910</v>
      </c>
      <c r="AT2424" s="517" t="s">
        <v>945</v>
      </c>
      <c r="AU2424" s="517" t="s">
        <v>913</v>
      </c>
      <c r="AV2424" s="517" t="s">
        <v>527</v>
      </c>
      <c r="AW2424" s="517" t="s">
        <v>527</v>
      </c>
      <c r="AX2424" s="517" t="s">
        <v>527</v>
      </c>
      <c r="AY2424" s="517" t="s">
        <v>527</v>
      </c>
      <c r="AZ2424" s="517" t="s">
        <v>527</v>
      </c>
      <c r="BA2424" s="517">
        <v>169</v>
      </c>
      <c r="BB2424" s="517">
        <v>5.3279E-2</v>
      </c>
      <c r="BC2424" s="517" t="s">
        <v>914</v>
      </c>
      <c r="BD2424" s="517" t="s">
        <v>915</v>
      </c>
      <c r="BE2424" s="517" t="s">
        <v>1544</v>
      </c>
      <c r="BF2424" s="518">
        <v>45315</v>
      </c>
      <c r="BG2424" s="518">
        <v>45329</v>
      </c>
      <c r="BH2424" s="517" t="s">
        <v>527</v>
      </c>
      <c r="BI2424" s="517"/>
    </row>
    <row r="2425" spans="31:61" ht="15" customHeight="1" x14ac:dyDescent="0.2">
      <c r="AE2425" s="517">
        <v>2506</v>
      </c>
      <c r="AF2425" s="517" t="s">
        <v>527</v>
      </c>
      <c r="AG2425" s="517" t="s">
        <v>949</v>
      </c>
      <c r="AH2425" s="517" t="s">
        <v>518</v>
      </c>
      <c r="AI2425" s="517">
        <v>233</v>
      </c>
      <c r="AJ2425" s="517" t="s">
        <v>1316</v>
      </c>
      <c r="AK2425" s="515" t="s">
        <v>956</v>
      </c>
      <c r="AL2425" s="517" t="s">
        <v>1385</v>
      </c>
      <c r="AM2425" s="517" t="s">
        <v>1612</v>
      </c>
      <c r="AN2425" s="517" t="s">
        <v>1613</v>
      </c>
      <c r="AO2425" s="517" t="s">
        <v>1614</v>
      </c>
      <c r="AP2425" s="517" t="s">
        <v>1615</v>
      </c>
      <c r="AQ2425" s="517" t="s">
        <v>924</v>
      </c>
      <c r="AR2425" s="517" t="s">
        <v>910</v>
      </c>
      <c r="AS2425" s="517" t="s">
        <v>910</v>
      </c>
      <c r="AT2425" s="517" t="s">
        <v>945</v>
      </c>
      <c r="AU2425" s="517" t="s">
        <v>913</v>
      </c>
      <c r="AV2425" s="517" t="s">
        <v>527</v>
      </c>
      <c r="AW2425" s="517" t="s">
        <v>527</v>
      </c>
      <c r="AX2425" s="517" t="s">
        <v>527</v>
      </c>
      <c r="AY2425" s="517" t="s">
        <v>527</v>
      </c>
      <c r="AZ2425" s="517" t="s">
        <v>527</v>
      </c>
      <c r="BA2425" s="517">
        <v>169</v>
      </c>
      <c r="BB2425" s="517">
        <v>5.3279E-2</v>
      </c>
      <c r="BC2425" s="517" t="s">
        <v>914</v>
      </c>
      <c r="BD2425" s="517" t="s">
        <v>915</v>
      </c>
      <c r="BE2425" s="517" t="s">
        <v>1544</v>
      </c>
      <c r="BF2425" s="518">
        <v>45315</v>
      </c>
      <c r="BG2425" s="518">
        <v>45329</v>
      </c>
      <c r="BH2425" s="517" t="s">
        <v>527</v>
      </c>
      <c r="BI2425" s="517"/>
    </row>
    <row r="2426" spans="31:61" ht="15" customHeight="1" x14ac:dyDescent="0.2">
      <c r="AE2426" s="517">
        <v>2507</v>
      </c>
      <c r="AF2426" s="517" t="s">
        <v>527</v>
      </c>
      <c r="AG2426" s="517" t="s">
        <v>949</v>
      </c>
      <c r="AH2426" s="517" t="s">
        <v>518</v>
      </c>
      <c r="AI2426" s="517">
        <v>233</v>
      </c>
      <c r="AJ2426" s="517" t="s">
        <v>1316</v>
      </c>
      <c r="AK2426" s="515" t="s">
        <v>956</v>
      </c>
      <c r="AL2426" s="517" t="s">
        <v>1385</v>
      </c>
      <c r="AM2426" s="517" t="s">
        <v>1612</v>
      </c>
      <c r="AN2426" s="517" t="s">
        <v>1613</v>
      </c>
      <c r="AO2426" s="517" t="s">
        <v>1614</v>
      </c>
      <c r="AP2426" s="517" t="s">
        <v>1615</v>
      </c>
      <c r="AQ2426" s="517" t="s">
        <v>924</v>
      </c>
      <c r="AR2426" s="517" t="s">
        <v>910</v>
      </c>
      <c r="AS2426" s="517" t="s">
        <v>910</v>
      </c>
      <c r="AT2426" s="517" t="s">
        <v>945</v>
      </c>
      <c r="AU2426" s="517" t="s">
        <v>913</v>
      </c>
      <c r="AV2426" s="517" t="s">
        <v>527</v>
      </c>
      <c r="AW2426" s="517" t="s">
        <v>527</v>
      </c>
      <c r="AX2426" s="517" t="s">
        <v>527</v>
      </c>
      <c r="AY2426" s="517" t="s">
        <v>527</v>
      </c>
      <c r="AZ2426" s="517" t="s">
        <v>527</v>
      </c>
      <c r="BA2426" s="517">
        <v>169</v>
      </c>
      <c r="BB2426" s="517">
        <v>5.3279E-2</v>
      </c>
      <c r="BC2426" s="517" t="s">
        <v>914</v>
      </c>
      <c r="BD2426" s="517" t="s">
        <v>915</v>
      </c>
      <c r="BE2426" s="517" t="s">
        <v>1544</v>
      </c>
      <c r="BF2426" s="518">
        <v>45315</v>
      </c>
      <c r="BG2426" s="518">
        <v>45329</v>
      </c>
      <c r="BH2426" s="517" t="s">
        <v>527</v>
      </c>
      <c r="BI2426" s="517"/>
    </row>
    <row r="2427" spans="31:61" ht="15" customHeight="1" x14ac:dyDescent="0.2">
      <c r="AE2427" s="517">
        <v>2508</v>
      </c>
      <c r="AF2427" s="517" t="s">
        <v>527</v>
      </c>
      <c r="AG2427" s="517" t="s">
        <v>949</v>
      </c>
      <c r="AH2427" s="517" t="s">
        <v>518</v>
      </c>
      <c r="AI2427" s="517">
        <v>233</v>
      </c>
      <c r="AJ2427" s="517" t="s">
        <v>1316</v>
      </c>
      <c r="AK2427" s="515" t="s">
        <v>956</v>
      </c>
      <c r="AL2427" s="517" t="s">
        <v>1385</v>
      </c>
      <c r="AM2427" s="517" t="s">
        <v>1612</v>
      </c>
      <c r="AN2427" s="517" t="s">
        <v>1613</v>
      </c>
      <c r="AO2427" s="517" t="s">
        <v>1614</v>
      </c>
      <c r="AP2427" s="517" t="s">
        <v>1615</v>
      </c>
      <c r="AQ2427" s="517" t="s">
        <v>924</v>
      </c>
      <c r="AR2427" s="517" t="s">
        <v>910</v>
      </c>
      <c r="AS2427" s="517" t="s">
        <v>910</v>
      </c>
      <c r="AT2427" s="517" t="s">
        <v>945</v>
      </c>
      <c r="AU2427" s="517" t="s">
        <v>913</v>
      </c>
      <c r="AV2427" s="517" t="s">
        <v>527</v>
      </c>
      <c r="AW2427" s="517" t="s">
        <v>527</v>
      </c>
      <c r="AX2427" s="517" t="s">
        <v>527</v>
      </c>
      <c r="AY2427" s="517" t="s">
        <v>527</v>
      </c>
      <c r="AZ2427" s="517" t="s">
        <v>527</v>
      </c>
      <c r="BA2427" s="517">
        <v>169</v>
      </c>
      <c r="BB2427" s="517">
        <v>5.3279E-2</v>
      </c>
      <c r="BC2427" s="517" t="s">
        <v>914</v>
      </c>
      <c r="BD2427" s="517" t="s">
        <v>915</v>
      </c>
      <c r="BE2427" s="517" t="s">
        <v>1544</v>
      </c>
      <c r="BF2427" s="518">
        <v>45315</v>
      </c>
      <c r="BG2427" s="518">
        <v>45329</v>
      </c>
      <c r="BH2427" s="517" t="s">
        <v>527</v>
      </c>
      <c r="BI2427" s="517"/>
    </row>
    <row r="2428" spans="31:61" ht="15" customHeight="1" x14ac:dyDescent="0.2">
      <c r="AE2428" s="517">
        <v>2509</v>
      </c>
      <c r="AF2428" s="517" t="s">
        <v>527</v>
      </c>
      <c r="AG2428" s="517" t="s">
        <v>949</v>
      </c>
      <c r="AH2428" s="517" t="s">
        <v>518</v>
      </c>
      <c r="AI2428" s="517">
        <v>233</v>
      </c>
      <c r="AJ2428" s="517" t="s">
        <v>1316</v>
      </c>
      <c r="AK2428" s="515" t="s">
        <v>956</v>
      </c>
      <c r="AL2428" s="517" t="s">
        <v>1385</v>
      </c>
      <c r="AM2428" s="517" t="s">
        <v>1612</v>
      </c>
      <c r="AN2428" s="517" t="s">
        <v>1613</v>
      </c>
      <c r="AO2428" s="517" t="s">
        <v>1614</v>
      </c>
      <c r="AP2428" s="517" t="s">
        <v>1615</v>
      </c>
      <c r="AQ2428" s="517" t="s">
        <v>924</v>
      </c>
      <c r="AR2428" s="517" t="s">
        <v>910</v>
      </c>
      <c r="AS2428" s="517" t="s">
        <v>910</v>
      </c>
      <c r="AT2428" s="517" t="s">
        <v>945</v>
      </c>
      <c r="AU2428" s="517" t="s">
        <v>913</v>
      </c>
      <c r="AV2428" s="517" t="s">
        <v>527</v>
      </c>
      <c r="AW2428" s="517" t="s">
        <v>527</v>
      </c>
      <c r="AX2428" s="517" t="s">
        <v>527</v>
      </c>
      <c r="AY2428" s="517" t="s">
        <v>527</v>
      </c>
      <c r="AZ2428" s="517" t="s">
        <v>527</v>
      </c>
      <c r="BA2428" s="517">
        <v>169</v>
      </c>
      <c r="BB2428" s="517">
        <v>5.3279E-2</v>
      </c>
      <c r="BC2428" s="517" t="s">
        <v>914</v>
      </c>
      <c r="BD2428" s="517" t="s">
        <v>915</v>
      </c>
      <c r="BE2428" s="517" t="s">
        <v>1544</v>
      </c>
      <c r="BF2428" s="518">
        <v>45315</v>
      </c>
      <c r="BG2428" s="518">
        <v>45329</v>
      </c>
      <c r="BH2428" s="517" t="s">
        <v>527</v>
      </c>
      <c r="BI2428" s="517"/>
    </row>
    <row r="2429" spans="31:61" ht="15" customHeight="1" x14ac:dyDescent="0.2">
      <c r="AE2429" s="517">
        <v>2510</v>
      </c>
      <c r="AF2429" s="517" t="s">
        <v>527</v>
      </c>
      <c r="AG2429" s="517" t="s">
        <v>949</v>
      </c>
      <c r="AH2429" s="517" t="s">
        <v>518</v>
      </c>
      <c r="AI2429" s="517">
        <v>233</v>
      </c>
      <c r="AJ2429" s="517" t="s">
        <v>1316</v>
      </c>
      <c r="AK2429" s="515" t="s">
        <v>956</v>
      </c>
      <c r="AL2429" s="517" t="s">
        <v>1385</v>
      </c>
      <c r="AM2429" s="517" t="s">
        <v>1612</v>
      </c>
      <c r="AN2429" s="517" t="s">
        <v>1613</v>
      </c>
      <c r="AO2429" s="517" t="s">
        <v>1614</v>
      </c>
      <c r="AP2429" s="517" t="s">
        <v>1615</v>
      </c>
      <c r="AQ2429" s="517" t="s">
        <v>924</v>
      </c>
      <c r="AR2429" s="517" t="s">
        <v>910</v>
      </c>
      <c r="AS2429" s="517" t="s">
        <v>910</v>
      </c>
      <c r="AT2429" s="517" t="s">
        <v>945</v>
      </c>
      <c r="AU2429" s="517" t="s">
        <v>913</v>
      </c>
      <c r="AV2429" s="517" t="s">
        <v>527</v>
      </c>
      <c r="AW2429" s="517" t="s">
        <v>527</v>
      </c>
      <c r="AX2429" s="517" t="s">
        <v>527</v>
      </c>
      <c r="AY2429" s="517" t="s">
        <v>527</v>
      </c>
      <c r="AZ2429" s="517" t="s">
        <v>527</v>
      </c>
      <c r="BA2429" s="517">
        <v>169</v>
      </c>
      <c r="BB2429" s="517">
        <v>5.3279E-2</v>
      </c>
      <c r="BC2429" s="517" t="s">
        <v>914</v>
      </c>
      <c r="BD2429" s="517" t="s">
        <v>915</v>
      </c>
      <c r="BE2429" s="517" t="s">
        <v>1544</v>
      </c>
      <c r="BF2429" s="518">
        <v>45315</v>
      </c>
      <c r="BG2429" s="518">
        <v>45329</v>
      </c>
      <c r="BH2429" s="517" t="s">
        <v>527</v>
      </c>
      <c r="BI2429" s="517"/>
    </row>
    <row r="2430" spans="31:61" ht="15" customHeight="1" x14ac:dyDescent="0.2">
      <c r="AE2430" s="517">
        <v>2511</v>
      </c>
      <c r="AF2430" s="517" t="s">
        <v>527</v>
      </c>
      <c r="AG2430" s="517" t="s">
        <v>949</v>
      </c>
      <c r="AH2430" s="517" t="s">
        <v>518</v>
      </c>
      <c r="AI2430" s="517">
        <v>233</v>
      </c>
      <c r="AJ2430" s="517" t="s">
        <v>1316</v>
      </c>
      <c r="AK2430" s="515" t="s">
        <v>956</v>
      </c>
      <c r="AL2430" s="517" t="s">
        <v>1385</v>
      </c>
      <c r="AM2430" s="517" t="s">
        <v>1612</v>
      </c>
      <c r="AN2430" s="517" t="s">
        <v>1613</v>
      </c>
      <c r="AO2430" s="517" t="s">
        <v>1614</v>
      </c>
      <c r="AP2430" s="517" t="s">
        <v>1615</v>
      </c>
      <c r="AQ2430" s="517" t="s">
        <v>924</v>
      </c>
      <c r="AR2430" s="517" t="s">
        <v>910</v>
      </c>
      <c r="AS2430" s="517" t="s">
        <v>910</v>
      </c>
      <c r="AT2430" s="517" t="s">
        <v>945</v>
      </c>
      <c r="AU2430" s="517" t="s">
        <v>913</v>
      </c>
      <c r="AV2430" s="517" t="s">
        <v>527</v>
      </c>
      <c r="AW2430" s="517" t="s">
        <v>527</v>
      </c>
      <c r="AX2430" s="517" t="s">
        <v>527</v>
      </c>
      <c r="AY2430" s="517" t="s">
        <v>527</v>
      </c>
      <c r="AZ2430" s="517" t="s">
        <v>527</v>
      </c>
      <c r="BA2430" s="517">
        <v>169</v>
      </c>
      <c r="BB2430" s="517">
        <v>5.3279E-2</v>
      </c>
      <c r="BC2430" s="517" t="s">
        <v>914</v>
      </c>
      <c r="BD2430" s="517" t="s">
        <v>915</v>
      </c>
      <c r="BE2430" s="517" t="s">
        <v>1544</v>
      </c>
      <c r="BF2430" s="518">
        <v>45315</v>
      </c>
      <c r="BG2430" s="518">
        <v>45329</v>
      </c>
      <c r="BH2430" s="517" t="s">
        <v>527</v>
      </c>
      <c r="BI2430" s="517"/>
    </row>
    <row r="2431" spans="31:61" ht="15" customHeight="1" x14ac:dyDescent="0.2">
      <c r="AE2431" s="517">
        <v>2512</v>
      </c>
      <c r="AF2431" s="517" t="s">
        <v>527</v>
      </c>
      <c r="AG2431" s="517" t="s">
        <v>949</v>
      </c>
      <c r="AH2431" s="517" t="s">
        <v>518</v>
      </c>
      <c r="AI2431" s="517">
        <v>233</v>
      </c>
      <c r="AJ2431" s="517" t="s">
        <v>1316</v>
      </c>
      <c r="AK2431" s="515" t="s">
        <v>956</v>
      </c>
      <c r="AL2431" s="517" t="s">
        <v>1385</v>
      </c>
      <c r="AM2431" s="517" t="s">
        <v>1612</v>
      </c>
      <c r="AN2431" s="517" t="s">
        <v>1613</v>
      </c>
      <c r="AO2431" s="517" t="s">
        <v>1614</v>
      </c>
      <c r="AP2431" s="517" t="s">
        <v>1615</v>
      </c>
      <c r="AQ2431" s="517" t="s">
        <v>924</v>
      </c>
      <c r="AR2431" s="517" t="s">
        <v>910</v>
      </c>
      <c r="AS2431" s="517" t="s">
        <v>910</v>
      </c>
      <c r="AT2431" s="517" t="s">
        <v>945</v>
      </c>
      <c r="AU2431" s="517" t="s">
        <v>913</v>
      </c>
      <c r="AV2431" s="517" t="s">
        <v>527</v>
      </c>
      <c r="AW2431" s="517" t="s">
        <v>527</v>
      </c>
      <c r="AX2431" s="517" t="s">
        <v>527</v>
      </c>
      <c r="AY2431" s="517" t="s">
        <v>527</v>
      </c>
      <c r="AZ2431" s="517" t="s">
        <v>527</v>
      </c>
      <c r="BA2431" s="517">
        <v>169</v>
      </c>
      <c r="BB2431" s="517">
        <v>5.3279E-2</v>
      </c>
      <c r="BC2431" s="517" t="s">
        <v>914</v>
      </c>
      <c r="BD2431" s="517" t="s">
        <v>915</v>
      </c>
      <c r="BE2431" s="517" t="s">
        <v>1544</v>
      </c>
      <c r="BF2431" s="518">
        <v>45315</v>
      </c>
      <c r="BG2431" s="518">
        <v>45329</v>
      </c>
      <c r="BH2431" s="517" t="s">
        <v>527</v>
      </c>
      <c r="BI2431" s="517"/>
    </row>
    <row r="2432" spans="31:61" ht="15" customHeight="1" x14ac:dyDescent="0.2">
      <c r="AE2432" s="517">
        <v>2513</v>
      </c>
      <c r="AF2432" s="517" t="s">
        <v>527</v>
      </c>
      <c r="AG2432" s="517" t="s">
        <v>949</v>
      </c>
      <c r="AH2432" s="517" t="s">
        <v>518</v>
      </c>
      <c r="AI2432" s="517">
        <v>233</v>
      </c>
      <c r="AJ2432" s="517" t="s">
        <v>1316</v>
      </c>
      <c r="AK2432" s="515" t="s">
        <v>956</v>
      </c>
      <c r="AL2432" s="517" t="s">
        <v>1385</v>
      </c>
      <c r="AM2432" s="517" t="s">
        <v>1612</v>
      </c>
      <c r="AN2432" s="517" t="s">
        <v>1613</v>
      </c>
      <c r="AO2432" s="517" t="s">
        <v>1614</v>
      </c>
      <c r="AP2432" s="517" t="s">
        <v>1615</v>
      </c>
      <c r="AQ2432" s="517" t="s">
        <v>924</v>
      </c>
      <c r="AR2432" s="517" t="s">
        <v>910</v>
      </c>
      <c r="AS2432" s="517" t="s">
        <v>910</v>
      </c>
      <c r="AT2432" s="517" t="s">
        <v>945</v>
      </c>
      <c r="AU2432" s="517" t="s">
        <v>913</v>
      </c>
      <c r="AV2432" s="517" t="s">
        <v>527</v>
      </c>
      <c r="AW2432" s="517" t="s">
        <v>527</v>
      </c>
      <c r="AX2432" s="517" t="s">
        <v>527</v>
      </c>
      <c r="AY2432" s="517" t="s">
        <v>527</v>
      </c>
      <c r="AZ2432" s="517" t="s">
        <v>527</v>
      </c>
      <c r="BA2432" s="517">
        <v>169</v>
      </c>
      <c r="BB2432" s="517">
        <v>5.3279E-2</v>
      </c>
      <c r="BC2432" s="517" t="s">
        <v>914</v>
      </c>
      <c r="BD2432" s="517" t="s">
        <v>915</v>
      </c>
      <c r="BE2432" s="517" t="s">
        <v>1544</v>
      </c>
      <c r="BF2432" s="518">
        <v>45315</v>
      </c>
      <c r="BG2432" s="518">
        <v>45329</v>
      </c>
      <c r="BH2432" s="517" t="s">
        <v>527</v>
      </c>
      <c r="BI2432" s="517"/>
    </row>
    <row r="2433" spans="31:61" ht="15" customHeight="1" x14ac:dyDescent="0.2">
      <c r="AE2433" s="517">
        <v>2514</v>
      </c>
      <c r="AF2433" s="517" t="s">
        <v>527</v>
      </c>
      <c r="AG2433" s="517" t="s">
        <v>949</v>
      </c>
      <c r="AH2433" s="517" t="s">
        <v>518</v>
      </c>
      <c r="AI2433" s="517">
        <v>233</v>
      </c>
      <c r="AJ2433" s="517" t="s">
        <v>1316</v>
      </c>
      <c r="AK2433" s="515" t="s">
        <v>956</v>
      </c>
      <c r="AL2433" s="517" t="s">
        <v>1385</v>
      </c>
      <c r="AM2433" s="517" t="s">
        <v>1612</v>
      </c>
      <c r="AN2433" s="517" t="s">
        <v>1613</v>
      </c>
      <c r="AO2433" s="517" t="s">
        <v>1614</v>
      </c>
      <c r="AP2433" s="517" t="s">
        <v>1615</v>
      </c>
      <c r="AQ2433" s="517" t="s">
        <v>924</v>
      </c>
      <c r="AR2433" s="517" t="s">
        <v>910</v>
      </c>
      <c r="AS2433" s="517" t="s">
        <v>910</v>
      </c>
      <c r="AT2433" s="517" t="s">
        <v>945</v>
      </c>
      <c r="AU2433" s="517" t="s">
        <v>913</v>
      </c>
      <c r="AV2433" s="517" t="s">
        <v>527</v>
      </c>
      <c r="AW2433" s="517" t="s">
        <v>527</v>
      </c>
      <c r="AX2433" s="517" t="s">
        <v>527</v>
      </c>
      <c r="AY2433" s="517" t="s">
        <v>527</v>
      </c>
      <c r="AZ2433" s="517" t="s">
        <v>527</v>
      </c>
      <c r="BA2433" s="517">
        <v>169</v>
      </c>
      <c r="BB2433" s="517">
        <v>5.3279E-2</v>
      </c>
      <c r="BC2433" s="517" t="s">
        <v>914</v>
      </c>
      <c r="BD2433" s="517" t="s">
        <v>915</v>
      </c>
      <c r="BE2433" s="517" t="s">
        <v>1544</v>
      </c>
      <c r="BF2433" s="518">
        <v>45315</v>
      </c>
      <c r="BG2433" s="518">
        <v>45329</v>
      </c>
      <c r="BH2433" s="517" t="s">
        <v>527</v>
      </c>
      <c r="BI2433" s="517"/>
    </row>
    <row r="2434" spans="31:61" ht="15" customHeight="1" x14ac:dyDescent="0.2">
      <c r="AE2434" s="517">
        <v>2515</v>
      </c>
      <c r="AF2434" s="517" t="s">
        <v>527</v>
      </c>
      <c r="AG2434" s="517" t="s">
        <v>949</v>
      </c>
      <c r="AH2434" s="517" t="s">
        <v>518</v>
      </c>
      <c r="AI2434" s="517">
        <v>233</v>
      </c>
      <c r="AJ2434" s="517" t="s">
        <v>1316</v>
      </c>
      <c r="AK2434" s="515" t="s">
        <v>956</v>
      </c>
      <c r="AL2434" s="517" t="s">
        <v>1385</v>
      </c>
      <c r="AM2434" s="517" t="s">
        <v>1612</v>
      </c>
      <c r="AN2434" s="517" t="s">
        <v>1613</v>
      </c>
      <c r="AO2434" s="517" t="s">
        <v>1614</v>
      </c>
      <c r="AP2434" s="517" t="s">
        <v>1615</v>
      </c>
      <c r="AQ2434" s="517" t="s">
        <v>924</v>
      </c>
      <c r="AR2434" s="517" t="s">
        <v>910</v>
      </c>
      <c r="AS2434" s="517" t="s">
        <v>910</v>
      </c>
      <c r="AT2434" s="517" t="s">
        <v>945</v>
      </c>
      <c r="AU2434" s="517" t="s">
        <v>913</v>
      </c>
      <c r="AV2434" s="517" t="s">
        <v>527</v>
      </c>
      <c r="AW2434" s="517" t="s">
        <v>527</v>
      </c>
      <c r="AX2434" s="517" t="s">
        <v>527</v>
      </c>
      <c r="AY2434" s="517" t="s">
        <v>527</v>
      </c>
      <c r="AZ2434" s="517" t="s">
        <v>527</v>
      </c>
      <c r="BA2434" s="517">
        <v>169</v>
      </c>
      <c r="BB2434" s="517">
        <v>5.3279E-2</v>
      </c>
      <c r="BC2434" s="517" t="s">
        <v>914</v>
      </c>
      <c r="BD2434" s="517" t="s">
        <v>915</v>
      </c>
      <c r="BE2434" s="517" t="s">
        <v>1544</v>
      </c>
      <c r="BF2434" s="518">
        <v>45315</v>
      </c>
      <c r="BG2434" s="518">
        <v>45329</v>
      </c>
      <c r="BH2434" s="517" t="s">
        <v>527</v>
      </c>
      <c r="BI2434" s="517"/>
    </row>
    <row r="2435" spans="31:61" ht="15" customHeight="1" x14ac:dyDescent="0.2">
      <c r="AE2435" s="517">
        <v>2516</v>
      </c>
      <c r="AF2435" s="517" t="s">
        <v>527</v>
      </c>
      <c r="AG2435" s="517" t="s">
        <v>949</v>
      </c>
      <c r="AH2435" s="517" t="s">
        <v>518</v>
      </c>
      <c r="AI2435" s="517">
        <v>233</v>
      </c>
      <c r="AJ2435" s="517" t="s">
        <v>1316</v>
      </c>
      <c r="AK2435" s="515" t="s">
        <v>956</v>
      </c>
      <c r="AL2435" s="517" t="s">
        <v>1385</v>
      </c>
      <c r="AM2435" s="517" t="s">
        <v>1612</v>
      </c>
      <c r="AN2435" s="517" t="s">
        <v>1613</v>
      </c>
      <c r="AO2435" s="517" t="s">
        <v>1614</v>
      </c>
      <c r="AP2435" s="517" t="s">
        <v>1615</v>
      </c>
      <c r="AQ2435" s="517" t="s">
        <v>924</v>
      </c>
      <c r="AR2435" s="517" t="s">
        <v>910</v>
      </c>
      <c r="AS2435" s="517" t="s">
        <v>910</v>
      </c>
      <c r="AT2435" s="517" t="s">
        <v>945</v>
      </c>
      <c r="AU2435" s="517" t="s">
        <v>913</v>
      </c>
      <c r="AV2435" s="517" t="s">
        <v>527</v>
      </c>
      <c r="AW2435" s="517" t="s">
        <v>527</v>
      </c>
      <c r="AX2435" s="517" t="s">
        <v>527</v>
      </c>
      <c r="AY2435" s="517" t="s">
        <v>527</v>
      </c>
      <c r="AZ2435" s="517" t="s">
        <v>527</v>
      </c>
      <c r="BA2435" s="517">
        <v>169</v>
      </c>
      <c r="BB2435" s="517">
        <v>5.3279E-2</v>
      </c>
      <c r="BC2435" s="517" t="s">
        <v>914</v>
      </c>
      <c r="BD2435" s="517" t="s">
        <v>915</v>
      </c>
      <c r="BE2435" s="517" t="s">
        <v>1544</v>
      </c>
      <c r="BF2435" s="518">
        <v>45315</v>
      </c>
      <c r="BG2435" s="518">
        <v>45329</v>
      </c>
      <c r="BH2435" s="517" t="s">
        <v>527</v>
      </c>
      <c r="BI2435" s="517"/>
    </row>
    <row r="2436" spans="31:61" ht="15" customHeight="1" x14ac:dyDescent="0.2">
      <c r="AE2436" s="517">
        <v>2517</v>
      </c>
      <c r="AF2436" s="517" t="s">
        <v>527</v>
      </c>
      <c r="AG2436" s="517" t="s">
        <v>949</v>
      </c>
      <c r="AH2436" s="517" t="s">
        <v>518</v>
      </c>
      <c r="AI2436" s="517">
        <v>233</v>
      </c>
      <c r="AJ2436" s="517" t="s">
        <v>1316</v>
      </c>
      <c r="AK2436" s="515" t="s">
        <v>956</v>
      </c>
      <c r="AL2436" s="517" t="s">
        <v>1385</v>
      </c>
      <c r="AM2436" s="517" t="s">
        <v>1612</v>
      </c>
      <c r="AN2436" s="517" t="s">
        <v>1613</v>
      </c>
      <c r="AO2436" s="517" t="s">
        <v>1614</v>
      </c>
      <c r="AP2436" s="517" t="s">
        <v>1615</v>
      </c>
      <c r="AQ2436" s="517" t="s">
        <v>924</v>
      </c>
      <c r="AR2436" s="517" t="s">
        <v>910</v>
      </c>
      <c r="AS2436" s="517" t="s">
        <v>910</v>
      </c>
      <c r="AT2436" s="517" t="s">
        <v>945</v>
      </c>
      <c r="AU2436" s="517" t="s">
        <v>913</v>
      </c>
      <c r="AV2436" s="517" t="s">
        <v>527</v>
      </c>
      <c r="AW2436" s="517" t="s">
        <v>527</v>
      </c>
      <c r="AX2436" s="517" t="s">
        <v>527</v>
      </c>
      <c r="AY2436" s="517" t="s">
        <v>527</v>
      </c>
      <c r="AZ2436" s="517" t="s">
        <v>527</v>
      </c>
      <c r="BA2436" s="517">
        <v>169</v>
      </c>
      <c r="BB2436" s="517">
        <v>5.3279E-2</v>
      </c>
      <c r="BC2436" s="517" t="s">
        <v>914</v>
      </c>
      <c r="BD2436" s="517" t="s">
        <v>915</v>
      </c>
      <c r="BE2436" s="517" t="s">
        <v>1544</v>
      </c>
      <c r="BF2436" s="518">
        <v>45315</v>
      </c>
      <c r="BG2436" s="518">
        <v>45329</v>
      </c>
      <c r="BH2436" s="517" t="s">
        <v>527</v>
      </c>
      <c r="BI2436" s="517"/>
    </row>
    <row r="2437" spans="31:61" ht="15" customHeight="1" x14ac:dyDescent="0.2">
      <c r="AE2437" s="517">
        <v>2518</v>
      </c>
      <c r="AF2437" s="517" t="s">
        <v>527</v>
      </c>
      <c r="AG2437" s="517" t="s">
        <v>949</v>
      </c>
      <c r="AH2437" s="517" t="s">
        <v>518</v>
      </c>
      <c r="AI2437" s="517">
        <v>233</v>
      </c>
      <c r="AJ2437" s="517" t="s">
        <v>1316</v>
      </c>
      <c r="AK2437" s="515" t="s">
        <v>956</v>
      </c>
      <c r="AL2437" s="517" t="s">
        <v>1385</v>
      </c>
      <c r="AM2437" s="517" t="s">
        <v>1612</v>
      </c>
      <c r="AN2437" s="517" t="s">
        <v>1613</v>
      </c>
      <c r="AO2437" s="517" t="s">
        <v>1614</v>
      </c>
      <c r="AP2437" s="517" t="s">
        <v>1615</v>
      </c>
      <c r="AQ2437" s="517" t="s">
        <v>924</v>
      </c>
      <c r="AR2437" s="517" t="s">
        <v>910</v>
      </c>
      <c r="AS2437" s="517" t="s">
        <v>910</v>
      </c>
      <c r="AT2437" s="517" t="s">
        <v>945</v>
      </c>
      <c r="AU2437" s="517" t="s">
        <v>913</v>
      </c>
      <c r="AV2437" s="517" t="s">
        <v>527</v>
      </c>
      <c r="AW2437" s="517" t="s">
        <v>527</v>
      </c>
      <c r="AX2437" s="517" t="s">
        <v>527</v>
      </c>
      <c r="AY2437" s="517" t="s">
        <v>527</v>
      </c>
      <c r="AZ2437" s="517" t="s">
        <v>527</v>
      </c>
      <c r="BA2437" s="517">
        <v>169</v>
      </c>
      <c r="BB2437" s="517">
        <v>5.3279E-2</v>
      </c>
      <c r="BC2437" s="517" t="s">
        <v>914</v>
      </c>
      <c r="BD2437" s="517" t="s">
        <v>915</v>
      </c>
      <c r="BE2437" s="517" t="s">
        <v>1544</v>
      </c>
      <c r="BF2437" s="518">
        <v>45315</v>
      </c>
      <c r="BG2437" s="518">
        <v>45329</v>
      </c>
      <c r="BH2437" s="517" t="s">
        <v>527</v>
      </c>
      <c r="BI2437" s="517"/>
    </row>
    <row r="2438" spans="31:61" ht="15" customHeight="1" x14ac:dyDescent="0.2">
      <c r="AE2438" s="517">
        <v>2519</v>
      </c>
      <c r="AF2438" s="517" t="s">
        <v>527</v>
      </c>
      <c r="AG2438" s="517" t="s">
        <v>949</v>
      </c>
      <c r="AH2438" s="517" t="s">
        <v>518</v>
      </c>
      <c r="AI2438" s="517">
        <v>233</v>
      </c>
      <c r="AJ2438" s="517" t="s">
        <v>1316</v>
      </c>
      <c r="AK2438" s="515" t="s">
        <v>956</v>
      </c>
      <c r="AL2438" s="517" t="s">
        <v>1385</v>
      </c>
      <c r="AM2438" s="517" t="s">
        <v>1612</v>
      </c>
      <c r="AN2438" s="517" t="s">
        <v>1613</v>
      </c>
      <c r="AO2438" s="517" t="s">
        <v>1614</v>
      </c>
      <c r="AP2438" s="517" t="s">
        <v>1615</v>
      </c>
      <c r="AQ2438" s="517" t="s">
        <v>924</v>
      </c>
      <c r="AR2438" s="517" t="s">
        <v>910</v>
      </c>
      <c r="AS2438" s="517" t="s">
        <v>910</v>
      </c>
      <c r="AT2438" s="517" t="s">
        <v>945</v>
      </c>
      <c r="AU2438" s="517" t="s">
        <v>913</v>
      </c>
      <c r="AV2438" s="517" t="s">
        <v>527</v>
      </c>
      <c r="AW2438" s="517" t="s">
        <v>527</v>
      </c>
      <c r="AX2438" s="517" t="s">
        <v>527</v>
      </c>
      <c r="AY2438" s="517" t="s">
        <v>527</v>
      </c>
      <c r="AZ2438" s="517" t="s">
        <v>527</v>
      </c>
      <c r="BA2438" s="517">
        <v>169</v>
      </c>
      <c r="BB2438" s="517">
        <v>5.3279E-2</v>
      </c>
      <c r="BC2438" s="517" t="s">
        <v>914</v>
      </c>
      <c r="BD2438" s="517" t="s">
        <v>915</v>
      </c>
      <c r="BE2438" s="517" t="s">
        <v>1544</v>
      </c>
      <c r="BF2438" s="518">
        <v>45315</v>
      </c>
      <c r="BG2438" s="518">
        <v>45329</v>
      </c>
      <c r="BH2438" s="517" t="s">
        <v>527</v>
      </c>
      <c r="BI2438" s="517"/>
    </row>
    <row r="2439" spans="31:61" ht="15" customHeight="1" x14ac:dyDescent="0.2">
      <c r="AE2439" s="517">
        <v>2520</v>
      </c>
      <c r="AF2439" s="517" t="s">
        <v>527</v>
      </c>
      <c r="AG2439" s="517" t="s">
        <v>949</v>
      </c>
      <c r="AH2439" s="517" t="s">
        <v>518</v>
      </c>
      <c r="AI2439" s="517">
        <v>233</v>
      </c>
      <c r="AJ2439" s="517" t="s">
        <v>1316</v>
      </c>
      <c r="AK2439" s="515" t="s">
        <v>956</v>
      </c>
      <c r="AL2439" s="517" t="s">
        <v>1385</v>
      </c>
      <c r="AM2439" s="517" t="s">
        <v>1612</v>
      </c>
      <c r="AN2439" s="517" t="s">
        <v>1613</v>
      </c>
      <c r="AO2439" s="517" t="s">
        <v>1614</v>
      </c>
      <c r="AP2439" s="517" t="s">
        <v>1615</v>
      </c>
      <c r="AQ2439" s="517" t="s">
        <v>924</v>
      </c>
      <c r="AR2439" s="517" t="s">
        <v>910</v>
      </c>
      <c r="AS2439" s="517" t="s">
        <v>910</v>
      </c>
      <c r="AT2439" s="517" t="s">
        <v>945</v>
      </c>
      <c r="AU2439" s="517" t="s">
        <v>913</v>
      </c>
      <c r="AV2439" s="517" t="s">
        <v>527</v>
      </c>
      <c r="AW2439" s="517" t="s">
        <v>527</v>
      </c>
      <c r="AX2439" s="517" t="s">
        <v>527</v>
      </c>
      <c r="AY2439" s="517" t="s">
        <v>527</v>
      </c>
      <c r="AZ2439" s="517" t="s">
        <v>527</v>
      </c>
      <c r="BA2439" s="517">
        <v>169</v>
      </c>
      <c r="BB2439" s="517">
        <v>5.3279E-2</v>
      </c>
      <c r="BC2439" s="517" t="s">
        <v>914</v>
      </c>
      <c r="BD2439" s="517" t="s">
        <v>915</v>
      </c>
      <c r="BE2439" s="517" t="s">
        <v>1544</v>
      </c>
      <c r="BF2439" s="518">
        <v>45315</v>
      </c>
      <c r="BG2439" s="518">
        <v>45329</v>
      </c>
      <c r="BH2439" s="517" t="s">
        <v>527</v>
      </c>
      <c r="BI2439" s="517"/>
    </row>
    <row r="2440" spans="31:61" ht="15" customHeight="1" x14ac:dyDescent="0.2">
      <c r="AE2440" s="517">
        <v>2521</v>
      </c>
      <c r="AF2440" s="517" t="s">
        <v>527</v>
      </c>
      <c r="AG2440" s="517" t="s">
        <v>949</v>
      </c>
      <c r="AH2440" s="517" t="s">
        <v>518</v>
      </c>
      <c r="AI2440" s="517">
        <v>233</v>
      </c>
      <c r="AJ2440" s="517" t="s">
        <v>1316</v>
      </c>
      <c r="AK2440" s="515" t="s">
        <v>956</v>
      </c>
      <c r="AL2440" s="517" t="s">
        <v>1385</v>
      </c>
      <c r="AM2440" s="517" t="s">
        <v>1612</v>
      </c>
      <c r="AN2440" s="517" t="s">
        <v>1613</v>
      </c>
      <c r="AO2440" s="517" t="s">
        <v>1614</v>
      </c>
      <c r="AP2440" s="517" t="s">
        <v>1615</v>
      </c>
      <c r="AQ2440" s="517" t="s">
        <v>924</v>
      </c>
      <c r="AR2440" s="517" t="s">
        <v>910</v>
      </c>
      <c r="AS2440" s="517" t="s">
        <v>910</v>
      </c>
      <c r="AT2440" s="517" t="s">
        <v>945</v>
      </c>
      <c r="AU2440" s="517" t="s">
        <v>913</v>
      </c>
      <c r="AV2440" s="517" t="s">
        <v>527</v>
      </c>
      <c r="AW2440" s="517" t="s">
        <v>527</v>
      </c>
      <c r="AX2440" s="517" t="s">
        <v>527</v>
      </c>
      <c r="AY2440" s="517" t="s">
        <v>527</v>
      </c>
      <c r="AZ2440" s="517" t="s">
        <v>527</v>
      </c>
      <c r="BA2440" s="517">
        <v>169</v>
      </c>
      <c r="BB2440" s="517">
        <v>5.3279E-2</v>
      </c>
      <c r="BC2440" s="517" t="s">
        <v>914</v>
      </c>
      <c r="BD2440" s="517" t="s">
        <v>915</v>
      </c>
      <c r="BE2440" s="517" t="s">
        <v>1544</v>
      </c>
      <c r="BF2440" s="518">
        <v>45315</v>
      </c>
      <c r="BG2440" s="518">
        <v>45329</v>
      </c>
      <c r="BH2440" s="517" t="s">
        <v>527</v>
      </c>
      <c r="BI2440" s="517"/>
    </row>
    <row r="2441" spans="31:61" ht="15" customHeight="1" x14ac:dyDescent="0.2">
      <c r="AE2441" s="517">
        <v>2522</v>
      </c>
      <c r="AF2441" s="517" t="s">
        <v>527</v>
      </c>
      <c r="AG2441" s="517" t="s">
        <v>949</v>
      </c>
      <c r="AH2441" s="517" t="s">
        <v>518</v>
      </c>
      <c r="AI2441" s="517">
        <v>233</v>
      </c>
      <c r="AJ2441" s="517" t="s">
        <v>1316</v>
      </c>
      <c r="AK2441" s="515" t="s">
        <v>956</v>
      </c>
      <c r="AL2441" s="517" t="s">
        <v>1385</v>
      </c>
      <c r="AM2441" s="517" t="s">
        <v>1612</v>
      </c>
      <c r="AN2441" s="517" t="s">
        <v>1613</v>
      </c>
      <c r="AO2441" s="517" t="s">
        <v>1614</v>
      </c>
      <c r="AP2441" s="517" t="s">
        <v>1615</v>
      </c>
      <c r="AQ2441" s="517" t="s">
        <v>924</v>
      </c>
      <c r="AR2441" s="517" t="s">
        <v>910</v>
      </c>
      <c r="AS2441" s="517" t="s">
        <v>910</v>
      </c>
      <c r="AT2441" s="517" t="s">
        <v>945</v>
      </c>
      <c r="AU2441" s="517" t="s">
        <v>913</v>
      </c>
      <c r="AV2441" s="517" t="s">
        <v>527</v>
      </c>
      <c r="AW2441" s="517" t="s">
        <v>527</v>
      </c>
      <c r="AX2441" s="517" t="s">
        <v>527</v>
      </c>
      <c r="AY2441" s="517" t="s">
        <v>527</v>
      </c>
      <c r="AZ2441" s="517" t="s">
        <v>527</v>
      </c>
      <c r="BA2441" s="517">
        <v>169</v>
      </c>
      <c r="BB2441" s="517">
        <v>5.3279E-2</v>
      </c>
      <c r="BC2441" s="517" t="s">
        <v>914</v>
      </c>
      <c r="BD2441" s="517" t="s">
        <v>915</v>
      </c>
      <c r="BE2441" s="517" t="s">
        <v>1544</v>
      </c>
      <c r="BF2441" s="518">
        <v>45315</v>
      </c>
      <c r="BG2441" s="518">
        <v>45329</v>
      </c>
      <c r="BH2441" s="517" t="s">
        <v>527</v>
      </c>
      <c r="BI2441" s="517"/>
    </row>
    <row r="2442" spans="31:61" ht="15" customHeight="1" x14ac:dyDescent="0.2">
      <c r="AE2442" s="517">
        <v>2523</v>
      </c>
      <c r="AF2442" s="517" t="s">
        <v>527</v>
      </c>
      <c r="AG2442" s="517" t="s">
        <v>949</v>
      </c>
      <c r="AH2442" s="517" t="s">
        <v>518</v>
      </c>
      <c r="AI2442" s="517">
        <v>233</v>
      </c>
      <c r="AJ2442" s="517" t="s">
        <v>1316</v>
      </c>
      <c r="AK2442" s="515" t="s">
        <v>956</v>
      </c>
      <c r="AL2442" s="517" t="s">
        <v>1385</v>
      </c>
      <c r="AM2442" s="517" t="s">
        <v>1612</v>
      </c>
      <c r="AN2442" s="517" t="s">
        <v>1613</v>
      </c>
      <c r="AO2442" s="517" t="s">
        <v>1614</v>
      </c>
      <c r="AP2442" s="517" t="s">
        <v>1615</v>
      </c>
      <c r="AQ2442" s="517" t="s">
        <v>924</v>
      </c>
      <c r="AR2442" s="517" t="s">
        <v>910</v>
      </c>
      <c r="AS2442" s="517" t="s">
        <v>910</v>
      </c>
      <c r="AT2442" s="517" t="s">
        <v>945</v>
      </c>
      <c r="AU2442" s="517" t="s">
        <v>913</v>
      </c>
      <c r="AV2442" s="517" t="s">
        <v>527</v>
      </c>
      <c r="AW2442" s="517" t="s">
        <v>527</v>
      </c>
      <c r="AX2442" s="517" t="s">
        <v>527</v>
      </c>
      <c r="AY2442" s="517" t="s">
        <v>527</v>
      </c>
      <c r="AZ2442" s="517" t="s">
        <v>527</v>
      </c>
      <c r="BA2442" s="517">
        <v>169</v>
      </c>
      <c r="BB2442" s="517">
        <v>5.3279E-2</v>
      </c>
      <c r="BC2442" s="517" t="s">
        <v>914</v>
      </c>
      <c r="BD2442" s="517" t="s">
        <v>915</v>
      </c>
      <c r="BE2442" s="517" t="s">
        <v>1544</v>
      </c>
      <c r="BF2442" s="518">
        <v>45315</v>
      </c>
      <c r="BG2442" s="518">
        <v>45329</v>
      </c>
      <c r="BH2442" s="517" t="s">
        <v>527</v>
      </c>
      <c r="BI2442" s="517"/>
    </row>
    <row r="2443" spans="31:61" ht="15" customHeight="1" x14ac:dyDescent="0.2">
      <c r="AE2443" s="517">
        <v>2524</v>
      </c>
      <c r="AF2443" s="517" t="s">
        <v>527</v>
      </c>
      <c r="AG2443" s="517" t="s">
        <v>949</v>
      </c>
      <c r="AH2443" s="517" t="s">
        <v>518</v>
      </c>
      <c r="AI2443" s="517">
        <v>233</v>
      </c>
      <c r="AJ2443" s="517" t="s">
        <v>1316</v>
      </c>
      <c r="AK2443" s="515" t="s">
        <v>956</v>
      </c>
      <c r="AL2443" s="517" t="s">
        <v>1385</v>
      </c>
      <c r="AM2443" s="517" t="s">
        <v>1612</v>
      </c>
      <c r="AN2443" s="517" t="s">
        <v>1613</v>
      </c>
      <c r="AO2443" s="517" t="s">
        <v>1614</v>
      </c>
      <c r="AP2443" s="517" t="s">
        <v>1615</v>
      </c>
      <c r="AQ2443" s="517" t="s">
        <v>924</v>
      </c>
      <c r="AR2443" s="517" t="s">
        <v>910</v>
      </c>
      <c r="AS2443" s="517" t="s">
        <v>910</v>
      </c>
      <c r="AT2443" s="517" t="s">
        <v>945</v>
      </c>
      <c r="AU2443" s="517" t="s">
        <v>913</v>
      </c>
      <c r="AV2443" s="517" t="s">
        <v>527</v>
      </c>
      <c r="AW2443" s="517" t="s">
        <v>527</v>
      </c>
      <c r="AX2443" s="517" t="s">
        <v>527</v>
      </c>
      <c r="AY2443" s="517" t="s">
        <v>527</v>
      </c>
      <c r="AZ2443" s="517" t="s">
        <v>527</v>
      </c>
      <c r="BA2443" s="517">
        <v>169</v>
      </c>
      <c r="BB2443" s="517">
        <v>5.3279E-2</v>
      </c>
      <c r="BC2443" s="517" t="s">
        <v>914</v>
      </c>
      <c r="BD2443" s="517" t="s">
        <v>915</v>
      </c>
      <c r="BE2443" s="517" t="s">
        <v>1544</v>
      </c>
      <c r="BF2443" s="518">
        <v>45315</v>
      </c>
      <c r="BG2443" s="518">
        <v>45329</v>
      </c>
      <c r="BH2443" s="517" t="s">
        <v>527</v>
      </c>
      <c r="BI2443" s="517"/>
    </row>
    <row r="2444" spans="31:61" ht="15" customHeight="1" x14ac:dyDescent="0.2">
      <c r="AE2444" s="517">
        <v>2525</v>
      </c>
      <c r="AF2444" s="517" t="s">
        <v>527</v>
      </c>
      <c r="AG2444" s="517" t="s">
        <v>949</v>
      </c>
      <c r="AH2444" s="517" t="s">
        <v>518</v>
      </c>
      <c r="AI2444" s="517">
        <v>233</v>
      </c>
      <c r="AJ2444" s="517" t="s">
        <v>1316</v>
      </c>
      <c r="AK2444" s="515" t="s">
        <v>956</v>
      </c>
      <c r="AL2444" s="517" t="s">
        <v>1385</v>
      </c>
      <c r="AM2444" s="517" t="s">
        <v>1612</v>
      </c>
      <c r="AN2444" s="517" t="s">
        <v>1613</v>
      </c>
      <c r="AO2444" s="517" t="s">
        <v>1614</v>
      </c>
      <c r="AP2444" s="517" t="s">
        <v>1615</v>
      </c>
      <c r="AQ2444" s="517" t="s">
        <v>924</v>
      </c>
      <c r="AR2444" s="517" t="s">
        <v>910</v>
      </c>
      <c r="AS2444" s="517" t="s">
        <v>910</v>
      </c>
      <c r="AT2444" s="517" t="s">
        <v>945</v>
      </c>
      <c r="AU2444" s="517" t="s">
        <v>913</v>
      </c>
      <c r="AV2444" s="517" t="s">
        <v>527</v>
      </c>
      <c r="AW2444" s="517" t="s">
        <v>527</v>
      </c>
      <c r="AX2444" s="517" t="s">
        <v>527</v>
      </c>
      <c r="AY2444" s="517" t="s">
        <v>527</v>
      </c>
      <c r="AZ2444" s="517" t="s">
        <v>527</v>
      </c>
      <c r="BA2444" s="517">
        <v>169</v>
      </c>
      <c r="BB2444" s="517">
        <v>5.3279E-2</v>
      </c>
      <c r="BC2444" s="517" t="s">
        <v>914</v>
      </c>
      <c r="BD2444" s="517" t="s">
        <v>915</v>
      </c>
      <c r="BE2444" s="517" t="s">
        <v>1544</v>
      </c>
      <c r="BF2444" s="518">
        <v>45315</v>
      </c>
      <c r="BG2444" s="518">
        <v>45329</v>
      </c>
      <c r="BH2444" s="517" t="s">
        <v>527</v>
      </c>
      <c r="BI2444" s="517"/>
    </row>
    <row r="2445" spans="31:61" ht="15" customHeight="1" x14ac:dyDescent="0.2">
      <c r="AE2445" s="517">
        <v>2526</v>
      </c>
      <c r="AF2445" s="517" t="s">
        <v>527</v>
      </c>
      <c r="AG2445" s="517" t="s">
        <v>949</v>
      </c>
      <c r="AH2445" s="517" t="s">
        <v>518</v>
      </c>
      <c r="AI2445" s="517">
        <v>233</v>
      </c>
      <c r="AJ2445" s="517" t="s">
        <v>1316</v>
      </c>
      <c r="AK2445" s="515" t="s">
        <v>956</v>
      </c>
      <c r="AL2445" s="517" t="s">
        <v>1385</v>
      </c>
      <c r="AM2445" s="517" t="s">
        <v>1612</v>
      </c>
      <c r="AN2445" s="517" t="s">
        <v>1613</v>
      </c>
      <c r="AO2445" s="517" t="s">
        <v>1614</v>
      </c>
      <c r="AP2445" s="517" t="s">
        <v>1615</v>
      </c>
      <c r="AQ2445" s="517" t="s">
        <v>924</v>
      </c>
      <c r="AR2445" s="517" t="s">
        <v>910</v>
      </c>
      <c r="AS2445" s="517" t="s">
        <v>910</v>
      </c>
      <c r="AT2445" s="517" t="s">
        <v>945</v>
      </c>
      <c r="AU2445" s="517" t="s">
        <v>913</v>
      </c>
      <c r="AV2445" s="517" t="s">
        <v>527</v>
      </c>
      <c r="AW2445" s="517" t="s">
        <v>527</v>
      </c>
      <c r="AX2445" s="517" t="s">
        <v>527</v>
      </c>
      <c r="AY2445" s="517" t="s">
        <v>527</v>
      </c>
      <c r="AZ2445" s="517" t="s">
        <v>527</v>
      </c>
      <c r="BA2445" s="517">
        <v>169</v>
      </c>
      <c r="BB2445" s="517">
        <v>5.3279E-2</v>
      </c>
      <c r="BC2445" s="517" t="s">
        <v>914</v>
      </c>
      <c r="BD2445" s="517" t="s">
        <v>915</v>
      </c>
      <c r="BE2445" s="517" t="s">
        <v>1544</v>
      </c>
      <c r="BF2445" s="518">
        <v>45315</v>
      </c>
      <c r="BG2445" s="518">
        <v>45329</v>
      </c>
      <c r="BH2445" s="517" t="s">
        <v>527</v>
      </c>
      <c r="BI2445" s="517"/>
    </row>
    <row r="2446" spans="31:61" ht="15" customHeight="1" x14ac:dyDescent="0.2">
      <c r="AE2446" s="517">
        <v>2527</v>
      </c>
      <c r="AF2446" s="517" t="s">
        <v>527</v>
      </c>
      <c r="AG2446" s="517" t="s">
        <v>949</v>
      </c>
      <c r="AH2446" s="517" t="s">
        <v>518</v>
      </c>
      <c r="AI2446" s="517">
        <v>233</v>
      </c>
      <c r="AJ2446" s="517" t="s">
        <v>1316</v>
      </c>
      <c r="AK2446" s="515" t="s">
        <v>956</v>
      </c>
      <c r="AL2446" s="517" t="s">
        <v>1385</v>
      </c>
      <c r="AM2446" s="517" t="s">
        <v>1612</v>
      </c>
      <c r="AN2446" s="517" t="s">
        <v>1613</v>
      </c>
      <c r="AO2446" s="517" t="s">
        <v>1614</v>
      </c>
      <c r="AP2446" s="517" t="s">
        <v>1615</v>
      </c>
      <c r="AQ2446" s="517" t="s">
        <v>924</v>
      </c>
      <c r="AR2446" s="517" t="s">
        <v>910</v>
      </c>
      <c r="AS2446" s="517" t="s">
        <v>910</v>
      </c>
      <c r="AT2446" s="517" t="s">
        <v>945</v>
      </c>
      <c r="AU2446" s="517" t="s">
        <v>913</v>
      </c>
      <c r="AV2446" s="517" t="s">
        <v>527</v>
      </c>
      <c r="AW2446" s="517" t="s">
        <v>527</v>
      </c>
      <c r="AX2446" s="517" t="s">
        <v>527</v>
      </c>
      <c r="AY2446" s="517" t="s">
        <v>527</v>
      </c>
      <c r="AZ2446" s="517" t="s">
        <v>527</v>
      </c>
      <c r="BA2446" s="517">
        <v>169</v>
      </c>
      <c r="BB2446" s="517">
        <v>5.3279E-2</v>
      </c>
      <c r="BC2446" s="517" t="s">
        <v>914</v>
      </c>
      <c r="BD2446" s="517" t="s">
        <v>915</v>
      </c>
      <c r="BE2446" s="517" t="s">
        <v>1544</v>
      </c>
      <c r="BF2446" s="518">
        <v>45315</v>
      </c>
      <c r="BG2446" s="518">
        <v>45329</v>
      </c>
      <c r="BH2446" s="517" t="s">
        <v>527</v>
      </c>
      <c r="BI2446" s="517"/>
    </row>
    <row r="2447" spans="31:61" ht="15" customHeight="1" x14ac:dyDescent="0.2">
      <c r="AE2447" s="517">
        <v>2528</v>
      </c>
      <c r="AF2447" s="517" t="s">
        <v>527</v>
      </c>
      <c r="AG2447" s="517" t="s">
        <v>949</v>
      </c>
      <c r="AH2447" s="517" t="s">
        <v>518</v>
      </c>
      <c r="AI2447" s="517">
        <v>233</v>
      </c>
      <c r="AJ2447" s="517" t="s">
        <v>1316</v>
      </c>
      <c r="AK2447" s="515" t="s">
        <v>956</v>
      </c>
      <c r="AL2447" s="517" t="s">
        <v>1385</v>
      </c>
      <c r="AM2447" s="517" t="s">
        <v>1612</v>
      </c>
      <c r="AN2447" s="517" t="s">
        <v>1613</v>
      </c>
      <c r="AO2447" s="517" t="s">
        <v>1614</v>
      </c>
      <c r="AP2447" s="517" t="s">
        <v>1615</v>
      </c>
      <c r="AQ2447" s="517" t="s">
        <v>924</v>
      </c>
      <c r="AR2447" s="517" t="s">
        <v>910</v>
      </c>
      <c r="AS2447" s="517" t="s">
        <v>910</v>
      </c>
      <c r="AT2447" s="517" t="s">
        <v>945</v>
      </c>
      <c r="AU2447" s="517" t="s">
        <v>913</v>
      </c>
      <c r="AV2447" s="517" t="s">
        <v>527</v>
      </c>
      <c r="AW2447" s="517" t="s">
        <v>527</v>
      </c>
      <c r="AX2447" s="517" t="s">
        <v>527</v>
      </c>
      <c r="AY2447" s="517" t="s">
        <v>527</v>
      </c>
      <c r="AZ2447" s="517" t="s">
        <v>527</v>
      </c>
      <c r="BA2447" s="517">
        <v>169</v>
      </c>
      <c r="BB2447" s="517">
        <v>5.3279E-2</v>
      </c>
      <c r="BC2447" s="517" t="s">
        <v>914</v>
      </c>
      <c r="BD2447" s="517" t="s">
        <v>915</v>
      </c>
      <c r="BE2447" s="517" t="s">
        <v>1544</v>
      </c>
      <c r="BF2447" s="518">
        <v>45315</v>
      </c>
      <c r="BG2447" s="518">
        <v>45329</v>
      </c>
      <c r="BH2447" s="517" t="s">
        <v>527</v>
      </c>
      <c r="BI2447" s="517"/>
    </row>
    <row r="2448" spans="31:61" ht="15" customHeight="1" x14ac:dyDescent="0.2">
      <c r="AE2448" s="517">
        <v>2529</v>
      </c>
      <c r="AF2448" s="517" t="s">
        <v>527</v>
      </c>
      <c r="AG2448" s="517" t="s">
        <v>949</v>
      </c>
      <c r="AH2448" s="517" t="s">
        <v>518</v>
      </c>
      <c r="AI2448" s="517">
        <v>233</v>
      </c>
      <c r="AJ2448" s="517" t="s">
        <v>1316</v>
      </c>
      <c r="AK2448" s="515" t="s">
        <v>956</v>
      </c>
      <c r="AL2448" s="517" t="s">
        <v>1385</v>
      </c>
      <c r="AM2448" s="517" t="s">
        <v>1612</v>
      </c>
      <c r="AN2448" s="517" t="s">
        <v>1613</v>
      </c>
      <c r="AO2448" s="517" t="s">
        <v>1614</v>
      </c>
      <c r="AP2448" s="517" t="s">
        <v>1615</v>
      </c>
      <c r="AQ2448" s="517" t="s">
        <v>924</v>
      </c>
      <c r="AR2448" s="517" t="s">
        <v>910</v>
      </c>
      <c r="AS2448" s="517" t="s">
        <v>910</v>
      </c>
      <c r="AT2448" s="517" t="s">
        <v>945</v>
      </c>
      <c r="AU2448" s="517" t="s">
        <v>913</v>
      </c>
      <c r="AV2448" s="517" t="s">
        <v>527</v>
      </c>
      <c r="AW2448" s="517" t="s">
        <v>527</v>
      </c>
      <c r="AX2448" s="517" t="s">
        <v>527</v>
      </c>
      <c r="AY2448" s="517" t="s">
        <v>527</v>
      </c>
      <c r="AZ2448" s="517" t="s">
        <v>527</v>
      </c>
      <c r="BA2448" s="517">
        <v>169</v>
      </c>
      <c r="BB2448" s="517">
        <v>5.3279E-2</v>
      </c>
      <c r="BC2448" s="517" t="s">
        <v>914</v>
      </c>
      <c r="BD2448" s="517" t="s">
        <v>915</v>
      </c>
      <c r="BE2448" s="517" t="s">
        <v>1544</v>
      </c>
      <c r="BF2448" s="518">
        <v>45315</v>
      </c>
      <c r="BG2448" s="518">
        <v>45329</v>
      </c>
      <c r="BH2448" s="517" t="s">
        <v>527</v>
      </c>
      <c r="BI2448" s="517"/>
    </row>
    <row r="2449" spans="31:61" ht="15" customHeight="1" x14ac:dyDescent="0.2">
      <c r="AE2449" s="517">
        <v>2530</v>
      </c>
      <c r="AF2449" s="517" t="s">
        <v>527</v>
      </c>
      <c r="AG2449" s="517" t="s">
        <v>949</v>
      </c>
      <c r="AH2449" s="517" t="s">
        <v>518</v>
      </c>
      <c r="AI2449" s="517">
        <v>233</v>
      </c>
      <c r="AJ2449" s="517" t="s">
        <v>1316</v>
      </c>
      <c r="AK2449" s="515" t="s">
        <v>956</v>
      </c>
      <c r="AL2449" s="517" t="s">
        <v>1385</v>
      </c>
      <c r="AM2449" s="517" t="s">
        <v>1612</v>
      </c>
      <c r="AN2449" s="517" t="s">
        <v>1613</v>
      </c>
      <c r="AO2449" s="517" t="s">
        <v>1614</v>
      </c>
      <c r="AP2449" s="517" t="s">
        <v>1615</v>
      </c>
      <c r="AQ2449" s="517" t="s">
        <v>924</v>
      </c>
      <c r="AR2449" s="517" t="s">
        <v>910</v>
      </c>
      <c r="AS2449" s="517" t="s">
        <v>910</v>
      </c>
      <c r="AT2449" s="517" t="s">
        <v>945</v>
      </c>
      <c r="AU2449" s="517" t="s">
        <v>913</v>
      </c>
      <c r="AV2449" s="517" t="s">
        <v>527</v>
      </c>
      <c r="AW2449" s="517" t="s">
        <v>527</v>
      </c>
      <c r="AX2449" s="517" t="s">
        <v>527</v>
      </c>
      <c r="AY2449" s="517" t="s">
        <v>527</v>
      </c>
      <c r="AZ2449" s="517" t="s">
        <v>527</v>
      </c>
      <c r="BA2449" s="517">
        <v>169</v>
      </c>
      <c r="BB2449" s="517">
        <v>5.3279E-2</v>
      </c>
      <c r="BC2449" s="517" t="s">
        <v>914</v>
      </c>
      <c r="BD2449" s="517" t="s">
        <v>915</v>
      </c>
      <c r="BE2449" s="517" t="s">
        <v>1544</v>
      </c>
      <c r="BF2449" s="518">
        <v>45315</v>
      </c>
      <c r="BG2449" s="518">
        <v>45329</v>
      </c>
      <c r="BH2449" s="517" t="s">
        <v>527</v>
      </c>
      <c r="BI2449" s="517"/>
    </row>
    <row r="2450" spans="31:61" ht="15" customHeight="1" x14ac:dyDescent="0.2">
      <c r="AE2450" s="517">
        <v>2531</v>
      </c>
      <c r="AF2450" s="517" t="s">
        <v>527</v>
      </c>
      <c r="AG2450" s="517" t="s">
        <v>949</v>
      </c>
      <c r="AH2450" s="517" t="s">
        <v>518</v>
      </c>
      <c r="AI2450" s="517">
        <v>233</v>
      </c>
      <c r="AJ2450" s="517" t="s">
        <v>1316</v>
      </c>
      <c r="AK2450" s="515" t="s">
        <v>956</v>
      </c>
      <c r="AL2450" s="517" t="s">
        <v>1385</v>
      </c>
      <c r="AM2450" s="517" t="s">
        <v>1612</v>
      </c>
      <c r="AN2450" s="517" t="s">
        <v>1613</v>
      </c>
      <c r="AO2450" s="517" t="s">
        <v>1614</v>
      </c>
      <c r="AP2450" s="517" t="s">
        <v>1615</v>
      </c>
      <c r="AQ2450" s="517" t="s">
        <v>924</v>
      </c>
      <c r="AR2450" s="517" t="s">
        <v>910</v>
      </c>
      <c r="AS2450" s="517" t="s">
        <v>910</v>
      </c>
      <c r="AT2450" s="517" t="s">
        <v>945</v>
      </c>
      <c r="AU2450" s="517" t="s">
        <v>913</v>
      </c>
      <c r="AV2450" s="517" t="s">
        <v>527</v>
      </c>
      <c r="AW2450" s="517" t="s">
        <v>527</v>
      </c>
      <c r="AX2450" s="517" t="s">
        <v>527</v>
      </c>
      <c r="AY2450" s="517" t="s">
        <v>527</v>
      </c>
      <c r="AZ2450" s="517" t="s">
        <v>527</v>
      </c>
      <c r="BA2450" s="517">
        <v>169</v>
      </c>
      <c r="BB2450" s="517">
        <v>5.3279E-2</v>
      </c>
      <c r="BC2450" s="517" t="s">
        <v>914</v>
      </c>
      <c r="BD2450" s="517" t="s">
        <v>915</v>
      </c>
      <c r="BE2450" s="517" t="s">
        <v>1544</v>
      </c>
      <c r="BF2450" s="518">
        <v>45315</v>
      </c>
      <c r="BG2450" s="518">
        <v>45329</v>
      </c>
      <c r="BH2450" s="517" t="s">
        <v>527</v>
      </c>
      <c r="BI2450" s="517"/>
    </row>
    <row r="2451" spans="31:61" ht="15" customHeight="1" x14ac:dyDescent="0.2">
      <c r="AE2451" s="517">
        <v>2532</v>
      </c>
      <c r="AF2451" s="517" t="s">
        <v>527</v>
      </c>
      <c r="AG2451" s="517" t="s">
        <v>949</v>
      </c>
      <c r="AH2451" s="517" t="s">
        <v>518</v>
      </c>
      <c r="AI2451" s="517">
        <v>233</v>
      </c>
      <c r="AJ2451" s="517" t="s">
        <v>1316</v>
      </c>
      <c r="AK2451" s="515" t="s">
        <v>956</v>
      </c>
      <c r="AL2451" s="517" t="s">
        <v>1385</v>
      </c>
      <c r="AM2451" s="517" t="s">
        <v>1612</v>
      </c>
      <c r="AN2451" s="517" t="s">
        <v>1613</v>
      </c>
      <c r="AO2451" s="517" t="s">
        <v>1614</v>
      </c>
      <c r="AP2451" s="517" t="s">
        <v>1615</v>
      </c>
      <c r="AQ2451" s="517" t="s">
        <v>924</v>
      </c>
      <c r="AR2451" s="517" t="s">
        <v>910</v>
      </c>
      <c r="AS2451" s="517" t="s">
        <v>910</v>
      </c>
      <c r="AT2451" s="517" t="s">
        <v>945</v>
      </c>
      <c r="AU2451" s="517" t="s">
        <v>913</v>
      </c>
      <c r="AV2451" s="517" t="s">
        <v>527</v>
      </c>
      <c r="AW2451" s="517" t="s">
        <v>527</v>
      </c>
      <c r="AX2451" s="517" t="s">
        <v>527</v>
      </c>
      <c r="AY2451" s="517" t="s">
        <v>527</v>
      </c>
      <c r="AZ2451" s="517" t="s">
        <v>527</v>
      </c>
      <c r="BA2451" s="517">
        <v>169</v>
      </c>
      <c r="BB2451" s="517">
        <v>5.3279E-2</v>
      </c>
      <c r="BC2451" s="517" t="s">
        <v>914</v>
      </c>
      <c r="BD2451" s="517" t="s">
        <v>915</v>
      </c>
      <c r="BE2451" s="517" t="s">
        <v>1544</v>
      </c>
      <c r="BF2451" s="518">
        <v>45315</v>
      </c>
      <c r="BG2451" s="518">
        <v>45329</v>
      </c>
      <c r="BH2451" s="517" t="s">
        <v>527</v>
      </c>
      <c r="BI2451" s="517"/>
    </row>
    <row r="2452" spans="31:61" ht="15" customHeight="1" x14ac:dyDescent="0.2">
      <c r="AE2452" s="517">
        <v>2533</v>
      </c>
      <c r="AF2452" s="517" t="s">
        <v>527</v>
      </c>
      <c r="AG2452" s="517" t="s">
        <v>949</v>
      </c>
      <c r="AH2452" s="517" t="s">
        <v>518</v>
      </c>
      <c r="AI2452" s="517">
        <v>233</v>
      </c>
      <c r="AJ2452" s="517" t="s">
        <v>1316</v>
      </c>
      <c r="AK2452" s="515" t="s">
        <v>956</v>
      </c>
      <c r="AL2452" s="517" t="s">
        <v>1385</v>
      </c>
      <c r="AM2452" s="517" t="s">
        <v>1612</v>
      </c>
      <c r="AN2452" s="517" t="s">
        <v>1613</v>
      </c>
      <c r="AO2452" s="517" t="s">
        <v>1614</v>
      </c>
      <c r="AP2452" s="517" t="s">
        <v>1615</v>
      </c>
      <c r="AQ2452" s="517" t="s">
        <v>924</v>
      </c>
      <c r="AR2452" s="517" t="s">
        <v>910</v>
      </c>
      <c r="AS2452" s="517" t="s">
        <v>910</v>
      </c>
      <c r="AT2452" s="517" t="s">
        <v>945</v>
      </c>
      <c r="AU2452" s="517" t="s">
        <v>913</v>
      </c>
      <c r="AV2452" s="517" t="s">
        <v>527</v>
      </c>
      <c r="AW2452" s="517" t="s">
        <v>527</v>
      </c>
      <c r="AX2452" s="517" t="s">
        <v>527</v>
      </c>
      <c r="AY2452" s="517" t="s">
        <v>527</v>
      </c>
      <c r="AZ2452" s="517" t="s">
        <v>527</v>
      </c>
      <c r="BA2452" s="517">
        <v>169</v>
      </c>
      <c r="BB2452" s="517">
        <v>5.3279E-2</v>
      </c>
      <c r="BC2452" s="517" t="s">
        <v>914</v>
      </c>
      <c r="BD2452" s="517" t="s">
        <v>915</v>
      </c>
      <c r="BE2452" s="517" t="s">
        <v>1544</v>
      </c>
      <c r="BF2452" s="518">
        <v>45315</v>
      </c>
      <c r="BG2452" s="518">
        <v>45329</v>
      </c>
      <c r="BH2452" s="517" t="s">
        <v>527</v>
      </c>
      <c r="BI2452" s="517"/>
    </row>
    <row r="2453" spans="31:61" ht="15" customHeight="1" x14ac:dyDescent="0.2">
      <c r="AE2453" s="517">
        <v>2534</v>
      </c>
      <c r="AF2453" s="517" t="s">
        <v>527</v>
      </c>
      <c r="AG2453" s="517" t="s">
        <v>949</v>
      </c>
      <c r="AH2453" s="517" t="s">
        <v>518</v>
      </c>
      <c r="AI2453" s="517">
        <v>233</v>
      </c>
      <c r="AJ2453" s="517" t="s">
        <v>1316</v>
      </c>
      <c r="AK2453" s="515" t="s">
        <v>956</v>
      </c>
      <c r="AL2453" s="517" t="s">
        <v>1385</v>
      </c>
      <c r="AM2453" s="517" t="s">
        <v>1612</v>
      </c>
      <c r="AN2453" s="517" t="s">
        <v>1613</v>
      </c>
      <c r="AO2453" s="517" t="s">
        <v>1614</v>
      </c>
      <c r="AP2453" s="517" t="s">
        <v>1615</v>
      </c>
      <c r="AQ2453" s="517" t="s">
        <v>924</v>
      </c>
      <c r="AR2453" s="517" t="s">
        <v>910</v>
      </c>
      <c r="AS2453" s="517" t="s">
        <v>910</v>
      </c>
      <c r="AT2453" s="517" t="s">
        <v>945</v>
      </c>
      <c r="AU2453" s="517" t="s">
        <v>913</v>
      </c>
      <c r="AV2453" s="517" t="s">
        <v>527</v>
      </c>
      <c r="AW2453" s="517" t="s">
        <v>527</v>
      </c>
      <c r="AX2453" s="517" t="s">
        <v>527</v>
      </c>
      <c r="AY2453" s="517" t="s">
        <v>527</v>
      </c>
      <c r="AZ2453" s="517" t="s">
        <v>527</v>
      </c>
      <c r="BA2453" s="517">
        <v>169</v>
      </c>
      <c r="BB2453" s="517">
        <v>5.3279E-2</v>
      </c>
      <c r="BC2453" s="517" t="s">
        <v>914</v>
      </c>
      <c r="BD2453" s="517" t="s">
        <v>915</v>
      </c>
      <c r="BE2453" s="517" t="s">
        <v>1544</v>
      </c>
      <c r="BF2453" s="518">
        <v>45315</v>
      </c>
      <c r="BG2453" s="518">
        <v>45329</v>
      </c>
      <c r="BH2453" s="517" t="s">
        <v>527</v>
      </c>
      <c r="BI2453" s="517"/>
    </row>
    <row r="2454" spans="31:61" ht="15" customHeight="1" x14ac:dyDescent="0.2">
      <c r="AE2454" s="517">
        <v>2535</v>
      </c>
      <c r="AF2454" s="517" t="s">
        <v>527</v>
      </c>
      <c r="AG2454" s="517" t="s">
        <v>949</v>
      </c>
      <c r="AH2454" s="517" t="s">
        <v>518</v>
      </c>
      <c r="AI2454" s="517">
        <v>233</v>
      </c>
      <c r="AJ2454" s="517" t="s">
        <v>1316</v>
      </c>
      <c r="AK2454" s="515" t="s">
        <v>956</v>
      </c>
      <c r="AL2454" s="517" t="s">
        <v>1385</v>
      </c>
      <c r="AM2454" s="517" t="s">
        <v>1612</v>
      </c>
      <c r="AN2454" s="517" t="s">
        <v>1613</v>
      </c>
      <c r="AO2454" s="517" t="s">
        <v>1614</v>
      </c>
      <c r="AP2454" s="517" t="s">
        <v>1615</v>
      </c>
      <c r="AQ2454" s="517" t="s">
        <v>924</v>
      </c>
      <c r="AR2454" s="517" t="s">
        <v>910</v>
      </c>
      <c r="AS2454" s="517" t="s">
        <v>910</v>
      </c>
      <c r="AT2454" s="517" t="s">
        <v>945</v>
      </c>
      <c r="AU2454" s="517" t="s">
        <v>913</v>
      </c>
      <c r="AV2454" s="517" t="s">
        <v>527</v>
      </c>
      <c r="AW2454" s="517" t="s">
        <v>527</v>
      </c>
      <c r="AX2454" s="517" t="s">
        <v>527</v>
      </c>
      <c r="AY2454" s="517" t="s">
        <v>527</v>
      </c>
      <c r="AZ2454" s="517" t="s">
        <v>527</v>
      </c>
      <c r="BA2454" s="517">
        <v>169</v>
      </c>
      <c r="BB2454" s="517">
        <v>5.3279E-2</v>
      </c>
      <c r="BC2454" s="517" t="s">
        <v>914</v>
      </c>
      <c r="BD2454" s="517" t="s">
        <v>915</v>
      </c>
      <c r="BE2454" s="517" t="s">
        <v>1544</v>
      </c>
      <c r="BF2454" s="518">
        <v>45315</v>
      </c>
      <c r="BG2454" s="518">
        <v>45329</v>
      </c>
      <c r="BH2454" s="517" t="s">
        <v>527</v>
      </c>
      <c r="BI2454" s="517"/>
    </row>
    <row r="2455" spans="31:61" ht="15" customHeight="1" x14ac:dyDescent="0.2">
      <c r="AE2455" s="517">
        <v>2536</v>
      </c>
      <c r="AF2455" s="517" t="s">
        <v>527</v>
      </c>
      <c r="AG2455" s="517" t="s">
        <v>949</v>
      </c>
      <c r="AH2455" s="517" t="s">
        <v>518</v>
      </c>
      <c r="AI2455" s="517">
        <v>233</v>
      </c>
      <c r="AJ2455" s="517" t="s">
        <v>1316</v>
      </c>
      <c r="AK2455" s="515" t="s">
        <v>956</v>
      </c>
      <c r="AL2455" s="517" t="s">
        <v>1385</v>
      </c>
      <c r="AM2455" s="517" t="s">
        <v>1612</v>
      </c>
      <c r="AN2455" s="517" t="s">
        <v>1613</v>
      </c>
      <c r="AO2455" s="517" t="s">
        <v>1614</v>
      </c>
      <c r="AP2455" s="517" t="s">
        <v>1615</v>
      </c>
      <c r="AQ2455" s="517" t="s">
        <v>924</v>
      </c>
      <c r="AR2455" s="517" t="s">
        <v>910</v>
      </c>
      <c r="AS2455" s="517" t="s">
        <v>910</v>
      </c>
      <c r="AT2455" s="517" t="s">
        <v>945</v>
      </c>
      <c r="AU2455" s="517" t="s">
        <v>913</v>
      </c>
      <c r="AV2455" s="517" t="s">
        <v>527</v>
      </c>
      <c r="AW2455" s="517" t="s">
        <v>527</v>
      </c>
      <c r="AX2455" s="517" t="s">
        <v>527</v>
      </c>
      <c r="AY2455" s="517" t="s">
        <v>527</v>
      </c>
      <c r="AZ2455" s="517" t="s">
        <v>527</v>
      </c>
      <c r="BA2455" s="517">
        <v>169</v>
      </c>
      <c r="BB2455" s="517">
        <v>5.3279E-2</v>
      </c>
      <c r="BC2455" s="517" t="s">
        <v>914</v>
      </c>
      <c r="BD2455" s="517" t="s">
        <v>915</v>
      </c>
      <c r="BE2455" s="517" t="s">
        <v>1544</v>
      </c>
      <c r="BF2455" s="518">
        <v>45315</v>
      </c>
      <c r="BG2455" s="518">
        <v>45329</v>
      </c>
      <c r="BH2455" s="517" t="s">
        <v>527</v>
      </c>
      <c r="BI2455" s="517"/>
    </row>
    <row r="2456" spans="31:61" ht="15" customHeight="1" x14ac:dyDescent="0.2">
      <c r="AE2456" s="517">
        <v>2537</v>
      </c>
      <c r="AF2456" s="517" t="s">
        <v>527</v>
      </c>
      <c r="AG2456" s="517" t="s">
        <v>949</v>
      </c>
      <c r="AH2456" s="517" t="s">
        <v>518</v>
      </c>
      <c r="AI2456" s="517">
        <v>233</v>
      </c>
      <c r="AJ2456" s="517" t="s">
        <v>1316</v>
      </c>
      <c r="AK2456" s="515" t="s">
        <v>956</v>
      </c>
      <c r="AL2456" s="517" t="s">
        <v>1385</v>
      </c>
      <c r="AM2456" s="517" t="s">
        <v>1612</v>
      </c>
      <c r="AN2456" s="517" t="s">
        <v>1613</v>
      </c>
      <c r="AO2456" s="517" t="s">
        <v>1614</v>
      </c>
      <c r="AP2456" s="517" t="s">
        <v>1615</v>
      </c>
      <c r="AQ2456" s="517" t="s">
        <v>924</v>
      </c>
      <c r="AR2456" s="517" t="s">
        <v>910</v>
      </c>
      <c r="AS2456" s="517" t="s">
        <v>910</v>
      </c>
      <c r="AT2456" s="517" t="s">
        <v>945</v>
      </c>
      <c r="AU2456" s="517" t="s">
        <v>913</v>
      </c>
      <c r="AV2456" s="517" t="s">
        <v>527</v>
      </c>
      <c r="AW2456" s="517" t="s">
        <v>527</v>
      </c>
      <c r="AX2456" s="517" t="s">
        <v>527</v>
      </c>
      <c r="AY2456" s="517" t="s">
        <v>527</v>
      </c>
      <c r="AZ2456" s="517" t="s">
        <v>527</v>
      </c>
      <c r="BA2456" s="517">
        <v>169</v>
      </c>
      <c r="BB2456" s="517">
        <v>5.3279E-2</v>
      </c>
      <c r="BC2456" s="517" t="s">
        <v>914</v>
      </c>
      <c r="BD2456" s="517" t="s">
        <v>915</v>
      </c>
      <c r="BE2456" s="517" t="s">
        <v>1544</v>
      </c>
      <c r="BF2456" s="518">
        <v>45315</v>
      </c>
      <c r="BG2456" s="518">
        <v>45329</v>
      </c>
      <c r="BH2456" s="517" t="s">
        <v>527</v>
      </c>
      <c r="BI2456" s="517"/>
    </row>
    <row r="2457" spans="31:61" ht="15" customHeight="1" x14ac:dyDescent="0.2">
      <c r="AE2457" s="517">
        <v>2538</v>
      </c>
      <c r="AF2457" s="517" t="s">
        <v>527</v>
      </c>
      <c r="AG2457" s="517" t="s">
        <v>949</v>
      </c>
      <c r="AH2457" s="517" t="s">
        <v>518</v>
      </c>
      <c r="AI2457" s="517">
        <v>233</v>
      </c>
      <c r="AJ2457" s="517" t="s">
        <v>1316</v>
      </c>
      <c r="AK2457" s="515" t="s">
        <v>956</v>
      </c>
      <c r="AL2457" s="517" t="s">
        <v>1385</v>
      </c>
      <c r="AM2457" s="517" t="s">
        <v>1612</v>
      </c>
      <c r="AN2457" s="517" t="s">
        <v>1613</v>
      </c>
      <c r="AO2457" s="517" t="s">
        <v>1614</v>
      </c>
      <c r="AP2457" s="517" t="s">
        <v>1615</v>
      </c>
      <c r="AQ2457" s="517" t="s">
        <v>924</v>
      </c>
      <c r="AR2457" s="517" t="s">
        <v>910</v>
      </c>
      <c r="AS2457" s="517" t="s">
        <v>910</v>
      </c>
      <c r="AT2457" s="517" t="s">
        <v>945</v>
      </c>
      <c r="AU2457" s="517" t="s">
        <v>913</v>
      </c>
      <c r="AV2457" s="517" t="s">
        <v>527</v>
      </c>
      <c r="AW2457" s="517" t="s">
        <v>527</v>
      </c>
      <c r="AX2457" s="517" t="s">
        <v>527</v>
      </c>
      <c r="AY2457" s="517" t="s">
        <v>527</v>
      </c>
      <c r="AZ2457" s="517" t="s">
        <v>527</v>
      </c>
      <c r="BA2457" s="517">
        <v>169</v>
      </c>
      <c r="BB2457" s="517">
        <v>5.3279E-2</v>
      </c>
      <c r="BC2457" s="517" t="s">
        <v>914</v>
      </c>
      <c r="BD2457" s="517" t="s">
        <v>915</v>
      </c>
      <c r="BE2457" s="517" t="s">
        <v>1544</v>
      </c>
      <c r="BF2457" s="518">
        <v>45315</v>
      </c>
      <c r="BG2457" s="518">
        <v>45329</v>
      </c>
      <c r="BH2457" s="517" t="s">
        <v>527</v>
      </c>
      <c r="BI2457" s="517"/>
    </row>
    <row r="2458" spans="31:61" ht="15" customHeight="1" x14ac:dyDescent="0.2">
      <c r="AE2458" s="517">
        <v>2539</v>
      </c>
      <c r="AF2458" s="517" t="s">
        <v>527</v>
      </c>
      <c r="AG2458" s="517" t="s">
        <v>949</v>
      </c>
      <c r="AH2458" s="517" t="s">
        <v>518</v>
      </c>
      <c r="AI2458" s="517">
        <v>233</v>
      </c>
      <c r="AJ2458" s="517" t="s">
        <v>1316</v>
      </c>
      <c r="AK2458" s="515" t="s">
        <v>956</v>
      </c>
      <c r="AL2458" s="517" t="s">
        <v>1385</v>
      </c>
      <c r="AM2458" s="517" t="s">
        <v>1612</v>
      </c>
      <c r="AN2458" s="517" t="s">
        <v>1613</v>
      </c>
      <c r="AO2458" s="517" t="s">
        <v>1614</v>
      </c>
      <c r="AP2458" s="517" t="s">
        <v>1615</v>
      </c>
      <c r="AQ2458" s="517" t="s">
        <v>924</v>
      </c>
      <c r="AR2458" s="517" t="s">
        <v>910</v>
      </c>
      <c r="AS2458" s="517" t="s">
        <v>910</v>
      </c>
      <c r="AT2458" s="517" t="s">
        <v>945</v>
      </c>
      <c r="AU2458" s="517" t="s">
        <v>913</v>
      </c>
      <c r="AV2458" s="517" t="s">
        <v>527</v>
      </c>
      <c r="AW2458" s="517" t="s">
        <v>527</v>
      </c>
      <c r="AX2458" s="517" t="s">
        <v>527</v>
      </c>
      <c r="AY2458" s="517" t="s">
        <v>527</v>
      </c>
      <c r="AZ2458" s="517" t="s">
        <v>527</v>
      </c>
      <c r="BA2458" s="517">
        <v>169</v>
      </c>
      <c r="BB2458" s="517">
        <v>5.3279E-2</v>
      </c>
      <c r="BC2458" s="517" t="s">
        <v>914</v>
      </c>
      <c r="BD2458" s="517" t="s">
        <v>915</v>
      </c>
      <c r="BE2458" s="517" t="s">
        <v>1544</v>
      </c>
      <c r="BF2458" s="518">
        <v>45315</v>
      </c>
      <c r="BG2458" s="518">
        <v>45329</v>
      </c>
      <c r="BH2458" s="517" t="s">
        <v>527</v>
      </c>
      <c r="BI2458" s="517"/>
    </row>
    <row r="2459" spans="31:61" ht="15" customHeight="1" x14ac:dyDescent="0.2">
      <c r="AE2459" s="517">
        <v>2540</v>
      </c>
      <c r="AF2459" s="517" t="s">
        <v>527</v>
      </c>
      <c r="AG2459" s="517" t="s">
        <v>949</v>
      </c>
      <c r="AH2459" s="517" t="s">
        <v>518</v>
      </c>
      <c r="AI2459" s="517">
        <v>233</v>
      </c>
      <c r="AJ2459" s="517" t="s">
        <v>1316</v>
      </c>
      <c r="AK2459" s="515" t="s">
        <v>956</v>
      </c>
      <c r="AL2459" s="517" t="s">
        <v>1385</v>
      </c>
      <c r="AM2459" s="517" t="s">
        <v>1612</v>
      </c>
      <c r="AN2459" s="517" t="s">
        <v>1613</v>
      </c>
      <c r="AO2459" s="517" t="s">
        <v>1614</v>
      </c>
      <c r="AP2459" s="517" t="s">
        <v>1615</v>
      </c>
      <c r="AQ2459" s="517" t="s">
        <v>924</v>
      </c>
      <c r="AR2459" s="517" t="s">
        <v>910</v>
      </c>
      <c r="AS2459" s="517" t="s">
        <v>910</v>
      </c>
      <c r="AT2459" s="517" t="s">
        <v>945</v>
      </c>
      <c r="AU2459" s="517" t="s">
        <v>913</v>
      </c>
      <c r="AV2459" s="517" t="s">
        <v>527</v>
      </c>
      <c r="AW2459" s="517" t="s">
        <v>527</v>
      </c>
      <c r="AX2459" s="517" t="s">
        <v>527</v>
      </c>
      <c r="AY2459" s="517" t="s">
        <v>527</v>
      </c>
      <c r="AZ2459" s="517" t="s">
        <v>527</v>
      </c>
      <c r="BA2459" s="517">
        <v>169</v>
      </c>
      <c r="BB2459" s="517">
        <v>5.3279E-2</v>
      </c>
      <c r="BC2459" s="517" t="s">
        <v>914</v>
      </c>
      <c r="BD2459" s="517" t="s">
        <v>915</v>
      </c>
      <c r="BE2459" s="517" t="s">
        <v>1544</v>
      </c>
      <c r="BF2459" s="518">
        <v>45315</v>
      </c>
      <c r="BG2459" s="518">
        <v>45329</v>
      </c>
      <c r="BH2459" s="517" t="s">
        <v>527</v>
      </c>
      <c r="BI2459" s="517"/>
    </row>
    <row r="2460" spans="31:61" ht="15" customHeight="1" x14ac:dyDescent="0.2">
      <c r="AE2460" s="517">
        <v>2541</v>
      </c>
      <c r="AF2460" s="517" t="s">
        <v>527</v>
      </c>
      <c r="AG2460" s="517" t="s">
        <v>949</v>
      </c>
      <c r="AH2460" s="517" t="s">
        <v>518</v>
      </c>
      <c r="AI2460" s="517">
        <v>233</v>
      </c>
      <c r="AJ2460" s="517" t="s">
        <v>1316</v>
      </c>
      <c r="AK2460" s="515" t="s">
        <v>956</v>
      </c>
      <c r="AL2460" s="517" t="s">
        <v>1385</v>
      </c>
      <c r="AM2460" s="517" t="s">
        <v>1612</v>
      </c>
      <c r="AN2460" s="517" t="s">
        <v>1613</v>
      </c>
      <c r="AO2460" s="517" t="s">
        <v>1614</v>
      </c>
      <c r="AP2460" s="517" t="s">
        <v>1615</v>
      </c>
      <c r="AQ2460" s="517" t="s">
        <v>924</v>
      </c>
      <c r="AR2460" s="517" t="s">
        <v>910</v>
      </c>
      <c r="AS2460" s="517" t="s">
        <v>910</v>
      </c>
      <c r="AT2460" s="517" t="s">
        <v>945</v>
      </c>
      <c r="AU2460" s="517" t="s">
        <v>913</v>
      </c>
      <c r="AV2460" s="517" t="s">
        <v>527</v>
      </c>
      <c r="AW2460" s="517" t="s">
        <v>527</v>
      </c>
      <c r="AX2460" s="517" t="s">
        <v>527</v>
      </c>
      <c r="AY2460" s="517" t="s">
        <v>527</v>
      </c>
      <c r="AZ2460" s="517" t="s">
        <v>527</v>
      </c>
      <c r="BA2460" s="517">
        <v>169</v>
      </c>
      <c r="BB2460" s="517">
        <v>5.3279E-2</v>
      </c>
      <c r="BC2460" s="517" t="s">
        <v>914</v>
      </c>
      <c r="BD2460" s="517" t="s">
        <v>915</v>
      </c>
      <c r="BE2460" s="517" t="s">
        <v>1544</v>
      </c>
      <c r="BF2460" s="518">
        <v>45315</v>
      </c>
      <c r="BG2460" s="518">
        <v>45329</v>
      </c>
      <c r="BH2460" s="517" t="s">
        <v>527</v>
      </c>
      <c r="BI2460" s="517"/>
    </row>
    <row r="2461" spans="31:61" ht="15" customHeight="1" x14ac:dyDescent="0.2">
      <c r="AE2461" s="517">
        <v>2542</v>
      </c>
      <c r="AF2461" s="517" t="s">
        <v>527</v>
      </c>
      <c r="AG2461" s="517" t="s">
        <v>949</v>
      </c>
      <c r="AH2461" s="517" t="s">
        <v>518</v>
      </c>
      <c r="AI2461" s="517">
        <v>233</v>
      </c>
      <c r="AJ2461" s="517" t="s">
        <v>1316</v>
      </c>
      <c r="AK2461" s="515" t="s">
        <v>956</v>
      </c>
      <c r="AL2461" s="517" t="s">
        <v>1385</v>
      </c>
      <c r="AM2461" s="517" t="s">
        <v>1612</v>
      </c>
      <c r="AN2461" s="517" t="s">
        <v>1613</v>
      </c>
      <c r="AO2461" s="517" t="s">
        <v>1614</v>
      </c>
      <c r="AP2461" s="517" t="s">
        <v>1615</v>
      </c>
      <c r="AQ2461" s="517" t="s">
        <v>924</v>
      </c>
      <c r="AR2461" s="517" t="s">
        <v>910</v>
      </c>
      <c r="AS2461" s="517" t="s">
        <v>910</v>
      </c>
      <c r="AT2461" s="517" t="s">
        <v>945</v>
      </c>
      <c r="AU2461" s="517" t="s">
        <v>913</v>
      </c>
      <c r="AV2461" s="517" t="s">
        <v>527</v>
      </c>
      <c r="AW2461" s="517" t="s">
        <v>527</v>
      </c>
      <c r="AX2461" s="517" t="s">
        <v>527</v>
      </c>
      <c r="AY2461" s="517" t="s">
        <v>527</v>
      </c>
      <c r="AZ2461" s="517" t="s">
        <v>527</v>
      </c>
      <c r="BA2461" s="517">
        <v>169</v>
      </c>
      <c r="BB2461" s="517">
        <v>5.3279E-2</v>
      </c>
      <c r="BC2461" s="517" t="s">
        <v>914</v>
      </c>
      <c r="BD2461" s="517" t="s">
        <v>915</v>
      </c>
      <c r="BE2461" s="517" t="s">
        <v>1544</v>
      </c>
      <c r="BF2461" s="518">
        <v>45315</v>
      </c>
      <c r="BG2461" s="518">
        <v>45329</v>
      </c>
      <c r="BH2461" s="517" t="s">
        <v>527</v>
      </c>
      <c r="BI2461" s="517"/>
    </row>
    <row r="2462" spans="31:61" ht="15" customHeight="1" x14ac:dyDescent="0.2">
      <c r="AE2462" s="517">
        <v>2543</v>
      </c>
      <c r="AF2462" s="517" t="s">
        <v>527</v>
      </c>
      <c r="AG2462" s="517" t="s">
        <v>949</v>
      </c>
      <c r="AH2462" s="517" t="s">
        <v>518</v>
      </c>
      <c r="AI2462" s="517">
        <v>233</v>
      </c>
      <c r="AJ2462" s="517" t="s">
        <v>1316</v>
      </c>
      <c r="AK2462" s="515" t="s">
        <v>956</v>
      </c>
      <c r="AL2462" s="517" t="s">
        <v>1385</v>
      </c>
      <c r="AM2462" s="517" t="s">
        <v>1612</v>
      </c>
      <c r="AN2462" s="517" t="s">
        <v>1613</v>
      </c>
      <c r="AO2462" s="517" t="s">
        <v>1614</v>
      </c>
      <c r="AP2462" s="517" t="s">
        <v>1615</v>
      </c>
      <c r="AQ2462" s="517" t="s">
        <v>924</v>
      </c>
      <c r="AR2462" s="517" t="s">
        <v>910</v>
      </c>
      <c r="AS2462" s="517" t="s">
        <v>910</v>
      </c>
      <c r="AT2462" s="517" t="s">
        <v>945</v>
      </c>
      <c r="AU2462" s="517" t="s">
        <v>913</v>
      </c>
      <c r="AV2462" s="517" t="s">
        <v>527</v>
      </c>
      <c r="AW2462" s="517" t="s">
        <v>527</v>
      </c>
      <c r="AX2462" s="517" t="s">
        <v>527</v>
      </c>
      <c r="AY2462" s="517" t="s">
        <v>527</v>
      </c>
      <c r="AZ2462" s="517" t="s">
        <v>527</v>
      </c>
      <c r="BA2462" s="517">
        <v>169</v>
      </c>
      <c r="BB2462" s="517">
        <v>5.3279E-2</v>
      </c>
      <c r="BC2462" s="517" t="s">
        <v>914</v>
      </c>
      <c r="BD2462" s="517" t="s">
        <v>915</v>
      </c>
      <c r="BE2462" s="517" t="s">
        <v>1544</v>
      </c>
      <c r="BF2462" s="518">
        <v>45315</v>
      </c>
      <c r="BG2462" s="518">
        <v>45329</v>
      </c>
      <c r="BH2462" s="517" t="s">
        <v>527</v>
      </c>
      <c r="BI2462" s="517"/>
    </row>
    <row r="2463" spans="31:61" ht="15" customHeight="1" x14ac:dyDescent="0.2">
      <c r="AE2463" s="517">
        <v>2544</v>
      </c>
      <c r="AF2463" s="517" t="s">
        <v>527</v>
      </c>
      <c r="AG2463" s="517" t="s">
        <v>949</v>
      </c>
      <c r="AH2463" s="517" t="s">
        <v>518</v>
      </c>
      <c r="AI2463" s="517">
        <v>233</v>
      </c>
      <c r="AJ2463" s="517" t="s">
        <v>1316</v>
      </c>
      <c r="AK2463" s="515" t="s">
        <v>956</v>
      </c>
      <c r="AL2463" s="517" t="s">
        <v>1385</v>
      </c>
      <c r="AM2463" s="517" t="s">
        <v>1612</v>
      </c>
      <c r="AN2463" s="517" t="s">
        <v>1613</v>
      </c>
      <c r="AO2463" s="517" t="s">
        <v>1614</v>
      </c>
      <c r="AP2463" s="517" t="s">
        <v>1615</v>
      </c>
      <c r="AQ2463" s="517" t="s">
        <v>924</v>
      </c>
      <c r="AR2463" s="517" t="s">
        <v>910</v>
      </c>
      <c r="AS2463" s="517" t="s">
        <v>910</v>
      </c>
      <c r="AT2463" s="517" t="s">
        <v>945</v>
      </c>
      <c r="AU2463" s="517" t="s">
        <v>913</v>
      </c>
      <c r="AV2463" s="517" t="s">
        <v>527</v>
      </c>
      <c r="AW2463" s="517" t="s">
        <v>527</v>
      </c>
      <c r="AX2463" s="517" t="s">
        <v>527</v>
      </c>
      <c r="AY2463" s="517" t="s">
        <v>527</v>
      </c>
      <c r="AZ2463" s="517" t="s">
        <v>527</v>
      </c>
      <c r="BA2463" s="517">
        <v>169</v>
      </c>
      <c r="BB2463" s="517">
        <v>5.3279E-2</v>
      </c>
      <c r="BC2463" s="517" t="s">
        <v>914</v>
      </c>
      <c r="BD2463" s="517" t="s">
        <v>915</v>
      </c>
      <c r="BE2463" s="517" t="s">
        <v>1544</v>
      </c>
      <c r="BF2463" s="518">
        <v>45315</v>
      </c>
      <c r="BG2463" s="518">
        <v>45329</v>
      </c>
      <c r="BH2463" s="517" t="s">
        <v>527</v>
      </c>
      <c r="BI2463" s="517"/>
    </row>
    <row r="2464" spans="31:61" ht="15" customHeight="1" x14ac:dyDescent="0.2">
      <c r="AE2464" s="517">
        <v>2545</v>
      </c>
      <c r="AF2464" s="517" t="s">
        <v>527</v>
      </c>
      <c r="AG2464" s="517" t="s">
        <v>949</v>
      </c>
      <c r="AH2464" s="517" t="s">
        <v>518</v>
      </c>
      <c r="AI2464" s="517">
        <v>233</v>
      </c>
      <c r="AJ2464" s="517" t="s">
        <v>1316</v>
      </c>
      <c r="AK2464" s="515" t="s">
        <v>956</v>
      </c>
      <c r="AL2464" s="517" t="s">
        <v>1385</v>
      </c>
      <c r="AM2464" s="517" t="s">
        <v>1612</v>
      </c>
      <c r="AN2464" s="517" t="s">
        <v>1613</v>
      </c>
      <c r="AO2464" s="517" t="s">
        <v>1614</v>
      </c>
      <c r="AP2464" s="517" t="s">
        <v>1615</v>
      </c>
      <c r="AQ2464" s="517" t="s">
        <v>924</v>
      </c>
      <c r="AR2464" s="517" t="s">
        <v>910</v>
      </c>
      <c r="AS2464" s="517" t="s">
        <v>910</v>
      </c>
      <c r="AT2464" s="517" t="s">
        <v>945</v>
      </c>
      <c r="AU2464" s="517" t="s">
        <v>913</v>
      </c>
      <c r="AV2464" s="517" t="s">
        <v>527</v>
      </c>
      <c r="AW2464" s="517" t="s">
        <v>527</v>
      </c>
      <c r="AX2464" s="517" t="s">
        <v>527</v>
      </c>
      <c r="AY2464" s="517" t="s">
        <v>527</v>
      </c>
      <c r="AZ2464" s="517" t="s">
        <v>527</v>
      </c>
      <c r="BA2464" s="517">
        <v>169</v>
      </c>
      <c r="BB2464" s="517">
        <v>5.3279E-2</v>
      </c>
      <c r="BC2464" s="517" t="s">
        <v>914</v>
      </c>
      <c r="BD2464" s="517" t="s">
        <v>915</v>
      </c>
      <c r="BE2464" s="517" t="s">
        <v>1544</v>
      </c>
      <c r="BF2464" s="518">
        <v>45315</v>
      </c>
      <c r="BG2464" s="518">
        <v>45329</v>
      </c>
      <c r="BH2464" s="517" t="s">
        <v>527</v>
      </c>
      <c r="BI2464" s="517"/>
    </row>
    <row r="2465" spans="31:61" ht="15" customHeight="1" x14ac:dyDescent="0.2">
      <c r="AE2465" s="517">
        <v>2546</v>
      </c>
      <c r="AF2465" s="517" t="s">
        <v>527</v>
      </c>
      <c r="AG2465" s="517" t="s">
        <v>949</v>
      </c>
      <c r="AH2465" s="517" t="s">
        <v>518</v>
      </c>
      <c r="AI2465" s="517">
        <v>233</v>
      </c>
      <c r="AJ2465" s="517" t="s">
        <v>1316</v>
      </c>
      <c r="AK2465" s="515" t="s">
        <v>956</v>
      </c>
      <c r="AL2465" s="517" t="s">
        <v>1385</v>
      </c>
      <c r="AM2465" s="517" t="s">
        <v>1612</v>
      </c>
      <c r="AN2465" s="517" t="s">
        <v>1613</v>
      </c>
      <c r="AO2465" s="517" t="s">
        <v>1614</v>
      </c>
      <c r="AP2465" s="517" t="s">
        <v>1615</v>
      </c>
      <c r="AQ2465" s="517" t="s">
        <v>924</v>
      </c>
      <c r="AR2465" s="517" t="s">
        <v>910</v>
      </c>
      <c r="AS2465" s="517" t="s">
        <v>910</v>
      </c>
      <c r="AT2465" s="517" t="s">
        <v>945</v>
      </c>
      <c r="AU2465" s="517" t="s">
        <v>913</v>
      </c>
      <c r="AV2465" s="517" t="s">
        <v>527</v>
      </c>
      <c r="AW2465" s="517" t="s">
        <v>527</v>
      </c>
      <c r="AX2465" s="517" t="s">
        <v>527</v>
      </c>
      <c r="AY2465" s="517" t="s">
        <v>527</v>
      </c>
      <c r="AZ2465" s="517" t="s">
        <v>527</v>
      </c>
      <c r="BA2465" s="517">
        <v>169</v>
      </c>
      <c r="BB2465" s="517">
        <v>5.3279E-2</v>
      </c>
      <c r="BC2465" s="517" t="s">
        <v>914</v>
      </c>
      <c r="BD2465" s="517" t="s">
        <v>915</v>
      </c>
      <c r="BE2465" s="517" t="s">
        <v>1544</v>
      </c>
      <c r="BF2465" s="518">
        <v>45315</v>
      </c>
      <c r="BG2465" s="518">
        <v>45329</v>
      </c>
      <c r="BH2465" s="517" t="s">
        <v>527</v>
      </c>
      <c r="BI2465" s="517"/>
    </row>
    <row r="2466" spans="31:61" ht="15" customHeight="1" x14ac:dyDescent="0.2">
      <c r="AE2466" s="517">
        <v>2547</v>
      </c>
      <c r="AF2466" s="517" t="s">
        <v>527</v>
      </c>
      <c r="AG2466" s="517" t="s">
        <v>949</v>
      </c>
      <c r="AH2466" s="517" t="s">
        <v>518</v>
      </c>
      <c r="AI2466" s="517">
        <v>233</v>
      </c>
      <c r="AJ2466" s="517" t="s">
        <v>1316</v>
      </c>
      <c r="AK2466" s="515" t="s">
        <v>956</v>
      </c>
      <c r="AL2466" s="517" t="s">
        <v>1385</v>
      </c>
      <c r="AM2466" s="517" t="s">
        <v>1612</v>
      </c>
      <c r="AN2466" s="517" t="s">
        <v>1613</v>
      </c>
      <c r="AO2466" s="517" t="s">
        <v>1614</v>
      </c>
      <c r="AP2466" s="517" t="s">
        <v>1615</v>
      </c>
      <c r="AQ2466" s="517" t="s">
        <v>924</v>
      </c>
      <c r="AR2466" s="517" t="s">
        <v>910</v>
      </c>
      <c r="AS2466" s="517" t="s">
        <v>910</v>
      </c>
      <c r="AT2466" s="517" t="s">
        <v>945</v>
      </c>
      <c r="AU2466" s="517" t="s">
        <v>913</v>
      </c>
      <c r="AV2466" s="517" t="s">
        <v>527</v>
      </c>
      <c r="AW2466" s="517" t="s">
        <v>527</v>
      </c>
      <c r="AX2466" s="517" t="s">
        <v>527</v>
      </c>
      <c r="AY2466" s="517" t="s">
        <v>527</v>
      </c>
      <c r="AZ2466" s="517" t="s">
        <v>527</v>
      </c>
      <c r="BA2466" s="517">
        <v>169</v>
      </c>
      <c r="BB2466" s="517">
        <v>5.3279E-2</v>
      </c>
      <c r="BC2466" s="517" t="s">
        <v>914</v>
      </c>
      <c r="BD2466" s="517" t="s">
        <v>915</v>
      </c>
      <c r="BE2466" s="517" t="s">
        <v>1544</v>
      </c>
      <c r="BF2466" s="518">
        <v>45315</v>
      </c>
      <c r="BG2466" s="518">
        <v>45329</v>
      </c>
      <c r="BH2466" s="517" t="s">
        <v>527</v>
      </c>
      <c r="BI2466" s="517"/>
    </row>
    <row r="2467" spans="31:61" ht="15" customHeight="1" x14ac:dyDescent="0.2">
      <c r="AE2467" s="517">
        <v>2548</v>
      </c>
      <c r="AF2467" s="517" t="s">
        <v>527</v>
      </c>
      <c r="AG2467" s="517" t="s">
        <v>949</v>
      </c>
      <c r="AH2467" s="517" t="s">
        <v>518</v>
      </c>
      <c r="AI2467" s="517">
        <v>233</v>
      </c>
      <c r="AJ2467" s="517" t="s">
        <v>1316</v>
      </c>
      <c r="AK2467" s="515" t="s">
        <v>956</v>
      </c>
      <c r="AL2467" s="517" t="s">
        <v>1385</v>
      </c>
      <c r="AM2467" s="517" t="s">
        <v>1612</v>
      </c>
      <c r="AN2467" s="517" t="s">
        <v>1613</v>
      </c>
      <c r="AO2467" s="517" t="s">
        <v>1614</v>
      </c>
      <c r="AP2467" s="517" t="s">
        <v>1615</v>
      </c>
      <c r="AQ2467" s="517" t="s">
        <v>924</v>
      </c>
      <c r="AR2467" s="517" t="s">
        <v>910</v>
      </c>
      <c r="AS2467" s="517" t="s">
        <v>910</v>
      </c>
      <c r="AT2467" s="517" t="s">
        <v>945</v>
      </c>
      <c r="AU2467" s="517" t="s">
        <v>913</v>
      </c>
      <c r="AV2467" s="517" t="s">
        <v>527</v>
      </c>
      <c r="AW2467" s="517" t="s">
        <v>527</v>
      </c>
      <c r="AX2467" s="517" t="s">
        <v>527</v>
      </c>
      <c r="AY2467" s="517" t="s">
        <v>527</v>
      </c>
      <c r="AZ2467" s="517" t="s">
        <v>527</v>
      </c>
      <c r="BA2467" s="517">
        <v>169</v>
      </c>
      <c r="BB2467" s="517">
        <v>5.3279E-2</v>
      </c>
      <c r="BC2467" s="517" t="s">
        <v>914</v>
      </c>
      <c r="BD2467" s="517" t="s">
        <v>915</v>
      </c>
      <c r="BE2467" s="517" t="s">
        <v>1544</v>
      </c>
      <c r="BF2467" s="518">
        <v>45315</v>
      </c>
      <c r="BG2467" s="518">
        <v>45329</v>
      </c>
      <c r="BH2467" s="517" t="s">
        <v>527</v>
      </c>
      <c r="BI2467" s="517"/>
    </row>
    <row r="2468" spans="31:61" ht="15" customHeight="1" x14ac:dyDescent="0.2">
      <c r="AE2468" s="517">
        <v>2549</v>
      </c>
      <c r="AF2468" s="517" t="s">
        <v>527</v>
      </c>
      <c r="AG2468" s="517" t="s">
        <v>949</v>
      </c>
      <c r="AH2468" s="517" t="s">
        <v>518</v>
      </c>
      <c r="AI2468" s="517">
        <v>233</v>
      </c>
      <c r="AJ2468" s="517" t="s">
        <v>1316</v>
      </c>
      <c r="AK2468" s="515" t="s">
        <v>956</v>
      </c>
      <c r="AL2468" s="517" t="s">
        <v>1385</v>
      </c>
      <c r="AM2468" s="517" t="s">
        <v>1612</v>
      </c>
      <c r="AN2468" s="517" t="s">
        <v>1613</v>
      </c>
      <c r="AO2468" s="517" t="s">
        <v>1614</v>
      </c>
      <c r="AP2468" s="517" t="s">
        <v>1615</v>
      </c>
      <c r="AQ2468" s="517" t="s">
        <v>924</v>
      </c>
      <c r="AR2468" s="517" t="s">
        <v>910</v>
      </c>
      <c r="AS2468" s="517" t="s">
        <v>910</v>
      </c>
      <c r="AT2468" s="517" t="s">
        <v>945</v>
      </c>
      <c r="AU2468" s="517" t="s">
        <v>913</v>
      </c>
      <c r="AV2468" s="517" t="s">
        <v>527</v>
      </c>
      <c r="AW2468" s="517" t="s">
        <v>527</v>
      </c>
      <c r="AX2468" s="517" t="s">
        <v>527</v>
      </c>
      <c r="AY2468" s="517" t="s">
        <v>527</v>
      </c>
      <c r="AZ2468" s="517" t="s">
        <v>527</v>
      </c>
      <c r="BA2468" s="517">
        <v>169</v>
      </c>
      <c r="BB2468" s="517">
        <v>5.3279E-2</v>
      </c>
      <c r="BC2468" s="517" t="s">
        <v>914</v>
      </c>
      <c r="BD2468" s="517" t="s">
        <v>915</v>
      </c>
      <c r="BE2468" s="517" t="s">
        <v>1544</v>
      </c>
      <c r="BF2468" s="518">
        <v>45315</v>
      </c>
      <c r="BG2468" s="518">
        <v>45329</v>
      </c>
      <c r="BH2468" s="517" t="s">
        <v>527</v>
      </c>
      <c r="BI2468" s="517"/>
    </row>
    <row r="2469" spans="31:61" ht="15" customHeight="1" x14ac:dyDescent="0.2">
      <c r="AE2469" s="517">
        <v>2550</v>
      </c>
      <c r="AF2469" s="517" t="s">
        <v>527</v>
      </c>
      <c r="AG2469" s="517" t="s">
        <v>949</v>
      </c>
      <c r="AH2469" s="517" t="s">
        <v>518</v>
      </c>
      <c r="AI2469" s="517">
        <v>233</v>
      </c>
      <c r="AJ2469" s="517" t="s">
        <v>1316</v>
      </c>
      <c r="AK2469" s="515" t="s">
        <v>956</v>
      </c>
      <c r="AL2469" s="517" t="s">
        <v>1323</v>
      </c>
      <c r="AM2469" s="517" t="s">
        <v>1487</v>
      </c>
      <c r="AN2469" s="517" t="s">
        <v>1568</v>
      </c>
      <c r="AO2469" s="517" t="s">
        <v>1569</v>
      </c>
      <c r="AP2469" s="517" t="s">
        <v>1570</v>
      </c>
      <c r="AQ2469" s="517" t="s">
        <v>924</v>
      </c>
      <c r="AR2469" s="517" t="s">
        <v>910</v>
      </c>
      <c r="AS2469" s="517" t="s">
        <v>910</v>
      </c>
      <c r="AT2469" s="517" t="s">
        <v>945</v>
      </c>
      <c r="AU2469" s="517" t="s">
        <v>913</v>
      </c>
      <c r="AV2469" s="517" t="s">
        <v>527</v>
      </c>
      <c r="AW2469" s="517" t="s">
        <v>527</v>
      </c>
      <c r="AX2469" s="517" t="s">
        <v>527</v>
      </c>
      <c r="AY2469" s="517" t="s">
        <v>527</v>
      </c>
      <c r="AZ2469" s="517" t="s">
        <v>527</v>
      </c>
      <c r="BA2469" s="517">
        <v>22</v>
      </c>
      <c r="BB2469" s="517">
        <v>6.9360000000000003E-3</v>
      </c>
      <c r="BC2469" s="517" t="s">
        <v>914</v>
      </c>
      <c r="BD2469" s="517" t="s">
        <v>915</v>
      </c>
      <c r="BE2469" s="517" t="s">
        <v>1209</v>
      </c>
      <c r="BF2469" s="518">
        <v>45315</v>
      </c>
      <c r="BG2469" s="518">
        <v>45329</v>
      </c>
      <c r="BH2469" s="517" t="s">
        <v>527</v>
      </c>
      <c r="BI2469" s="517"/>
    </row>
    <row r="2470" spans="31:61" ht="15" customHeight="1" x14ac:dyDescent="0.2">
      <c r="AE2470" s="517">
        <v>2551</v>
      </c>
      <c r="AF2470" s="517" t="s">
        <v>527</v>
      </c>
      <c r="AG2470" s="517" t="s">
        <v>949</v>
      </c>
      <c r="AH2470" s="517" t="s">
        <v>518</v>
      </c>
      <c r="AI2470" s="517">
        <v>233</v>
      </c>
      <c r="AJ2470" s="517" t="s">
        <v>1316</v>
      </c>
      <c r="AK2470" s="515" t="s">
        <v>956</v>
      </c>
      <c r="AL2470" s="517" t="s">
        <v>1576</v>
      </c>
      <c r="AM2470" s="517" t="s">
        <v>1697</v>
      </c>
      <c r="AN2470" s="517" t="s">
        <v>1698</v>
      </c>
      <c r="AO2470" s="517" t="s">
        <v>1699</v>
      </c>
      <c r="AP2470" s="517" t="s">
        <v>1700</v>
      </c>
      <c r="AQ2470" s="517" t="s">
        <v>924</v>
      </c>
      <c r="AR2470" s="517" t="s">
        <v>910</v>
      </c>
      <c r="AS2470" s="517" t="s">
        <v>910</v>
      </c>
      <c r="AT2470" s="517" t="s">
        <v>945</v>
      </c>
      <c r="AU2470" s="517" t="s">
        <v>913</v>
      </c>
      <c r="AV2470" s="517" t="s">
        <v>527</v>
      </c>
      <c r="AW2470" s="517" t="s">
        <v>527</v>
      </c>
      <c r="AX2470" s="517" t="s">
        <v>527</v>
      </c>
      <c r="AY2470" s="517" t="s">
        <v>527</v>
      </c>
      <c r="AZ2470" s="517" t="s">
        <v>527</v>
      </c>
      <c r="BA2470" s="517">
        <v>82</v>
      </c>
      <c r="BB2470" s="517">
        <v>2.5850999999999999E-2</v>
      </c>
      <c r="BC2470" s="517" t="s">
        <v>914</v>
      </c>
      <c r="BD2470" s="517" t="s">
        <v>1019</v>
      </c>
      <c r="BE2470" s="517" t="s">
        <v>1491</v>
      </c>
      <c r="BF2470" s="518">
        <v>45315</v>
      </c>
      <c r="BG2470" s="518">
        <v>45329</v>
      </c>
      <c r="BH2470" s="517" t="s">
        <v>527</v>
      </c>
      <c r="BI2470" s="517"/>
    </row>
    <row r="2471" spans="31:61" ht="15" customHeight="1" x14ac:dyDescent="0.2">
      <c r="AE2471" s="517">
        <v>2552</v>
      </c>
      <c r="AF2471" s="517" t="s">
        <v>527</v>
      </c>
      <c r="AG2471" s="517" t="s">
        <v>949</v>
      </c>
      <c r="AH2471" s="517" t="s">
        <v>750</v>
      </c>
      <c r="AI2471" s="517">
        <v>3231</v>
      </c>
      <c r="AJ2471" s="517" t="s">
        <v>1316</v>
      </c>
      <c r="AK2471" s="515" t="s">
        <v>956</v>
      </c>
      <c r="AL2471" s="517" t="s">
        <v>1323</v>
      </c>
      <c r="AM2471" s="517" t="s">
        <v>1463</v>
      </c>
      <c r="AN2471" s="517" t="s">
        <v>1464</v>
      </c>
      <c r="AO2471" s="517" t="s">
        <v>1465</v>
      </c>
      <c r="AP2471" s="517" t="s">
        <v>1466</v>
      </c>
      <c r="AQ2471" s="517" t="s">
        <v>924</v>
      </c>
      <c r="AR2471" s="517" t="s">
        <v>910</v>
      </c>
      <c r="AS2471" s="517" t="s">
        <v>910</v>
      </c>
      <c r="AT2471" s="517" t="s">
        <v>945</v>
      </c>
      <c r="AU2471" s="517" t="s">
        <v>913</v>
      </c>
      <c r="AV2471" s="517" t="s">
        <v>527</v>
      </c>
      <c r="AW2471" s="517" t="s">
        <v>527</v>
      </c>
      <c r="AX2471" s="517" t="s">
        <v>527</v>
      </c>
      <c r="AY2471" s="517" t="s">
        <v>527</v>
      </c>
      <c r="AZ2471" s="517" t="s">
        <v>527</v>
      </c>
      <c r="BA2471" s="517">
        <v>49</v>
      </c>
      <c r="BB2471" s="517">
        <v>1.5448E-2</v>
      </c>
      <c r="BC2471" s="517" t="s">
        <v>914</v>
      </c>
      <c r="BD2471" s="517" t="s">
        <v>915</v>
      </c>
      <c r="BE2471" s="517" t="s">
        <v>1254</v>
      </c>
      <c r="BF2471" s="518">
        <v>45315</v>
      </c>
      <c r="BG2471" s="518">
        <v>45329</v>
      </c>
      <c r="BH2471" s="517" t="s">
        <v>527</v>
      </c>
      <c r="BI2471" s="517"/>
    </row>
    <row r="2472" spans="31:61" ht="15" customHeight="1" x14ac:dyDescent="0.2">
      <c r="AE2472" s="517">
        <v>2553</v>
      </c>
      <c r="AF2472" s="517" t="s">
        <v>527</v>
      </c>
      <c r="AG2472" s="517" t="s">
        <v>949</v>
      </c>
      <c r="AH2472" s="517" t="s">
        <v>750</v>
      </c>
      <c r="AI2472" s="517">
        <v>3231</v>
      </c>
      <c r="AJ2472" s="517" t="s">
        <v>1316</v>
      </c>
      <c r="AK2472" s="515" t="s">
        <v>956</v>
      </c>
      <c r="AL2472" s="517" t="s">
        <v>1323</v>
      </c>
      <c r="AM2472" s="517" t="s">
        <v>1394</v>
      </c>
      <c r="AN2472" s="517" t="s">
        <v>1395</v>
      </c>
      <c r="AO2472" s="517" t="s">
        <v>1396</v>
      </c>
      <c r="AP2472" s="517" t="s">
        <v>1397</v>
      </c>
      <c r="AQ2472" s="517" t="s">
        <v>924</v>
      </c>
      <c r="AR2472" s="517" t="s">
        <v>910</v>
      </c>
      <c r="AS2472" s="517" t="s">
        <v>910</v>
      </c>
      <c r="AT2472" s="517" t="s">
        <v>945</v>
      </c>
      <c r="AU2472" s="517" t="s">
        <v>913</v>
      </c>
      <c r="AV2472" s="517" t="s">
        <v>527</v>
      </c>
      <c r="AW2472" s="517" t="s">
        <v>527</v>
      </c>
      <c r="AX2472" s="517" t="s">
        <v>527</v>
      </c>
      <c r="AY2472" s="517" t="s">
        <v>527</v>
      </c>
      <c r="AZ2472" s="517" t="s">
        <v>527</v>
      </c>
      <c r="BA2472" s="517">
        <v>22</v>
      </c>
      <c r="BB2472" s="517">
        <v>6.9360000000000003E-3</v>
      </c>
      <c r="BC2472" s="517" t="s">
        <v>914</v>
      </c>
      <c r="BD2472" s="517" t="s">
        <v>915</v>
      </c>
      <c r="BE2472" s="517" t="s">
        <v>1183</v>
      </c>
      <c r="BF2472" s="518">
        <v>45315</v>
      </c>
      <c r="BG2472" s="518">
        <v>45329</v>
      </c>
      <c r="BH2472" s="517" t="s">
        <v>527</v>
      </c>
      <c r="BI2472" s="517"/>
    </row>
    <row r="2473" spans="31:61" ht="15" customHeight="1" x14ac:dyDescent="0.2">
      <c r="AE2473" s="517">
        <v>2554</v>
      </c>
      <c r="AF2473" s="517" t="s">
        <v>527</v>
      </c>
      <c r="AG2473" s="517" t="s">
        <v>949</v>
      </c>
      <c r="AH2473" s="517" t="s">
        <v>750</v>
      </c>
      <c r="AI2473" s="517">
        <v>3231</v>
      </c>
      <c r="AJ2473" s="517" t="s">
        <v>1316</v>
      </c>
      <c r="AK2473" s="515" t="s">
        <v>956</v>
      </c>
      <c r="AL2473" s="517" t="s">
        <v>1323</v>
      </c>
      <c r="AM2473" s="517" t="s">
        <v>1429</v>
      </c>
      <c r="AN2473" s="517" t="s">
        <v>1430</v>
      </c>
      <c r="AO2473" s="517" t="s">
        <v>1431</v>
      </c>
      <c r="AP2473" s="517" t="s">
        <v>1432</v>
      </c>
      <c r="AQ2473" s="517" t="s">
        <v>924</v>
      </c>
      <c r="AR2473" s="517" t="s">
        <v>910</v>
      </c>
      <c r="AS2473" s="517" t="s">
        <v>910</v>
      </c>
      <c r="AT2473" s="517" t="s">
        <v>945</v>
      </c>
      <c r="AU2473" s="517" t="s">
        <v>913</v>
      </c>
      <c r="AV2473" s="517" t="s">
        <v>527</v>
      </c>
      <c r="AW2473" s="517" t="s">
        <v>527</v>
      </c>
      <c r="AX2473" s="517" t="s">
        <v>527</v>
      </c>
      <c r="AY2473" s="517" t="s">
        <v>527</v>
      </c>
      <c r="AZ2473" s="517" t="s">
        <v>527</v>
      </c>
      <c r="BA2473" s="517">
        <v>52</v>
      </c>
      <c r="BB2473" s="517">
        <v>1.6393000000000001E-2</v>
      </c>
      <c r="BC2473" s="517" t="s">
        <v>914</v>
      </c>
      <c r="BD2473" s="517" t="s">
        <v>1227</v>
      </c>
      <c r="BE2473" s="517" t="s">
        <v>1195</v>
      </c>
      <c r="BF2473" s="518">
        <v>45315</v>
      </c>
      <c r="BG2473" s="518">
        <v>45329</v>
      </c>
      <c r="BH2473" s="517" t="s">
        <v>527</v>
      </c>
      <c r="BI2473" s="517"/>
    </row>
    <row r="2474" spans="31:61" ht="15" customHeight="1" x14ac:dyDescent="0.2">
      <c r="AE2474" s="517">
        <v>2555</v>
      </c>
      <c r="AF2474" s="517" t="s">
        <v>527</v>
      </c>
      <c r="AG2474" s="517" t="s">
        <v>949</v>
      </c>
      <c r="AH2474" s="517" t="s">
        <v>750</v>
      </c>
      <c r="AI2474" s="517">
        <v>3231</v>
      </c>
      <c r="AJ2474" s="517" t="s">
        <v>1316</v>
      </c>
      <c r="AK2474" s="515" t="s">
        <v>956</v>
      </c>
      <c r="AL2474" s="517" t="s">
        <v>1323</v>
      </c>
      <c r="AM2474" s="517" t="s">
        <v>1429</v>
      </c>
      <c r="AN2474" s="517" t="s">
        <v>1430</v>
      </c>
      <c r="AO2474" s="517" t="s">
        <v>1431</v>
      </c>
      <c r="AP2474" s="517" t="s">
        <v>1432</v>
      </c>
      <c r="AQ2474" s="517" t="s">
        <v>924</v>
      </c>
      <c r="AR2474" s="517" t="s">
        <v>910</v>
      </c>
      <c r="AS2474" s="517" t="s">
        <v>910</v>
      </c>
      <c r="AT2474" s="517" t="s">
        <v>945</v>
      </c>
      <c r="AU2474" s="517" t="s">
        <v>913</v>
      </c>
      <c r="AV2474" s="517" t="s">
        <v>527</v>
      </c>
      <c r="AW2474" s="517" t="s">
        <v>527</v>
      </c>
      <c r="AX2474" s="517" t="s">
        <v>527</v>
      </c>
      <c r="AY2474" s="517" t="s">
        <v>527</v>
      </c>
      <c r="AZ2474" s="517" t="s">
        <v>527</v>
      </c>
      <c r="BA2474" s="517">
        <v>52</v>
      </c>
      <c r="BB2474" s="517">
        <v>1.6393000000000001E-2</v>
      </c>
      <c r="BC2474" s="517" t="s">
        <v>914</v>
      </c>
      <c r="BD2474" s="517" t="s">
        <v>1227</v>
      </c>
      <c r="BE2474" s="517" t="s">
        <v>1195</v>
      </c>
      <c r="BF2474" s="518">
        <v>45315</v>
      </c>
      <c r="BG2474" s="518">
        <v>45329</v>
      </c>
      <c r="BH2474" s="517" t="s">
        <v>527</v>
      </c>
      <c r="BI2474" s="517"/>
    </row>
    <row r="2475" spans="31:61" ht="15" customHeight="1" x14ac:dyDescent="0.2">
      <c r="AE2475" s="517">
        <v>2556</v>
      </c>
      <c r="AF2475" s="517" t="s">
        <v>527</v>
      </c>
      <c r="AG2475" s="517" t="s">
        <v>949</v>
      </c>
      <c r="AH2475" s="517" t="s">
        <v>525</v>
      </c>
      <c r="AI2475" s="517">
        <v>314</v>
      </c>
      <c r="AJ2475" s="517" t="s">
        <v>1316</v>
      </c>
      <c r="AK2475" s="515" t="s">
        <v>956</v>
      </c>
      <c r="AL2475" s="517" t="s">
        <v>1323</v>
      </c>
      <c r="AM2475" s="517" t="s">
        <v>1433</v>
      </c>
      <c r="AN2475" s="517" t="s">
        <v>1434</v>
      </c>
      <c r="AO2475" s="517" t="s">
        <v>1435</v>
      </c>
      <c r="AP2475" s="517" t="s">
        <v>1436</v>
      </c>
      <c r="AQ2475" s="517" t="s">
        <v>924</v>
      </c>
      <c r="AR2475" s="517" t="s">
        <v>910</v>
      </c>
      <c r="AS2475" s="517" t="s">
        <v>910</v>
      </c>
      <c r="AT2475" s="517" t="s">
        <v>945</v>
      </c>
      <c r="AU2475" s="517" t="s">
        <v>913</v>
      </c>
      <c r="AV2475" s="517" t="s">
        <v>527</v>
      </c>
      <c r="AW2475" s="517" t="s">
        <v>527</v>
      </c>
      <c r="AX2475" s="517" t="s">
        <v>527</v>
      </c>
      <c r="AY2475" s="517" t="s">
        <v>527</v>
      </c>
      <c r="AZ2475" s="517" t="s">
        <v>527</v>
      </c>
      <c r="BA2475" s="517">
        <v>7</v>
      </c>
      <c r="BB2475" s="517">
        <v>2.2070000000000002E-3</v>
      </c>
      <c r="BC2475" s="517" t="s">
        <v>914</v>
      </c>
      <c r="BD2475" s="517" t="s">
        <v>915</v>
      </c>
      <c r="BE2475" s="517" t="s">
        <v>1409</v>
      </c>
      <c r="BF2475" s="518">
        <v>45315</v>
      </c>
      <c r="BG2475" s="518">
        <v>45329</v>
      </c>
      <c r="BH2475" s="517" t="s">
        <v>527</v>
      </c>
      <c r="BI2475" s="517"/>
    </row>
    <row r="2476" spans="31:61" ht="15" customHeight="1" x14ac:dyDescent="0.2">
      <c r="AE2476" s="517">
        <v>2557</v>
      </c>
      <c r="AF2476" s="517" t="s">
        <v>527</v>
      </c>
      <c r="AG2476" s="517" t="s">
        <v>949</v>
      </c>
      <c r="AH2476" s="517" t="s">
        <v>525</v>
      </c>
      <c r="AI2476" s="517">
        <v>314</v>
      </c>
      <c r="AJ2476" s="517" t="s">
        <v>1316</v>
      </c>
      <c r="AK2476" s="515" t="s">
        <v>956</v>
      </c>
      <c r="AL2476" s="517" t="s">
        <v>1323</v>
      </c>
      <c r="AM2476" s="517" t="s">
        <v>1380</v>
      </c>
      <c r="AN2476" s="517" t="s">
        <v>1391</v>
      </c>
      <c r="AO2476" s="517" t="s">
        <v>1392</v>
      </c>
      <c r="AP2476" s="517" t="s">
        <v>1393</v>
      </c>
      <c r="AQ2476" s="517" t="s">
        <v>924</v>
      </c>
      <c r="AR2476" s="517" t="s">
        <v>910</v>
      </c>
      <c r="AS2476" s="517" t="s">
        <v>910</v>
      </c>
      <c r="AT2476" s="517" t="s">
        <v>945</v>
      </c>
      <c r="AU2476" s="517" t="s">
        <v>913</v>
      </c>
      <c r="AV2476" s="517" t="s">
        <v>527</v>
      </c>
      <c r="AW2476" s="517" t="s">
        <v>527</v>
      </c>
      <c r="AX2476" s="517" t="s">
        <v>527</v>
      </c>
      <c r="AY2476" s="517" t="s">
        <v>527</v>
      </c>
      <c r="AZ2476" s="517" t="s">
        <v>527</v>
      </c>
      <c r="BA2476" s="517">
        <v>130</v>
      </c>
      <c r="BB2476" s="517">
        <v>4.0984E-2</v>
      </c>
      <c r="BC2476" s="517" t="s">
        <v>1347</v>
      </c>
      <c r="BD2476" s="517" t="s">
        <v>1227</v>
      </c>
      <c r="BE2476" s="517" t="s">
        <v>1209</v>
      </c>
      <c r="BF2476" s="518">
        <v>45315</v>
      </c>
      <c r="BG2476" s="518">
        <v>45329</v>
      </c>
      <c r="BH2476" s="517" t="s">
        <v>527</v>
      </c>
      <c r="BI2476" s="517"/>
    </row>
    <row r="2477" spans="31:61" ht="15" customHeight="1" x14ac:dyDescent="0.2">
      <c r="AE2477" s="517">
        <v>2558</v>
      </c>
      <c r="AF2477" s="517" t="s">
        <v>527</v>
      </c>
      <c r="AG2477" s="517" t="s">
        <v>949</v>
      </c>
      <c r="AH2477" s="517" t="s">
        <v>525</v>
      </c>
      <c r="AI2477" s="517">
        <v>314</v>
      </c>
      <c r="AJ2477" s="517" t="s">
        <v>1316</v>
      </c>
      <c r="AK2477" s="515" t="s">
        <v>956</v>
      </c>
      <c r="AL2477" s="517" t="s">
        <v>1333</v>
      </c>
      <c r="AM2477" s="517" t="s">
        <v>1768</v>
      </c>
      <c r="AN2477" s="517" t="s">
        <v>1769</v>
      </c>
      <c r="AO2477" s="517" t="s">
        <v>1801</v>
      </c>
      <c r="AP2477" s="517" t="s">
        <v>1802</v>
      </c>
      <c r="AQ2477" s="517" t="s">
        <v>924</v>
      </c>
      <c r="AR2477" s="517" t="s">
        <v>910</v>
      </c>
      <c r="AS2477" s="517" t="s">
        <v>910</v>
      </c>
      <c r="AT2477" s="517" t="s">
        <v>961</v>
      </c>
      <c r="AU2477" s="517" t="s">
        <v>913</v>
      </c>
      <c r="AV2477" s="517" t="s">
        <v>527</v>
      </c>
      <c r="AW2477" s="517" t="s">
        <v>527</v>
      </c>
      <c r="AX2477" s="517" t="s">
        <v>527</v>
      </c>
      <c r="AY2477" s="517" t="s">
        <v>527</v>
      </c>
      <c r="AZ2477" s="517" t="s">
        <v>527</v>
      </c>
      <c r="BA2477" s="517">
        <v>5</v>
      </c>
      <c r="BB2477" s="517">
        <v>1.5759999999999999E-3</v>
      </c>
      <c r="BC2477" s="517" t="s">
        <v>914</v>
      </c>
      <c r="BD2477" s="517" t="s">
        <v>1060</v>
      </c>
      <c r="BE2477" s="517" t="s">
        <v>1241</v>
      </c>
      <c r="BF2477" s="518">
        <v>45315</v>
      </c>
      <c r="BG2477" s="518">
        <v>45329</v>
      </c>
      <c r="BH2477" s="517" t="s">
        <v>527</v>
      </c>
      <c r="BI2477" s="517"/>
    </row>
    <row r="2478" spans="31:61" ht="15" customHeight="1" x14ac:dyDescent="0.2">
      <c r="AE2478" s="517">
        <v>2559</v>
      </c>
      <c r="AF2478" s="517" t="s">
        <v>527</v>
      </c>
      <c r="AG2478" s="517" t="s">
        <v>949</v>
      </c>
      <c r="AH2478" s="517" t="s">
        <v>525</v>
      </c>
      <c r="AI2478" s="517">
        <v>314</v>
      </c>
      <c r="AJ2478" s="517" t="s">
        <v>1316</v>
      </c>
      <c r="AK2478" s="515" t="s">
        <v>956</v>
      </c>
      <c r="AL2478" s="517" t="s">
        <v>1323</v>
      </c>
      <c r="AM2478" s="517" t="s">
        <v>1495</v>
      </c>
      <c r="AN2478" s="517" t="s">
        <v>1496</v>
      </c>
      <c r="AO2478" s="517" t="s">
        <v>1497</v>
      </c>
      <c r="AP2478" s="517" t="s">
        <v>1498</v>
      </c>
      <c r="AQ2478" s="517" t="s">
        <v>924</v>
      </c>
      <c r="AR2478" s="517" t="s">
        <v>910</v>
      </c>
      <c r="AS2478" s="517" t="s">
        <v>910</v>
      </c>
      <c r="AT2478" s="517" t="s">
        <v>945</v>
      </c>
      <c r="AU2478" s="517" t="s">
        <v>913</v>
      </c>
      <c r="AV2478" s="517" t="s">
        <v>527</v>
      </c>
      <c r="AW2478" s="517" t="s">
        <v>527</v>
      </c>
      <c r="AX2478" s="517" t="s">
        <v>527</v>
      </c>
      <c r="AY2478" s="517" t="s">
        <v>527</v>
      </c>
      <c r="AZ2478" s="517" t="s">
        <v>527</v>
      </c>
      <c r="BA2478" s="517">
        <v>33</v>
      </c>
      <c r="BB2478" s="517">
        <v>1.0404E-2</v>
      </c>
      <c r="BC2478" s="517" t="s">
        <v>914</v>
      </c>
      <c r="BD2478" s="517" t="s">
        <v>1227</v>
      </c>
      <c r="BE2478" s="517" t="s">
        <v>1241</v>
      </c>
      <c r="BF2478" s="518">
        <v>45315</v>
      </c>
      <c r="BG2478" s="518">
        <v>45329</v>
      </c>
      <c r="BH2478" s="517" t="s">
        <v>527</v>
      </c>
      <c r="BI2478" s="517"/>
    </row>
    <row r="2479" spans="31:61" ht="15" customHeight="1" x14ac:dyDescent="0.2">
      <c r="AE2479" s="517">
        <v>2560</v>
      </c>
      <c r="AF2479" s="517" t="s">
        <v>527</v>
      </c>
      <c r="AG2479" s="517" t="s">
        <v>949</v>
      </c>
      <c r="AH2479" s="517" t="s">
        <v>525</v>
      </c>
      <c r="AI2479" s="517">
        <v>314</v>
      </c>
      <c r="AJ2479" s="517" t="s">
        <v>1316</v>
      </c>
      <c r="AK2479" s="515" t="s">
        <v>956</v>
      </c>
      <c r="AL2479" s="517" t="s">
        <v>1323</v>
      </c>
      <c r="AM2479" s="517" t="s">
        <v>1495</v>
      </c>
      <c r="AN2479" s="517" t="s">
        <v>1496</v>
      </c>
      <c r="AO2479" s="517" t="s">
        <v>1497</v>
      </c>
      <c r="AP2479" s="517" t="s">
        <v>1498</v>
      </c>
      <c r="AQ2479" s="517" t="s">
        <v>924</v>
      </c>
      <c r="AR2479" s="517" t="s">
        <v>910</v>
      </c>
      <c r="AS2479" s="517" t="s">
        <v>910</v>
      </c>
      <c r="AT2479" s="517" t="s">
        <v>945</v>
      </c>
      <c r="AU2479" s="517" t="s">
        <v>913</v>
      </c>
      <c r="AV2479" s="517" t="s">
        <v>527</v>
      </c>
      <c r="AW2479" s="517" t="s">
        <v>527</v>
      </c>
      <c r="AX2479" s="517" t="s">
        <v>527</v>
      </c>
      <c r="AY2479" s="517" t="s">
        <v>527</v>
      </c>
      <c r="AZ2479" s="517" t="s">
        <v>527</v>
      </c>
      <c r="BA2479" s="517">
        <v>33</v>
      </c>
      <c r="BB2479" s="517">
        <v>1.0404E-2</v>
      </c>
      <c r="BC2479" s="517" t="s">
        <v>914</v>
      </c>
      <c r="BD2479" s="517" t="s">
        <v>1227</v>
      </c>
      <c r="BE2479" s="517" t="s">
        <v>1241</v>
      </c>
      <c r="BF2479" s="518">
        <v>45315</v>
      </c>
      <c r="BG2479" s="518">
        <v>45329</v>
      </c>
      <c r="BH2479" s="517" t="s">
        <v>527</v>
      </c>
      <c r="BI2479" s="517"/>
    </row>
    <row r="2480" spans="31:61" ht="15" customHeight="1" x14ac:dyDescent="0.2">
      <c r="AE2480" s="517">
        <v>2561</v>
      </c>
      <c r="AF2480" s="517" t="s">
        <v>527</v>
      </c>
      <c r="AG2480" s="517" t="s">
        <v>949</v>
      </c>
      <c r="AH2480" s="517" t="s">
        <v>525</v>
      </c>
      <c r="AI2480" s="517">
        <v>314</v>
      </c>
      <c r="AJ2480" s="517" t="s">
        <v>1316</v>
      </c>
      <c r="AK2480" s="515" t="s">
        <v>956</v>
      </c>
      <c r="AL2480" s="517" t="s">
        <v>1571</v>
      </c>
      <c r="AM2480" s="517" t="s">
        <v>1572</v>
      </c>
      <c r="AN2480" s="517" t="s">
        <v>1573</v>
      </c>
      <c r="AO2480" s="517" t="s">
        <v>1857</v>
      </c>
      <c r="AP2480" s="517" t="s">
        <v>1858</v>
      </c>
      <c r="AQ2480" s="517" t="s">
        <v>924</v>
      </c>
      <c r="AR2480" s="517" t="s">
        <v>910</v>
      </c>
      <c r="AS2480" s="517" t="s">
        <v>910</v>
      </c>
      <c r="AT2480" s="517" t="s">
        <v>945</v>
      </c>
      <c r="AU2480" s="517" t="s">
        <v>913</v>
      </c>
      <c r="AV2480" s="517" t="s">
        <v>527</v>
      </c>
      <c r="AW2480" s="517" t="s">
        <v>527</v>
      </c>
      <c r="AX2480" s="517" t="s">
        <v>527</v>
      </c>
      <c r="AY2480" s="517" t="s">
        <v>527</v>
      </c>
      <c r="AZ2480" s="517" t="s">
        <v>527</v>
      </c>
      <c r="BA2480" s="517">
        <v>6</v>
      </c>
      <c r="BB2480" s="517">
        <v>1.892E-3</v>
      </c>
      <c r="BC2480" s="517" t="s">
        <v>914</v>
      </c>
      <c r="BD2480" s="517" t="s">
        <v>915</v>
      </c>
      <c r="BE2480" s="517" t="s">
        <v>1209</v>
      </c>
      <c r="BF2480" s="518">
        <v>45315</v>
      </c>
      <c r="BG2480" s="518">
        <v>45329</v>
      </c>
      <c r="BH2480" s="517" t="s">
        <v>527</v>
      </c>
      <c r="BI2480" s="517"/>
    </row>
    <row r="2481" spans="31:61" ht="15" customHeight="1" x14ac:dyDescent="0.2">
      <c r="AE2481" s="517">
        <v>2562</v>
      </c>
      <c r="AF2481" s="517" t="s">
        <v>527</v>
      </c>
      <c r="AG2481" s="517" t="s">
        <v>949</v>
      </c>
      <c r="AH2481" s="517" t="s">
        <v>525</v>
      </c>
      <c r="AI2481" s="517">
        <v>314</v>
      </c>
      <c r="AJ2481" s="517" t="s">
        <v>1316</v>
      </c>
      <c r="AK2481" s="515" t="s">
        <v>956</v>
      </c>
      <c r="AL2481" s="517" t="s">
        <v>1571</v>
      </c>
      <c r="AM2481" s="517" t="s">
        <v>1572</v>
      </c>
      <c r="AN2481" s="517" t="s">
        <v>1573</v>
      </c>
      <c r="AO2481" s="517" t="s">
        <v>1857</v>
      </c>
      <c r="AP2481" s="517" t="s">
        <v>1858</v>
      </c>
      <c r="AQ2481" s="517" t="s">
        <v>924</v>
      </c>
      <c r="AR2481" s="517" t="s">
        <v>910</v>
      </c>
      <c r="AS2481" s="517" t="s">
        <v>910</v>
      </c>
      <c r="AT2481" s="517" t="s">
        <v>945</v>
      </c>
      <c r="AU2481" s="517" t="s">
        <v>913</v>
      </c>
      <c r="AV2481" s="517" t="s">
        <v>527</v>
      </c>
      <c r="AW2481" s="517" t="s">
        <v>527</v>
      </c>
      <c r="AX2481" s="517" t="s">
        <v>527</v>
      </c>
      <c r="AY2481" s="517" t="s">
        <v>527</v>
      </c>
      <c r="AZ2481" s="517" t="s">
        <v>527</v>
      </c>
      <c r="BA2481" s="517">
        <v>6</v>
      </c>
      <c r="BB2481" s="517">
        <v>1.892E-3</v>
      </c>
      <c r="BC2481" s="517" t="s">
        <v>914</v>
      </c>
      <c r="BD2481" s="517" t="s">
        <v>915</v>
      </c>
      <c r="BE2481" s="517" t="s">
        <v>1209</v>
      </c>
      <c r="BF2481" s="518">
        <v>45315</v>
      </c>
      <c r="BG2481" s="518">
        <v>45329</v>
      </c>
      <c r="BH2481" s="517" t="s">
        <v>527</v>
      </c>
      <c r="BI2481" s="517"/>
    </row>
    <row r="2482" spans="31:61" ht="15" customHeight="1" x14ac:dyDescent="0.2">
      <c r="AE2482" s="517">
        <v>2563</v>
      </c>
      <c r="AF2482" s="517" t="s">
        <v>527</v>
      </c>
      <c r="AG2482" s="517" t="s">
        <v>949</v>
      </c>
      <c r="AH2482" s="517" t="s">
        <v>525</v>
      </c>
      <c r="AI2482" s="517">
        <v>314</v>
      </c>
      <c r="AJ2482" s="517" t="s">
        <v>1316</v>
      </c>
      <c r="AK2482" s="515" t="s">
        <v>956</v>
      </c>
      <c r="AL2482" s="517" t="s">
        <v>1571</v>
      </c>
      <c r="AM2482" s="517" t="s">
        <v>1572</v>
      </c>
      <c r="AN2482" s="517" t="s">
        <v>1573</v>
      </c>
      <c r="AO2482" s="517" t="s">
        <v>1857</v>
      </c>
      <c r="AP2482" s="517" t="s">
        <v>1858</v>
      </c>
      <c r="AQ2482" s="517" t="s">
        <v>924</v>
      </c>
      <c r="AR2482" s="517" t="s">
        <v>910</v>
      </c>
      <c r="AS2482" s="517" t="s">
        <v>910</v>
      </c>
      <c r="AT2482" s="517" t="s">
        <v>945</v>
      </c>
      <c r="AU2482" s="517" t="s">
        <v>913</v>
      </c>
      <c r="AV2482" s="517" t="s">
        <v>527</v>
      </c>
      <c r="AW2482" s="517" t="s">
        <v>527</v>
      </c>
      <c r="AX2482" s="517" t="s">
        <v>527</v>
      </c>
      <c r="AY2482" s="517" t="s">
        <v>527</v>
      </c>
      <c r="AZ2482" s="517" t="s">
        <v>527</v>
      </c>
      <c r="BA2482" s="517">
        <v>6</v>
      </c>
      <c r="BB2482" s="517">
        <v>1.892E-3</v>
      </c>
      <c r="BC2482" s="517" t="s">
        <v>914</v>
      </c>
      <c r="BD2482" s="517" t="s">
        <v>915</v>
      </c>
      <c r="BE2482" s="517" t="s">
        <v>1209</v>
      </c>
      <c r="BF2482" s="518">
        <v>45315</v>
      </c>
      <c r="BG2482" s="518">
        <v>45329</v>
      </c>
      <c r="BH2482" s="517" t="s">
        <v>527</v>
      </c>
      <c r="BI2482" s="517"/>
    </row>
    <row r="2483" spans="31:61" ht="15" customHeight="1" x14ac:dyDescent="0.2">
      <c r="AE2483" s="517">
        <v>2564</v>
      </c>
      <c r="AF2483" s="517" t="s">
        <v>527</v>
      </c>
      <c r="AG2483" s="517" t="s">
        <v>949</v>
      </c>
      <c r="AH2483" s="517" t="s">
        <v>525</v>
      </c>
      <c r="AI2483" s="517">
        <v>314</v>
      </c>
      <c r="AJ2483" s="517" t="s">
        <v>1316</v>
      </c>
      <c r="AK2483" s="515" t="s">
        <v>956</v>
      </c>
      <c r="AL2483" s="517" t="s">
        <v>1323</v>
      </c>
      <c r="AM2483" s="517" t="s">
        <v>1324</v>
      </c>
      <c r="AN2483" s="517" t="s">
        <v>1859</v>
      </c>
      <c r="AO2483" s="517" t="s">
        <v>1860</v>
      </c>
      <c r="AP2483" s="517" t="s">
        <v>1861</v>
      </c>
      <c r="AQ2483" s="517" t="s">
        <v>924</v>
      </c>
      <c r="AR2483" s="517" t="s">
        <v>910</v>
      </c>
      <c r="AS2483" s="517" t="s">
        <v>910</v>
      </c>
      <c r="AT2483" s="517" t="s">
        <v>945</v>
      </c>
      <c r="AU2483" s="517" t="s">
        <v>913</v>
      </c>
      <c r="AV2483" s="517" t="s">
        <v>527</v>
      </c>
      <c r="AW2483" s="517" t="s">
        <v>527</v>
      </c>
      <c r="AX2483" s="517" t="s">
        <v>527</v>
      </c>
      <c r="AY2483" s="517" t="s">
        <v>527</v>
      </c>
      <c r="AZ2483" s="517" t="s">
        <v>527</v>
      </c>
      <c r="BA2483" s="517">
        <v>5</v>
      </c>
      <c r="BB2483" s="517">
        <v>1.5759999999999999E-3</v>
      </c>
      <c r="BC2483" s="517" t="s">
        <v>914</v>
      </c>
      <c r="BD2483" s="517" t="s">
        <v>915</v>
      </c>
      <c r="BE2483" s="517" t="s">
        <v>1862</v>
      </c>
      <c r="BF2483" s="518">
        <v>45315</v>
      </c>
      <c r="BG2483" s="518">
        <v>45329</v>
      </c>
      <c r="BH2483" s="517" t="s">
        <v>527</v>
      </c>
      <c r="BI2483" s="517"/>
    </row>
    <row r="2484" spans="31:61" ht="15" customHeight="1" x14ac:dyDescent="0.2">
      <c r="AE2484" s="517">
        <v>2565</v>
      </c>
      <c r="AF2484" s="517" t="s">
        <v>527</v>
      </c>
      <c r="AG2484" s="517" t="s">
        <v>949</v>
      </c>
      <c r="AH2484" s="517" t="s">
        <v>525</v>
      </c>
      <c r="AI2484" s="517">
        <v>314</v>
      </c>
      <c r="AJ2484" s="517" t="s">
        <v>1316</v>
      </c>
      <c r="AK2484" s="515" t="s">
        <v>956</v>
      </c>
      <c r="AL2484" s="517" t="s">
        <v>1323</v>
      </c>
      <c r="AM2484" s="517" t="s">
        <v>1380</v>
      </c>
      <c r="AN2484" s="517" t="s">
        <v>1391</v>
      </c>
      <c r="AO2484" s="517" t="s">
        <v>1392</v>
      </c>
      <c r="AP2484" s="517" t="s">
        <v>1393</v>
      </c>
      <c r="AQ2484" s="517" t="s">
        <v>924</v>
      </c>
      <c r="AR2484" s="517" t="s">
        <v>910</v>
      </c>
      <c r="AS2484" s="517" t="s">
        <v>910</v>
      </c>
      <c r="AT2484" s="517" t="s">
        <v>945</v>
      </c>
      <c r="AU2484" s="517" t="s">
        <v>913</v>
      </c>
      <c r="AV2484" s="517" t="s">
        <v>527</v>
      </c>
      <c r="AW2484" s="517" t="s">
        <v>527</v>
      </c>
      <c r="AX2484" s="517" t="s">
        <v>527</v>
      </c>
      <c r="AY2484" s="517" t="s">
        <v>527</v>
      </c>
      <c r="AZ2484" s="517" t="s">
        <v>527</v>
      </c>
      <c r="BA2484" s="517">
        <v>130</v>
      </c>
      <c r="BB2484" s="517">
        <v>4.0984E-2</v>
      </c>
      <c r="BC2484" s="517" t="s">
        <v>1347</v>
      </c>
      <c r="BD2484" s="517" t="s">
        <v>1227</v>
      </c>
      <c r="BE2484" s="517" t="s">
        <v>1209</v>
      </c>
      <c r="BF2484" s="518">
        <v>45315</v>
      </c>
      <c r="BG2484" s="518">
        <v>45329</v>
      </c>
      <c r="BH2484" s="517" t="s">
        <v>527</v>
      </c>
      <c r="BI2484" s="517"/>
    </row>
    <row r="2485" spans="31:61" ht="15" customHeight="1" x14ac:dyDescent="0.2">
      <c r="AE2485" s="517">
        <v>2566</v>
      </c>
      <c r="AF2485" s="517" t="s">
        <v>527</v>
      </c>
      <c r="AG2485" s="517" t="s">
        <v>949</v>
      </c>
      <c r="AH2485" s="517" t="s">
        <v>525</v>
      </c>
      <c r="AI2485" s="517">
        <v>314</v>
      </c>
      <c r="AJ2485" s="517" t="s">
        <v>1316</v>
      </c>
      <c r="AK2485" s="515" t="s">
        <v>956</v>
      </c>
      <c r="AL2485" s="517" t="s">
        <v>1323</v>
      </c>
      <c r="AM2485" s="517" t="s">
        <v>1380</v>
      </c>
      <c r="AN2485" s="517" t="s">
        <v>1391</v>
      </c>
      <c r="AO2485" s="517" t="s">
        <v>1392</v>
      </c>
      <c r="AP2485" s="517" t="s">
        <v>1393</v>
      </c>
      <c r="AQ2485" s="517" t="s">
        <v>924</v>
      </c>
      <c r="AR2485" s="517" t="s">
        <v>910</v>
      </c>
      <c r="AS2485" s="517" t="s">
        <v>910</v>
      </c>
      <c r="AT2485" s="517" t="s">
        <v>945</v>
      </c>
      <c r="AU2485" s="517" t="s">
        <v>913</v>
      </c>
      <c r="AV2485" s="517" t="s">
        <v>527</v>
      </c>
      <c r="AW2485" s="517" t="s">
        <v>527</v>
      </c>
      <c r="AX2485" s="517" t="s">
        <v>527</v>
      </c>
      <c r="AY2485" s="517" t="s">
        <v>527</v>
      </c>
      <c r="AZ2485" s="517" t="s">
        <v>527</v>
      </c>
      <c r="BA2485" s="517">
        <v>130</v>
      </c>
      <c r="BB2485" s="517">
        <v>4.0984E-2</v>
      </c>
      <c r="BC2485" s="517" t="s">
        <v>1347</v>
      </c>
      <c r="BD2485" s="517" t="s">
        <v>1227</v>
      </c>
      <c r="BE2485" s="517" t="s">
        <v>1209</v>
      </c>
      <c r="BF2485" s="518">
        <v>45315</v>
      </c>
      <c r="BG2485" s="518">
        <v>45329</v>
      </c>
      <c r="BH2485" s="517" t="s">
        <v>527</v>
      </c>
      <c r="BI2485" s="517"/>
    </row>
    <row r="2486" spans="31:61" ht="15" customHeight="1" x14ac:dyDescent="0.2">
      <c r="AE2486" s="517">
        <v>2567</v>
      </c>
      <c r="AF2486" s="517" t="s">
        <v>527</v>
      </c>
      <c r="AG2486" s="517" t="s">
        <v>949</v>
      </c>
      <c r="AH2486" s="517" t="s">
        <v>525</v>
      </c>
      <c r="AI2486" s="517">
        <v>314</v>
      </c>
      <c r="AJ2486" s="517" t="s">
        <v>1316</v>
      </c>
      <c r="AK2486" s="515" t="s">
        <v>956</v>
      </c>
      <c r="AL2486" s="517" t="s">
        <v>1323</v>
      </c>
      <c r="AM2486" s="517" t="s">
        <v>1380</v>
      </c>
      <c r="AN2486" s="517" t="s">
        <v>1391</v>
      </c>
      <c r="AO2486" s="517" t="s">
        <v>1392</v>
      </c>
      <c r="AP2486" s="517" t="s">
        <v>1393</v>
      </c>
      <c r="AQ2486" s="517" t="s">
        <v>924</v>
      </c>
      <c r="AR2486" s="517" t="s">
        <v>910</v>
      </c>
      <c r="AS2486" s="517" t="s">
        <v>910</v>
      </c>
      <c r="AT2486" s="517" t="s">
        <v>945</v>
      </c>
      <c r="AU2486" s="517" t="s">
        <v>913</v>
      </c>
      <c r="AV2486" s="517" t="s">
        <v>527</v>
      </c>
      <c r="AW2486" s="517" t="s">
        <v>527</v>
      </c>
      <c r="AX2486" s="517" t="s">
        <v>527</v>
      </c>
      <c r="AY2486" s="517" t="s">
        <v>527</v>
      </c>
      <c r="AZ2486" s="517" t="s">
        <v>527</v>
      </c>
      <c r="BA2486" s="517">
        <v>130</v>
      </c>
      <c r="BB2486" s="517">
        <v>4.0984E-2</v>
      </c>
      <c r="BC2486" s="517" t="s">
        <v>1347</v>
      </c>
      <c r="BD2486" s="517" t="s">
        <v>1227</v>
      </c>
      <c r="BE2486" s="517" t="s">
        <v>1209</v>
      </c>
      <c r="BF2486" s="518">
        <v>45315</v>
      </c>
      <c r="BG2486" s="518">
        <v>45329</v>
      </c>
      <c r="BH2486" s="517" t="s">
        <v>527</v>
      </c>
      <c r="BI2486" s="517"/>
    </row>
    <row r="2487" spans="31:61" ht="15" customHeight="1" x14ac:dyDescent="0.2">
      <c r="AE2487" s="517">
        <v>2568</v>
      </c>
      <c r="AF2487" s="517" t="s">
        <v>527</v>
      </c>
      <c r="AG2487" s="517" t="s">
        <v>949</v>
      </c>
      <c r="AH2487" s="517" t="s">
        <v>525</v>
      </c>
      <c r="AI2487" s="517">
        <v>314</v>
      </c>
      <c r="AJ2487" s="517" t="s">
        <v>1316</v>
      </c>
      <c r="AK2487" s="515" t="s">
        <v>956</v>
      </c>
      <c r="AL2487" s="517" t="s">
        <v>1323</v>
      </c>
      <c r="AM2487" s="517" t="s">
        <v>1380</v>
      </c>
      <c r="AN2487" s="517" t="s">
        <v>1391</v>
      </c>
      <c r="AO2487" s="517" t="s">
        <v>1392</v>
      </c>
      <c r="AP2487" s="517" t="s">
        <v>1393</v>
      </c>
      <c r="AQ2487" s="517" t="s">
        <v>924</v>
      </c>
      <c r="AR2487" s="517" t="s">
        <v>910</v>
      </c>
      <c r="AS2487" s="517" t="s">
        <v>910</v>
      </c>
      <c r="AT2487" s="517" t="s">
        <v>945</v>
      </c>
      <c r="AU2487" s="517" t="s">
        <v>913</v>
      </c>
      <c r="AV2487" s="517" t="s">
        <v>527</v>
      </c>
      <c r="AW2487" s="517" t="s">
        <v>527</v>
      </c>
      <c r="AX2487" s="517" t="s">
        <v>527</v>
      </c>
      <c r="AY2487" s="517" t="s">
        <v>527</v>
      </c>
      <c r="AZ2487" s="517" t="s">
        <v>527</v>
      </c>
      <c r="BA2487" s="517">
        <v>130</v>
      </c>
      <c r="BB2487" s="517">
        <v>4.0984E-2</v>
      </c>
      <c r="BC2487" s="517" t="s">
        <v>1347</v>
      </c>
      <c r="BD2487" s="517" t="s">
        <v>1227</v>
      </c>
      <c r="BE2487" s="517" t="s">
        <v>1209</v>
      </c>
      <c r="BF2487" s="518">
        <v>45315</v>
      </c>
      <c r="BG2487" s="518">
        <v>45329</v>
      </c>
      <c r="BH2487" s="517" t="s">
        <v>527</v>
      </c>
      <c r="BI2487" s="517"/>
    </row>
    <row r="2488" spans="31:61" ht="15" customHeight="1" x14ac:dyDescent="0.2">
      <c r="AE2488" s="517">
        <v>2569</v>
      </c>
      <c r="AF2488" s="517" t="s">
        <v>527</v>
      </c>
      <c r="AG2488" s="517" t="s">
        <v>949</v>
      </c>
      <c r="AH2488" s="517" t="s">
        <v>525</v>
      </c>
      <c r="AI2488" s="517">
        <v>314</v>
      </c>
      <c r="AJ2488" s="517" t="s">
        <v>1316</v>
      </c>
      <c r="AK2488" s="515" t="s">
        <v>956</v>
      </c>
      <c r="AL2488" s="517" t="s">
        <v>1323</v>
      </c>
      <c r="AM2488" s="517" t="s">
        <v>1380</v>
      </c>
      <c r="AN2488" s="517" t="s">
        <v>1391</v>
      </c>
      <c r="AO2488" s="517" t="s">
        <v>1392</v>
      </c>
      <c r="AP2488" s="517" t="s">
        <v>1393</v>
      </c>
      <c r="AQ2488" s="517" t="s">
        <v>924</v>
      </c>
      <c r="AR2488" s="517" t="s">
        <v>910</v>
      </c>
      <c r="AS2488" s="517" t="s">
        <v>910</v>
      </c>
      <c r="AT2488" s="517" t="s">
        <v>945</v>
      </c>
      <c r="AU2488" s="517" t="s">
        <v>913</v>
      </c>
      <c r="AV2488" s="517" t="s">
        <v>527</v>
      </c>
      <c r="AW2488" s="517" t="s">
        <v>527</v>
      </c>
      <c r="AX2488" s="517" t="s">
        <v>527</v>
      </c>
      <c r="AY2488" s="517" t="s">
        <v>527</v>
      </c>
      <c r="AZ2488" s="517" t="s">
        <v>527</v>
      </c>
      <c r="BA2488" s="517">
        <v>130</v>
      </c>
      <c r="BB2488" s="517">
        <v>4.0984E-2</v>
      </c>
      <c r="BC2488" s="517" t="s">
        <v>1347</v>
      </c>
      <c r="BD2488" s="517" t="s">
        <v>1227</v>
      </c>
      <c r="BE2488" s="517" t="s">
        <v>1209</v>
      </c>
      <c r="BF2488" s="518">
        <v>45315</v>
      </c>
      <c r="BG2488" s="518">
        <v>45329</v>
      </c>
      <c r="BH2488" s="517" t="s">
        <v>527</v>
      </c>
      <c r="BI2488" s="517"/>
    </row>
    <row r="2489" spans="31:61" ht="15" customHeight="1" x14ac:dyDescent="0.2">
      <c r="AE2489" s="517">
        <v>2570</v>
      </c>
      <c r="AF2489" s="517" t="s">
        <v>527</v>
      </c>
      <c r="AG2489" s="517" t="s">
        <v>949</v>
      </c>
      <c r="AH2489" s="517" t="s">
        <v>525</v>
      </c>
      <c r="AI2489" s="517">
        <v>314</v>
      </c>
      <c r="AJ2489" s="517" t="s">
        <v>1316</v>
      </c>
      <c r="AK2489" s="515" t="s">
        <v>956</v>
      </c>
      <c r="AL2489" s="517" t="s">
        <v>1323</v>
      </c>
      <c r="AM2489" s="517" t="s">
        <v>1380</v>
      </c>
      <c r="AN2489" s="517" t="s">
        <v>1391</v>
      </c>
      <c r="AO2489" s="517" t="s">
        <v>1392</v>
      </c>
      <c r="AP2489" s="517" t="s">
        <v>1393</v>
      </c>
      <c r="AQ2489" s="517" t="s">
        <v>924</v>
      </c>
      <c r="AR2489" s="517" t="s">
        <v>910</v>
      </c>
      <c r="AS2489" s="517" t="s">
        <v>910</v>
      </c>
      <c r="AT2489" s="517" t="s">
        <v>945</v>
      </c>
      <c r="AU2489" s="517" t="s">
        <v>913</v>
      </c>
      <c r="AV2489" s="517" t="s">
        <v>527</v>
      </c>
      <c r="AW2489" s="517" t="s">
        <v>527</v>
      </c>
      <c r="AX2489" s="517" t="s">
        <v>527</v>
      </c>
      <c r="AY2489" s="517" t="s">
        <v>527</v>
      </c>
      <c r="AZ2489" s="517" t="s">
        <v>527</v>
      </c>
      <c r="BA2489" s="517">
        <v>130</v>
      </c>
      <c r="BB2489" s="517">
        <v>4.0984E-2</v>
      </c>
      <c r="BC2489" s="517" t="s">
        <v>1347</v>
      </c>
      <c r="BD2489" s="517" t="s">
        <v>1227</v>
      </c>
      <c r="BE2489" s="517" t="s">
        <v>1209</v>
      </c>
      <c r="BF2489" s="518">
        <v>45315</v>
      </c>
      <c r="BG2489" s="518">
        <v>45329</v>
      </c>
      <c r="BH2489" s="517" t="s">
        <v>527</v>
      </c>
      <c r="BI2489" s="517"/>
    </row>
    <row r="2490" spans="31:61" ht="15" customHeight="1" x14ac:dyDescent="0.2">
      <c r="AE2490" s="517">
        <v>2571</v>
      </c>
      <c r="AF2490" s="517" t="s">
        <v>527</v>
      </c>
      <c r="AG2490" s="517" t="s">
        <v>949</v>
      </c>
      <c r="AH2490" s="517" t="s">
        <v>525</v>
      </c>
      <c r="AI2490" s="517">
        <v>314</v>
      </c>
      <c r="AJ2490" s="517" t="s">
        <v>1316</v>
      </c>
      <c r="AK2490" s="515" t="s">
        <v>956</v>
      </c>
      <c r="AL2490" s="517" t="s">
        <v>1323</v>
      </c>
      <c r="AM2490" s="517" t="s">
        <v>1380</v>
      </c>
      <c r="AN2490" s="517" t="s">
        <v>1391</v>
      </c>
      <c r="AO2490" s="517" t="s">
        <v>1392</v>
      </c>
      <c r="AP2490" s="517" t="s">
        <v>1393</v>
      </c>
      <c r="AQ2490" s="517" t="s">
        <v>924</v>
      </c>
      <c r="AR2490" s="517" t="s">
        <v>910</v>
      </c>
      <c r="AS2490" s="517" t="s">
        <v>910</v>
      </c>
      <c r="AT2490" s="517" t="s">
        <v>945</v>
      </c>
      <c r="AU2490" s="517" t="s">
        <v>913</v>
      </c>
      <c r="AV2490" s="517" t="s">
        <v>527</v>
      </c>
      <c r="AW2490" s="517" t="s">
        <v>527</v>
      </c>
      <c r="AX2490" s="517" t="s">
        <v>527</v>
      </c>
      <c r="AY2490" s="517" t="s">
        <v>527</v>
      </c>
      <c r="AZ2490" s="517" t="s">
        <v>527</v>
      </c>
      <c r="BA2490" s="517">
        <v>130</v>
      </c>
      <c r="BB2490" s="517">
        <v>4.0984E-2</v>
      </c>
      <c r="BC2490" s="517" t="s">
        <v>1347</v>
      </c>
      <c r="BD2490" s="517" t="s">
        <v>1227</v>
      </c>
      <c r="BE2490" s="517" t="s">
        <v>1209</v>
      </c>
      <c r="BF2490" s="518">
        <v>45315</v>
      </c>
      <c r="BG2490" s="518">
        <v>45329</v>
      </c>
      <c r="BH2490" s="517" t="s">
        <v>527</v>
      </c>
      <c r="BI2490" s="517"/>
    </row>
    <row r="2491" spans="31:61" ht="15" customHeight="1" x14ac:dyDescent="0.2">
      <c r="AE2491" s="517">
        <v>2572</v>
      </c>
      <c r="AF2491" s="517" t="s">
        <v>527</v>
      </c>
      <c r="AG2491" s="517" t="s">
        <v>949</v>
      </c>
      <c r="AH2491" s="517" t="s">
        <v>525</v>
      </c>
      <c r="AI2491" s="517">
        <v>314</v>
      </c>
      <c r="AJ2491" s="517" t="s">
        <v>1316</v>
      </c>
      <c r="AK2491" s="515" t="s">
        <v>956</v>
      </c>
      <c r="AL2491" s="517" t="s">
        <v>1323</v>
      </c>
      <c r="AM2491" s="517" t="s">
        <v>1380</v>
      </c>
      <c r="AN2491" s="517" t="s">
        <v>1391</v>
      </c>
      <c r="AO2491" s="517" t="s">
        <v>1392</v>
      </c>
      <c r="AP2491" s="517" t="s">
        <v>1393</v>
      </c>
      <c r="AQ2491" s="517" t="s">
        <v>924</v>
      </c>
      <c r="AR2491" s="517" t="s">
        <v>910</v>
      </c>
      <c r="AS2491" s="517" t="s">
        <v>910</v>
      </c>
      <c r="AT2491" s="517" t="s">
        <v>945</v>
      </c>
      <c r="AU2491" s="517" t="s">
        <v>913</v>
      </c>
      <c r="AV2491" s="517" t="s">
        <v>527</v>
      </c>
      <c r="AW2491" s="517" t="s">
        <v>527</v>
      </c>
      <c r="AX2491" s="517" t="s">
        <v>527</v>
      </c>
      <c r="AY2491" s="517" t="s">
        <v>527</v>
      </c>
      <c r="AZ2491" s="517" t="s">
        <v>527</v>
      </c>
      <c r="BA2491" s="517">
        <v>130</v>
      </c>
      <c r="BB2491" s="517">
        <v>4.0984E-2</v>
      </c>
      <c r="BC2491" s="517" t="s">
        <v>1347</v>
      </c>
      <c r="BD2491" s="517" t="s">
        <v>1227</v>
      </c>
      <c r="BE2491" s="517" t="s">
        <v>1209</v>
      </c>
      <c r="BF2491" s="518">
        <v>45315</v>
      </c>
      <c r="BG2491" s="518">
        <v>45329</v>
      </c>
      <c r="BH2491" s="517" t="s">
        <v>527</v>
      </c>
      <c r="BI2491" s="517"/>
    </row>
    <row r="2492" spans="31:61" ht="15" customHeight="1" x14ac:dyDescent="0.2">
      <c r="AE2492" s="517">
        <v>2573</v>
      </c>
      <c r="AF2492" s="517" t="s">
        <v>527</v>
      </c>
      <c r="AG2492" s="517" t="s">
        <v>949</v>
      </c>
      <c r="AH2492" s="517" t="s">
        <v>525</v>
      </c>
      <c r="AI2492" s="517">
        <v>314</v>
      </c>
      <c r="AJ2492" s="517" t="s">
        <v>1316</v>
      </c>
      <c r="AK2492" s="515" t="s">
        <v>956</v>
      </c>
      <c r="AL2492" s="517" t="s">
        <v>1323</v>
      </c>
      <c r="AM2492" s="517" t="s">
        <v>1380</v>
      </c>
      <c r="AN2492" s="517" t="s">
        <v>1391</v>
      </c>
      <c r="AO2492" s="517" t="s">
        <v>1392</v>
      </c>
      <c r="AP2492" s="517" t="s">
        <v>1393</v>
      </c>
      <c r="AQ2492" s="517" t="s">
        <v>924</v>
      </c>
      <c r="AR2492" s="517" t="s">
        <v>910</v>
      </c>
      <c r="AS2492" s="517" t="s">
        <v>910</v>
      </c>
      <c r="AT2492" s="517" t="s">
        <v>945</v>
      </c>
      <c r="AU2492" s="517" t="s">
        <v>913</v>
      </c>
      <c r="AV2492" s="517" t="s">
        <v>527</v>
      </c>
      <c r="AW2492" s="517" t="s">
        <v>527</v>
      </c>
      <c r="AX2492" s="517" t="s">
        <v>527</v>
      </c>
      <c r="AY2492" s="517" t="s">
        <v>527</v>
      </c>
      <c r="AZ2492" s="517" t="s">
        <v>527</v>
      </c>
      <c r="BA2492" s="517">
        <v>130</v>
      </c>
      <c r="BB2492" s="517">
        <v>4.0984E-2</v>
      </c>
      <c r="BC2492" s="517" t="s">
        <v>1347</v>
      </c>
      <c r="BD2492" s="517" t="s">
        <v>1227</v>
      </c>
      <c r="BE2492" s="517" t="s">
        <v>1209</v>
      </c>
      <c r="BF2492" s="518">
        <v>45315</v>
      </c>
      <c r="BG2492" s="518">
        <v>45329</v>
      </c>
      <c r="BH2492" s="517" t="s">
        <v>527</v>
      </c>
      <c r="BI2492" s="517"/>
    </row>
    <row r="2493" spans="31:61" ht="15" customHeight="1" x14ac:dyDescent="0.2">
      <c r="AE2493" s="517">
        <v>2574</v>
      </c>
      <c r="AF2493" s="517" t="s">
        <v>527</v>
      </c>
      <c r="AG2493" s="517" t="s">
        <v>949</v>
      </c>
      <c r="AH2493" s="517" t="s">
        <v>525</v>
      </c>
      <c r="AI2493" s="517">
        <v>314</v>
      </c>
      <c r="AJ2493" s="517" t="s">
        <v>1316</v>
      </c>
      <c r="AK2493" s="515" t="s">
        <v>956</v>
      </c>
      <c r="AL2493" s="517" t="s">
        <v>1323</v>
      </c>
      <c r="AM2493" s="517" t="s">
        <v>1380</v>
      </c>
      <c r="AN2493" s="517" t="s">
        <v>1391</v>
      </c>
      <c r="AO2493" s="517" t="s">
        <v>1392</v>
      </c>
      <c r="AP2493" s="517" t="s">
        <v>1393</v>
      </c>
      <c r="AQ2493" s="517" t="s">
        <v>924</v>
      </c>
      <c r="AR2493" s="517" t="s">
        <v>910</v>
      </c>
      <c r="AS2493" s="517" t="s">
        <v>910</v>
      </c>
      <c r="AT2493" s="517" t="s">
        <v>945</v>
      </c>
      <c r="AU2493" s="517" t="s">
        <v>913</v>
      </c>
      <c r="AV2493" s="517" t="s">
        <v>527</v>
      </c>
      <c r="AW2493" s="517" t="s">
        <v>527</v>
      </c>
      <c r="AX2493" s="517" t="s">
        <v>527</v>
      </c>
      <c r="AY2493" s="517" t="s">
        <v>527</v>
      </c>
      <c r="AZ2493" s="517" t="s">
        <v>527</v>
      </c>
      <c r="BA2493" s="517">
        <v>130</v>
      </c>
      <c r="BB2493" s="517">
        <v>4.0984E-2</v>
      </c>
      <c r="BC2493" s="517" t="s">
        <v>1347</v>
      </c>
      <c r="BD2493" s="517" t="s">
        <v>1227</v>
      </c>
      <c r="BE2493" s="517" t="s">
        <v>1209</v>
      </c>
      <c r="BF2493" s="518">
        <v>45315</v>
      </c>
      <c r="BG2493" s="518">
        <v>45329</v>
      </c>
      <c r="BH2493" s="517" t="s">
        <v>527</v>
      </c>
      <c r="BI2493" s="517"/>
    </row>
    <row r="2494" spans="31:61" ht="15" customHeight="1" x14ac:dyDescent="0.2">
      <c r="AE2494" s="517">
        <v>2575</v>
      </c>
      <c r="AF2494" s="517" t="s">
        <v>527</v>
      </c>
      <c r="AG2494" s="517" t="s">
        <v>949</v>
      </c>
      <c r="AH2494" s="517" t="s">
        <v>525</v>
      </c>
      <c r="AI2494" s="517">
        <v>314</v>
      </c>
      <c r="AJ2494" s="517" t="s">
        <v>1316</v>
      </c>
      <c r="AK2494" s="515" t="s">
        <v>956</v>
      </c>
      <c r="AL2494" s="517" t="s">
        <v>1339</v>
      </c>
      <c r="AM2494" s="517" t="s">
        <v>1340</v>
      </c>
      <c r="AN2494" s="517" t="s">
        <v>1344</v>
      </c>
      <c r="AO2494" s="517" t="s">
        <v>1345</v>
      </c>
      <c r="AP2494" s="517" t="s">
        <v>1346</v>
      </c>
      <c r="AQ2494" s="517" t="s">
        <v>909</v>
      </c>
      <c r="AR2494" s="517" t="s">
        <v>910</v>
      </c>
      <c r="AS2494" s="517" t="s">
        <v>910</v>
      </c>
      <c r="AT2494" s="517" t="s">
        <v>945</v>
      </c>
      <c r="AU2494" s="517" t="s">
        <v>913</v>
      </c>
      <c r="AV2494" s="517" t="s">
        <v>527</v>
      </c>
      <c r="AW2494" s="517" t="s">
        <v>527</v>
      </c>
      <c r="AX2494" s="517" t="s">
        <v>527</v>
      </c>
      <c r="AY2494" s="517" t="s">
        <v>527</v>
      </c>
      <c r="AZ2494" s="517" t="s">
        <v>527</v>
      </c>
      <c r="BA2494" s="517">
        <v>198</v>
      </c>
      <c r="BB2494" s="517">
        <v>6.2420999999999997E-2</v>
      </c>
      <c r="BC2494" s="517" t="s">
        <v>1347</v>
      </c>
      <c r="BD2494" s="517" t="s">
        <v>1227</v>
      </c>
      <c r="BE2494" s="517" t="s">
        <v>1254</v>
      </c>
      <c r="BF2494" s="518">
        <v>45315</v>
      </c>
      <c r="BG2494" s="518">
        <v>45329</v>
      </c>
      <c r="BH2494" s="517" t="s">
        <v>527</v>
      </c>
      <c r="BI2494" s="517"/>
    </row>
    <row r="2495" spans="31:61" ht="15" customHeight="1" x14ac:dyDescent="0.2">
      <c r="AE2495" s="517">
        <v>2576</v>
      </c>
      <c r="AF2495" s="517" t="s">
        <v>527</v>
      </c>
      <c r="AG2495" s="517" t="s">
        <v>949</v>
      </c>
      <c r="AH2495" s="517" t="s">
        <v>525</v>
      </c>
      <c r="AI2495" s="517">
        <v>314</v>
      </c>
      <c r="AJ2495" s="517" t="s">
        <v>1316</v>
      </c>
      <c r="AK2495" s="515" t="s">
        <v>956</v>
      </c>
      <c r="AL2495" s="517" t="s">
        <v>1339</v>
      </c>
      <c r="AM2495" s="517" t="s">
        <v>1340</v>
      </c>
      <c r="AN2495" s="517" t="s">
        <v>1344</v>
      </c>
      <c r="AO2495" s="517" t="s">
        <v>1345</v>
      </c>
      <c r="AP2495" s="517" t="s">
        <v>1346</v>
      </c>
      <c r="AQ2495" s="517" t="s">
        <v>909</v>
      </c>
      <c r="AR2495" s="517" t="s">
        <v>910</v>
      </c>
      <c r="AS2495" s="517" t="s">
        <v>910</v>
      </c>
      <c r="AT2495" s="517" t="s">
        <v>945</v>
      </c>
      <c r="AU2495" s="517" t="s">
        <v>913</v>
      </c>
      <c r="AV2495" s="517" t="s">
        <v>527</v>
      </c>
      <c r="AW2495" s="517" t="s">
        <v>527</v>
      </c>
      <c r="AX2495" s="517" t="s">
        <v>527</v>
      </c>
      <c r="AY2495" s="517" t="s">
        <v>527</v>
      </c>
      <c r="AZ2495" s="517" t="s">
        <v>527</v>
      </c>
      <c r="BA2495" s="517">
        <v>198</v>
      </c>
      <c r="BB2495" s="517">
        <v>6.2420999999999997E-2</v>
      </c>
      <c r="BC2495" s="517" t="s">
        <v>1347</v>
      </c>
      <c r="BD2495" s="517" t="s">
        <v>1227</v>
      </c>
      <c r="BE2495" s="517" t="s">
        <v>1254</v>
      </c>
      <c r="BF2495" s="518">
        <v>45315</v>
      </c>
      <c r="BG2495" s="518">
        <v>45329</v>
      </c>
      <c r="BH2495" s="517" t="s">
        <v>527</v>
      </c>
      <c r="BI2495" s="517"/>
    </row>
    <row r="2496" spans="31:61" ht="15" customHeight="1" x14ac:dyDescent="0.2">
      <c r="AE2496" s="517">
        <v>2577</v>
      </c>
      <c r="AF2496" s="517" t="s">
        <v>527</v>
      </c>
      <c r="AG2496" s="517" t="s">
        <v>949</v>
      </c>
      <c r="AH2496" s="517" t="s">
        <v>525</v>
      </c>
      <c r="AI2496" s="517">
        <v>314</v>
      </c>
      <c r="AJ2496" s="517" t="s">
        <v>1316</v>
      </c>
      <c r="AK2496" s="515" t="s">
        <v>956</v>
      </c>
      <c r="AL2496" s="517" t="s">
        <v>1339</v>
      </c>
      <c r="AM2496" s="517" t="s">
        <v>1340</v>
      </c>
      <c r="AN2496" s="517" t="s">
        <v>1344</v>
      </c>
      <c r="AO2496" s="517" t="s">
        <v>1345</v>
      </c>
      <c r="AP2496" s="517" t="s">
        <v>1346</v>
      </c>
      <c r="AQ2496" s="517" t="s">
        <v>909</v>
      </c>
      <c r="AR2496" s="517" t="s">
        <v>910</v>
      </c>
      <c r="AS2496" s="517" t="s">
        <v>910</v>
      </c>
      <c r="AT2496" s="517" t="s">
        <v>945</v>
      </c>
      <c r="AU2496" s="517" t="s">
        <v>913</v>
      </c>
      <c r="AV2496" s="517" t="s">
        <v>527</v>
      </c>
      <c r="AW2496" s="517" t="s">
        <v>527</v>
      </c>
      <c r="AX2496" s="517" t="s">
        <v>527</v>
      </c>
      <c r="AY2496" s="517" t="s">
        <v>527</v>
      </c>
      <c r="AZ2496" s="517" t="s">
        <v>527</v>
      </c>
      <c r="BA2496" s="517">
        <v>198</v>
      </c>
      <c r="BB2496" s="517">
        <v>6.2420999999999997E-2</v>
      </c>
      <c r="BC2496" s="517" t="s">
        <v>1347</v>
      </c>
      <c r="BD2496" s="517" t="s">
        <v>1227</v>
      </c>
      <c r="BE2496" s="517" t="s">
        <v>1254</v>
      </c>
      <c r="BF2496" s="518">
        <v>45315</v>
      </c>
      <c r="BG2496" s="518">
        <v>45329</v>
      </c>
      <c r="BH2496" s="517" t="s">
        <v>527</v>
      </c>
      <c r="BI2496" s="517"/>
    </row>
    <row r="2497" spans="31:61" ht="15" customHeight="1" x14ac:dyDescent="0.2">
      <c r="AE2497" s="517">
        <v>2578</v>
      </c>
      <c r="AF2497" s="517" t="s">
        <v>527</v>
      </c>
      <c r="AG2497" s="517" t="s">
        <v>949</v>
      </c>
      <c r="AH2497" s="517" t="s">
        <v>525</v>
      </c>
      <c r="AI2497" s="517">
        <v>314</v>
      </c>
      <c r="AJ2497" s="517" t="s">
        <v>1316</v>
      </c>
      <c r="AK2497" s="515" t="s">
        <v>956</v>
      </c>
      <c r="AL2497" s="517" t="s">
        <v>1339</v>
      </c>
      <c r="AM2497" s="517" t="s">
        <v>1340</v>
      </c>
      <c r="AN2497" s="517" t="s">
        <v>1344</v>
      </c>
      <c r="AO2497" s="517" t="s">
        <v>1345</v>
      </c>
      <c r="AP2497" s="517" t="s">
        <v>1346</v>
      </c>
      <c r="AQ2497" s="517" t="s">
        <v>909</v>
      </c>
      <c r="AR2497" s="517" t="s">
        <v>910</v>
      </c>
      <c r="AS2497" s="517" t="s">
        <v>910</v>
      </c>
      <c r="AT2497" s="517" t="s">
        <v>945</v>
      </c>
      <c r="AU2497" s="517" t="s">
        <v>913</v>
      </c>
      <c r="AV2497" s="517" t="s">
        <v>527</v>
      </c>
      <c r="AW2497" s="517" t="s">
        <v>527</v>
      </c>
      <c r="AX2497" s="517" t="s">
        <v>527</v>
      </c>
      <c r="AY2497" s="517" t="s">
        <v>527</v>
      </c>
      <c r="AZ2497" s="517" t="s">
        <v>527</v>
      </c>
      <c r="BA2497" s="517">
        <v>198</v>
      </c>
      <c r="BB2497" s="517">
        <v>6.2420999999999997E-2</v>
      </c>
      <c r="BC2497" s="517" t="s">
        <v>1347</v>
      </c>
      <c r="BD2497" s="517" t="s">
        <v>1227</v>
      </c>
      <c r="BE2497" s="517" t="s">
        <v>1254</v>
      </c>
      <c r="BF2497" s="518">
        <v>45315</v>
      </c>
      <c r="BG2497" s="518">
        <v>45329</v>
      </c>
      <c r="BH2497" s="517" t="s">
        <v>527</v>
      </c>
      <c r="BI2497" s="517"/>
    </row>
    <row r="2498" spans="31:61" ht="15" customHeight="1" x14ac:dyDescent="0.2">
      <c r="AE2498" s="517">
        <v>2579</v>
      </c>
      <c r="AF2498" s="517" t="s">
        <v>527</v>
      </c>
      <c r="AG2498" s="517" t="s">
        <v>949</v>
      </c>
      <c r="AH2498" s="517" t="s">
        <v>525</v>
      </c>
      <c r="AI2498" s="517">
        <v>314</v>
      </c>
      <c r="AJ2498" s="517" t="s">
        <v>1316</v>
      </c>
      <c r="AK2498" s="515" t="s">
        <v>956</v>
      </c>
      <c r="AL2498" s="517" t="s">
        <v>1339</v>
      </c>
      <c r="AM2498" s="517" t="s">
        <v>1340</v>
      </c>
      <c r="AN2498" s="517" t="s">
        <v>1344</v>
      </c>
      <c r="AO2498" s="517" t="s">
        <v>1345</v>
      </c>
      <c r="AP2498" s="517" t="s">
        <v>1346</v>
      </c>
      <c r="AQ2498" s="517" t="s">
        <v>909</v>
      </c>
      <c r="AR2498" s="517" t="s">
        <v>910</v>
      </c>
      <c r="AS2498" s="517" t="s">
        <v>910</v>
      </c>
      <c r="AT2498" s="517" t="s">
        <v>945</v>
      </c>
      <c r="AU2498" s="517" t="s">
        <v>913</v>
      </c>
      <c r="AV2498" s="517" t="s">
        <v>527</v>
      </c>
      <c r="AW2498" s="517" t="s">
        <v>527</v>
      </c>
      <c r="AX2498" s="517" t="s">
        <v>527</v>
      </c>
      <c r="AY2498" s="517" t="s">
        <v>527</v>
      </c>
      <c r="AZ2498" s="517" t="s">
        <v>527</v>
      </c>
      <c r="BA2498" s="517">
        <v>198</v>
      </c>
      <c r="BB2498" s="517">
        <v>6.2420999999999997E-2</v>
      </c>
      <c r="BC2498" s="517" t="s">
        <v>1347</v>
      </c>
      <c r="BD2498" s="517" t="s">
        <v>1227</v>
      </c>
      <c r="BE2498" s="517" t="s">
        <v>1254</v>
      </c>
      <c r="BF2498" s="518">
        <v>45315</v>
      </c>
      <c r="BG2498" s="518">
        <v>45329</v>
      </c>
      <c r="BH2498" s="517" t="s">
        <v>527</v>
      </c>
      <c r="BI2498" s="517"/>
    </row>
    <row r="2499" spans="31:61" ht="15" customHeight="1" x14ac:dyDescent="0.2">
      <c r="AE2499" s="517">
        <v>2580</v>
      </c>
      <c r="AF2499" s="517" t="s">
        <v>527</v>
      </c>
      <c r="AG2499" s="517" t="s">
        <v>949</v>
      </c>
      <c r="AH2499" s="517" t="s">
        <v>525</v>
      </c>
      <c r="AI2499" s="517">
        <v>314</v>
      </c>
      <c r="AJ2499" s="517" t="s">
        <v>1316</v>
      </c>
      <c r="AK2499" s="515" t="s">
        <v>956</v>
      </c>
      <c r="AL2499" s="517" t="s">
        <v>1339</v>
      </c>
      <c r="AM2499" s="517" t="s">
        <v>1340</v>
      </c>
      <c r="AN2499" s="517" t="s">
        <v>1344</v>
      </c>
      <c r="AO2499" s="517" t="s">
        <v>1345</v>
      </c>
      <c r="AP2499" s="517" t="s">
        <v>1346</v>
      </c>
      <c r="AQ2499" s="517" t="s">
        <v>909</v>
      </c>
      <c r="AR2499" s="517" t="s">
        <v>910</v>
      </c>
      <c r="AS2499" s="517" t="s">
        <v>910</v>
      </c>
      <c r="AT2499" s="517" t="s">
        <v>945</v>
      </c>
      <c r="AU2499" s="517" t="s">
        <v>913</v>
      </c>
      <c r="AV2499" s="517" t="s">
        <v>527</v>
      </c>
      <c r="AW2499" s="517" t="s">
        <v>527</v>
      </c>
      <c r="AX2499" s="517" t="s">
        <v>527</v>
      </c>
      <c r="AY2499" s="517" t="s">
        <v>527</v>
      </c>
      <c r="AZ2499" s="517" t="s">
        <v>527</v>
      </c>
      <c r="BA2499" s="517">
        <v>198</v>
      </c>
      <c r="BB2499" s="517">
        <v>6.2420999999999997E-2</v>
      </c>
      <c r="BC2499" s="517" t="s">
        <v>1347</v>
      </c>
      <c r="BD2499" s="517" t="s">
        <v>1227</v>
      </c>
      <c r="BE2499" s="517" t="s">
        <v>1254</v>
      </c>
      <c r="BF2499" s="518">
        <v>45315</v>
      </c>
      <c r="BG2499" s="518">
        <v>45329</v>
      </c>
      <c r="BH2499" s="517" t="s">
        <v>527</v>
      </c>
      <c r="BI2499" s="517"/>
    </row>
    <row r="2500" spans="31:61" ht="15" customHeight="1" x14ac:dyDescent="0.2">
      <c r="AE2500" s="517">
        <v>2581</v>
      </c>
      <c r="AF2500" s="517" t="s">
        <v>527</v>
      </c>
      <c r="AG2500" s="517" t="s">
        <v>949</v>
      </c>
      <c r="AH2500" s="517" t="s">
        <v>525</v>
      </c>
      <c r="AI2500" s="517">
        <v>314</v>
      </c>
      <c r="AJ2500" s="517" t="s">
        <v>1316</v>
      </c>
      <c r="AK2500" s="515" t="s">
        <v>956</v>
      </c>
      <c r="AL2500" s="517" t="s">
        <v>1323</v>
      </c>
      <c r="AM2500" s="517" t="s">
        <v>1380</v>
      </c>
      <c r="AN2500" s="517" t="s">
        <v>1381</v>
      </c>
      <c r="AO2500" s="517" t="s">
        <v>1846</v>
      </c>
      <c r="AP2500" s="517" t="s">
        <v>1847</v>
      </c>
      <c r="AQ2500" s="517" t="s">
        <v>924</v>
      </c>
      <c r="AR2500" s="517" t="s">
        <v>910</v>
      </c>
      <c r="AS2500" s="517" t="s">
        <v>910</v>
      </c>
      <c r="AT2500" s="517" t="s">
        <v>945</v>
      </c>
      <c r="AU2500" s="517" t="s">
        <v>913</v>
      </c>
      <c r="AV2500" s="517" t="s">
        <v>527</v>
      </c>
      <c r="AW2500" s="517" t="s">
        <v>527</v>
      </c>
      <c r="AX2500" s="517" t="s">
        <v>527</v>
      </c>
      <c r="AY2500" s="517" t="s">
        <v>527</v>
      </c>
      <c r="AZ2500" s="517" t="s">
        <v>527</v>
      </c>
      <c r="BA2500" s="517">
        <v>4</v>
      </c>
      <c r="BB2500" s="517">
        <v>1.261E-3</v>
      </c>
      <c r="BC2500" s="517" t="s">
        <v>914</v>
      </c>
      <c r="BD2500" s="517" t="s">
        <v>1227</v>
      </c>
      <c r="BE2500" s="517" t="s">
        <v>1241</v>
      </c>
      <c r="BF2500" s="518">
        <v>45315</v>
      </c>
      <c r="BG2500" s="518">
        <v>45329</v>
      </c>
      <c r="BH2500" s="517" t="s">
        <v>527</v>
      </c>
      <c r="BI2500" s="517"/>
    </row>
    <row r="2501" spans="31:61" ht="15" customHeight="1" x14ac:dyDescent="0.2">
      <c r="AE2501" s="517">
        <v>2582</v>
      </c>
      <c r="AF2501" s="517" t="s">
        <v>527</v>
      </c>
      <c r="AG2501" s="517" t="s">
        <v>949</v>
      </c>
      <c r="AH2501" s="517" t="s">
        <v>525</v>
      </c>
      <c r="AI2501" s="517">
        <v>314</v>
      </c>
      <c r="AJ2501" s="517" t="s">
        <v>1316</v>
      </c>
      <c r="AK2501" s="515" t="s">
        <v>956</v>
      </c>
      <c r="AL2501" s="517" t="s">
        <v>1339</v>
      </c>
      <c r="AM2501" s="517" t="s">
        <v>1340</v>
      </c>
      <c r="AN2501" s="517" t="s">
        <v>1452</v>
      </c>
      <c r="AO2501" s="517" t="s">
        <v>1453</v>
      </c>
      <c r="AP2501" s="517" t="s">
        <v>1454</v>
      </c>
      <c r="AQ2501" s="517" t="s">
        <v>909</v>
      </c>
      <c r="AR2501" s="517" t="s">
        <v>910</v>
      </c>
      <c r="AS2501" s="517" t="s">
        <v>910</v>
      </c>
      <c r="AT2501" s="517" t="s">
        <v>945</v>
      </c>
      <c r="AU2501" s="517" t="s">
        <v>913</v>
      </c>
      <c r="AV2501" s="517" t="s">
        <v>527</v>
      </c>
      <c r="AW2501" s="517" t="s">
        <v>527</v>
      </c>
      <c r="AX2501" s="517" t="s">
        <v>527</v>
      </c>
      <c r="AY2501" s="517" t="s">
        <v>527</v>
      </c>
      <c r="AZ2501" s="517" t="s">
        <v>527</v>
      </c>
      <c r="BA2501" s="517">
        <v>42</v>
      </c>
      <c r="BB2501" s="517">
        <v>1.3240999999999999E-2</v>
      </c>
      <c r="BC2501" s="517" t="s">
        <v>1347</v>
      </c>
      <c r="BD2501" s="517" t="s">
        <v>1227</v>
      </c>
      <c r="BE2501" s="517" t="s">
        <v>1254</v>
      </c>
      <c r="BF2501" s="518">
        <v>45315</v>
      </c>
      <c r="BG2501" s="518">
        <v>45329</v>
      </c>
      <c r="BH2501" s="517" t="s">
        <v>527</v>
      </c>
      <c r="BI2501" s="517"/>
    </row>
    <row r="2502" spans="31:61" ht="15" customHeight="1" x14ac:dyDescent="0.2">
      <c r="AE2502" s="517">
        <v>2583</v>
      </c>
      <c r="AF2502" s="517" t="s">
        <v>527</v>
      </c>
      <c r="AG2502" s="517" t="s">
        <v>949</v>
      </c>
      <c r="AH2502" s="517" t="s">
        <v>525</v>
      </c>
      <c r="AI2502" s="517">
        <v>314</v>
      </c>
      <c r="AJ2502" s="517" t="s">
        <v>1316</v>
      </c>
      <c r="AK2502" s="515" t="s">
        <v>956</v>
      </c>
      <c r="AL2502" s="517" t="s">
        <v>1339</v>
      </c>
      <c r="AM2502" s="517" t="s">
        <v>1340</v>
      </c>
      <c r="AN2502" s="517" t="s">
        <v>1452</v>
      </c>
      <c r="AO2502" s="517" t="s">
        <v>1453</v>
      </c>
      <c r="AP2502" s="517" t="s">
        <v>1454</v>
      </c>
      <c r="AQ2502" s="517" t="s">
        <v>909</v>
      </c>
      <c r="AR2502" s="517" t="s">
        <v>910</v>
      </c>
      <c r="AS2502" s="517" t="s">
        <v>910</v>
      </c>
      <c r="AT2502" s="517" t="s">
        <v>945</v>
      </c>
      <c r="AU2502" s="517" t="s">
        <v>913</v>
      </c>
      <c r="AV2502" s="517" t="s">
        <v>527</v>
      </c>
      <c r="AW2502" s="517" t="s">
        <v>527</v>
      </c>
      <c r="AX2502" s="517" t="s">
        <v>527</v>
      </c>
      <c r="AY2502" s="517" t="s">
        <v>527</v>
      </c>
      <c r="AZ2502" s="517" t="s">
        <v>527</v>
      </c>
      <c r="BA2502" s="517">
        <v>42</v>
      </c>
      <c r="BB2502" s="517">
        <v>1.3240999999999999E-2</v>
      </c>
      <c r="BC2502" s="517" t="s">
        <v>1347</v>
      </c>
      <c r="BD2502" s="517" t="s">
        <v>1227</v>
      </c>
      <c r="BE2502" s="517" t="s">
        <v>1254</v>
      </c>
      <c r="BF2502" s="518">
        <v>45315</v>
      </c>
      <c r="BG2502" s="518">
        <v>45329</v>
      </c>
      <c r="BH2502" s="517" t="s">
        <v>527</v>
      </c>
      <c r="BI2502" s="517"/>
    </row>
    <row r="2503" spans="31:61" ht="15" customHeight="1" x14ac:dyDescent="0.2">
      <c r="AE2503" s="517">
        <v>2584</v>
      </c>
      <c r="AF2503" s="517" t="s">
        <v>527</v>
      </c>
      <c r="AG2503" s="517" t="s">
        <v>949</v>
      </c>
      <c r="AH2503" s="517" t="s">
        <v>525</v>
      </c>
      <c r="AI2503" s="517">
        <v>314</v>
      </c>
      <c r="AJ2503" s="517" t="s">
        <v>1316</v>
      </c>
      <c r="AK2503" s="515" t="s">
        <v>956</v>
      </c>
      <c r="AL2503" s="517" t="s">
        <v>1339</v>
      </c>
      <c r="AM2503" s="517" t="s">
        <v>1340</v>
      </c>
      <c r="AN2503" s="517" t="s">
        <v>1452</v>
      </c>
      <c r="AO2503" s="517" t="s">
        <v>1453</v>
      </c>
      <c r="AP2503" s="517" t="s">
        <v>1454</v>
      </c>
      <c r="AQ2503" s="517" t="s">
        <v>909</v>
      </c>
      <c r="AR2503" s="517" t="s">
        <v>910</v>
      </c>
      <c r="AS2503" s="517" t="s">
        <v>910</v>
      </c>
      <c r="AT2503" s="517" t="s">
        <v>945</v>
      </c>
      <c r="AU2503" s="517" t="s">
        <v>913</v>
      </c>
      <c r="AV2503" s="517" t="s">
        <v>527</v>
      </c>
      <c r="AW2503" s="517" t="s">
        <v>527</v>
      </c>
      <c r="AX2503" s="517" t="s">
        <v>527</v>
      </c>
      <c r="AY2503" s="517" t="s">
        <v>527</v>
      </c>
      <c r="AZ2503" s="517" t="s">
        <v>527</v>
      </c>
      <c r="BA2503" s="517">
        <v>42</v>
      </c>
      <c r="BB2503" s="517">
        <v>1.3240999999999999E-2</v>
      </c>
      <c r="BC2503" s="517" t="s">
        <v>1347</v>
      </c>
      <c r="BD2503" s="517" t="s">
        <v>1227</v>
      </c>
      <c r="BE2503" s="517" t="s">
        <v>1254</v>
      </c>
      <c r="BF2503" s="518">
        <v>45315</v>
      </c>
      <c r="BG2503" s="518">
        <v>45329</v>
      </c>
      <c r="BH2503" s="517" t="s">
        <v>527</v>
      </c>
      <c r="BI2503" s="517"/>
    </row>
    <row r="2504" spans="31:61" ht="15" customHeight="1" x14ac:dyDescent="0.2">
      <c r="AE2504" s="517">
        <v>2585</v>
      </c>
      <c r="AF2504" s="517" t="s">
        <v>527</v>
      </c>
      <c r="AG2504" s="517" t="s">
        <v>949</v>
      </c>
      <c r="AH2504" s="517" t="s">
        <v>525</v>
      </c>
      <c r="AI2504" s="517">
        <v>314</v>
      </c>
      <c r="AJ2504" s="517" t="s">
        <v>1316</v>
      </c>
      <c r="AK2504" s="515" t="s">
        <v>956</v>
      </c>
      <c r="AL2504" s="517" t="s">
        <v>1339</v>
      </c>
      <c r="AM2504" s="517" t="s">
        <v>1340</v>
      </c>
      <c r="AN2504" s="517" t="s">
        <v>1452</v>
      </c>
      <c r="AO2504" s="517" t="s">
        <v>1453</v>
      </c>
      <c r="AP2504" s="517" t="s">
        <v>1454</v>
      </c>
      <c r="AQ2504" s="517" t="s">
        <v>909</v>
      </c>
      <c r="AR2504" s="517" t="s">
        <v>910</v>
      </c>
      <c r="AS2504" s="517" t="s">
        <v>910</v>
      </c>
      <c r="AT2504" s="517" t="s">
        <v>945</v>
      </c>
      <c r="AU2504" s="517" t="s">
        <v>913</v>
      </c>
      <c r="AV2504" s="517" t="s">
        <v>527</v>
      </c>
      <c r="AW2504" s="517" t="s">
        <v>527</v>
      </c>
      <c r="AX2504" s="517" t="s">
        <v>527</v>
      </c>
      <c r="AY2504" s="517" t="s">
        <v>527</v>
      </c>
      <c r="AZ2504" s="517" t="s">
        <v>527</v>
      </c>
      <c r="BA2504" s="517">
        <v>42</v>
      </c>
      <c r="BB2504" s="517">
        <v>1.3240999999999999E-2</v>
      </c>
      <c r="BC2504" s="517" t="s">
        <v>1347</v>
      </c>
      <c r="BD2504" s="517" t="s">
        <v>1227</v>
      </c>
      <c r="BE2504" s="517" t="s">
        <v>1254</v>
      </c>
      <c r="BF2504" s="518">
        <v>45315</v>
      </c>
      <c r="BG2504" s="518">
        <v>45329</v>
      </c>
      <c r="BH2504" s="517" t="s">
        <v>527</v>
      </c>
      <c r="BI2504" s="517"/>
    </row>
    <row r="2505" spans="31:61" ht="15" customHeight="1" x14ac:dyDescent="0.2">
      <c r="AE2505" s="517">
        <v>2586</v>
      </c>
      <c r="AF2505" s="517" t="s">
        <v>527</v>
      </c>
      <c r="AG2505" s="517" t="s">
        <v>949</v>
      </c>
      <c r="AH2505" s="517" t="s">
        <v>525</v>
      </c>
      <c r="AI2505" s="517">
        <v>314</v>
      </c>
      <c r="AJ2505" s="517" t="s">
        <v>1316</v>
      </c>
      <c r="AK2505" s="515" t="s">
        <v>956</v>
      </c>
      <c r="AL2505" s="517" t="s">
        <v>1339</v>
      </c>
      <c r="AM2505" s="517" t="s">
        <v>1340</v>
      </c>
      <c r="AN2505" s="517" t="s">
        <v>1452</v>
      </c>
      <c r="AO2505" s="517" t="s">
        <v>1453</v>
      </c>
      <c r="AP2505" s="517" t="s">
        <v>1454</v>
      </c>
      <c r="AQ2505" s="517" t="s">
        <v>909</v>
      </c>
      <c r="AR2505" s="517" t="s">
        <v>910</v>
      </c>
      <c r="AS2505" s="517" t="s">
        <v>910</v>
      </c>
      <c r="AT2505" s="517" t="s">
        <v>945</v>
      </c>
      <c r="AU2505" s="517" t="s">
        <v>913</v>
      </c>
      <c r="AV2505" s="517" t="s">
        <v>527</v>
      </c>
      <c r="AW2505" s="517" t="s">
        <v>527</v>
      </c>
      <c r="AX2505" s="517" t="s">
        <v>527</v>
      </c>
      <c r="AY2505" s="517" t="s">
        <v>527</v>
      </c>
      <c r="AZ2505" s="517" t="s">
        <v>527</v>
      </c>
      <c r="BA2505" s="517">
        <v>42</v>
      </c>
      <c r="BB2505" s="517">
        <v>1.3240999999999999E-2</v>
      </c>
      <c r="BC2505" s="517" t="s">
        <v>1347</v>
      </c>
      <c r="BD2505" s="517" t="s">
        <v>1227</v>
      </c>
      <c r="BE2505" s="517" t="s">
        <v>1254</v>
      </c>
      <c r="BF2505" s="518">
        <v>45315</v>
      </c>
      <c r="BG2505" s="518">
        <v>45329</v>
      </c>
      <c r="BH2505" s="517" t="s">
        <v>527</v>
      </c>
      <c r="BI2505" s="517"/>
    </row>
    <row r="2506" spans="31:61" ht="15" customHeight="1" x14ac:dyDescent="0.2">
      <c r="AE2506" s="517">
        <v>2587</v>
      </c>
      <c r="AF2506" s="517" t="s">
        <v>527</v>
      </c>
      <c r="AG2506" s="517" t="s">
        <v>949</v>
      </c>
      <c r="AH2506" s="517" t="s">
        <v>525</v>
      </c>
      <c r="AI2506" s="517">
        <v>314</v>
      </c>
      <c r="AJ2506" s="517" t="s">
        <v>1316</v>
      </c>
      <c r="AK2506" s="515" t="s">
        <v>956</v>
      </c>
      <c r="AL2506" s="517" t="s">
        <v>1339</v>
      </c>
      <c r="AM2506" s="517" t="s">
        <v>1340</v>
      </c>
      <c r="AN2506" s="517" t="s">
        <v>1452</v>
      </c>
      <c r="AO2506" s="517" t="s">
        <v>1453</v>
      </c>
      <c r="AP2506" s="517" t="s">
        <v>1454</v>
      </c>
      <c r="AQ2506" s="517" t="s">
        <v>909</v>
      </c>
      <c r="AR2506" s="517" t="s">
        <v>910</v>
      </c>
      <c r="AS2506" s="517" t="s">
        <v>910</v>
      </c>
      <c r="AT2506" s="517" t="s">
        <v>945</v>
      </c>
      <c r="AU2506" s="517" t="s">
        <v>913</v>
      </c>
      <c r="AV2506" s="517" t="s">
        <v>527</v>
      </c>
      <c r="AW2506" s="517" t="s">
        <v>527</v>
      </c>
      <c r="AX2506" s="517" t="s">
        <v>527</v>
      </c>
      <c r="AY2506" s="517" t="s">
        <v>527</v>
      </c>
      <c r="AZ2506" s="517" t="s">
        <v>527</v>
      </c>
      <c r="BA2506" s="517">
        <v>42</v>
      </c>
      <c r="BB2506" s="517">
        <v>1.3240999999999999E-2</v>
      </c>
      <c r="BC2506" s="517" t="s">
        <v>1347</v>
      </c>
      <c r="BD2506" s="517" t="s">
        <v>1227</v>
      </c>
      <c r="BE2506" s="517" t="s">
        <v>1254</v>
      </c>
      <c r="BF2506" s="518">
        <v>45315</v>
      </c>
      <c r="BG2506" s="518">
        <v>45329</v>
      </c>
      <c r="BH2506" s="517" t="s">
        <v>527</v>
      </c>
      <c r="BI2506" s="517"/>
    </row>
    <row r="2507" spans="31:61" ht="15" customHeight="1" x14ac:dyDescent="0.2">
      <c r="AE2507" s="517">
        <v>2588</v>
      </c>
      <c r="AF2507" s="517" t="s">
        <v>527</v>
      </c>
      <c r="AG2507" s="517" t="s">
        <v>949</v>
      </c>
      <c r="AH2507" s="517" t="s">
        <v>525</v>
      </c>
      <c r="AI2507" s="517">
        <v>314</v>
      </c>
      <c r="AJ2507" s="517" t="s">
        <v>1316</v>
      </c>
      <c r="AK2507" s="515" t="s">
        <v>956</v>
      </c>
      <c r="AL2507" s="517" t="s">
        <v>1339</v>
      </c>
      <c r="AM2507" s="517" t="s">
        <v>1340</v>
      </c>
      <c r="AN2507" s="517" t="s">
        <v>1452</v>
      </c>
      <c r="AO2507" s="517" t="s">
        <v>1453</v>
      </c>
      <c r="AP2507" s="517" t="s">
        <v>1454</v>
      </c>
      <c r="AQ2507" s="517" t="s">
        <v>909</v>
      </c>
      <c r="AR2507" s="517" t="s">
        <v>910</v>
      </c>
      <c r="AS2507" s="517" t="s">
        <v>910</v>
      </c>
      <c r="AT2507" s="517" t="s">
        <v>945</v>
      </c>
      <c r="AU2507" s="517" t="s">
        <v>913</v>
      </c>
      <c r="AV2507" s="517" t="s">
        <v>527</v>
      </c>
      <c r="AW2507" s="517" t="s">
        <v>527</v>
      </c>
      <c r="AX2507" s="517" t="s">
        <v>527</v>
      </c>
      <c r="AY2507" s="517" t="s">
        <v>527</v>
      </c>
      <c r="AZ2507" s="517" t="s">
        <v>527</v>
      </c>
      <c r="BA2507" s="517">
        <v>42</v>
      </c>
      <c r="BB2507" s="517">
        <v>1.3240999999999999E-2</v>
      </c>
      <c r="BC2507" s="517" t="s">
        <v>1347</v>
      </c>
      <c r="BD2507" s="517" t="s">
        <v>1227</v>
      </c>
      <c r="BE2507" s="517" t="s">
        <v>1254</v>
      </c>
      <c r="BF2507" s="518">
        <v>45315</v>
      </c>
      <c r="BG2507" s="518">
        <v>45329</v>
      </c>
      <c r="BH2507" s="517" t="s">
        <v>527</v>
      </c>
      <c r="BI2507" s="517"/>
    </row>
    <row r="2508" spans="31:61" ht="15" customHeight="1" x14ac:dyDescent="0.2">
      <c r="AE2508" s="517">
        <v>2589</v>
      </c>
      <c r="AF2508" s="517" t="s">
        <v>527</v>
      </c>
      <c r="AG2508" s="517" t="s">
        <v>949</v>
      </c>
      <c r="AH2508" s="517" t="s">
        <v>525</v>
      </c>
      <c r="AI2508" s="517">
        <v>314</v>
      </c>
      <c r="AJ2508" s="517" t="s">
        <v>1316</v>
      </c>
      <c r="AK2508" s="515" t="s">
        <v>956</v>
      </c>
      <c r="AL2508" s="517" t="s">
        <v>1339</v>
      </c>
      <c r="AM2508" s="517" t="s">
        <v>1340</v>
      </c>
      <c r="AN2508" s="517" t="s">
        <v>1452</v>
      </c>
      <c r="AO2508" s="517" t="s">
        <v>1453</v>
      </c>
      <c r="AP2508" s="517" t="s">
        <v>1454</v>
      </c>
      <c r="AQ2508" s="517" t="s">
        <v>909</v>
      </c>
      <c r="AR2508" s="517" t="s">
        <v>910</v>
      </c>
      <c r="AS2508" s="517" t="s">
        <v>910</v>
      </c>
      <c r="AT2508" s="517" t="s">
        <v>945</v>
      </c>
      <c r="AU2508" s="517" t="s">
        <v>913</v>
      </c>
      <c r="AV2508" s="517" t="s">
        <v>527</v>
      </c>
      <c r="AW2508" s="517" t="s">
        <v>527</v>
      </c>
      <c r="AX2508" s="517" t="s">
        <v>527</v>
      </c>
      <c r="AY2508" s="517" t="s">
        <v>527</v>
      </c>
      <c r="AZ2508" s="517" t="s">
        <v>527</v>
      </c>
      <c r="BA2508" s="517">
        <v>42</v>
      </c>
      <c r="BB2508" s="517">
        <v>1.3240999999999999E-2</v>
      </c>
      <c r="BC2508" s="517" t="s">
        <v>1347</v>
      </c>
      <c r="BD2508" s="517" t="s">
        <v>1227</v>
      </c>
      <c r="BE2508" s="517" t="s">
        <v>1254</v>
      </c>
      <c r="BF2508" s="518">
        <v>45315</v>
      </c>
      <c r="BG2508" s="518">
        <v>45329</v>
      </c>
      <c r="BH2508" s="517" t="s">
        <v>527</v>
      </c>
      <c r="BI2508" s="517"/>
    </row>
    <row r="2509" spans="31:61" ht="15" customHeight="1" x14ac:dyDescent="0.2">
      <c r="AE2509" s="517">
        <v>2590</v>
      </c>
      <c r="AF2509" s="517" t="s">
        <v>527</v>
      </c>
      <c r="AG2509" s="517" t="s">
        <v>949</v>
      </c>
      <c r="AH2509" s="517" t="s">
        <v>525</v>
      </c>
      <c r="AI2509" s="517">
        <v>314</v>
      </c>
      <c r="AJ2509" s="517" t="s">
        <v>1316</v>
      </c>
      <c r="AK2509" s="515" t="s">
        <v>956</v>
      </c>
      <c r="AL2509" s="517" t="s">
        <v>1339</v>
      </c>
      <c r="AM2509" s="517" t="s">
        <v>1340</v>
      </c>
      <c r="AN2509" s="517" t="s">
        <v>1341</v>
      </c>
      <c r="AO2509" s="517" t="s">
        <v>1342</v>
      </c>
      <c r="AP2509" s="517" t="s">
        <v>1343</v>
      </c>
      <c r="AQ2509" s="517" t="s">
        <v>909</v>
      </c>
      <c r="AR2509" s="517" t="s">
        <v>910</v>
      </c>
      <c r="AS2509" s="517" t="s">
        <v>910</v>
      </c>
      <c r="AT2509" s="517" t="s">
        <v>945</v>
      </c>
      <c r="AU2509" s="517" t="s">
        <v>913</v>
      </c>
      <c r="AV2509" s="517" t="s">
        <v>527</v>
      </c>
      <c r="AW2509" s="517" t="s">
        <v>527</v>
      </c>
      <c r="AX2509" s="517" t="s">
        <v>527</v>
      </c>
      <c r="AY2509" s="517" t="s">
        <v>527</v>
      </c>
      <c r="AZ2509" s="517" t="s">
        <v>527</v>
      </c>
      <c r="BA2509" s="517">
        <v>44</v>
      </c>
      <c r="BB2509" s="517">
        <v>1.3871E-2</v>
      </c>
      <c r="BC2509" s="517" t="s">
        <v>914</v>
      </c>
      <c r="BD2509" s="517" t="s">
        <v>914</v>
      </c>
      <c r="BE2509" s="517" t="s">
        <v>1232</v>
      </c>
      <c r="BF2509" s="518">
        <v>45315</v>
      </c>
      <c r="BG2509" s="518">
        <v>45329</v>
      </c>
      <c r="BH2509" s="517" t="s">
        <v>527</v>
      </c>
      <c r="BI2509" s="517"/>
    </row>
    <row r="2510" spans="31:61" ht="15" customHeight="1" x14ac:dyDescent="0.2">
      <c r="AE2510" s="517">
        <v>2591</v>
      </c>
      <c r="AF2510" s="517" t="s">
        <v>527</v>
      </c>
      <c r="AG2510" s="517" t="s">
        <v>949</v>
      </c>
      <c r="AH2510" s="517" t="s">
        <v>525</v>
      </c>
      <c r="AI2510" s="517">
        <v>314</v>
      </c>
      <c r="AJ2510" s="517" t="s">
        <v>1316</v>
      </c>
      <c r="AK2510" s="515" t="s">
        <v>956</v>
      </c>
      <c r="AL2510" s="517" t="s">
        <v>1339</v>
      </c>
      <c r="AM2510" s="517" t="s">
        <v>1340</v>
      </c>
      <c r="AN2510" s="517" t="s">
        <v>1341</v>
      </c>
      <c r="AO2510" s="517" t="s">
        <v>1342</v>
      </c>
      <c r="AP2510" s="517" t="s">
        <v>1343</v>
      </c>
      <c r="AQ2510" s="517" t="s">
        <v>909</v>
      </c>
      <c r="AR2510" s="517" t="s">
        <v>910</v>
      </c>
      <c r="AS2510" s="517" t="s">
        <v>910</v>
      </c>
      <c r="AT2510" s="517" t="s">
        <v>945</v>
      </c>
      <c r="AU2510" s="517" t="s">
        <v>913</v>
      </c>
      <c r="AV2510" s="517" t="s">
        <v>527</v>
      </c>
      <c r="AW2510" s="517" t="s">
        <v>527</v>
      </c>
      <c r="AX2510" s="517" t="s">
        <v>527</v>
      </c>
      <c r="AY2510" s="517" t="s">
        <v>527</v>
      </c>
      <c r="AZ2510" s="517" t="s">
        <v>527</v>
      </c>
      <c r="BA2510" s="517">
        <v>44</v>
      </c>
      <c r="BB2510" s="517">
        <v>1.3871E-2</v>
      </c>
      <c r="BC2510" s="517" t="s">
        <v>914</v>
      </c>
      <c r="BD2510" s="517" t="s">
        <v>914</v>
      </c>
      <c r="BE2510" s="517" t="s">
        <v>1232</v>
      </c>
      <c r="BF2510" s="518">
        <v>45315</v>
      </c>
      <c r="BG2510" s="518">
        <v>45329</v>
      </c>
      <c r="BH2510" s="517" t="s">
        <v>527</v>
      </c>
      <c r="BI2510" s="517"/>
    </row>
    <row r="2511" spans="31:61" ht="15" customHeight="1" x14ac:dyDescent="0.2">
      <c r="AE2511" s="517">
        <v>2592</v>
      </c>
      <c r="AF2511" s="517" t="s">
        <v>527</v>
      </c>
      <c r="AG2511" s="517" t="s">
        <v>949</v>
      </c>
      <c r="AH2511" s="517" t="s">
        <v>525</v>
      </c>
      <c r="AI2511" s="517">
        <v>314</v>
      </c>
      <c r="AJ2511" s="517" t="s">
        <v>1316</v>
      </c>
      <c r="AK2511" s="515" t="s">
        <v>956</v>
      </c>
      <c r="AL2511" s="517" t="s">
        <v>1323</v>
      </c>
      <c r="AM2511" s="517" t="s">
        <v>1429</v>
      </c>
      <c r="AN2511" s="517" t="s">
        <v>1430</v>
      </c>
      <c r="AO2511" s="517" t="s">
        <v>1431</v>
      </c>
      <c r="AP2511" s="517" t="s">
        <v>1432</v>
      </c>
      <c r="AQ2511" s="517" t="s">
        <v>924</v>
      </c>
      <c r="AR2511" s="517" t="s">
        <v>910</v>
      </c>
      <c r="AS2511" s="517" t="s">
        <v>910</v>
      </c>
      <c r="AT2511" s="517" t="s">
        <v>945</v>
      </c>
      <c r="AU2511" s="517" t="s">
        <v>913</v>
      </c>
      <c r="AV2511" s="517" t="s">
        <v>527</v>
      </c>
      <c r="AW2511" s="517" t="s">
        <v>527</v>
      </c>
      <c r="AX2511" s="517" t="s">
        <v>527</v>
      </c>
      <c r="AY2511" s="517" t="s">
        <v>527</v>
      </c>
      <c r="AZ2511" s="517" t="s">
        <v>527</v>
      </c>
      <c r="BA2511" s="517">
        <v>52</v>
      </c>
      <c r="BB2511" s="517">
        <v>1.6393000000000001E-2</v>
      </c>
      <c r="BC2511" s="517" t="s">
        <v>914</v>
      </c>
      <c r="BD2511" s="517" t="s">
        <v>1227</v>
      </c>
      <c r="BE2511" s="517" t="s">
        <v>1195</v>
      </c>
      <c r="BF2511" s="518">
        <v>45315</v>
      </c>
      <c r="BG2511" s="518">
        <v>45329</v>
      </c>
      <c r="BH2511" s="517" t="s">
        <v>527</v>
      </c>
      <c r="BI2511" s="517"/>
    </row>
    <row r="2512" spans="31:61" ht="15" customHeight="1" x14ac:dyDescent="0.2">
      <c r="AE2512" s="517">
        <v>2593</v>
      </c>
      <c r="AF2512" s="517" t="s">
        <v>527</v>
      </c>
      <c r="AG2512" s="517" t="s">
        <v>949</v>
      </c>
      <c r="AH2512" s="517" t="s">
        <v>525</v>
      </c>
      <c r="AI2512" s="517">
        <v>314</v>
      </c>
      <c r="AJ2512" s="517" t="s">
        <v>1316</v>
      </c>
      <c r="AK2512" s="515" t="s">
        <v>956</v>
      </c>
      <c r="AL2512" s="517" t="s">
        <v>1323</v>
      </c>
      <c r="AM2512" s="517" t="s">
        <v>1429</v>
      </c>
      <c r="AN2512" s="517" t="s">
        <v>1430</v>
      </c>
      <c r="AO2512" s="517" t="s">
        <v>1431</v>
      </c>
      <c r="AP2512" s="517" t="s">
        <v>1432</v>
      </c>
      <c r="AQ2512" s="517" t="s">
        <v>924</v>
      </c>
      <c r="AR2512" s="517" t="s">
        <v>910</v>
      </c>
      <c r="AS2512" s="517" t="s">
        <v>910</v>
      </c>
      <c r="AT2512" s="517" t="s">
        <v>945</v>
      </c>
      <c r="AU2512" s="517" t="s">
        <v>913</v>
      </c>
      <c r="AV2512" s="517" t="s">
        <v>527</v>
      </c>
      <c r="AW2512" s="517" t="s">
        <v>527</v>
      </c>
      <c r="AX2512" s="517" t="s">
        <v>527</v>
      </c>
      <c r="AY2512" s="517" t="s">
        <v>527</v>
      </c>
      <c r="AZ2512" s="517" t="s">
        <v>527</v>
      </c>
      <c r="BA2512" s="517">
        <v>52</v>
      </c>
      <c r="BB2512" s="517">
        <v>1.6393000000000001E-2</v>
      </c>
      <c r="BC2512" s="517" t="s">
        <v>914</v>
      </c>
      <c r="BD2512" s="517" t="s">
        <v>1227</v>
      </c>
      <c r="BE2512" s="517" t="s">
        <v>1195</v>
      </c>
      <c r="BF2512" s="518">
        <v>45315</v>
      </c>
      <c r="BG2512" s="518">
        <v>45329</v>
      </c>
      <c r="BH2512" s="517" t="s">
        <v>527</v>
      </c>
      <c r="BI2512" s="517"/>
    </row>
    <row r="2513" spans="31:61" ht="15" customHeight="1" x14ac:dyDescent="0.2">
      <c r="AE2513" s="517">
        <v>2594</v>
      </c>
      <c r="AF2513" s="517" t="s">
        <v>527</v>
      </c>
      <c r="AG2513" s="517" t="s">
        <v>949</v>
      </c>
      <c r="AH2513" s="517" t="s">
        <v>525</v>
      </c>
      <c r="AI2513" s="517">
        <v>314</v>
      </c>
      <c r="AJ2513" s="517" t="s">
        <v>1316</v>
      </c>
      <c r="AK2513" s="515" t="s">
        <v>956</v>
      </c>
      <c r="AL2513" s="517" t="s">
        <v>1323</v>
      </c>
      <c r="AM2513" s="517" t="s">
        <v>1380</v>
      </c>
      <c r="AN2513" s="517" t="s">
        <v>1391</v>
      </c>
      <c r="AO2513" s="517" t="s">
        <v>1661</v>
      </c>
      <c r="AP2513" s="517" t="s">
        <v>1662</v>
      </c>
      <c r="AQ2513" s="517" t="s">
        <v>924</v>
      </c>
      <c r="AR2513" s="517" t="s">
        <v>910</v>
      </c>
      <c r="AS2513" s="517" t="s">
        <v>910</v>
      </c>
      <c r="AT2513" s="517" t="s">
        <v>945</v>
      </c>
      <c r="AU2513" s="517" t="s">
        <v>913</v>
      </c>
      <c r="AV2513" s="517" t="s">
        <v>527</v>
      </c>
      <c r="AW2513" s="517" t="s">
        <v>527</v>
      </c>
      <c r="AX2513" s="517" t="s">
        <v>527</v>
      </c>
      <c r="AY2513" s="517" t="s">
        <v>527</v>
      </c>
      <c r="AZ2513" s="517" t="s">
        <v>527</v>
      </c>
      <c r="BA2513" s="517">
        <v>15</v>
      </c>
      <c r="BB2513" s="517">
        <v>4.7289999999999997E-3</v>
      </c>
      <c r="BC2513" s="517" t="s">
        <v>1347</v>
      </c>
      <c r="BD2513" s="517" t="s">
        <v>1227</v>
      </c>
      <c r="BE2513" s="517" t="s">
        <v>1209</v>
      </c>
      <c r="BF2513" s="518">
        <v>45315</v>
      </c>
      <c r="BG2513" s="518">
        <v>45329</v>
      </c>
      <c r="BH2513" s="517" t="s">
        <v>527</v>
      </c>
      <c r="BI2513" s="517"/>
    </row>
    <row r="2514" spans="31:61" ht="15" customHeight="1" x14ac:dyDescent="0.2">
      <c r="AE2514" s="517">
        <v>2595</v>
      </c>
      <c r="AF2514" s="517" t="s">
        <v>527</v>
      </c>
      <c r="AG2514" s="517" t="s">
        <v>949</v>
      </c>
      <c r="AH2514" s="517" t="s">
        <v>525</v>
      </c>
      <c r="AI2514" s="517">
        <v>314</v>
      </c>
      <c r="AJ2514" s="517" t="s">
        <v>1316</v>
      </c>
      <c r="AK2514" s="515" t="s">
        <v>956</v>
      </c>
      <c r="AL2514" s="517" t="s">
        <v>1323</v>
      </c>
      <c r="AM2514" s="517" t="s">
        <v>1380</v>
      </c>
      <c r="AN2514" s="517" t="s">
        <v>1391</v>
      </c>
      <c r="AO2514" s="517" t="s">
        <v>1661</v>
      </c>
      <c r="AP2514" s="517" t="s">
        <v>1662</v>
      </c>
      <c r="AQ2514" s="517" t="s">
        <v>924</v>
      </c>
      <c r="AR2514" s="517" t="s">
        <v>910</v>
      </c>
      <c r="AS2514" s="517" t="s">
        <v>910</v>
      </c>
      <c r="AT2514" s="517" t="s">
        <v>945</v>
      </c>
      <c r="AU2514" s="517" t="s">
        <v>913</v>
      </c>
      <c r="AV2514" s="517" t="s">
        <v>527</v>
      </c>
      <c r="AW2514" s="517" t="s">
        <v>527</v>
      </c>
      <c r="AX2514" s="517" t="s">
        <v>527</v>
      </c>
      <c r="AY2514" s="517" t="s">
        <v>527</v>
      </c>
      <c r="AZ2514" s="517" t="s">
        <v>527</v>
      </c>
      <c r="BA2514" s="517">
        <v>15</v>
      </c>
      <c r="BB2514" s="517">
        <v>4.7289999999999997E-3</v>
      </c>
      <c r="BC2514" s="517" t="s">
        <v>1347</v>
      </c>
      <c r="BD2514" s="517" t="s">
        <v>1227</v>
      </c>
      <c r="BE2514" s="517" t="s">
        <v>1209</v>
      </c>
      <c r="BF2514" s="518">
        <v>45315</v>
      </c>
      <c r="BG2514" s="518">
        <v>45329</v>
      </c>
      <c r="BH2514" s="517" t="s">
        <v>527</v>
      </c>
      <c r="BI2514" s="517"/>
    </row>
    <row r="2515" spans="31:61" ht="15" customHeight="1" x14ac:dyDescent="0.2">
      <c r="AE2515" s="517">
        <v>2596</v>
      </c>
      <c r="AF2515" s="517" t="s">
        <v>527</v>
      </c>
      <c r="AG2515" s="517" t="s">
        <v>949</v>
      </c>
      <c r="AH2515" s="517" t="s">
        <v>525</v>
      </c>
      <c r="AI2515" s="517">
        <v>314</v>
      </c>
      <c r="AJ2515" s="517" t="s">
        <v>1316</v>
      </c>
      <c r="AK2515" s="515" t="s">
        <v>956</v>
      </c>
      <c r="AL2515" s="517" t="s">
        <v>1323</v>
      </c>
      <c r="AM2515" s="517" t="s">
        <v>1433</v>
      </c>
      <c r="AN2515" s="517" t="s">
        <v>1526</v>
      </c>
      <c r="AO2515" s="517" t="s">
        <v>1527</v>
      </c>
      <c r="AP2515" s="517" t="s">
        <v>1528</v>
      </c>
      <c r="AQ2515" s="517" t="s">
        <v>924</v>
      </c>
      <c r="AR2515" s="517" t="s">
        <v>910</v>
      </c>
      <c r="AS2515" s="517" t="s">
        <v>910</v>
      </c>
      <c r="AT2515" s="517" t="s">
        <v>945</v>
      </c>
      <c r="AU2515" s="517" t="s">
        <v>913</v>
      </c>
      <c r="AV2515" s="517" t="s">
        <v>527</v>
      </c>
      <c r="AW2515" s="517" t="s">
        <v>527</v>
      </c>
      <c r="AX2515" s="517" t="s">
        <v>527</v>
      </c>
      <c r="AY2515" s="517" t="s">
        <v>527</v>
      </c>
      <c r="AZ2515" s="517" t="s">
        <v>527</v>
      </c>
      <c r="BA2515" s="517">
        <v>15</v>
      </c>
      <c r="BB2515" s="517">
        <v>4.7289999999999997E-3</v>
      </c>
      <c r="BC2515" s="517" t="s">
        <v>914</v>
      </c>
      <c r="BD2515" s="517" t="s">
        <v>915</v>
      </c>
      <c r="BE2515" s="517" t="s">
        <v>1183</v>
      </c>
      <c r="BF2515" s="518">
        <v>45315</v>
      </c>
      <c r="BG2515" s="518">
        <v>45329</v>
      </c>
      <c r="BH2515" s="517" t="s">
        <v>527</v>
      </c>
      <c r="BI2515" s="517"/>
    </row>
    <row r="2516" spans="31:61" ht="15" customHeight="1" x14ac:dyDescent="0.2">
      <c r="AE2516" s="517">
        <v>2597</v>
      </c>
      <c r="AF2516" s="517" t="s">
        <v>527</v>
      </c>
      <c r="AG2516" s="517" t="s">
        <v>949</v>
      </c>
      <c r="AH2516" s="517" t="s">
        <v>525</v>
      </c>
      <c r="AI2516" s="517">
        <v>314</v>
      </c>
      <c r="AJ2516" s="517" t="s">
        <v>1316</v>
      </c>
      <c r="AK2516" s="515" t="s">
        <v>956</v>
      </c>
      <c r="AL2516" s="517" t="s">
        <v>1323</v>
      </c>
      <c r="AM2516" s="517" t="s">
        <v>1380</v>
      </c>
      <c r="AN2516" s="517" t="s">
        <v>1863</v>
      </c>
      <c r="AO2516" s="517" t="s">
        <v>1864</v>
      </c>
      <c r="AP2516" s="517" t="s">
        <v>1865</v>
      </c>
      <c r="AQ2516" s="517" t="s">
        <v>924</v>
      </c>
      <c r="AR2516" s="517" t="s">
        <v>910</v>
      </c>
      <c r="AS2516" s="517" t="s">
        <v>910</v>
      </c>
      <c r="AT2516" s="517" t="s">
        <v>945</v>
      </c>
      <c r="AU2516" s="517" t="s">
        <v>913</v>
      </c>
      <c r="AV2516" s="517" t="s">
        <v>527</v>
      </c>
      <c r="AW2516" s="517" t="s">
        <v>527</v>
      </c>
      <c r="AX2516" s="517" t="s">
        <v>527</v>
      </c>
      <c r="AY2516" s="517" t="s">
        <v>527</v>
      </c>
      <c r="AZ2516" s="517" t="s">
        <v>527</v>
      </c>
      <c r="BA2516" s="517">
        <v>5</v>
      </c>
      <c r="BB2516" s="517">
        <v>1.5759999999999999E-3</v>
      </c>
      <c r="BC2516" s="517" t="s">
        <v>914</v>
      </c>
      <c r="BD2516" s="517" t="s">
        <v>1227</v>
      </c>
      <c r="BE2516" s="517" t="s">
        <v>1449</v>
      </c>
      <c r="BF2516" s="518">
        <v>45315</v>
      </c>
      <c r="BG2516" s="518">
        <v>45329</v>
      </c>
      <c r="BH2516" s="517" t="s">
        <v>527</v>
      </c>
      <c r="BI2516" s="517"/>
    </row>
    <row r="2517" spans="31:61" ht="15" customHeight="1" x14ac:dyDescent="0.2">
      <c r="AE2517" s="517">
        <v>2598</v>
      </c>
      <c r="AF2517" s="517" t="s">
        <v>527</v>
      </c>
      <c r="AG2517" s="517" t="s">
        <v>949</v>
      </c>
      <c r="AH2517" s="517" t="s">
        <v>525</v>
      </c>
      <c r="AI2517" s="517">
        <v>314</v>
      </c>
      <c r="AJ2517" s="517" t="s">
        <v>1316</v>
      </c>
      <c r="AK2517" s="515" t="s">
        <v>956</v>
      </c>
      <c r="AL2517" s="517" t="s">
        <v>1753</v>
      </c>
      <c r="AM2517" s="517" t="s">
        <v>1866</v>
      </c>
      <c r="AN2517" s="517" t="s">
        <v>1867</v>
      </c>
      <c r="AO2517" s="517" t="s">
        <v>1868</v>
      </c>
      <c r="AP2517" s="517" t="s">
        <v>1869</v>
      </c>
      <c r="AQ2517" s="517" t="s">
        <v>924</v>
      </c>
      <c r="AR2517" s="517" t="s">
        <v>910</v>
      </c>
      <c r="AS2517" s="517" t="s">
        <v>910</v>
      </c>
      <c r="AT2517" s="517" t="s">
        <v>945</v>
      </c>
      <c r="AU2517" s="517" t="s">
        <v>913</v>
      </c>
      <c r="AV2517" s="517" t="s">
        <v>527</v>
      </c>
      <c r="AW2517" s="517" t="s">
        <v>527</v>
      </c>
      <c r="AX2517" s="517" t="s">
        <v>527</v>
      </c>
      <c r="AY2517" s="517" t="s">
        <v>527</v>
      </c>
      <c r="AZ2517" s="517" t="s">
        <v>527</v>
      </c>
      <c r="BA2517" s="517">
        <v>1</v>
      </c>
      <c r="BB2517" s="517">
        <v>3.1500000000000001E-4</v>
      </c>
      <c r="BC2517" s="517" t="s">
        <v>914</v>
      </c>
      <c r="BD2517" s="517" t="s">
        <v>1019</v>
      </c>
      <c r="BE2517" s="517" t="s">
        <v>1870</v>
      </c>
      <c r="BF2517" s="518">
        <v>45315</v>
      </c>
      <c r="BG2517" s="518">
        <v>45329</v>
      </c>
      <c r="BH2517" s="517" t="s">
        <v>527</v>
      </c>
      <c r="BI2517" s="517"/>
    </row>
    <row r="2518" spans="31:61" ht="15" customHeight="1" x14ac:dyDescent="0.2">
      <c r="AE2518" s="517">
        <v>2599</v>
      </c>
      <c r="AF2518" s="517" t="s">
        <v>527</v>
      </c>
      <c r="AG2518" s="517" t="s">
        <v>949</v>
      </c>
      <c r="AH2518" s="517" t="s">
        <v>525</v>
      </c>
      <c r="AI2518" s="517">
        <v>314</v>
      </c>
      <c r="AJ2518" s="517" t="s">
        <v>1316</v>
      </c>
      <c r="AK2518" s="515" t="s">
        <v>956</v>
      </c>
      <c r="AL2518" s="517" t="s">
        <v>1323</v>
      </c>
      <c r="AM2518" s="517" t="s">
        <v>1356</v>
      </c>
      <c r="AN2518" s="517" t="s">
        <v>1446</v>
      </c>
      <c r="AO2518" s="517" t="s">
        <v>1447</v>
      </c>
      <c r="AP2518" s="517" t="s">
        <v>1448</v>
      </c>
      <c r="AQ2518" s="517" t="s">
        <v>924</v>
      </c>
      <c r="AR2518" s="517" t="s">
        <v>910</v>
      </c>
      <c r="AS2518" s="517" t="s">
        <v>910</v>
      </c>
      <c r="AT2518" s="517" t="s">
        <v>945</v>
      </c>
      <c r="AU2518" s="517" t="s">
        <v>913</v>
      </c>
      <c r="AV2518" s="517" t="s">
        <v>527</v>
      </c>
      <c r="AW2518" s="517" t="s">
        <v>527</v>
      </c>
      <c r="AX2518" s="517" t="s">
        <v>527</v>
      </c>
      <c r="AY2518" s="517" t="s">
        <v>527</v>
      </c>
      <c r="AZ2518" s="517" t="s">
        <v>527</v>
      </c>
      <c r="BA2518" s="517">
        <v>36</v>
      </c>
      <c r="BB2518" s="517">
        <v>1.1349E-2</v>
      </c>
      <c r="BC2518" s="517" t="s">
        <v>914</v>
      </c>
      <c r="BD2518" s="517" t="s">
        <v>915</v>
      </c>
      <c r="BE2518" s="517" t="s">
        <v>1449</v>
      </c>
      <c r="BF2518" s="518">
        <v>45315</v>
      </c>
      <c r="BG2518" s="518">
        <v>45329</v>
      </c>
      <c r="BH2518" s="517" t="s">
        <v>527</v>
      </c>
      <c r="BI2518" s="517"/>
    </row>
    <row r="2519" spans="31:61" ht="15" customHeight="1" x14ac:dyDescent="0.2">
      <c r="AE2519" s="517">
        <v>2600</v>
      </c>
      <c r="AF2519" s="517" t="s">
        <v>527</v>
      </c>
      <c r="AG2519" s="517" t="s">
        <v>949</v>
      </c>
      <c r="AH2519" s="517" t="s">
        <v>525</v>
      </c>
      <c r="AI2519" s="517">
        <v>314</v>
      </c>
      <c r="AJ2519" s="517" t="s">
        <v>1316</v>
      </c>
      <c r="AK2519" s="515" t="s">
        <v>956</v>
      </c>
      <c r="AL2519" s="517" t="s">
        <v>1323</v>
      </c>
      <c r="AM2519" s="517" t="s">
        <v>1356</v>
      </c>
      <c r="AN2519" s="517" t="s">
        <v>1446</v>
      </c>
      <c r="AO2519" s="517" t="s">
        <v>1447</v>
      </c>
      <c r="AP2519" s="517" t="s">
        <v>1448</v>
      </c>
      <c r="AQ2519" s="517" t="s">
        <v>924</v>
      </c>
      <c r="AR2519" s="517" t="s">
        <v>910</v>
      </c>
      <c r="AS2519" s="517" t="s">
        <v>910</v>
      </c>
      <c r="AT2519" s="517" t="s">
        <v>945</v>
      </c>
      <c r="AU2519" s="517" t="s">
        <v>913</v>
      </c>
      <c r="AV2519" s="517" t="s">
        <v>527</v>
      </c>
      <c r="AW2519" s="517" t="s">
        <v>527</v>
      </c>
      <c r="AX2519" s="517" t="s">
        <v>527</v>
      </c>
      <c r="AY2519" s="517" t="s">
        <v>527</v>
      </c>
      <c r="AZ2519" s="517" t="s">
        <v>527</v>
      </c>
      <c r="BA2519" s="517">
        <v>36</v>
      </c>
      <c r="BB2519" s="517">
        <v>1.1349E-2</v>
      </c>
      <c r="BC2519" s="517" t="s">
        <v>914</v>
      </c>
      <c r="BD2519" s="517" t="s">
        <v>915</v>
      </c>
      <c r="BE2519" s="517" t="s">
        <v>1449</v>
      </c>
      <c r="BF2519" s="518">
        <v>45315</v>
      </c>
      <c r="BG2519" s="518">
        <v>45329</v>
      </c>
      <c r="BH2519" s="517" t="s">
        <v>527</v>
      </c>
      <c r="BI2519" s="517"/>
    </row>
    <row r="2520" spans="31:61" ht="15" customHeight="1" x14ac:dyDescent="0.2">
      <c r="AE2520" s="517">
        <v>2601</v>
      </c>
      <c r="AF2520" s="517" t="s">
        <v>527</v>
      </c>
      <c r="AG2520" s="517" t="s">
        <v>949</v>
      </c>
      <c r="AH2520" s="517" t="s">
        <v>525</v>
      </c>
      <c r="AI2520" s="517">
        <v>314</v>
      </c>
      <c r="AJ2520" s="517" t="s">
        <v>1316</v>
      </c>
      <c r="AK2520" s="515" t="s">
        <v>956</v>
      </c>
      <c r="AL2520" s="517" t="s">
        <v>1323</v>
      </c>
      <c r="AM2520" s="517" t="s">
        <v>1356</v>
      </c>
      <c r="AN2520" s="517" t="s">
        <v>1446</v>
      </c>
      <c r="AO2520" s="517" t="s">
        <v>1447</v>
      </c>
      <c r="AP2520" s="517" t="s">
        <v>1448</v>
      </c>
      <c r="AQ2520" s="517" t="s">
        <v>924</v>
      </c>
      <c r="AR2520" s="517" t="s">
        <v>910</v>
      </c>
      <c r="AS2520" s="517" t="s">
        <v>910</v>
      </c>
      <c r="AT2520" s="517" t="s">
        <v>945</v>
      </c>
      <c r="AU2520" s="517" t="s">
        <v>913</v>
      </c>
      <c r="AV2520" s="517" t="s">
        <v>527</v>
      </c>
      <c r="AW2520" s="517" t="s">
        <v>527</v>
      </c>
      <c r="AX2520" s="517" t="s">
        <v>527</v>
      </c>
      <c r="AY2520" s="517" t="s">
        <v>527</v>
      </c>
      <c r="AZ2520" s="517" t="s">
        <v>527</v>
      </c>
      <c r="BA2520" s="517">
        <v>36</v>
      </c>
      <c r="BB2520" s="517">
        <v>1.1349E-2</v>
      </c>
      <c r="BC2520" s="517" t="s">
        <v>914</v>
      </c>
      <c r="BD2520" s="517" t="s">
        <v>915</v>
      </c>
      <c r="BE2520" s="517" t="s">
        <v>1449</v>
      </c>
      <c r="BF2520" s="518">
        <v>45315</v>
      </c>
      <c r="BG2520" s="518">
        <v>45329</v>
      </c>
      <c r="BH2520" s="517" t="s">
        <v>527</v>
      </c>
      <c r="BI2520" s="517"/>
    </row>
    <row r="2521" spans="31:61" ht="15" customHeight="1" x14ac:dyDescent="0.2">
      <c r="AE2521" s="517">
        <v>2602</v>
      </c>
      <c r="AF2521" s="517" t="s">
        <v>527</v>
      </c>
      <c r="AG2521" s="517" t="s">
        <v>949</v>
      </c>
      <c r="AH2521" s="517" t="s">
        <v>525</v>
      </c>
      <c r="AI2521" s="517">
        <v>314</v>
      </c>
      <c r="AJ2521" s="517" t="s">
        <v>1316</v>
      </c>
      <c r="AK2521" s="515" t="s">
        <v>956</v>
      </c>
      <c r="AL2521" s="517" t="s">
        <v>1323</v>
      </c>
      <c r="AM2521" s="517" t="s">
        <v>1356</v>
      </c>
      <c r="AN2521" s="517" t="s">
        <v>1446</v>
      </c>
      <c r="AO2521" s="517" t="s">
        <v>1447</v>
      </c>
      <c r="AP2521" s="517" t="s">
        <v>1448</v>
      </c>
      <c r="AQ2521" s="517" t="s">
        <v>924</v>
      </c>
      <c r="AR2521" s="517" t="s">
        <v>910</v>
      </c>
      <c r="AS2521" s="517" t="s">
        <v>910</v>
      </c>
      <c r="AT2521" s="517" t="s">
        <v>945</v>
      </c>
      <c r="AU2521" s="517" t="s">
        <v>913</v>
      </c>
      <c r="AV2521" s="517" t="s">
        <v>527</v>
      </c>
      <c r="AW2521" s="517" t="s">
        <v>527</v>
      </c>
      <c r="AX2521" s="517" t="s">
        <v>527</v>
      </c>
      <c r="AY2521" s="517" t="s">
        <v>527</v>
      </c>
      <c r="AZ2521" s="517" t="s">
        <v>527</v>
      </c>
      <c r="BA2521" s="517">
        <v>36</v>
      </c>
      <c r="BB2521" s="517">
        <v>1.1349E-2</v>
      </c>
      <c r="BC2521" s="517" t="s">
        <v>914</v>
      </c>
      <c r="BD2521" s="517" t="s">
        <v>915</v>
      </c>
      <c r="BE2521" s="517" t="s">
        <v>1449</v>
      </c>
      <c r="BF2521" s="518">
        <v>45315</v>
      </c>
      <c r="BG2521" s="518">
        <v>45329</v>
      </c>
      <c r="BH2521" s="517" t="s">
        <v>527</v>
      </c>
      <c r="BI2521" s="517"/>
    </row>
    <row r="2522" spans="31:61" ht="15" customHeight="1" x14ac:dyDescent="0.2">
      <c r="AE2522" s="517">
        <v>2603</v>
      </c>
      <c r="AF2522" s="517" t="s">
        <v>527</v>
      </c>
      <c r="AG2522" s="517" t="s">
        <v>949</v>
      </c>
      <c r="AH2522" s="517" t="s">
        <v>525</v>
      </c>
      <c r="AI2522" s="517">
        <v>314</v>
      </c>
      <c r="AJ2522" s="517" t="s">
        <v>1316</v>
      </c>
      <c r="AK2522" s="515" t="s">
        <v>956</v>
      </c>
      <c r="AL2522" s="517" t="s">
        <v>1385</v>
      </c>
      <c r="AM2522" s="517" t="s">
        <v>1386</v>
      </c>
      <c r="AN2522" s="517" t="s">
        <v>1843</v>
      </c>
      <c r="AO2522" s="517" t="s">
        <v>1844</v>
      </c>
      <c r="AP2522" s="517" t="s">
        <v>1845</v>
      </c>
      <c r="AQ2522" s="517" t="s">
        <v>909</v>
      </c>
      <c r="AR2522" s="517" t="s">
        <v>910</v>
      </c>
      <c r="AS2522" s="517" t="s">
        <v>910</v>
      </c>
      <c r="AT2522" s="517" t="s">
        <v>945</v>
      </c>
      <c r="AU2522" s="517" t="s">
        <v>913</v>
      </c>
      <c r="AV2522" s="517" t="s">
        <v>527</v>
      </c>
      <c r="AW2522" s="517" t="s">
        <v>527</v>
      </c>
      <c r="AX2522" s="517" t="s">
        <v>527</v>
      </c>
      <c r="AY2522" s="517" t="s">
        <v>527</v>
      </c>
      <c r="AZ2522" s="517" t="s">
        <v>527</v>
      </c>
      <c r="BA2522" s="517">
        <v>6</v>
      </c>
      <c r="BB2522" s="517">
        <v>1.892E-3</v>
      </c>
      <c r="BC2522" s="517" t="s">
        <v>914</v>
      </c>
      <c r="BD2522" s="517" t="s">
        <v>1227</v>
      </c>
      <c r="BE2522" s="517" t="s">
        <v>1232</v>
      </c>
      <c r="BF2522" s="518">
        <v>45315</v>
      </c>
      <c r="BG2522" s="518">
        <v>45329</v>
      </c>
      <c r="BH2522" s="517" t="s">
        <v>527</v>
      </c>
      <c r="BI2522" s="517"/>
    </row>
    <row r="2523" spans="31:61" ht="15" customHeight="1" x14ac:dyDescent="0.2">
      <c r="AE2523" s="517">
        <v>2604</v>
      </c>
      <c r="AF2523" s="517" t="s">
        <v>527</v>
      </c>
      <c r="AG2523" s="517" t="s">
        <v>949</v>
      </c>
      <c r="AH2523" s="517" t="s">
        <v>525</v>
      </c>
      <c r="AI2523" s="517">
        <v>314</v>
      </c>
      <c r="AJ2523" s="517" t="s">
        <v>1316</v>
      </c>
      <c r="AK2523" s="515" t="s">
        <v>956</v>
      </c>
      <c r="AL2523" s="517" t="s">
        <v>1385</v>
      </c>
      <c r="AM2523" s="517" t="s">
        <v>1386</v>
      </c>
      <c r="AN2523" s="517" t="s">
        <v>1843</v>
      </c>
      <c r="AO2523" s="517" t="s">
        <v>1844</v>
      </c>
      <c r="AP2523" s="517" t="s">
        <v>1845</v>
      </c>
      <c r="AQ2523" s="517" t="s">
        <v>909</v>
      </c>
      <c r="AR2523" s="517" t="s">
        <v>910</v>
      </c>
      <c r="AS2523" s="517" t="s">
        <v>910</v>
      </c>
      <c r="AT2523" s="517" t="s">
        <v>945</v>
      </c>
      <c r="AU2523" s="517" t="s">
        <v>913</v>
      </c>
      <c r="AV2523" s="517" t="s">
        <v>527</v>
      </c>
      <c r="AW2523" s="517" t="s">
        <v>527</v>
      </c>
      <c r="AX2523" s="517" t="s">
        <v>527</v>
      </c>
      <c r="AY2523" s="517" t="s">
        <v>527</v>
      </c>
      <c r="AZ2523" s="517" t="s">
        <v>527</v>
      </c>
      <c r="BA2523" s="517">
        <v>6</v>
      </c>
      <c r="BB2523" s="517">
        <v>1.892E-3</v>
      </c>
      <c r="BC2523" s="517" t="s">
        <v>914</v>
      </c>
      <c r="BD2523" s="517" t="s">
        <v>1227</v>
      </c>
      <c r="BE2523" s="517" t="s">
        <v>1232</v>
      </c>
      <c r="BF2523" s="518">
        <v>45315</v>
      </c>
      <c r="BG2523" s="518">
        <v>45329</v>
      </c>
      <c r="BH2523" s="517" t="s">
        <v>527</v>
      </c>
      <c r="BI2523" s="517"/>
    </row>
    <row r="2524" spans="31:61" ht="15" customHeight="1" x14ac:dyDescent="0.2">
      <c r="AE2524" s="517">
        <v>2605</v>
      </c>
      <c r="AF2524" s="517" t="s">
        <v>527</v>
      </c>
      <c r="AG2524" s="517" t="s">
        <v>949</v>
      </c>
      <c r="AH2524" s="517" t="s">
        <v>525</v>
      </c>
      <c r="AI2524" s="517">
        <v>314</v>
      </c>
      <c r="AJ2524" s="517" t="s">
        <v>1316</v>
      </c>
      <c r="AK2524" s="515" t="s">
        <v>956</v>
      </c>
      <c r="AL2524" s="517" t="s">
        <v>1455</v>
      </c>
      <c r="AM2524" s="517" t="s">
        <v>1456</v>
      </c>
      <c r="AN2524" s="517" t="s">
        <v>1457</v>
      </c>
      <c r="AO2524" s="517" t="s">
        <v>1458</v>
      </c>
      <c r="AP2524" s="517" t="s">
        <v>1459</v>
      </c>
      <c r="AQ2524" s="517" t="s">
        <v>924</v>
      </c>
      <c r="AR2524" s="517" t="s">
        <v>910</v>
      </c>
      <c r="AS2524" s="517" t="s">
        <v>910</v>
      </c>
      <c r="AT2524" s="517" t="s">
        <v>945</v>
      </c>
      <c r="AU2524" s="517" t="s">
        <v>913</v>
      </c>
      <c r="AV2524" s="517" t="s">
        <v>527</v>
      </c>
      <c r="AW2524" s="517" t="s">
        <v>527</v>
      </c>
      <c r="AX2524" s="517" t="s">
        <v>527</v>
      </c>
      <c r="AY2524" s="517" t="s">
        <v>527</v>
      </c>
      <c r="AZ2524" s="517" t="s">
        <v>527</v>
      </c>
      <c r="BA2524" s="517">
        <v>21</v>
      </c>
      <c r="BB2524" s="517">
        <v>6.62E-3</v>
      </c>
      <c r="BC2524" s="517" t="s">
        <v>914</v>
      </c>
      <c r="BD2524" s="517" t="s">
        <v>915</v>
      </c>
      <c r="BE2524" s="517" t="s">
        <v>1338</v>
      </c>
      <c r="BF2524" s="518">
        <v>45315</v>
      </c>
      <c r="BG2524" s="518">
        <v>45329</v>
      </c>
      <c r="BH2524" s="517" t="s">
        <v>527</v>
      </c>
      <c r="BI2524" s="517"/>
    </row>
    <row r="2525" spans="31:61" ht="15" customHeight="1" x14ac:dyDescent="0.2">
      <c r="AE2525" s="517">
        <v>2606</v>
      </c>
      <c r="AF2525" s="517" t="s">
        <v>527</v>
      </c>
      <c r="AG2525" s="517" t="s">
        <v>949</v>
      </c>
      <c r="AH2525" s="517" t="s">
        <v>525</v>
      </c>
      <c r="AI2525" s="517">
        <v>314</v>
      </c>
      <c r="AJ2525" s="517" t="s">
        <v>1316</v>
      </c>
      <c r="AK2525" s="515" t="s">
        <v>956</v>
      </c>
      <c r="AL2525" s="517" t="s">
        <v>1455</v>
      </c>
      <c r="AM2525" s="517" t="s">
        <v>1456</v>
      </c>
      <c r="AN2525" s="517" t="s">
        <v>1457</v>
      </c>
      <c r="AO2525" s="517" t="s">
        <v>1458</v>
      </c>
      <c r="AP2525" s="517" t="s">
        <v>1459</v>
      </c>
      <c r="AQ2525" s="517" t="s">
        <v>924</v>
      </c>
      <c r="AR2525" s="517" t="s">
        <v>910</v>
      </c>
      <c r="AS2525" s="517" t="s">
        <v>910</v>
      </c>
      <c r="AT2525" s="517" t="s">
        <v>945</v>
      </c>
      <c r="AU2525" s="517" t="s">
        <v>913</v>
      </c>
      <c r="AV2525" s="517" t="s">
        <v>527</v>
      </c>
      <c r="AW2525" s="517" t="s">
        <v>527</v>
      </c>
      <c r="AX2525" s="517" t="s">
        <v>527</v>
      </c>
      <c r="AY2525" s="517" t="s">
        <v>527</v>
      </c>
      <c r="AZ2525" s="517" t="s">
        <v>527</v>
      </c>
      <c r="BA2525" s="517">
        <v>21</v>
      </c>
      <c r="BB2525" s="517">
        <v>6.62E-3</v>
      </c>
      <c r="BC2525" s="517" t="s">
        <v>914</v>
      </c>
      <c r="BD2525" s="517" t="s">
        <v>915</v>
      </c>
      <c r="BE2525" s="517" t="s">
        <v>1338</v>
      </c>
      <c r="BF2525" s="518">
        <v>45315</v>
      </c>
      <c r="BG2525" s="518">
        <v>45329</v>
      </c>
      <c r="BH2525" s="517" t="s">
        <v>527</v>
      </c>
      <c r="BI2525" s="517"/>
    </row>
    <row r="2526" spans="31:61" ht="15" customHeight="1" x14ac:dyDescent="0.2">
      <c r="AE2526" s="517">
        <v>2607</v>
      </c>
      <c r="AF2526" s="517" t="s">
        <v>527</v>
      </c>
      <c r="AG2526" s="517" t="s">
        <v>949</v>
      </c>
      <c r="AH2526" s="517" t="s">
        <v>525</v>
      </c>
      <c r="AI2526" s="517">
        <v>314</v>
      </c>
      <c r="AJ2526" s="517" t="s">
        <v>1316</v>
      </c>
      <c r="AK2526" s="515" t="s">
        <v>956</v>
      </c>
      <c r="AL2526" s="517" t="s">
        <v>1323</v>
      </c>
      <c r="AM2526" s="517" t="s">
        <v>1324</v>
      </c>
      <c r="AN2526" s="517" t="s">
        <v>1401</v>
      </c>
      <c r="AO2526" s="517" t="s">
        <v>1718</v>
      </c>
      <c r="AP2526" s="517" t="s">
        <v>1719</v>
      </c>
      <c r="AQ2526" s="517" t="s">
        <v>924</v>
      </c>
      <c r="AR2526" s="517" t="s">
        <v>910</v>
      </c>
      <c r="AS2526" s="517" t="s">
        <v>910</v>
      </c>
      <c r="AT2526" s="517" t="s">
        <v>961</v>
      </c>
      <c r="AU2526" s="517" t="s">
        <v>1236</v>
      </c>
      <c r="AV2526" s="517" t="s">
        <v>1354</v>
      </c>
      <c r="AW2526" s="517" t="s">
        <v>527</v>
      </c>
      <c r="AX2526" s="517" t="s">
        <v>527</v>
      </c>
      <c r="AY2526" s="517" t="s">
        <v>527</v>
      </c>
      <c r="AZ2526" s="517" t="s">
        <v>527</v>
      </c>
      <c r="BA2526" s="517">
        <v>4</v>
      </c>
      <c r="BB2526" s="517">
        <v>1.261E-3</v>
      </c>
      <c r="BC2526" s="517" t="s">
        <v>914</v>
      </c>
      <c r="BD2526" s="517" t="s">
        <v>915</v>
      </c>
      <c r="BE2526" s="517" t="s">
        <v>1355</v>
      </c>
      <c r="BF2526" s="518">
        <v>45315</v>
      </c>
      <c r="BG2526" s="518">
        <v>45329</v>
      </c>
      <c r="BH2526" s="517" t="s">
        <v>527</v>
      </c>
      <c r="BI2526" s="517"/>
    </row>
    <row r="2527" spans="31:61" ht="15" customHeight="1" x14ac:dyDescent="0.2">
      <c r="AE2527" s="517">
        <v>2608</v>
      </c>
      <c r="AF2527" s="517" t="s">
        <v>527</v>
      </c>
      <c r="AG2527" s="517" t="s">
        <v>949</v>
      </c>
      <c r="AH2527" s="517" t="s">
        <v>525</v>
      </c>
      <c r="AI2527" s="517">
        <v>314</v>
      </c>
      <c r="AJ2527" s="517" t="s">
        <v>1316</v>
      </c>
      <c r="AK2527" s="515" t="s">
        <v>956</v>
      </c>
      <c r="AL2527" s="517" t="s">
        <v>1323</v>
      </c>
      <c r="AM2527" s="517" t="s">
        <v>1380</v>
      </c>
      <c r="AN2527" s="517" t="s">
        <v>1561</v>
      </c>
      <c r="AO2527" s="517" t="s">
        <v>1871</v>
      </c>
      <c r="AP2527" s="517" t="s">
        <v>1872</v>
      </c>
      <c r="AQ2527" s="517" t="s">
        <v>924</v>
      </c>
      <c r="AR2527" s="517" t="s">
        <v>910</v>
      </c>
      <c r="AS2527" s="517" t="s">
        <v>910</v>
      </c>
      <c r="AT2527" s="517" t="s">
        <v>945</v>
      </c>
      <c r="AU2527" s="517" t="s">
        <v>913</v>
      </c>
      <c r="AV2527" s="517" t="s">
        <v>527</v>
      </c>
      <c r="AW2527" s="517" t="s">
        <v>527</v>
      </c>
      <c r="AX2527" s="517" t="s">
        <v>527</v>
      </c>
      <c r="AY2527" s="517" t="s">
        <v>527</v>
      </c>
      <c r="AZ2527" s="517" t="s">
        <v>527</v>
      </c>
      <c r="BA2527" s="517">
        <v>4</v>
      </c>
      <c r="BB2527" s="517">
        <v>1.261E-3</v>
      </c>
      <c r="BC2527" s="517" t="s">
        <v>914</v>
      </c>
      <c r="BD2527" s="517" t="s">
        <v>1227</v>
      </c>
      <c r="BE2527" s="517" t="s">
        <v>1873</v>
      </c>
      <c r="BF2527" s="518">
        <v>45315</v>
      </c>
      <c r="BG2527" s="518">
        <v>45329</v>
      </c>
      <c r="BH2527" s="517" t="s">
        <v>527</v>
      </c>
      <c r="BI2527" s="517"/>
    </row>
    <row r="2528" spans="31:61" ht="15" customHeight="1" x14ac:dyDescent="0.2">
      <c r="AE2528" s="517">
        <v>2609</v>
      </c>
      <c r="AF2528" s="517" t="s">
        <v>527</v>
      </c>
      <c r="AG2528" s="517" t="s">
        <v>949</v>
      </c>
      <c r="AH2528" s="517" t="s">
        <v>525</v>
      </c>
      <c r="AI2528" s="517">
        <v>314</v>
      </c>
      <c r="AJ2528" s="517" t="s">
        <v>1316</v>
      </c>
      <c r="AK2528" s="515" t="s">
        <v>956</v>
      </c>
      <c r="AL2528" s="517" t="s">
        <v>1323</v>
      </c>
      <c r="AM2528" s="517" t="s">
        <v>1380</v>
      </c>
      <c r="AN2528" s="517" t="s">
        <v>1561</v>
      </c>
      <c r="AO2528" s="517" t="s">
        <v>1871</v>
      </c>
      <c r="AP2528" s="517" t="s">
        <v>1872</v>
      </c>
      <c r="AQ2528" s="517" t="s">
        <v>924</v>
      </c>
      <c r="AR2528" s="517" t="s">
        <v>910</v>
      </c>
      <c r="AS2528" s="517" t="s">
        <v>910</v>
      </c>
      <c r="AT2528" s="517" t="s">
        <v>945</v>
      </c>
      <c r="AU2528" s="517" t="s">
        <v>913</v>
      </c>
      <c r="AV2528" s="517" t="s">
        <v>527</v>
      </c>
      <c r="AW2528" s="517" t="s">
        <v>527</v>
      </c>
      <c r="AX2528" s="517" t="s">
        <v>527</v>
      </c>
      <c r="AY2528" s="517" t="s">
        <v>527</v>
      </c>
      <c r="AZ2528" s="517" t="s">
        <v>527</v>
      </c>
      <c r="BA2528" s="517">
        <v>4</v>
      </c>
      <c r="BB2528" s="517">
        <v>1.261E-3</v>
      </c>
      <c r="BC2528" s="517" t="s">
        <v>914</v>
      </c>
      <c r="BD2528" s="517" t="s">
        <v>1227</v>
      </c>
      <c r="BE2528" s="517" t="s">
        <v>1873</v>
      </c>
      <c r="BF2528" s="518">
        <v>45315</v>
      </c>
      <c r="BG2528" s="518">
        <v>45329</v>
      </c>
      <c r="BH2528" s="517" t="s">
        <v>527</v>
      </c>
      <c r="BI2528" s="517"/>
    </row>
    <row r="2529" spans="31:61" ht="15" customHeight="1" x14ac:dyDescent="0.2">
      <c r="AE2529" s="517">
        <v>2610</v>
      </c>
      <c r="AF2529" s="517" t="s">
        <v>527</v>
      </c>
      <c r="AG2529" s="517" t="s">
        <v>949</v>
      </c>
      <c r="AH2529" s="517" t="s">
        <v>525</v>
      </c>
      <c r="AI2529" s="517">
        <v>314</v>
      </c>
      <c r="AJ2529" s="517" t="s">
        <v>1316</v>
      </c>
      <c r="AK2529" s="515" t="s">
        <v>956</v>
      </c>
      <c r="AL2529" s="517" t="s">
        <v>1323</v>
      </c>
      <c r="AM2529" s="517" t="s">
        <v>1324</v>
      </c>
      <c r="AN2529" s="517" t="s">
        <v>1481</v>
      </c>
      <c r="AO2529" s="517" t="s">
        <v>1482</v>
      </c>
      <c r="AP2529" s="517" t="s">
        <v>1483</v>
      </c>
      <c r="AQ2529" s="517" t="s">
        <v>924</v>
      </c>
      <c r="AR2529" s="517" t="s">
        <v>910</v>
      </c>
      <c r="AS2529" s="517" t="s">
        <v>910</v>
      </c>
      <c r="AT2529" s="517" t="s">
        <v>945</v>
      </c>
      <c r="AU2529" s="517" t="s">
        <v>913</v>
      </c>
      <c r="AV2529" s="517" t="s">
        <v>527</v>
      </c>
      <c r="AW2529" s="517" t="s">
        <v>527</v>
      </c>
      <c r="AX2529" s="517" t="s">
        <v>527</v>
      </c>
      <c r="AY2529" s="517" t="s">
        <v>527</v>
      </c>
      <c r="AZ2529" s="517" t="s">
        <v>527</v>
      </c>
      <c r="BA2529" s="517">
        <v>3</v>
      </c>
      <c r="BB2529" s="517">
        <v>9.4600000000000001E-4</v>
      </c>
      <c r="BC2529" s="517" t="s">
        <v>914</v>
      </c>
      <c r="BD2529" s="517" t="s">
        <v>915</v>
      </c>
      <c r="BE2529" s="517" t="s">
        <v>1441</v>
      </c>
      <c r="BF2529" s="518">
        <v>45315</v>
      </c>
      <c r="BG2529" s="518">
        <v>45329</v>
      </c>
      <c r="BH2529" s="517" t="s">
        <v>527</v>
      </c>
      <c r="BI2529" s="517"/>
    </row>
    <row r="2530" spans="31:61" ht="15" customHeight="1" x14ac:dyDescent="0.2">
      <c r="AE2530" s="517">
        <v>2611</v>
      </c>
      <c r="AF2530" s="517" t="s">
        <v>527</v>
      </c>
      <c r="AG2530" s="517" t="s">
        <v>949</v>
      </c>
      <c r="AH2530" s="517" t="s">
        <v>525</v>
      </c>
      <c r="AI2530" s="517">
        <v>314</v>
      </c>
      <c r="AJ2530" s="517" t="s">
        <v>1316</v>
      </c>
      <c r="AK2530" s="515" t="s">
        <v>956</v>
      </c>
      <c r="AL2530" s="517" t="s">
        <v>1323</v>
      </c>
      <c r="AM2530" s="517" t="s">
        <v>1380</v>
      </c>
      <c r="AN2530" s="517" t="s">
        <v>1561</v>
      </c>
      <c r="AO2530" s="517" t="s">
        <v>1871</v>
      </c>
      <c r="AP2530" s="517" t="s">
        <v>1872</v>
      </c>
      <c r="AQ2530" s="517" t="s">
        <v>924</v>
      </c>
      <c r="AR2530" s="517" t="s">
        <v>910</v>
      </c>
      <c r="AS2530" s="517" t="s">
        <v>910</v>
      </c>
      <c r="AT2530" s="517" t="s">
        <v>945</v>
      </c>
      <c r="AU2530" s="517" t="s">
        <v>913</v>
      </c>
      <c r="AV2530" s="517" t="s">
        <v>527</v>
      </c>
      <c r="AW2530" s="517" t="s">
        <v>527</v>
      </c>
      <c r="AX2530" s="517" t="s">
        <v>527</v>
      </c>
      <c r="AY2530" s="517" t="s">
        <v>527</v>
      </c>
      <c r="AZ2530" s="517" t="s">
        <v>527</v>
      </c>
      <c r="BA2530" s="517">
        <v>4</v>
      </c>
      <c r="BB2530" s="517">
        <v>1.261E-3</v>
      </c>
      <c r="BC2530" s="517" t="s">
        <v>914</v>
      </c>
      <c r="BD2530" s="517" t="s">
        <v>1227</v>
      </c>
      <c r="BE2530" s="517" t="s">
        <v>1873</v>
      </c>
      <c r="BF2530" s="518">
        <v>45315</v>
      </c>
      <c r="BG2530" s="518">
        <v>45329</v>
      </c>
      <c r="BH2530" s="517" t="s">
        <v>527</v>
      </c>
      <c r="BI2530" s="517"/>
    </row>
    <row r="2531" spans="31:61" ht="15" customHeight="1" x14ac:dyDescent="0.2">
      <c r="AE2531" s="517">
        <v>2612</v>
      </c>
      <c r="AF2531" s="517" t="s">
        <v>527</v>
      </c>
      <c r="AG2531" s="517" t="s">
        <v>949</v>
      </c>
      <c r="AH2531" s="517" t="s">
        <v>525</v>
      </c>
      <c r="AI2531" s="517">
        <v>314</v>
      </c>
      <c r="AJ2531" s="517" t="s">
        <v>1316</v>
      </c>
      <c r="AK2531" s="515" t="s">
        <v>956</v>
      </c>
      <c r="AL2531" s="517" t="s">
        <v>1323</v>
      </c>
      <c r="AM2531" s="517" t="s">
        <v>1324</v>
      </c>
      <c r="AN2531" s="517" t="s">
        <v>1607</v>
      </c>
      <c r="AO2531" s="517" t="s">
        <v>1608</v>
      </c>
      <c r="AP2531" s="517" t="s">
        <v>1609</v>
      </c>
      <c r="AQ2531" s="517" t="s">
        <v>924</v>
      </c>
      <c r="AR2531" s="517" t="s">
        <v>910</v>
      </c>
      <c r="AS2531" s="517" t="s">
        <v>910</v>
      </c>
      <c r="AT2531" s="517" t="s">
        <v>945</v>
      </c>
      <c r="AU2531" s="517" t="s">
        <v>913</v>
      </c>
      <c r="AV2531" s="517" t="s">
        <v>527</v>
      </c>
      <c r="AW2531" s="517" t="s">
        <v>527</v>
      </c>
      <c r="AX2531" s="517" t="s">
        <v>527</v>
      </c>
      <c r="AY2531" s="517" t="s">
        <v>527</v>
      </c>
      <c r="AZ2531" s="517" t="s">
        <v>527</v>
      </c>
      <c r="BA2531" s="517">
        <v>4</v>
      </c>
      <c r="BB2531" s="517">
        <v>1.261E-3</v>
      </c>
      <c r="BC2531" s="517" t="s">
        <v>914</v>
      </c>
      <c r="BD2531" s="517" t="s">
        <v>915</v>
      </c>
      <c r="BE2531" s="517" t="s">
        <v>1441</v>
      </c>
      <c r="BF2531" s="518">
        <v>45315</v>
      </c>
      <c r="BG2531" s="518">
        <v>45329</v>
      </c>
      <c r="BH2531" s="517" t="s">
        <v>527</v>
      </c>
      <c r="BI2531" s="517"/>
    </row>
    <row r="2532" spans="31:61" ht="15" customHeight="1" x14ac:dyDescent="0.2">
      <c r="AE2532" s="517">
        <v>2613</v>
      </c>
      <c r="AF2532" s="517" t="s">
        <v>527</v>
      </c>
      <c r="AG2532" s="517" t="s">
        <v>949</v>
      </c>
      <c r="AH2532" s="517" t="s">
        <v>525</v>
      </c>
      <c r="AI2532" s="517">
        <v>314</v>
      </c>
      <c r="AJ2532" s="517" t="s">
        <v>1316</v>
      </c>
      <c r="AK2532" s="515" t="s">
        <v>956</v>
      </c>
      <c r="AL2532" s="517" t="s">
        <v>1323</v>
      </c>
      <c r="AM2532" s="517" t="s">
        <v>1380</v>
      </c>
      <c r="AN2532" s="517" t="s">
        <v>1561</v>
      </c>
      <c r="AO2532" s="517" t="s">
        <v>1871</v>
      </c>
      <c r="AP2532" s="517" t="s">
        <v>1872</v>
      </c>
      <c r="AQ2532" s="517" t="s">
        <v>924</v>
      </c>
      <c r="AR2532" s="517" t="s">
        <v>910</v>
      </c>
      <c r="AS2532" s="517" t="s">
        <v>910</v>
      </c>
      <c r="AT2532" s="517" t="s">
        <v>945</v>
      </c>
      <c r="AU2532" s="517" t="s">
        <v>913</v>
      </c>
      <c r="AV2532" s="517" t="s">
        <v>527</v>
      </c>
      <c r="AW2532" s="517" t="s">
        <v>527</v>
      </c>
      <c r="AX2532" s="517" t="s">
        <v>527</v>
      </c>
      <c r="AY2532" s="517" t="s">
        <v>527</v>
      </c>
      <c r="AZ2532" s="517" t="s">
        <v>527</v>
      </c>
      <c r="BA2532" s="517">
        <v>4</v>
      </c>
      <c r="BB2532" s="517">
        <v>1.261E-3</v>
      </c>
      <c r="BC2532" s="517" t="s">
        <v>914</v>
      </c>
      <c r="BD2532" s="517" t="s">
        <v>1227</v>
      </c>
      <c r="BE2532" s="517" t="s">
        <v>1873</v>
      </c>
      <c r="BF2532" s="518">
        <v>45315</v>
      </c>
      <c r="BG2532" s="518">
        <v>45329</v>
      </c>
      <c r="BH2532" s="517" t="s">
        <v>527</v>
      </c>
      <c r="BI2532" s="517"/>
    </row>
    <row r="2533" spans="31:61" ht="15" customHeight="1" x14ac:dyDescent="0.2">
      <c r="AE2533" s="517">
        <v>2614</v>
      </c>
      <c r="AF2533" s="517" t="s">
        <v>527</v>
      </c>
      <c r="AG2533" s="517" t="s">
        <v>949</v>
      </c>
      <c r="AH2533" s="517" t="s">
        <v>525</v>
      </c>
      <c r="AI2533" s="517">
        <v>314</v>
      </c>
      <c r="AJ2533" s="517" t="s">
        <v>1316</v>
      </c>
      <c r="AK2533" s="515" t="s">
        <v>956</v>
      </c>
      <c r="AL2533" s="517" t="s">
        <v>1323</v>
      </c>
      <c r="AM2533" s="517" t="s">
        <v>1356</v>
      </c>
      <c r="AN2533" s="517" t="s">
        <v>1357</v>
      </c>
      <c r="AO2533" s="517" t="s">
        <v>1521</v>
      </c>
      <c r="AP2533" s="517" t="s">
        <v>1522</v>
      </c>
      <c r="AQ2533" s="517" t="s">
        <v>924</v>
      </c>
      <c r="AR2533" s="517" t="s">
        <v>910</v>
      </c>
      <c r="AS2533" s="517" t="s">
        <v>910</v>
      </c>
      <c r="AT2533" s="517" t="s">
        <v>961</v>
      </c>
      <c r="AU2533" s="517" t="s">
        <v>1236</v>
      </c>
      <c r="AV2533" s="517" t="s">
        <v>1354</v>
      </c>
      <c r="AW2533" s="517" t="s">
        <v>527</v>
      </c>
      <c r="AX2533" s="517" t="s">
        <v>527</v>
      </c>
      <c r="AY2533" s="517" t="s">
        <v>527</v>
      </c>
      <c r="AZ2533" s="517" t="s">
        <v>527</v>
      </c>
      <c r="BA2533" s="517">
        <v>18</v>
      </c>
      <c r="BB2533" s="517">
        <v>5.6750000000000004E-3</v>
      </c>
      <c r="BC2533" s="517" t="s">
        <v>914</v>
      </c>
      <c r="BD2533" s="517" t="s">
        <v>915</v>
      </c>
      <c r="BE2533" s="517" t="s">
        <v>1254</v>
      </c>
      <c r="BF2533" s="518">
        <v>45315</v>
      </c>
      <c r="BG2533" s="518">
        <v>45329</v>
      </c>
      <c r="BH2533" s="517" t="s">
        <v>527</v>
      </c>
      <c r="BI2533" s="517"/>
    </row>
    <row r="2534" spans="31:61" ht="15" customHeight="1" x14ac:dyDescent="0.2">
      <c r="AE2534" s="517">
        <v>2615</v>
      </c>
      <c r="AF2534" s="517" t="s">
        <v>527</v>
      </c>
      <c r="AG2534" s="517" t="s">
        <v>949</v>
      </c>
      <c r="AH2534" s="517" t="s">
        <v>525</v>
      </c>
      <c r="AI2534" s="517">
        <v>314</v>
      </c>
      <c r="AJ2534" s="517" t="s">
        <v>1316</v>
      </c>
      <c r="AK2534" s="515" t="s">
        <v>956</v>
      </c>
      <c r="AL2534" s="517" t="s">
        <v>1323</v>
      </c>
      <c r="AM2534" s="517" t="s">
        <v>1356</v>
      </c>
      <c r="AN2534" s="517" t="s">
        <v>1357</v>
      </c>
      <c r="AO2534" s="517" t="s">
        <v>1521</v>
      </c>
      <c r="AP2534" s="517" t="s">
        <v>1522</v>
      </c>
      <c r="AQ2534" s="517" t="s">
        <v>924</v>
      </c>
      <c r="AR2534" s="517" t="s">
        <v>910</v>
      </c>
      <c r="AS2534" s="517" t="s">
        <v>910</v>
      </c>
      <c r="AT2534" s="517" t="s">
        <v>961</v>
      </c>
      <c r="AU2534" s="517" t="s">
        <v>1236</v>
      </c>
      <c r="AV2534" s="517" t="s">
        <v>1354</v>
      </c>
      <c r="AW2534" s="517" t="s">
        <v>527</v>
      </c>
      <c r="AX2534" s="517" t="s">
        <v>527</v>
      </c>
      <c r="AY2534" s="517" t="s">
        <v>527</v>
      </c>
      <c r="AZ2534" s="517" t="s">
        <v>527</v>
      </c>
      <c r="BA2534" s="517">
        <v>18</v>
      </c>
      <c r="BB2534" s="517">
        <v>5.6750000000000004E-3</v>
      </c>
      <c r="BC2534" s="517" t="s">
        <v>914</v>
      </c>
      <c r="BD2534" s="517" t="s">
        <v>915</v>
      </c>
      <c r="BE2534" s="517" t="s">
        <v>1254</v>
      </c>
      <c r="BF2534" s="518">
        <v>45315</v>
      </c>
      <c r="BG2534" s="518">
        <v>45329</v>
      </c>
      <c r="BH2534" s="517" t="s">
        <v>527</v>
      </c>
      <c r="BI2534" s="517"/>
    </row>
    <row r="2535" spans="31:61" ht="15" customHeight="1" x14ac:dyDescent="0.2">
      <c r="AE2535" s="517">
        <v>2616</v>
      </c>
      <c r="AF2535" s="517" t="s">
        <v>527</v>
      </c>
      <c r="AG2535" s="517" t="s">
        <v>949</v>
      </c>
      <c r="AH2535" s="517" t="s">
        <v>525</v>
      </c>
      <c r="AI2535" s="517">
        <v>314</v>
      </c>
      <c r="AJ2535" s="517" t="s">
        <v>1316</v>
      </c>
      <c r="AK2535" s="515" t="s">
        <v>956</v>
      </c>
      <c r="AL2535" s="517" t="s">
        <v>1323</v>
      </c>
      <c r="AM2535" s="517" t="s">
        <v>1356</v>
      </c>
      <c r="AN2535" s="517" t="s">
        <v>1357</v>
      </c>
      <c r="AO2535" s="517" t="s">
        <v>1521</v>
      </c>
      <c r="AP2535" s="517" t="s">
        <v>1522</v>
      </c>
      <c r="AQ2535" s="517" t="s">
        <v>924</v>
      </c>
      <c r="AR2535" s="517" t="s">
        <v>910</v>
      </c>
      <c r="AS2535" s="517" t="s">
        <v>910</v>
      </c>
      <c r="AT2535" s="517" t="s">
        <v>961</v>
      </c>
      <c r="AU2535" s="517" t="s">
        <v>1236</v>
      </c>
      <c r="AV2535" s="517" t="s">
        <v>1354</v>
      </c>
      <c r="AW2535" s="517" t="s">
        <v>527</v>
      </c>
      <c r="AX2535" s="517" t="s">
        <v>527</v>
      </c>
      <c r="AY2535" s="517" t="s">
        <v>527</v>
      </c>
      <c r="AZ2535" s="517" t="s">
        <v>527</v>
      </c>
      <c r="BA2535" s="517">
        <v>18</v>
      </c>
      <c r="BB2535" s="517">
        <v>5.6750000000000004E-3</v>
      </c>
      <c r="BC2535" s="517" t="s">
        <v>914</v>
      </c>
      <c r="BD2535" s="517" t="s">
        <v>915</v>
      </c>
      <c r="BE2535" s="517" t="s">
        <v>1254</v>
      </c>
      <c r="BF2535" s="518">
        <v>45315</v>
      </c>
      <c r="BG2535" s="518">
        <v>45329</v>
      </c>
      <c r="BH2535" s="517" t="s">
        <v>527</v>
      </c>
      <c r="BI2535" s="517"/>
    </row>
    <row r="2536" spans="31:61" ht="15" customHeight="1" x14ac:dyDescent="0.2">
      <c r="AE2536" s="517">
        <v>2617</v>
      </c>
      <c r="AF2536" s="517" t="s">
        <v>527</v>
      </c>
      <c r="AG2536" s="517" t="s">
        <v>949</v>
      </c>
      <c r="AH2536" s="517" t="s">
        <v>525</v>
      </c>
      <c r="AI2536" s="517">
        <v>314</v>
      </c>
      <c r="AJ2536" s="517" t="s">
        <v>1316</v>
      </c>
      <c r="AK2536" s="515" t="s">
        <v>956</v>
      </c>
      <c r="AL2536" s="517" t="s">
        <v>1323</v>
      </c>
      <c r="AM2536" s="517" t="s">
        <v>1429</v>
      </c>
      <c r="AN2536" s="517" t="s">
        <v>1430</v>
      </c>
      <c r="AO2536" s="517" t="s">
        <v>1431</v>
      </c>
      <c r="AP2536" s="517" t="s">
        <v>1432</v>
      </c>
      <c r="AQ2536" s="517" t="s">
        <v>924</v>
      </c>
      <c r="AR2536" s="517" t="s">
        <v>910</v>
      </c>
      <c r="AS2536" s="517" t="s">
        <v>910</v>
      </c>
      <c r="AT2536" s="517" t="s">
        <v>945</v>
      </c>
      <c r="AU2536" s="517" t="s">
        <v>913</v>
      </c>
      <c r="AV2536" s="517" t="s">
        <v>527</v>
      </c>
      <c r="AW2536" s="517" t="s">
        <v>527</v>
      </c>
      <c r="AX2536" s="517" t="s">
        <v>527</v>
      </c>
      <c r="AY2536" s="517" t="s">
        <v>527</v>
      </c>
      <c r="AZ2536" s="517" t="s">
        <v>527</v>
      </c>
      <c r="BA2536" s="517">
        <v>52</v>
      </c>
      <c r="BB2536" s="517">
        <v>1.6393000000000001E-2</v>
      </c>
      <c r="BC2536" s="517" t="s">
        <v>914</v>
      </c>
      <c r="BD2536" s="517" t="s">
        <v>1227</v>
      </c>
      <c r="BE2536" s="517" t="s">
        <v>1195</v>
      </c>
      <c r="BF2536" s="518">
        <v>45315</v>
      </c>
      <c r="BG2536" s="518">
        <v>45329</v>
      </c>
      <c r="BH2536" s="517" t="s">
        <v>527</v>
      </c>
      <c r="BI2536" s="517"/>
    </row>
    <row r="2537" spans="31:61" ht="15" customHeight="1" x14ac:dyDescent="0.2">
      <c r="AE2537" s="517">
        <v>2618</v>
      </c>
      <c r="AF2537" s="517" t="s">
        <v>527</v>
      </c>
      <c r="AG2537" s="517" t="s">
        <v>949</v>
      </c>
      <c r="AH2537" s="517" t="s">
        <v>525</v>
      </c>
      <c r="AI2537" s="517">
        <v>314</v>
      </c>
      <c r="AJ2537" s="517" t="s">
        <v>1316</v>
      </c>
      <c r="AK2537" s="515" t="s">
        <v>956</v>
      </c>
      <c r="AL2537" s="517" t="s">
        <v>1323</v>
      </c>
      <c r="AM2537" s="517" t="s">
        <v>1429</v>
      </c>
      <c r="AN2537" s="517" t="s">
        <v>1430</v>
      </c>
      <c r="AO2537" s="517" t="s">
        <v>1431</v>
      </c>
      <c r="AP2537" s="517" t="s">
        <v>1432</v>
      </c>
      <c r="AQ2537" s="517" t="s">
        <v>924</v>
      </c>
      <c r="AR2537" s="517" t="s">
        <v>910</v>
      </c>
      <c r="AS2537" s="517" t="s">
        <v>910</v>
      </c>
      <c r="AT2537" s="517" t="s">
        <v>945</v>
      </c>
      <c r="AU2537" s="517" t="s">
        <v>913</v>
      </c>
      <c r="AV2537" s="517" t="s">
        <v>527</v>
      </c>
      <c r="AW2537" s="517" t="s">
        <v>527</v>
      </c>
      <c r="AX2537" s="517" t="s">
        <v>527</v>
      </c>
      <c r="AY2537" s="517" t="s">
        <v>527</v>
      </c>
      <c r="AZ2537" s="517" t="s">
        <v>527</v>
      </c>
      <c r="BA2537" s="517">
        <v>52</v>
      </c>
      <c r="BB2537" s="517">
        <v>1.6393000000000001E-2</v>
      </c>
      <c r="BC2537" s="517" t="s">
        <v>914</v>
      </c>
      <c r="BD2537" s="517" t="s">
        <v>1227</v>
      </c>
      <c r="BE2537" s="517" t="s">
        <v>1195</v>
      </c>
      <c r="BF2537" s="518">
        <v>45315</v>
      </c>
      <c r="BG2537" s="518">
        <v>45329</v>
      </c>
      <c r="BH2537" s="517" t="s">
        <v>527</v>
      </c>
      <c r="BI2537" s="517"/>
    </row>
    <row r="2538" spans="31:61" ht="15" customHeight="1" x14ac:dyDescent="0.2">
      <c r="AE2538" s="517">
        <v>2619</v>
      </c>
      <c r="AF2538" s="517" t="s">
        <v>527</v>
      </c>
      <c r="AG2538" s="517" t="s">
        <v>949</v>
      </c>
      <c r="AH2538" s="517" t="s">
        <v>525</v>
      </c>
      <c r="AI2538" s="517">
        <v>314</v>
      </c>
      <c r="AJ2538" s="517" t="s">
        <v>1316</v>
      </c>
      <c r="AK2538" s="515" t="s">
        <v>956</v>
      </c>
      <c r="AL2538" s="517" t="s">
        <v>1455</v>
      </c>
      <c r="AM2538" s="517" t="s">
        <v>1456</v>
      </c>
      <c r="AN2538" s="517" t="s">
        <v>1457</v>
      </c>
      <c r="AO2538" s="517" t="s">
        <v>1458</v>
      </c>
      <c r="AP2538" s="517" t="s">
        <v>1459</v>
      </c>
      <c r="AQ2538" s="517" t="s">
        <v>924</v>
      </c>
      <c r="AR2538" s="517" t="s">
        <v>910</v>
      </c>
      <c r="AS2538" s="517" t="s">
        <v>910</v>
      </c>
      <c r="AT2538" s="517" t="s">
        <v>945</v>
      </c>
      <c r="AU2538" s="517" t="s">
        <v>913</v>
      </c>
      <c r="AV2538" s="517" t="s">
        <v>527</v>
      </c>
      <c r="AW2538" s="517" t="s">
        <v>527</v>
      </c>
      <c r="AX2538" s="517" t="s">
        <v>527</v>
      </c>
      <c r="AY2538" s="517" t="s">
        <v>527</v>
      </c>
      <c r="AZ2538" s="517" t="s">
        <v>527</v>
      </c>
      <c r="BA2538" s="517">
        <v>21</v>
      </c>
      <c r="BB2538" s="517">
        <v>6.62E-3</v>
      </c>
      <c r="BC2538" s="517" t="s">
        <v>914</v>
      </c>
      <c r="BD2538" s="517" t="s">
        <v>915</v>
      </c>
      <c r="BE2538" s="517" t="s">
        <v>1338</v>
      </c>
      <c r="BF2538" s="518">
        <v>45315</v>
      </c>
      <c r="BG2538" s="518">
        <v>45329</v>
      </c>
      <c r="BH2538" s="517" t="s">
        <v>527</v>
      </c>
      <c r="BI2538" s="517"/>
    </row>
    <row r="2539" spans="31:61" ht="15" customHeight="1" x14ac:dyDescent="0.2">
      <c r="AE2539" s="517">
        <v>2620</v>
      </c>
      <c r="AF2539" s="517" t="s">
        <v>527</v>
      </c>
      <c r="AG2539" s="517" t="s">
        <v>949</v>
      </c>
      <c r="AH2539" s="517" t="s">
        <v>525</v>
      </c>
      <c r="AI2539" s="517">
        <v>314</v>
      </c>
      <c r="AJ2539" s="517" t="s">
        <v>1316</v>
      </c>
      <c r="AK2539" s="515" t="s">
        <v>956</v>
      </c>
      <c r="AL2539" s="517" t="s">
        <v>1323</v>
      </c>
      <c r="AM2539" s="517" t="s">
        <v>1324</v>
      </c>
      <c r="AN2539" s="517" t="s">
        <v>1503</v>
      </c>
      <c r="AO2539" s="517" t="s">
        <v>1623</v>
      </c>
      <c r="AP2539" s="517" t="s">
        <v>1624</v>
      </c>
      <c r="AQ2539" s="517" t="s">
        <v>924</v>
      </c>
      <c r="AR2539" s="517" t="s">
        <v>910</v>
      </c>
      <c r="AS2539" s="517" t="s">
        <v>910</v>
      </c>
      <c r="AT2539" s="517" t="s">
        <v>945</v>
      </c>
      <c r="AU2539" s="517" t="s">
        <v>913</v>
      </c>
      <c r="AV2539" s="517" t="s">
        <v>527</v>
      </c>
      <c r="AW2539" s="517" t="s">
        <v>527</v>
      </c>
      <c r="AX2539" s="517" t="s">
        <v>527</v>
      </c>
      <c r="AY2539" s="517" t="s">
        <v>527</v>
      </c>
      <c r="AZ2539" s="517" t="s">
        <v>527</v>
      </c>
      <c r="BA2539" s="517">
        <v>26</v>
      </c>
      <c r="BB2539" s="517">
        <v>8.1969999999999994E-3</v>
      </c>
      <c r="BC2539" s="517" t="s">
        <v>914</v>
      </c>
      <c r="BD2539" s="517" t="s">
        <v>915</v>
      </c>
      <c r="BE2539" s="517" t="s">
        <v>1219</v>
      </c>
      <c r="BF2539" s="518">
        <v>45315</v>
      </c>
      <c r="BG2539" s="518">
        <v>45329</v>
      </c>
      <c r="BH2539" s="517" t="s">
        <v>527</v>
      </c>
      <c r="BI2539" s="517"/>
    </row>
    <row r="2540" spans="31:61" ht="15" customHeight="1" x14ac:dyDescent="0.2">
      <c r="AE2540" s="517">
        <v>2621</v>
      </c>
      <c r="AF2540" s="517" t="s">
        <v>527</v>
      </c>
      <c r="AG2540" s="517" t="s">
        <v>949</v>
      </c>
      <c r="AH2540" s="517" t="s">
        <v>525</v>
      </c>
      <c r="AI2540" s="517">
        <v>314</v>
      </c>
      <c r="AJ2540" s="517" t="s">
        <v>1316</v>
      </c>
      <c r="AK2540" s="515" t="s">
        <v>956</v>
      </c>
      <c r="AL2540" s="517" t="s">
        <v>1323</v>
      </c>
      <c r="AM2540" s="517" t="s">
        <v>1380</v>
      </c>
      <c r="AN2540" s="517" t="s">
        <v>1863</v>
      </c>
      <c r="AO2540" s="517" t="s">
        <v>1864</v>
      </c>
      <c r="AP2540" s="517" t="s">
        <v>1865</v>
      </c>
      <c r="AQ2540" s="517" t="s">
        <v>924</v>
      </c>
      <c r="AR2540" s="517" t="s">
        <v>910</v>
      </c>
      <c r="AS2540" s="517" t="s">
        <v>910</v>
      </c>
      <c r="AT2540" s="517" t="s">
        <v>945</v>
      </c>
      <c r="AU2540" s="517" t="s">
        <v>913</v>
      </c>
      <c r="AV2540" s="517" t="s">
        <v>527</v>
      </c>
      <c r="AW2540" s="517" t="s">
        <v>527</v>
      </c>
      <c r="AX2540" s="517" t="s">
        <v>527</v>
      </c>
      <c r="AY2540" s="517" t="s">
        <v>527</v>
      </c>
      <c r="AZ2540" s="517" t="s">
        <v>527</v>
      </c>
      <c r="BA2540" s="517">
        <v>5</v>
      </c>
      <c r="BB2540" s="517">
        <v>1.5759999999999999E-3</v>
      </c>
      <c r="BC2540" s="517" t="s">
        <v>914</v>
      </c>
      <c r="BD2540" s="517" t="s">
        <v>1227</v>
      </c>
      <c r="BE2540" s="517" t="s">
        <v>1449</v>
      </c>
      <c r="BF2540" s="518">
        <v>45315</v>
      </c>
      <c r="BG2540" s="518">
        <v>45329</v>
      </c>
      <c r="BH2540" s="517" t="s">
        <v>527</v>
      </c>
      <c r="BI2540" s="517"/>
    </row>
    <row r="2541" spans="31:61" ht="15" customHeight="1" x14ac:dyDescent="0.2">
      <c r="AE2541" s="517">
        <v>2622</v>
      </c>
      <c r="AF2541" s="517" t="s">
        <v>527</v>
      </c>
      <c r="AG2541" s="517" t="s">
        <v>949</v>
      </c>
      <c r="AH2541" s="517" t="s">
        <v>525</v>
      </c>
      <c r="AI2541" s="517">
        <v>314</v>
      </c>
      <c r="AJ2541" s="517" t="s">
        <v>1316</v>
      </c>
      <c r="AK2541" s="515" t="s">
        <v>956</v>
      </c>
      <c r="AL2541" s="517" t="s">
        <v>1323</v>
      </c>
      <c r="AM2541" s="517" t="s">
        <v>1380</v>
      </c>
      <c r="AN2541" s="517" t="s">
        <v>1863</v>
      </c>
      <c r="AO2541" s="517" t="s">
        <v>1864</v>
      </c>
      <c r="AP2541" s="517" t="s">
        <v>1865</v>
      </c>
      <c r="AQ2541" s="517" t="s">
        <v>924</v>
      </c>
      <c r="AR2541" s="517" t="s">
        <v>910</v>
      </c>
      <c r="AS2541" s="517" t="s">
        <v>910</v>
      </c>
      <c r="AT2541" s="517" t="s">
        <v>945</v>
      </c>
      <c r="AU2541" s="517" t="s">
        <v>913</v>
      </c>
      <c r="AV2541" s="517" t="s">
        <v>527</v>
      </c>
      <c r="AW2541" s="517" t="s">
        <v>527</v>
      </c>
      <c r="AX2541" s="517" t="s">
        <v>527</v>
      </c>
      <c r="AY2541" s="517" t="s">
        <v>527</v>
      </c>
      <c r="AZ2541" s="517" t="s">
        <v>527</v>
      </c>
      <c r="BA2541" s="517">
        <v>5</v>
      </c>
      <c r="BB2541" s="517">
        <v>1.5759999999999999E-3</v>
      </c>
      <c r="BC2541" s="517" t="s">
        <v>914</v>
      </c>
      <c r="BD2541" s="517" t="s">
        <v>1227</v>
      </c>
      <c r="BE2541" s="517" t="s">
        <v>1449</v>
      </c>
      <c r="BF2541" s="518">
        <v>45315</v>
      </c>
      <c r="BG2541" s="518">
        <v>45329</v>
      </c>
      <c r="BH2541" s="517" t="s">
        <v>527</v>
      </c>
      <c r="BI2541" s="517"/>
    </row>
    <row r="2542" spans="31:61" ht="15" customHeight="1" x14ac:dyDescent="0.2">
      <c r="AE2542" s="517">
        <v>2623</v>
      </c>
      <c r="AF2542" s="517" t="s">
        <v>527</v>
      </c>
      <c r="AG2542" s="517" t="s">
        <v>949</v>
      </c>
      <c r="AH2542" s="517" t="s">
        <v>525</v>
      </c>
      <c r="AI2542" s="517">
        <v>314</v>
      </c>
      <c r="AJ2542" s="517" t="s">
        <v>1316</v>
      </c>
      <c r="AK2542" s="515" t="s">
        <v>956</v>
      </c>
      <c r="AL2542" s="517" t="s">
        <v>1323</v>
      </c>
      <c r="AM2542" s="517" t="s">
        <v>1380</v>
      </c>
      <c r="AN2542" s="517" t="s">
        <v>1863</v>
      </c>
      <c r="AO2542" s="517" t="s">
        <v>1864</v>
      </c>
      <c r="AP2542" s="517" t="s">
        <v>1865</v>
      </c>
      <c r="AQ2542" s="517" t="s">
        <v>924</v>
      </c>
      <c r="AR2542" s="517" t="s">
        <v>910</v>
      </c>
      <c r="AS2542" s="517" t="s">
        <v>910</v>
      </c>
      <c r="AT2542" s="517" t="s">
        <v>945</v>
      </c>
      <c r="AU2542" s="517" t="s">
        <v>913</v>
      </c>
      <c r="AV2542" s="517" t="s">
        <v>527</v>
      </c>
      <c r="AW2542" s="517" t="s">
        <v>527</v>
      </c>
      <c r="AX2542" s="517" t="s">
        <v>527</v>
      </c>
      <c r="AY2542" s="517" t="s">
        <v>527</v>
      </c>
      <c r="AZ2542" s="517" t="s">
        <v>527</v>
      </c>
      <c r="BA2542" s="517">
        <v>5</v>
      </c>
      <c r="BB2542" s="517">
        <v>1.5759999999999999E-3</v>
      </c>
      <c r="BC2542" s="517" t="s">
        <v>914</v>
      </c>
      <c r="BD2542" s="517" t="s">
        <v>1227</v>
      </c>
      <c r="BE2542" s="517" t="s">
        <v>1449</v>
      </c>
      <c r="BF2542" s="518">
        <v>45315</v>
      </c>
      <c r="BG2542" s="518">
        <v>45329</v>
      </c>
      <c r="BH2542" s="517" t="s">
        <v>527</v>
      </c>
      <c r="BI2542" s="517"/>
    </row>
    <row r="2543" spans="31:61" ht="15" customHeight="1" x14ac:dyDescent="0.2">
      <c r="AE2543" s="517">
        <v>2624</v>
      </c>
      <c r="AF2543" s="517" t="s">
        <v>527</v>
      </c>
      <c r="AG2543" s="517" t="s">
        <v>949</v>
      </c>
      <c r="AH2543" s="517" t="s">
        <v>525</v>
      </c>
      <c r="AI2543" s="517">
        <v>314</v>
      </c>
      <c r="AJ2543" s="517" t="s">
        <v>1316</v>
      </c>
      <c r="AK2543" s="515" t="s">
        <v>956</v>
      </c>
      <c r="AL2543" s="517" t="s">
        <v>1323</v>
      </c>
      <c r="AM2543" s="517" t="s">
        <v>1380</v>
      </c>
      <c r="AN2543" s="517" t="s">
        <v>1863</v>
      </c>
      <c r="AO2543" s="517" t="s">
        <v>1864</v>
      </c>
      <c r="AP2543" s="517" t="s">
        <v>1865</v>
      </c>
      <c r="AQ2543" s="517" t="s">
        <v>924</v>
      </c>
      <c r="AR2543" s="517" t="s">
        <v>910</v>
      </c>
      <c r="AS2543" s="517" t="s">
        <v>910</v>
      </c>
      <c r="AT2543" s="517" t="s">
        <v>945</v>
      </c>
      <c r="AU2543" s="517" t="s">
        <v>913</v>
      </c>
      <c r="AV2543" s="517" t="s">
        <v>527</v>
      </c>
      <c r="AW2543" s="517" t="s">
        <v>527</v>
      </c>
      <c r="AX2543" s="517" t="s">
        <v>527</v>
      </c>
      <c r="AY2543" s="517" t="s">
        <v>527</v>
      </c>
      <c r="AZ2543" s="517" t="s">
        <v>527</v>
      </c>
      <c r="BA2543" s="517">
        <v>5</v>
      </c>
      <c r="BB2543" s="517">
        <v>1.5759999999999999E-3</v>
      </c>
      <c r="BC2543" s="517" t="s">
        <v>914</v>
      </c>
      <c r="BD2543" s="517" t="s">
        <v>1227</v>
      </c>
      <c r="BE2543" s="517" t="s">
        <v>1449</v>
      </c>
      <c r="BF2543" s="518">
        <v>45315</v>
      </c>
      <c r="BG2543" s="518">
        <v>45329</v>
      </c>
      <c r="BH2543" s="517" t="s">
        <v>527</v>
      </c>
      <c r="BI2543" s="517"/>
    </row>
    <row r="2544" spans="31:61" ht="15" customHeight="1" x14ac:dyDescent="0.2">
      <c r="AE2544" s="517">
        <v>2625</v>
      </c>
      <c r="AF2544" s="517" t="s">
        <v>527</v>
      </c>
      <c r="AG2544" s="517" t="s">
        <v>949</v>
      </c>
      <c r="AH2544" s="517" t="s">
        <v>525</v>
      </c>
      <c r="AI2544" s="517">
        <v>314</v>
      </c>
      <c r="AJ2544" s="517" t="s">
        <v>1316</v>
      </c>
      <c r="AK2544" s="515" t="s">
        <v>956</v>
      </c>
      <c r="AL2544" s="517" t="s">
        <v>1455</v>
      </c>
      <c r="AM2544" s="517" t="s">
        <v>1456</v>
      </c>
      <c r="AN2544" s="517" t="s">
        <v>1457</v>
      </c>
      <c r="AO2544" s="517" t="s">
        <v>1458</v>
      </c>
      <c r="AP2544" s="517" t="s">
        <v>1459</v>
      </c>
      <c r="AQ2544" s="517" t="s">
        <v>924</v>
      </c>
      <c r="AR2544" s="517" t="s">
        <v>910</v>
      </c>
      <c r="AS2544" s="517" t="s">
        <v>910</v>
      </c>
      <c r="AT2544" s="517" t="s">
        <v>945</v>
      </c>
      <c r="AU2544" s="517" t="s">
        <v>913</v>
      </c>
      <c r="AV2544" s="517" t="s">
        <v>527</v>
      </c>
      <c r="AW2544" s="517" t="s">
        <v>527</v>
      </c>
      <c r="AX2544" s="517" t="s">
        <v>527</v>
      </c>
      <c r="AY2544" s="517" t="s">
        <v>527</v>
      </c>
      <c r="AZ2544" s="517" t="s">
        <v>527</v>
      </c>
      <c r="BA2544" s="517">
        <v>21</v>
      </c>
      <c r="BB2544" s="517">
        <v>6.62E-3</v>
      </c>
      <c r="BC2544" s="517" t="s">
        <v>914</v>
      </c>
      <c r="BD2544" s="517" t="s">
        <v>915</v>
      </c>
      <c r="BE2544" s="517" t="s">
        <v>1338</v>
      </c>
      <c r="BF2544" s="518">
        <v>45315</v>
      </c>
      <c r="BG2544" s="518">
        <v>45329</v>
      </c>
      <c r="BH2544" s="517" t="s">
        <v>527</v>
      </c>
      <c r="BI2544" s="517"/>
    </row>
    <row r="2545" spans="31:61" ht="15" customHeight="1" x14ac:dyDescent="0.2">
      <c r="AE2545" s="517">
        <v>2626</v>
      </c>
      <c r="AF2545" s="517" t="s">
        <v>527</v>
      </c>
      <c r="AG2545" s="517" t="s">
        <v>949</v>
      </c>
      <c r="AH2545" s="517" t="s">
        <v>525</v>
      </c>
      <c r="AI2545" s="517">
        <v>314</v>
      </c>
      <c r="AJ2545" s="517" t="s">
        <v>1316</v>
      </c>
      <c r="AK2545" s="515" t="s">
        <v>956</v>
      </c>
      <c r="AL2545" s="517" t="s">
        <v>1333</v>
      </c>
      <c r="AM2545" s="517" t="s">
        <v>1334</v>
      </c>
      <c r="AN2545" s="517" t="s">
        <v>1335</v>
      </c>
      <c r="AO2545" s="517" t="s">
        <v>1336</v>
      </c>
      <c r="AP2545" s="517" t="s">
        <v>1337</v>
      </c>
      <c r="AQ2545" s="517" t="s">
        <v>924</v>
      </c>
      <c r="AR2545" s="517" t="s">
        <v>910</v>
      </c>
      <c r="AS2545" s="517" t="s">
        <v>910</v>
      </c>
      <c r="AT2545" s="517" t="s">
        <v>945</v>
      </c>
      <c r="AU2545" s="517" t="s">
        <v>913</v>
      </c>
      <c r="AV2545" s="517" t="s">
        <v>527</v>
      </c>
      <c r="AW2545" s="517" t="s">
        <v>527</v>
      </c>
      <c r="AX2545" s="517" t="s">
        <v>527</v>
      </c>
      <c r="AY2545" s="517" t="s">
        <v>527</v>
      </c>
      <c r="AZ2545" s="517" t="s">
        <v>527</v>
      </c>
      <c r="BA2545" s="517">
        <v>14</v>
      </c>
      <c r="BB2545" s="517">
        <v>4.4140000000000004E-3</v>
      </c>
      <c r="BC2545" s="517" t="s">
        <v>914</v>
      </c>
      <c r="BD2545" s="517" t="s">
        <v>1019</v>
      </c>
      <c r="BE2545" s="517" t="s">
        <v>1338</v>
      </c>
      <c r="BF2545" s="518">
        <v>45315</v>
      </c>
      <c r="BG2545" s="518">
        <v>45329</v>
      </c>
      <c r="BH2545" s="517" t="s">
        <v>527</v>
      </c>
      <c r="BI2545" s="517"/>
    </row>
    <row r="2546" spans="31:61" ht="15" customHeight="1" x14ac:dyDescent="0.2">
      <c r="AE2546" s="517">
        <v>2627</v>
      </c>
      <c r="AF2546" s="517" t="s">
        <v>527</v>
      </c>
      <c r="AG2546" s="517" t="s">
        <v>949</v>
      </c>
      <c r="AH2546" s="517" t="s">
        <v>525</v>
      </c>
      <c r="AI2546" s="517">
        <v>314</v>
      </c>
      <c r="AJ2546" s="517" t="s">
        <v>1316</v>
      </c>
      <c r="AK2546" s="515" t="s">
        <v>956</v>
      </c>
      <c r="AL2546" s="517" t="s">
        <v>1333</v>
      </c>
      <c r="AM2546" s="517" t="s">
        <v>1334</v>
      </c>
      <c r="AN2546" s="517" t="s">
        <v>1335</v>
      </c>
      <c r="AO2546" s="517" t="s">
        <v>1336</v>
      </c>
      <c r="AP2546" s="517" t="s">
        <v>1337</v>
      </c>
      <c r="AQ2546" s="517" t="s">
        <v>924</v>
      </c>
      <c r="AR2546" s="517" t="s">
        <v>910</v>
      </c>
      <c r="AS2546" s="517" t="s">
        <v>910</v>
      </c>
      <c r="AT2546" s="517" t="s">
        <v>945</v>
      </c>
      <c r="AU2546" s="517" t="s">
        <v>913</v>
      </c>
      <c r="AV2546" s="517" t="s">
        <v>527</v>
      </c>
      <c r="AW2546" s="517" t="s">
        <v>527</v>
      </c>
      <c r="AX2546" s="517" t="s">
        <v>527</v>
      </c>
      <c r="AY2546" s="517" t="s">
        <v>527</v>
      </c>
      <c r="AZ2546" s="517" t="s">
        <v>527</v>
      </c>
      <c r="BA2546" s="517">
        <v>14</v>
      </c>
      <c r="BB2546" s="517">
        <v>4.4140000000000004E-3</v>
      </c>
      <c r="BC2546" s="517" t="s">
        <v>914</v>
      </c>
      <c r="BD2546" s="517" t="s">
        <v>1019</v>
      </c>
      <c r="BE2546" s="517" t="s">
        <v>1338</v>
      </c>
      <c r="BF2546" s="518">
        <v>45315</v>
      </c>
      <c r="BG2546" s="518">
        <v>45329</v>
      </c>
      <c r="BH2546" s="517" t="s">
        <v>527</v>
      </c>
      <c r="BI2546" s="517"/>
    </row>
    <row r="2547" spans="31:61" ht="15" customHeight="1" x14ac:dyDescent="0.2">
      <c r="AE2547" s="517">
        <v>2628</v>
      </c>
      <c r="AF2547" s="517" t="s">
        <v>527</v>
      </c>
      <c r="AG2547" s="517" t="s">
        <v>949</v>
      </c>
      <c r="AH2547" s="517" t="s">
        <v>525</v>
      </c>
      <c r="AI2547" s="517">
        <v>314</v>
      </c>
      <c r="AJ2547" s="517" t="s">
        <v>1316</v>
      </c>
      <c r="AK2547" s="515" t="s">
        <v>956</v>
      </c>
      <c r="AL2547" s="517" t="s">
        <v>1323</v>
      </c>
      <c r="AM2547" s="517" t="s">
        <v>1380</v>
      </c>
      <c r="AN2547" s="517" t="s">
        <v>1391</v>
      </c>
      <c r="AO2547" s="517" t="s">
        <v>1392</v>
      </c>
      <c r="AP2547" s="517" t="s">
        <v>1393</v>
      </c>
      <c r="AQ2547" s="517" t="s">
        <v>924</v>
      </c>
      <c r="AR2547" s="517" t="s">
        <v>910</v>
      </c>
      <c r="AS2547" s="517" t="s">
        <v>910</v>
      </c>
      <c r="AT2547" s="517" t="s">
        <v>945</v>
      </c>
      <c r="AU2547" s="517" t="s">
        <v>913</v>
      </c>
      <c r="AV2547" s="517" t="s">
        <v>527</v>
      </c>
      <c r="AW2547" s="517" t="s">
        <v>527</v>
      </c>
      <c r="AX2547" s="517" t="s">
        <v>527</v>
      </c>
      <c r="AY2547" s="517" t="s">
        <v>527</v>
      </c>
      <c r="AZ2547" s="517" t="s">
        <v>527</v>
      </c>
      <c r="BA2547" s="517">
        <v>130</v>
      </c>
      <c r="BB2547" s="517">
        <v>4.0984E-2</v>
      </c>
      <c r="BC2547" s="517" t="s">
        <v>1347</v>
      </c>
      <c r="BD2547" s="517" t="s">
        <v>1227</v>
      </c>
      <c r="BE2547" s="517" t="s">
        <v>1209</v>
      </c>
      <c r="BF2547" s="518">
        <v>45315</v>
      </c>
      <c r="BG2547" s="518">
        <v>45329</v>
      </c>
      <c r="BH2547" s="517" t="s">
        <v>527</v>
      </c>
      <c r="BI2547" s="517"/>
    </row>
    <row r="2548" spans="31:61" ht="15" customHeight="1" x14ac:dyDescent="0.2">
      <c r="AE2548" s="517">
        <v>2629</v>
      </c>
      <c r="AF2548" s="517" t="s">
        <v>527</v>
      </c>
      <c r="AG2548" s="517" t="s">
        <v>949</v>
      </c>
      <c r="AH2548" s="517" t="s">
        <v>525</v>
      </c>
      <c r="AI2548" s="517">
        <v>314</v>
      </c>
      <c r="AJ2548" s="517" t="s">
        <v>1316</v>
      </c>
      <c r="AK2548" s="515" t="s">
        <v>956</v>
      </c>
      <c r="AL2548" s="517" t="s">
        <v>1323</v>
      </c>
      <c r="AM2548" s="517" t="s">
        <v>1380</v>
      </c>
      <c r="AN2548" s="517" t="s">
        <v>1391</v>
      </c>
      <c r="AO2548" s="517" t="s">
        <v>1392</v>
      </c>
      <c r="AP2548" s="517" t="s">
        <v>1393</v>
      </c>
      <c r="AQ2548" s="517" t="s">
        <v>924</v>
      </c>
      <c r="AR2548" s="517" t="s">
        <v>910</v>
      </c>
      <c r="AS2548" s="517" t="s">
        <v>910</v>
      </c>
      <c r="AT2548" s="517" t="s">
        <v>945</v>
      </c>
      <c r="AU2548" s="517" t="s">
        <v>913</v>
      </c>
      <c r="AV2548" s="517" t="s">
        <v>527</v>
      </c>
      <c r="AW2548" s="517" t="s">
        <v>527</v>
      </c>
      <c r="AX2548" s="517" t="s">
        <v>527</v>
      </c>
      <c r="AY2548" s="517" t="s">
        <v>527</v>
      </c>
      <c r="AZ2548" s="517" t="s">
        <v>527</v>
      </c>
      <c r="BA2548" s="517">
        <v>130</v>
      </c>
      <c r="BB2548" s="517">
        <v>4.0984E-2</v>
      </c>
      <c r="BC2548" s="517" t="s">
        <v>1347</v>
      </c>
      <c r="BD2548" s="517" t="s">
        <v>1227</v>
      </c>
      <c r="BE2548" s="517" t="s">
        <v>1209</v>
      </c>
      <c r="BF2548" s="518">
        <v>45315</v>
      </c>
      <c r="BG2548" s="518">
        <v>45329</v>
      </c>
      <c r="BH2548" s="517" t="s">
        <v>527</v>
      </c>
      <c r="BI2548" s="517"/>
    </row>
    <row r="2549" spans="31:61" ht="15" customHeight="1" x14ac:dyDescent="0.2">
      <c r="AE2549" s="517">
        <v>2630</v>
      </c>
      <c r="AF2549" s="517" t="s">
        <v>527</v>
      </c>
      <c r="AG2549" s="517" t="s">
        <v>949</v>
      </c>
      <c r="AH2549" s="517" t="s">
        <v>525</v>
      </c>
      <c r="AI2549" s="517">
        <v>314</v>
      </c>
      <c r="AJ2549" s="517" t="s">
        <v>1316</v>
      </c>
      <c r="AK2549" s="515" t="s">
        <v>956</v>
      </c>
      <c r="AL2549" s="517" t="s">
        <v>1385</v>
      </c>
      <c r="AM2549" s="517" t="s">
        <v>1386</v>
      </c>
      <c r="AN2549" s="517" t="s">
        <v>1843</v>
      </c>
      <c r="AO2549" s="517" t="s">
        <v>1844</v>
      </c>
      <c r="AP2549" s="517" t="s">
        <v>1845</v>
      </c>
      <c r="AQ2549" s="517" t="s">
        <v>909</v>
      </c>
      <c r="AR2549" s="517" t="s">
        <v>910</v>
      </c>
      <c r="AS2549" s="517" t="s">
        <v>910</v>
      </c>
      <c r="AT2549" s="517" t="s">
        <v>945</v>
      </c>
      <c r="AU2549" s="517" t="s">
        <v>913</v>
      </c>
      <c r="AV2549" s="517" t="s">
        <v>527</v>
      </c>
      <c r="AW2549" s="517" t="s">
        <v>527</v>
      </c>
      <c r="AX2549" s="517" t="s">
        <v>527</v>
      </c>
      <c r="AY2549" s="517" t="s">
        <v>527</v>
      </c>
      <c r="AZ2549" s="517" t="s">
        <v>527</v>
      </c>
      <c r="BA2549" s="517">
        <v>6</v>
      </c>
      <c r="BB2549" s="517">
        <v>1.892E-3</v>
      </c>
      <c r="BC2549" s="517" t="s">
        <v>914</v>
      </c>
      <c r="BD2549" s="517" t="s">
        <v>1227</v>
      </c>
      <c r="BE2549" s="517" t="s">
        <v>1232</v>
      </c>
      <c r="BF2549" s="518">
        <v>45315</v>
      </c>
      <c r="BG2549" s="518">
        <v>45329</v>
      </c>
      <c r="BH2549" s="517" t="s">
        <v>527</v>
      </c>
      <c r="BI2549" s="517"/>
    </row>
    <row r="2550" spans="31:61" ht="15" customHeight="1" x14ac:dyDescent="0.2">
      <c r="AE2550" s="517">
        <v>2631</v>
      </c>
      <c r="AF2550" s="517" t="s">
        <v>527</v>
      </c>
      <c r="AG2550" s="517" t="s">
        <v>949</v>
      </c>
      <c r="AH2550" s="517" t="s">
        <v>525</v>
      </c>
      <c r="AI2550" s="517">
        <v>314</v>
      </c>
      <c r="AJ2550" s="517" t="s">
        <v>1316</v>
      </c>
      <c r="AK2550" s="515" t="s">
        <v>956</v>
      </c>
      <c r="AL2550" s="517" t="s">
        <v>1385</v>
      </c>
      <c r="AM2550" s="517" t="s">
        <v>1386</v>
      </c>
      <c r="AN2550" s="517" t="s">
        <v>1843</v>
      </c>
      <c r="AO2550" s="517" t="s">
        <v>1844</v>
      </c>
      <c r="AP2550" s="517" t="s">
        <v>1845</v>
      </c>
      <c r="AQ2550" s="517" t="s">
        <v>909</v>
      </c>
      <c r="AR2550" s="517" t="s">
        <v>910</v>
      </c>
      <c r="AS2550" s="517" t="s">
        <v>910</v>
      </c>
      <c r="AT2550" s="517" t="s">
        <v>945</v>
      </c>
      <c r="AU2550" s="517" t="s">
        <v>913</v>
      </c>
      <c r="AV2550" s="517" t="s">
        <v>527</v>
      </c>
      <c r="AW2550" s="517" t="s">
        <v>527</v>
      </c>
      <c r="AX2550" s="517" t="s">
        <v>527</v>
      </c>
      <c r="AY2550" s="517" t="s">
        <v>527</v>
      </c>
      <c r="AZ2550" s="517" t="s">
        <v>527</v>
      </c>
      <c r="BA2550" s="517">
        <v>6</v>
      </c>
      <c r="BB2550" s="517">
        <v>1.892E-3</v>
      </c>
      <c r="BC2550" s="517" t="s">
        <v>914</v>
      </c>
      <c r="BD2550" s="517" t="s">
        <v>1227</v>
      </c>
      <c r="BE2550" s="517" t="s">
        <v>1232</v>
      </c>
      <c r="BF2550" s="518">
        <v>45315</v>
      </c>
      <c r="BG2550" s="518">
        <v>45329</v>
      </c>
      <c r="BH2550" s="517" t="s">
        <v>527</v>
      </c>
      <c r="BI2550" s="517"/>
    </row>
    <row r="2551" spans="31:61" ht="15" customHeight="1" x14ac:dyDescent="0.2">
      <c r="AE2551" s="517">
        <v>2632</v>
      </c>
      <c r="AF2551" s="517" t="s">
        <v>527</v>
      </c>
      <c r="AG2551" s="517" t="s">
        <v>949</v>
      </c>
      <c r="AH2551" s="517" t="s">
        <v>525</v>
      </c>
      <c r="AI2551" s="517">
        <v>314</v>
      </c>
      <c r="AJ2551" s="517" t="s">
        <v>1316</v>
      </c>
      <c r="AK2551" s="515" t="s">
        <v>956</v>
      </c>
      <c r="AL2551" s="517" t="s">
        <v>1385</v>
      </c>
      <c r="AM2551" s="517" t="s">
        <v>1386</v>
      </c>
      <c r="AN2551" s="517" t="s">
        <v>1555</v>
      </c>
      <c r="AO2551" s="517" t="s">
        <v>1556</v>
      </c>
      <c r="AP2551" s="517" t="s">
        <v>1557</v>
      </c>
      <c r="AQ2551" s="517" t="s">
        <v>909</v>
      </c>
      <c r="AR2551" s="517" t="s">
        <v>910</v>
      </c>
      <c r="AS2551" s="517" t="s">
        <v>910</v>
      </c>
      <c r="AT2551" s="517" t="s">
        <v>945</v>
      </c>
      <c r="AU2551" s="517" t="s">
        <v>913</v>
      </c>
      <c r="AV2551" s="517" t="s">
        <v>527</v>
      </c>
      <c r="AW2551" s="517" t="s">
        <v>527</v>
      </c>
      <c r="AX2551" s="517" t="s">
        <v>527</v>
      </c>
      <c r="AY2551" s="517" t="s">
        <v>527</v>
      </c>
      <c r="AZ2551" s="517" t="s">
        <v>527</v>
      </c>
      <c r="BA2551" s="517">
        <v>6</v>
      </c>
      <c r="BB2551" s="517">
        <v>1.892E-3</v>
      </c>
      <c r="BC2551" s="517" t="s">
        <v>914</v>
      </c>
      <c r="BD2551" s="517" t="s">
        <v>1227</v>
      </c>
      <c r="BE2551" s="517" t="s">
        <v>1241</v>
      </c>
      <c r="BF2551" s="518">
        <v>45315</v>
      </c>
      <c r="BG2551" s="518">
        <v>45329</v>
      </c>
      <c r="BH2551" s="517" t="s">
        <v>527</v>
      </c>
      <c r="BI2551" s="517"/>
    </row>
    <row r="2552" spans="31:61" ht="15" customHeight="1" x14ac:dyDescent="0.2">
      <c r="AE2552" s="517">
        <v>2633</v>
      </c>
      <c r="AF2552" s="517" t="s">
        <v>527</v>
      </c>
      <c r="AG2552" s="517" t="s">
        <v>949</v>
      </c>
      <c r="AH2552" s="517" t="s">
        <v>525</v>
      </c>
      <c r="AI2552" s="517">
        <v>314</v>
      </c>
      <c r="AJ2552" s="517" t="s">
        <v>1316</v>
      </c>
      <c r="AK2552" s="515" t="s">
        <v>956</v>
      </c>
      <c r="AL2552" s="517" t="s">
        <v>1323</v>
      </c>
      <c r="AM2552" s="517" t="s">
        <v>1324</v>
      </c>
      <c r="AN2552" s="517" t="s">
        <v>1503</v>
      </c>
      <c r="AO2552" s="517" t="s">
        <v>1504</v>
      </c>
      <c r="AP2552" s="517" t="s">
        <v>1505</v>
      </c>
      <c r="AQ2552" s="517" t="s">
        <v>924</v>
      </c>
      <c r="AR2552" s="517" t="s">
        <v>910</v>
      </c>
      <c r="AS2552" s="517" t="s">
        <v>910</v>
      </c>
      <c r="AT2552" s="517" t="s">
        <v>945</v>
      </c>
      <c r="AU2552" s="517" t="s">
        <v>913</v>
      </c>
      <c r="AV2552" s="517" t="s">
        <v>527</v>
      </c>
      <c r="AW2552" s="517" t="s">
        <v>527</v>
      </c>
      <c r="AX2552" s="517" t="s">
        <v>527</v>
      </c>
      <c r="AY2552" s="517" t="s">
        <v>527</v>
      </c>
      <c r="AZ2552" s="517" t="s">
        <v>527</v>
      </c>
      <c r="BA2552" s="517">
        <v>32</v>
      </c>
      <c r="BB2552" s="517">
        <v>1.0088E-2</v>
      </c>
      <c r="BC2552" s="517" t="s">
        <v>914</v>
      </c>
      <c r="BD2552" s="517" t="s">
        <v>915</v>
      </c>
      <c r="BE2552" s="517" t="s">
        <v>1506</v>
      </c>
      <c r="BF2552" s="518">
        <v>45315</v>
      </c>
      <c r="BG2552" s="518">
        <v>45329</v>
      </c>
      <c r="BH2552" s="517" t="s">
        <v>527</v>
      </c>
      <c r="BI2552" s="517"/>
    </row>
    <row r="2553" spans="31:61" ht="15" customHeight="1" x14ac:dyDescent="0.2">
      <c r="AE2553" s="517">
        <v>2634</v>
      </c>
      <c r="AF2553" s="517" t="s">
        <v>527</v>
      </c>
      <c r="AG2553" s="517" t="s">
        <v>949</v>
      </c>
      <c r="AH2553" s="517" t="s">
        <v>525</v>
      </c>
      <c r="AI2553" s="517">
        <v>314</v>
      </c>
      <c r="AJ2553" s="517" t="s">
        <v>1316</v>
      </c>
      <c r="AK2553" s="515" t="s">
        <v>956</v>
      </c>
      <c r="AL2553" s="517" t="s">
        <v>1323</v>
      </c>
      <c r="AM2553" s="517" t="s">
        <v>1324</v>
      </c>
      <c r="AN2553" s="517" t="s">
        <v>1503</v>
      </c>
      <c r="AO2553" s="517" t="s">
        <v>1504</v>
      </c>
      <c r="AP2553" s="517" t="s">
        <v>1505</v>
      </c>
      <c r="AQ2553" s="517" t="s">
        <v>924</v>
      </c>
      <c r="AR2553" s="517" t="s">
        <v>910</v>
      </c>
      <c r="AS2553" s="517" t="s">
        <v>910</v>
      </c>
      <c r="AT2553" s="517" t="s">
        <v>945</v>
      </c>
      <c r="AU2553" s="517" t="s">
        <v>913</v>
      </c>
      <c r="AV2553" s="517" t="s">
        <v>527</v>
      </c>
      <c r="AW2553" s="517" t="s">
        <v>527</v>
      </c>
      <c r="AX2553" s="517" t="s">
        <v>527</v>
      </c>
      <c r="AY2553" s="517" t="s">
        <v>527</v>
      </c>
      <c r="AZ2553" s="517" t="s">
        <v>527</v>
      </c>
      <c r="BA2553" s="517">
        <v>32</v>
      </c>
      <c r="BB2553" s="517">
        <v>1.0088E-2</v>
      </c>
      <c r="BC2553" s="517" t="s">
        <v>914</v>
      </c>
      <c r="BD2553" s="517" t="s">
        <v>915</v>
      </c>
      <c r="BE2553" s="517" t="s">
        <v>1506</v>
      </c>
      <c r="BF2553" s="518">
        <v>45315</v>
      </c>
      <c r="BG2553" s="518">
        <v>45329</v>
      </c>
      <c r="BH2553" s="517" t="s">
        <v>527</v>
      </c>
      <c r="BI2553" s="517"/>
    </row>
    <row r="2554" spans="31:61" ht="15" customHeight="1" x14ac:dyDescent="0.2">
      <c r="AE2554" s="517">
        <v>2635</v>
      </c>
      <c r="AF2554" s="517" t="s">
        <v>527</v>
      </c>
      <c r="AG2554" s="517" t="s">
        <v>949</v>
      </c>
      <c r="AH2554" s="517" t="s">
        <v>525</v>
      </c>
      <c r="AI2554" s="517">
        <v>314</v>
      </c>
      <c r="AJ2554" s="517" t="s">
        <v>1316</v>
      </c>
      <c r="AK2554" s="515" t="s">
        <v>956</v>
      </c>
      <c r="AL2554" s="517" t="s">
        <v>1323</v>
      </c>
      <c r="AM2554" s="517" t="s">
        <v>1324</v>
      </c>
      <c r="AN2554" s="517" t="s">
        <v>1859</v>
      </c>
      <c r="AO2554" s="517" t="s">
        <v>1860</v>
      </c>
      <c r="AP2554" s="517" t="s">
        <v>1861</v>
      </c>
      <c r="AQ2554" s="517" t="s">
        <v>924</v>
      </c>
      <c r="AR2554" s="517" t="s">
        <v>910</v>
      </c>
      <c r="AS2554" s="517" t="s">
        <v>910</v>
      </c>
      <c r="AT2554" s="517" t="s">
        <v>945</v>
      </c>
      <c r="AU2554" s="517" t="s">
        <v>913</v>
      </c>
      <c r="AV2554" s="517" t="s">
        <v>527</v>
      </c>
      <c r="AW2554" s="517" t="s">
        <v>527</v>
      </c>
      <c r="AX2554" s="517" t="s">
        <v>527</v>
      </c>
      <c r="AY2554" s="517" t="s">
        <v>527</v>
      </c>
      <c r="AZ2554" s="517" t="s">
        <v>527</v>
      </c>
      <c r="BA2554" s="517">
        <v>5</v>
      </c>
      <c r="BB2554" s="517">
        <v>1.5759999999999999E-3</v>
      </c>
      <c r="BC2554" s="517" t="s">
        <v>914</v>
      </c>
      <c r="BD2554" s="517" t="s">
        <v>915</v>
      </c>
      <c r="BE2554" s="517" t="s">
        <v>1862</v>
      </c>
      <c r="BF2554" s="518">
        <v>45315</v>
      </c>
      <c r="BG2554" s="518">
        <v>45329</v>
      </c>
      <c r="BH2554" s="517" t="s">
        <v>527</v>
      </c>
      <c r="BI2554" s="517"/>
    </row>
    <row r="2555" spans="31:61" ht="15" customHeight="1" x14ac:dyDescent="0.2">
      <c r="AE2555" s="517">
        <v>2636</v>
      </c>
      <c r="AF2555" s="517" t="s">
        <v>527</v>
      </c>
      <c r="AG2555" s="517" t="s">
        <v>949</v>
      </c>
      <c r="AH2555" s="517" t="s">
        <v>525</v>
      </c>
      <c r="AI2555" s="517">
        <v>314</v>
      </c>
      <c r="AJ2555" s="517" t="s">
        <v>1316</v>
      </c>
      <c r="AK2555" s="515" t="s">
        <v>956</v>
      </c>
      <c r="AL2555" s="517" t="s">
        <v>1323</v>
      </c>
      <c r="AM2555" s="517" t="s">
        <v>1442</v>
      </c>
      <c r="AN2555" s="517" t="s">
        <v>1443</v>
      </c>
      <c r="AO2555" s="517" t="s">
        <v>1444</v>
      </c>
      <c r="AP2555" s="517" t="s">
        <v>1445</v>
      </c>
      <c r="AQ2555" s="517" t="s">
        <v>924</v>
      </c>
      <c r="AR2555" s="517" t="s">
        <v>910</v>
      </c>
      <c r="AS2555" s="517" t="s">
        <v>910</v>
      </c>
      <c r="AT2555" s="517" t="s">
        <v>945</v>
      </c>
      <c r="AU2555" s="517" t="s">
        <v>913</v>
      </c>
      <c r="AV2555" s="517" t="s">
        <v>527</v>
      </c>
      <c r="AW2555" s="517" t="s">
        <v>527</v>
      </c>
      <c r="AX2555" s="517" t="s">
        <v>527</v>
      </c>
      <c r="AY2555" s="517" t="s">
        <v>527</v>
      </c>
      <c r="AZ2555" s="517" t="s">
        <v>527</v>
      </c>
      <c r="BA2555" s="517">
        <v>7</v>
      </c>
      <c r="BB2555" s="517">
        <v>2.2070000000000002E-3</v>
      </c>
      <c r="BC2555" s="517" t="s">
        <v>914</v>
      </c>
      <c r="BD2555" s="517" t="s">
        <v>915</v>
      </c>
      <c r="BE2555" s="517" t="s">
        <v>1209</v>
      </c>
      <c r="BF2555" s="518">
        <v>45315</v>
      </c>
      <c r="BG2555" s="518">
        <v>45329</v>
      </c>
      <c r="BH2555" s="517" t="s">
        <v>527</v>
      </c>
      <c r="BI2555" s="517"/>
    </row>
    <row r="2556" spans="31:61" ht="15" customHeight="1" x14ac:dyDescent="0.2">
      <c r="AE2556" s="517">
        <v>2637</v>
      </c>
      <c r="AF2556" s="517" t="s">
        <v>527</v>
      </c>
      <c r="AG2556" s="517" t="s">
        <v>949</v>
      </c>
      <c r="AH2556" s="517" t="s">
        <v>525</v>
      </c>
      <c r="AI2556" s="517">
        <v>314</v>
      </c>
      <c r="AJ2556" s="517" t="s">
        <v>1316</v>
      </c>
      <c r="AK2556" s="515" t="s">
        <v>956</v>
      </c>
      <c r="AL2556" s="517" t="s">
        <v>1323</v>
      </c>
      <c r="AM2556" s="517" t="s">
        <v>1429</v>
      </c>
      <c r="AN2556" s="517" t="s">
        <v>1430</v>
      </c>
      <c r="AO2556" s="517" t="s">
        <v>1584</v>
      </c>
      <c r="AP2556" s="517" t="s">
        <v>1585</v>
      </c>
      <c r="AQ2556" s="517" t="s">
        <v>924</v>
      </c>
      <c r="AR2556" s="517" t="s">
        <v>910</v>
      </c>
      <c r="AS2556" s="517" t="s">
        <v>910</v>
      </c>
      <c r="AT2556" s="517" t="s">
        <v>912</v>
      </c>
      <c r="AU2556" s="517" t="s">
        <v>913</v>
      </c>
      <c r="AV2556" s="517" t="s">
        <v>527</v>
      </c>
      <c r="AW2556" s="517" t="s">
        <v>527</v>
      </c>
      <c r="AX2556" s="517" t="s">
        <v>527</v>
      </c>
      <c r="AY2556" s="517" t="s">
        <v>527</v>
      </c>
      <c r="AZ2556" s="517" t="s">
        <v>527</v>
      </c>
      <c r="BA2556" s="517">
        <v>14</v>
      </c>
      <c r="BB2556" s="517">
        <v>4.4140000000000004E-3</v>
      </c>
      <c r="BC2556" s="517" t="s">
        <v>914</v>
      </c>
      <c r="BD2556" s="517" t="s">
        <v>1227</v>
      </c>
      <c r="BE2556" s="517" t="s">
        <v>1586</v>
      </c>
      <c r="BF2556" s="518">
        <v>45315</v>
      </c>
      <c r="BG2556" s="518">
        <v>45329</v>
      </c>
      <c r="BH2556" s="517" t="s">
        <v>527</v>
      </c>
      <c r="BI2556" s="517"/>
    </row>
    <row r="2557" spans="31:61" ht="15" customHeight="1" x14ac:dyDescent="0.2">
      <c r="AE2557" s="517">
        <v>2638</v>
      </c>
      <c r="AF2557" s="517" t="s">
        <v>527</v>
      </c>
      <c r="AG2557" s="517" t="s">
        <v>949</v>
      </c>
      <c r="AH2557" s="517" t="s">
        <v>525</v>
      </c>
      <c r="AI2557" s="517">
        <v>314</v>
      </c>
      <c r="AJ2557" s="517" t="s">
        <v>1316</v>
      </c>
      <c r="AK2557" s="515" t="s">
        <v>956</v>
      </c>
      <c r="AL2557" s="517" t="s">
        <v>1323</v>
      </c>
      <c r="AM2557" s="517" t="s">
        <v>1433</v>
      </c>
      <c r="AN2557" s="517" t="s">
        <v>1526</v>
      </c>
      <c r="AO2557" s="517" t="s">
        <v>1527</v>
      </c>
      <c r="AP2557" s="517" t="s">
        <v>1528</v>
      </c>
      <c r="AQ2557" s="517" t="s">
        <v>924</v>
      </c>
      <c r="AR2557" s="517" t="s">
        <v>910</v>
      </c>
      <c r="AS2557" s="517" t="s">
        <v>910</v>
      </c>
      <c r="AT2557" s="517" t="s">
        <v>945</v>
      </c>
      <c r="AU2557" s="517" t="s">
        <v>913</v>
      </c>
      <c r="AV2557" s="517" t="s">
        <v>527</v>
      </c>
      <c r="AW2557" s="517" t="s">
        <v>527</v>
      </c>
      <c r="AX2557" s="517" t="s">
        <v>527</v>
      </c>
      <c r="AY2557" s="517" t="s">
        <v>527</v>
      </c>
      <c r="AZ2557" s="517" t="s">
        <v>527</v>
      </c>
      <c r="BA2557" s="517">
        <v>15</v>
      </c>
      <c r="BB2557" s="517">
        <v>4.7289999999999997E-3</v>
      </c>
      <c r="BC2557" s="517" t="s">
        <v>914</v>
      </c>
      <c r="BD2557" s="517" t="s">
        <v>915</v>
      </c>
      <c r="BE2557" s="517" t="s">
        <v>1183</v>
      </c>
      <c r="BF2557" s="518">
        <v>45315</v>
      </c>
      <c r="BG2557" s="518">
        <v>45329</v>
      </c>
      <c r="BH2557" s="517" t="s">
        <v>527</v>
      </c>
      <c r="BI2557" s="517"/>
    </row>
    <row r="2558" spans="31:61" ht="15" customHeight="1" x14ac:dyDescent="0.2">
      <c r="AE2558" s="517">
        <v>2639</v>
      </c>
      <c r="AF2558" s="517" t="s">
        <v>527</v>
      </c>
      <c r="AG2558" s="517" t="s">
        <v>949</v>
      </c>
      <c r="AH2558" s="517" t="s">
        <v>525</v>
      </c>
      <c r="AI2558" s="517">
        <v>314</v>
      </c>
      <c r="AJ2558" s="517" t="s">
        <v>1316</v>
      </c>
      <c r="AK2558" s="515" t="s">
        <v>956</v>
      </c>
      <c r="AL2558" s="517" t="s">
        <v>1366</v>
      </c>
      <c r="AM2558" s="517" t="s">
        <v>1367</v>
      </c>
      <c r="AN2558" s="517" t="s">
        <v>1368</v>
      </c>
      <c r="AO2558" s="517" t="s">
        <v>1369</v>
      </c>
      <c r="AP2558" s="517" t="s">
        <v>1370</v>
      </c>
      <c r="AQ2558" s="517" t="s">
        <v>924</v>
      </c>
      <c r="AR2558" s="517" t="s">
        <v>910</v>
      </c>
      <c r="AS2558" s="517" t="s">
        <v>910</v>
      </c>
      <c r="AT2558" s="517" t="s">
        <v>945</v>
      </c>
      <c r="AU2558" s="517" t="s">
        <v>913</v>
      </c>
      <c r="AV2558" s="517" t="s">
        <v>527</v>
      </c>
      <c r="AW2558" s="517" t="s">
        <v>527</v>
      </c>
      <c r="AX2558" s="517" t="s">
        <v>527</v>
      </c>
      <c r="AY2558" s="517" t="s">
        <v>527</v>
      </c>
      <c r="AZ2558" s="517" t="s">
        <v>527</v>
      </c>
      <c r="BA2558" s="517">
        <v>167</v>
      </c>
      <c r="BB2558" s="517">
        <v>5.2648E-2</v>
      </c>
      <c r="BC2558" s="517" t="s">
        <v>914</v>
      </c>
      <c r="BD2558" s="517" t="s">
        <v>914</v>
      </c>
      <c r="BE2558" s="517" t="s">
        <v>1247</v>
      </c>
      <c r="BF2558" s="518">
        <v>45315</v>
      </c>
      <c r="BG2558" s="518">
        <v>45329</v>
      </c>
      <c r="BH2558" s="517" t="s">
        <v>527</v>
      </c>
      <c r="BI2558" s="517"/>
    </row>
    <row r="2559" spans="31:61" ht="15" customHeight="1" x14ac:dyDescent="0.2">
      <c r="AE2559" s="517">
        <v>2640</v>
      </c>
      <c r="AF2559" s="517" t="s">
        <v>527</v>
      </c>
      <c r="AG2559" s="517" t="s">
        <v>949</v>
      </c>
      <c r="AH2559" s="517" t="s">
        <v>525</v>
      </c>
      <c r="AI2559" s="517">
        <v>314</v>
      </c>
      <c r="AJ2559" s="517" t="s">
        <v>1316</v>
      </c>
      <c r="AK2559" s="515" t="s">
        <v>956</v>
      </c>
      <c r="AL2559" s="517" t="s">
        <v>1366</v>
      </c>
      <c r="AM2559" s="517" t="s">
        <v>1367</v>
      </c>
      <c r="AN2559" s="517" t="s">
        <v>1368</v>
      </c>
      <c r="AO2559" s="517" t="s">
        <v>1369</v>
      </c>
      <c r="AP2559" s="517" t="s">
        <v>1370</v>
      </c>
      <c r="AQ2559" s="517" t="s">
        <v>924</v>
      </c>
      <c r="AR2559" s="517" t="s">
        <v>910</v>
      </c>
      <c r="AS2559" s="517" t="s">
        <v>910</v>
      </c>
      <c r="AT2559" s="517" t="s">
        <v>945</v>
      </c>
      <c r="AU2559" s="517" t="s">
        <v>913</v>
      </c>
      <c r="AV2559" s="517" t="s">
        <v>527</v>
      </c>
      <c r="AW2559" s="517" t="s">
        <v>527</v>
      </c>
      <c r="AX2559" s="517" t="s">
        <v>527</v>
      </c>
      <c r="AY2559" s="517" t="s">
        <v>527</v>
      </c>
      <c r="AZ2559" s="517" t="s">
        <v>527</v>
      </c>
      <c r="BA2559" s="517">
        <v>167</v>
      </c>
      <c r="BB2559" s="517">
        <v>5.2648E-2</v>
      </c>
      <c r="BC2559" s="517" t="s">
        <v>914</v>
      </c>
      <c r="BD2559" s="517" t="s">
        <v>914</v>
      </c>
      <c r="BE2559" s="517" t="s">
        <v>1247</v>
      </c>
      <c r="BF2559" s="518">
        <v>45315</v>
      </c>
      <c r="BG2559" s="518">
        <v>45329</v>
      </c>
      <c r="BH2559" s="517" t="s">
        <v>527</v>
      </c>
      <c r="BI2559" s="517"/>
    </row>
    <row r="2560" spans="31:61" ht="15" customHeight="1" x14ac:dyDescent="0.2">
      <c r="AE2560" s="517">
        <v>2641</v>
      </c>
      <c r="AF2560" s="517" t="s">
        <v>527</v>
      </c>
      <c r="AG2560" s="517" t="s">
        <v>949</v>
      </c>
      <c r="AH2560" s="517" t="s">
        <v>525</v>
      </c>
      <c r="AI2560" s="517">
        <v>314</v>
      </c>
      <c r="AJ2560" s="517" t="s">
        <v>1316</v>
      </c>
      <c r="AK2560" s="515" t="s">
        <v>956</v>
      </c>
      <c r="AL2560" s="517" t="s">
        <v>1366</v>
      </c>
      <c r="AM2560" s="517" t="s">
        <v>1367</v>
      </c>
      <c r="AN2560" s="517" t="s">
        <v>1368</v>
      </c>
      <c r="AO2560" s="517" t="s">
        <v>1369</v>
      </c>
      <c r="AP2560" s="517" t="s">
        <v>1370</v>
      </c>
      <c r="AQ2560" s="517" t="s">
        <v>924</v>
      </c>
      <c r="AR2560" s="517" t="s">
        <v>910</v>
      </c>
      <c r="AS2560" s="517" t="s">
        <v>910</v>
      </c>
      <c r="AT2560" s="517" t="s">
        <v>945</v>
      </c>
      <c r="AU2560" s="517" t="s">
        <v>913</v>
      </c>
      <c r="AV2560" s="517" t="s">
        <v>527</v>
      </c>
      <c r="AW2560" s="517" t="s">
        <v>527</v>
      </c>
      <c r="AX2560" s="517" t="s">
        <v>527</v>
      </c>
      <c r="AY2560" s="517" t="s">
        <v>527</v>
      </c>
      <c r="AZ2560" s="517" t="s">
        <v>527</v>
      </c>
      <c r="BA2560" s="517">
        <v>167</v>
      </c>
      <c r="BB2560" s="517">
        <v>5.2648E-2</v>
      </c>
      <c r="BC2560" s="517" t="s">
        <v>914</v>
      </c>
      <c r="BD2560" s="517" t="s">
        <v>914</v>
      </c>
      <c r="BE2560" s="517" t="s">
        <v>1247</v>
      </c>
      <c r="BF2560" s="518">
        <v>45315</v>
      </c>
      <c r="BG2560" s="518">
        <v>45329</v>
      </c>
      <c r="BH2560" s="517" t="s">
        <v>527</v>
      </c>
      <c r="BI2560" s="517"/>
    </row>
    <row r="2561" spans="31:61" ht="15" customHeight="1" x14ac:dyDescent="0.2">
      <c r="AE2561" s="517">
        <v>2642</v>
      </c>
      <c r="AF2561" s="517" t="s">
        <v>527</v>
      </c>
      <c r="AG2561" s="517" t="s">
        <v>949</v>
      </c>
      <c r="AH2561" s="517" t="s">
        <v>525</v>
      </c>
      <c r="AI2561" s="517">
        <v>314</v>
      </c>
      <c r="AJ2561" s="517" t="s">
        <v>1316</v>
      </c>
      <c r="AK2561" s="515" t="s">
        <v>956</v>
      </c>
      <c r="AL2561" s="517" t="s">
        <v>1323</v>
      </c>
      <c r="AM2561" s="517" t="s">
        <v>1429</v>
      </c>
      <c r="AN2561" s="517" t="s">
        <v>1430</v>
      </c>
      <c r="AO2561" s="517" t="s">
        <v>1431</v>
      </c>
      <c r="AP2561" s="517" t="s">
        <v>1432</v>
      </c>
      <c r="AQ2561" s="517" t="s">
        <v>924</v>
      </c>
      <c r="AR2561" s="517" t="s">
        <v>910</v>
      </c>
      <c r="AS2561" s="517" t="s">
        <v>910</v>
      </c>
      <c r="AT2561" s="517" t="s">
        <v>945</v>
      </c>
      <c r="AU2561" s="517" t="s">
        <v>913</v>
      </c>
      <c r="AV2561" s="517" t="s">
        <v>527</v>
      </c>
      <c r="AW2561" s="517" t="s">
        <v>527</v>
      </c>
      <c r="AX2561" s="517" t="s">
        <v>527</v>
      </c>
      <c r="AY2561" s="517" t="s">
        <v>527</v>
      </c>
      <c r="AZ2561" s="517" t="s">
        <v>527</v>
      </c>
      <c r="BA2561" s="517">
        <v>52</v>
      </c>
      <c r="BB2561" s="517">
        <v>1.6393000000000001E-2</v>
      </c>
      <c r="BC2561" s="517" t="s">
        <v>914</v>
      </c>
      <c r="BD2561" s="517" t="s">
        <v>1227</v>
      </c>
      <c r="BE2561" s="517" t="s">
        <v>1195</v>
      </c>
      <c r="BF2561" s="518">
        <v>45315</v>
      </c>
      <c r="BG2561" s="518">
        <v>45329</v>
      </c>
      <c r="BH2561" s="517" t="s">
        <v>527</v>
      </c>
      <c r="BI2561" s="517"/>
    </row>
    <row r="2562" spans="31:61" ht="15" customHeight="1" x14ac:dyDescent="0.2">
      <c r="AE2562" s="517">
        <v>2643</v>
      </c>
      <c r="AF2562" s="517" t="s">
        <v>527</v>
      </c>
      <c r="AG2562" s="517" t="s">
        <v>949</v>
      </c>
      <c r="AH2562" s="517" t="s">
        <v>525</v>
      </c>
      <c r="AI2562" s="517">
        <v>314</v>
      </c>
      <c r="AJ2562" s="517" t="s">
        <v>1316</v>
      </c>
      <c r="AK2562" s="515" t="s">
        <v>956</v>
      </c>
      <c r="AL2562" s="517" t="s">
        <v>1323</v>
      </c>
      <c r="AM2562" s="517" t="s">
        <v>1380</v>
      </c>
      <c r="AN2562" s="517" t="s">
        <v>1507</v>
      </c>
      <c r="AO2562" s="517" t="s">
        <v>1508</v>
      </c>
      <c r="AP2562" s="517" t="s">
        <v>1509</v>
      </c>
      <c r="AQ2562" s="517" t="s">
        <v>924</v>
      </c>
      <c r="AR2562" s="517" t="s">
        <v>910</v>
      </c>
      <c r="AS2562" s="517" t="s">
        <v>910</v>
      </c>
      <c r="AT2562" s="517" t="s">
        <v>945</v>
      </c>
      <c r="AU2562" s="517" t="s">
        <v>913</v>
      </c>
      <c r="AV2562" s="517" t="s">
        <v>527</v>
      </c>
      <c r="AW2562" s="517" t="s">
        <v>527</v>
      </c>
      <c r="AX2562" s="517" t="s">
        <v>527</v>
      </c>
      <c r="AY2562" s="517" t="s">
        <v>527</v>
      </c>
      <c r="AZ2562" s="517" t="s">
        <v>527</v>
      </c>
      <c r="BA2562" s="517">
        <v>8</v>
      </c>
      <c r="BB2562" s="517">
        <v>2.5219999999999999E-3</v>
      </c>
      <c r="BC2562" s="517" t="s">
        <v>914</v>
      </c>
      <c r="BD2562" s="517" t="s">
        <v>914</v>
      </c>
      <c r="BE2562" s="517" t="s">
        <v>1219</v>
      </c>
      <c r="BF2562" s="518">
        <v>45315</v>
      </c>
      <c r="BG2562" s="518">
        <v>45329</v>
      </c>
      <c r="BH2562" s="517" t="s">
        <v>527</v>
      </c>
      <c r="BI2562" s="517"/>
    </row>
    <row r="2563" spans="31:61" ht="15" customHeight="1" x14ac:dyDescent="0.2">
      <c r="AE2563" s="517">
        <v>2644</v>
      </c>
      <c r="AF2563" s="517" t="s">
        <v>527</v>
      </c>
      <c r="AG2563" s="517" t="s">
        <v>949</v>
      </c>
      <c r="AH2563" s="517" t="s">
        <v>525</v>
      </c>
      <c r="AI2563" s="517">
        <v>314</v>
      </c>
      <c r="AJ2563" s="517" t="s">
        <v>1316</v>
      </c>
      <c r="AK2563" s="515" t="s">
        <v>956</v>
      </c>
      <c r="AL2563" s="517" t="s">
        <v>1323</v>
      </c>
      <c r="AM2563" s="517" t="s">
        <v>1356</v>
      </c>
      <c r="AN2563" s="517" t="s">
        <v>1446</v>
      </c>
      <c r="AO2563" s="517" t="s">
        <v>1447</v>
      </c>
      <c r="AP2563" s="517" t="s">
        <v>1448</v>
      </c>
      <c r="AQ2563" s="517" t="s">
        <v>924</v>
      </c>
      <c r="AR2563" s="517" t="s">
        <v>910</v>
      </c>
      <c r="AS2563" s="517" t="s">
        <v>910</v>
      </c>
      <c r="AT2563" s="517" t="s">
        <v>945</v>
      </c>
      <c r="AU2563" s="517" t="s">
        <v>913</v>
      </c>
      <c r="AV2563" s="517" t="s">
        <v>527</v>
      </c>
      <c r="AW2563" s="517" t="s">
        <v>527</v>
      </c>
      <c r="AX2563" s="517" t="s">
        <v>527</v>
      </c>
      <c r="AY2563" s="517" t="s">
        <v>527</v>
      </c>
      <c r="AZ2563" s="517" t="s">
        <v>527</v>
      </c>
      <c r="BA2563" s="517">
        <v>36</v>
      </c>
      <c r="BB2563" s="517">
        <v>1.1349E-2</v>
      </c>
      <c r="BC2563" s="517" t="s">
        <v>914</v>
      </c>
      <c r="BD2563" s="517" t="s">
        <v>915</v>
      </c>
      <c r="BE2563" s="517" t="s">
        <v>1449</v>
      </c>
      <c r="BF2563" s="518">
        <v>45315</v>
      </c>
      <c r="BG2563" s="518">
        <v>45329</v>
      </c>
      <c r="BH2563" s="517" t="s">
        <v>527</v>
      </c>
      <c r="BI2563" s="517"/>
    </row>
    <row r="2564" spans="31:61" ht="15" customHeight="1" x14ac:dyDescent="0.2">
      <c r="AE2564" s="517">
        <v>2645</v>
      </c>
      <c r="AF2564" s="517" t="s">
        <v>527</v>
      </c>
      <c r="AG2564" s="517" t="s">
        <v>949</v>
      </c>
      <c r="AH2564" s="517" t="s">
        <v>525</v>
      </c>
      <c r="AI2564" s="517">
        <v>314</v>
      </c>
      <c r="AJ2564" s="517" t="s">
        <v>1316</v>
      </c>
      <c r="AK2564" s="515" t="s">
        <v>956</v>
      </c>
      <c r="AL2564" s="517" t="s">
        <v>1323</v>
      </c>
      <c r="AM2564" s="517" t="s">
        <v>1495</v>
      </c>
      <c r="AN2564" s="517" t="s">
        <v>1496</v>
      </c>
      <c r="AO2564" s="517" t="s">
        <v>1497</v>
      </c>
      <c r="AP2564" s="517" t="s">
        <v>1498</v>
      </c>
      <c r="AQ2564" s="517" t="s">
        <v>924</v>
      </c>
      <c r="AR2564" s="517" t="s">
        <v>910</v>
      </c>
      <c r="AS2564" s="517" t="s">
        <v>910</v>
      </c>
      <c r="AT2564" s="517" t="s">
        <v>945</v>
      </c>
      <c r="AU2564" s="517" t="s">
        <v>913</v>
      </c>
      <c r="AV2564" s="517" t="s">
        <v>527</v>
      </c>
      <c r="AW2564" s="517" t="s">
        <v>527</v>
      </c>
      <c r="AX2564" s="517" t="s">
        <v>527</v>
      </c>
      <c r="AY2564" s="517" t="s">
        <v>527</v>
      </c>
      <c r="AZ2564" s="517" t="s">
        <v>527</v>
      </c>
      <c r="BA2564" s="517">
        <v>33</v>
      </c>
      <c r="BB2564" s="517">
        <v>1.0404E-2</v>
      </c>
      <c r="BC2564" s="517" t="s">
        <v>914</v>
      </c>
      <c r="BD2564" s="517" t="s">
        <v>1227</v>
      </c>
      <c r="BE2564" s="517" t="s">
        <v>1241</v>
      </c>
      <c r="BF2564" s="518">
        <v>45315</v>
      </c>
      <c r="BG2564" s="518">
        <v>45329</v>
      </c>
      <c r="BH2564" s="517" t="s">
        <v>527</v>
      </c>
      <c r="BI2564" s="517"/>
    </row>
    <row r="2565" spans="31:61" ht="15" customHeight="1" x14ac:dyDescent="0.2">
      <c r="AE2565" s="517">
        <v>2646</v>
      </c>
      <c r="AF2565" s="517" t="s">
        <v>527</v>
      </c>
      <c r="AG2565" s="517" t="s">
        <v>949</v>
      </c>
      <c r="AH2565" s="517" t="s">
        <v>525</v>
      </c>
      <c r="AI2565" s="517">
        <v>314</v>
      </c>
      <c r="AJ2565" s="517" t="s">
        <v>1316</v>
      </c>
      <c r="AK2565" s="515" t="s">
        <v>956</v>
      </c>
      <c r="AL2565" s="517" t="s">
        <v>1339</v>
      </c>
      <c r="AM2565" s="517" t="s">
        <v>1340</v>
      </c>
      <c r="AN2565" s="517" t="s">
        <v>1341</v>
      </c>
      <c r="AO2565" s="517" t="s">
        <v>1342</v>
      </c>
      <c r="AP2565" s="517" t="s">
        <v>1343</v>
      </c>
      <c r="AQ2565" s="517" t="s">
        <v>909</v>
      </c>
      <c r="AR2565" s="517" t="s">
        <v>910</v>
      </c>
      <c r="AS2565" s="517" t="s">
        <v>910</v>
      </c>
      <c r="AT2565" s="517" t="s">
        <v>945</v>
      </c>
      <c r="AU2565" s="517" t="s">
        <v>913</v>
      </c>
      <c r="AV2565" s="517" t="s">
        <v>527</v>
      </c>
      <c r="AW2565" s="517" t="s">
        <v>527</v>
      </c>
      <c r="AX2565" s="517" t="s">
        <v>527</v>
      </c>
      <c r="AY2565" s="517" t="s">
        <v>527</v>
      </c>
      <c r="AZ2565" s="517" t="s">
        <v>527</v>
      </c>
      <c r="BA2565" s="517">
        <v>44</v>
      </c>
      <c r="BB2565" s="517">
        <v>1.3871E-2</v>
      </c>
      <c r="BC2565" s="517" t="s">
        <v>914</v>
      </c>
      <c r="BD2565" s="517" t="s">
        <v>914</v>
      </c>
      <c r="BE2565" s="517" t="s">
        <v>1232</v>
      </c>
      <c r="BF2565" s="518">
        <v>45315</v>
      </c>
      <c r="BG2565" s="518">
        <v>45329</v>
      </c>
      <c r="BH2565" s="517" t="s">
        <v>527</v>
      </c>
      <c r="BI2565" s="517"/>
    </row>
    <row r="2566" spans="31:61" ht="15" customHeight="1" x14ac:dyDescent="0.2">
      <c r="AE2566" s="517">
        <v>2647</v>
      </c>
      <c r="AF2566" s="517" t="s">
        <v>527</v>
      </c>
      <c r="AG2566" s="517" t="s">
        <v>949</v>
      </c>
      <c r="AH2566" s="517" t="s">
        <v>525</v>
      </c>
      <c r="AI2566" s="517">
        <v>314</v>
      </c>
      <c r="AJ2566" s="517" t="s">
        <v>1316</v>
      </c>
      <c r="AK2566" s="515" t="s">
        <v>956</v>
      </c>
      <c r="AL2566" s="517" t="s">
        <v>1339</v>
      </c>
      <c r="AM2566" s="517" t="s">
        <v>1340</v>
      </c>
      <c r="AN2566" s="517" t="s">
        <v>1341</v>
      </c>
      <c r="AO2566" s="517" t="s">
        <v>1342</v>
      </c>
      <c r="AP2566" s="517" t="s">
        <v>1343</v>
      </c>
      <c r="AQ2566" s="517" t="s">
        <v>909</v>
      </c>
      <c r="AR2566" s="517" t="s">
        <v>910</v>
      </c>
      <c r="AS2566" s="517" t="s">
        <v>910</v>
      </c>
      <c r="AT2566" s="517" t="s">
        <v>945</v>
      </c>
      <c r="AU2566" s="517" t="s">
        <v>913</v>
      </c>
      <c r="AV2566" s="517" t="s">
        <v>527</v>
      </c>
      <c r="AW2566" s="517" t="s">
        <v>527</v>
      </c>
      <c r="AX2566" s="517" t="s">
        <v>527</v>
      </c>
      <c r="AY2566" s="517" t="s">
        <v>527</v>
      </c>
      <c r="AZ2566" s="517" t="s">
        <v>527</v>
      </c>
      <c r="BA2566" s="517">
        <v>44</v>
      </c>
      <c r="BB2566" s="517">
        <v>1.3871E-2</v>
      </c>
      <c r="BC2566" s="517" t="s">
        <v>914</v>
      </c>
      <c r="BD2566" s="517" t="s">
        <v>914</v>
      </c>
      <c r="BE2566" s="517" t="s">
        <v>1232</v>
      </c>
      <c r="BF2566" s="518">
        <v>45315</v>
      </c>
      <c r="BG2566" s="518">
        <v>45329</v>
      </c>
      <c r="BH2566" s="517" t="s">
        <v>527</v>
      </c>
      <c r="BI2566" s="517"/>
    </row>
    <row r="2567" spans="31:61" ht="15" customHeight="1" x14ac:dyDescent="0.2">
      <c r="AE2567" s="517">
        <v>2648</v>
      </c>
      <c r="AF2567" s="517" t="s">
        <v>527</v>
      </c>
      <c r="AG2567" s="517" t="s">
        <v>949</v>
      </c>
      <c r="AH2567" s="517" t="s">
        <v>525</v>
      </c>
      <c r="AI2567" s="517">
        <v>314</v>
      </c>
      <c r="AJ2567" s="517" t="s">
        <v>1316</v>
      </c>
      <c r="AK2567" s="515" t="s">
        <v>956</v>
      </c>
      <c r="AL2567" s="517" t="s">
        <v>1455</v>
      </c>
      <c r="AM2567" s="517" t="s">
        <v>1456</v>
      </c>
      <c r="AN2567" s="517" t="s">
        <v>1457</v>
      </c>
      <c r="AO2567" s="517" t="s">
        <v>1458</v>
      </c>
      <c r="AP2567" s="517" t="s">
        <v>1459</v>
      </c>
      <c r="AQ2567" s="517" t="s">
        <v>924</v>
      </c>
      <c r="AR2567" s="517" t="s">
        <v>910</v>
      </c>
      <c r="AS2567" s="517" t="s">
        <v>910</v>
      </c>
      <c r="AT2567" s="517" t="s">
        <v>945</v>
      </c>
      <c r="AU2567" s="517" t="s">
        <v>913</v>
      </c>
      <c r="AV2567" s="517" t="s">
        <v>527</v>
      </c>
      <c r="AW2567" s="517" t="s">
        <v>527</v>
      </c>
      <c r="AX2567" s="517" t="s">
        <v>527</v>
      </c>
      <c r="AY2567" s="517" t="s">
        <v>527</v>
      </c>
      <c r="AZ2567" s="517" t="s">
        <v>527</v>
      </c>
      <c r="BA2567" s="517">
        <v>21</v>
      </c>
      <c r="BB2567" s="517">
        <v>6.62E-3</v>
      </c>
      <c r="BC2567" s="517" t="s">
        <v>914</v>
      </c>
      <c r="BD2567" s="517" t="s">
        <v>915</v>
      </c>
      <c r="BE2567" s="517" t="s">
        <v>1338</v>
      </c>
      <c r="BF2567" s="518">
        <v>45315</v>
      </c>
      <c r="BG2567" s="518">
        <v>45329</v>
      </c>
      <c r="BH2567" s="517" t="s">
        <v>527</v>
      </c>
      <c r="BI2567" s="517"/>
    </row>
    <row r="2568" spans="31:61" ht="15" customHeight="1" x14ac:dyDescent="0.2">
      <c r="AE2568" s="517">
        <v>2649</v>
      </c>
      <c r="AF2568" s="517" t="s">
        <v>527</v>
      </c>
      <c r="AG2568" s="517" t="s">
        <v>949</v>
      </c>
      <c r="AH2568" s="517" t="s">
        <v>525</v>
      </c>
      <c r="AI2568" s="517">
        <v>314</v>
      </c>
      <c r="AJ2568" s="517" t="s">
        <v>1316</v>
      </c>
      <c r="AK2568" s="515" t="s">
        <v>956</v>
      </c>
      <c r="AL2568" s="517" t="s">
        <v>1323</v>
      </c>
      <c r="AM2568" s="517" t="s">
        <v>1429</v>
      </c>
      <c r="AN2568" s="517" t="s">
        <v>1430</v>
      </c>
      <c r="AO2568" s="517" t="s">
        <v>1431</v>
      </c>
      <c r="AP2568" s="517" t="s">
        <v>1432</v>
      </c>
      <c r="AQ2568" s="517" t="s">
        <v>924</v>
      </c>
      <c r="AR2568" s="517" t="s">
        <v>910</v>
      </c>
      <c r="AS2568" s="517" t="s">
        <v>910</v>
      </c>
      <c r="AT2568" s="517" t="s">
        <v>945</v>
      </c>
      <c r="AU2568" s="517" t="s">
        <v>913</v>
      </c>
      <c r="AV2568" s="517" t="s">
        <v>527</v>
      </c>
      <c r="AW2568" s="517" t="s">
        <v>527</v>
      </c>
      <c r="AX2568" s="517" t="s">
        <v>527</v>
      </c>
      <c r="AY2568" s="517" t="s">
        <v>527</v>
      </c>
      <c r="AZ2568" s="517" t="s">
        <v>527</v>
      </c>
      <c r="BA2568" s="517">
        <v>52</v>
      </c>
      <c r="BB2568" s="517">
        <v>1.6393000000000001E-2</v>
      </c>
      <c r="BC2568" s="517" t="s">
        <v>914</v>
      </c>
      <c r="BD2568" s="517" t="s">
        <v>1227</v>
      </c>
      <c r="BE2568" s="517" t="s">
        <v>1195</v>
      </c>
      <c r="BF2568" s="518">
        <v>45315</v>
      </c>
      <c r="BG2568" s="518">
        <v>45329</v>
      </c>
      <c r="BH2568" s="517" t="s">
        <v>527</v>
      </c>
      <c r="BI2568" s="517"/>
    </row>
    <row r="2569" spans="31:61" ht="15" customHeight="1" x14ac:dyDescent="0.2">
      <c r="AE2569" s="517">
        <v>2650</v>
      </c>
      <c r="AF2569" s="517" t="s">
        <v>527</v>
      </c>
      <c r="AG2569" s="517" t="s">
        <v>949</v>
      </c>
      <c r="AH2569" s="517" t="s">
        <v>525</v>
      </c>
      <c r="AI2569" s="517">
        <v>314</v>
      </c>
      <c r="AJ2569" s="517" t="s">
        <v>1316</v>
      </c>
      <c r="AK2569" s="515" t="s">
        <v>956</v>
      </c>
      <c r="AL2569" s="517" t="s">
        <v>1323</v>
      </c>
      <c r="AM2569" s="517" t="s">
        <v>1429</v>
      </c>
      <c r="AN2569" s="517" t="s">
        <v>1430</v>
      </c>
      <c r="AO2569" s="517" t="s">
        <v>1431</v>
      </c>
      <c r="AP2569" s="517" t="s">
        <v>1432</v>
      </c>
      <c r="AQ2569" s="517" t="s">
        <v>924</v>
      </c>
      <c r="AR2569" s="517" t="s">
        <v>910</v>
      </c>
      <c r="AS2569" s="517" t="s">
        <v>910</v>
      </c>
      <c r="AT2569" s="517" t="s">
        <v>945</v>
      </c>
      <c r="AU2569" s="517" t="s">
        <v>913</v>
      </c>
      <c r="AV2569" s="517" t="s">
        <v>527</v>
      </c>
      <c r="AW2569" s="517" t="s">
        <v>527</v>
      </c>
      <c r="AX2569" s="517" t="s">
        <v>527</v>
      </c>
      <c r="AY2569" s="517" t="s">
        <v>527</v>
      </c>
      <c r="AZ2569" s="517" t="s">
        <v>527</v>
      </c>
      <c r="BA2569" s="517">
        <v>52</v>
      </c>
      <c r="BB2569" s="517">
        <v>1.6393000000000001E-2</v>
      </c>
      <c r="BC2569" s="517" t="s">
        <v>914</v>
      </c>
      <c r="BD2569" s="517" t="s">
        <v>1227</v>
      </c>
      <c r="BE2569" s="517" t="s">
        <v>1195</v>
      </c>
      <c r="BF2569" s="518">
        <v>45315</v>
      </c>
      <c r="BG2569" s="518">
        <v>45329</v>
      </c>
      <c r="BH2569" s="517" t="s">
        <v>527</v>
      </c>
      <c r="BI2569" s="517"/>
    </row>
    <row r="2570" spans="31:61" ht="15" customHeight="1" x14ac:dyDescent="0.2">
      <c r="AE2570" s="517">
        <v>2651</v>
      </c>
      <c r="AF2570" s="517" t="s">
        <v>527</v>
      </c>
      <c r="AG2570" s="517" t="s">
        <v>949</v>
      </c>
      <c r="AH2570" s="517" t="s">
        <v>525</v>
      </c>
      <c r="AI2570" s="517">
        <v>314</v>
      </c>
      <c r="AJ2570" s="517" t="s">
        <v>1316</v>
      </c>
      <c r="AK2570" s="515" t="s">
        <v>956</v>
      </c>
      <c r="AL2570" s="517" t="s">
        <v>1323</v>
      </c>
      <c r="AM2570" s="517" t="s">
        <v>1495</v>
      </c>
      <c r="AN2570" s="517" t="s">
        <v>1496</v>
      </c>
      <c r="AO2570" s="517" t="s">
        <v>1642</v>
      </c>
      <c r="AP2570" s="517" t="s">
        <v>1643</v>
      </c>
      <c r="AQ2570" s="517" t="s">
        <v>924</v>
      </c>
      <c r="AR2570" s="517" t="s">
        <v>910</v>
      </c>
      <c r="AS2570" s="517" t="s">
        <v>910</v>
      </c>
      <c r="AT2570" s="517" t="s">
        <v>945</v>
      </c>
      <c r="AU2570" s="517" t="s">
        <v>913</v>
      </c>
      <c r="AV2570" s="517" t="s">
        <v>527</v>
      </c>
      <c r="AW2570" s="517" t="s">
        <v>527</v>
      </c>
      <c r="AX2570" s="517" t="s">
        <v>527</v>
      </c>
      <c r="AY2570" s="517" t="s">
        <v>527</v>
      </c>
      <c r="AZ2570" s="517" t="s">
        <v>527</v>
      </c>
      <c r="BA2570" s="517">
        <v>6</v>
      </c>
      <c r="BB2570" s="517">
        <v>1.892E-3</v>
      </c>
      <c r="BC2570" s="517" t="s">
        <v>914</v>
      </c>
      <c r="BD2570" s="517" t="s">
        <v>1227</v>
      </c>
      <c r="BE2570" s="517" t="s">
        <v>1209</v>
      </c>
      <c r="BF2570" s="518">
        <v>45315</v>
      </c>
      <c r="BG2570" s="518">
        <v>45329</v>
      </c>
      <c r="BH2570" s="517" t="s">
        <v>527</v>
      </c>
      <c r="BI2570" s="517"/>
    </row>
    <row r="2571" spans="31:61" ht="15" customHeight="1" x14ac:dyDescent="0.2">
      <c r="AE2571" s="517">
        <v>2652</v>
      </c>
      <c r="AF2571" s="517" t="s">
        <v>527</v>
      </c>
      <c r="AG2571" s="517" t="s">
        <v>949</v>
      </c>
      <c r="AH2571" s="517" t="s">
        <v>525</v>
      </c>
      <c r="AI2571" s="517">
        <v>314</v>
      </c>
      <c r="AJ2571" s="517" t="s">
        <v>1316</v>
      </c>
      <c r="AK2571" s="515" t="s">
        <v>956</v>
      </c>
      <c r="AL2571" s="517" t="s">
        <v>1323</v>
      </c>
      <c r="AM2571" s="517" t="s">
        <v>1596</v>
      </c>
      <c r="AN2571" s="517" t="s">
        <v>1597</v>
      </c>
      <c r="AO2571" s="517" t="s">
        <v>1598</v>
      </c>
      <c r="AP2571" s="517" t="s">
        <v>1599</v>
      </c>
      <c r="AQ2571" s="517" t="s">
        <v>924</v>
      </c>
      <c r="AR2571" s="517" t="s">
        <v>910</v>
      </c>
      <c r="AS2571" s="517" t="s">
        <v>910</v>
      </c>
      <c r="AT2571" s="517" t="s">
        <v>945</v>
      </c>
      <c r="AU2571" s="517" t="s">
        <v>913</v>
      </c>
      <c r="AV2571" s="517" t="s">
        <v>527</v>
      </c>
      <c r="AW2571" s="517" t="s">
        <v>527</v>
      </c>
      <c r="AX2571" s="517" t="s">
        <v>527</v>
      </c>
      <c r="AY2571" s="517" t="s">
        <v>527</v>
      </c>
      <c r="AZ2571" s="517" t="s">
        <v>527</v>
      </c>
      <c r="BA2571" s="517">
        <v>25</v>
      </c>
      <c r="BB2571" s="517">
        <v>7.8810000000000009E-3</v>
      </c>
      <c r="BC2571" s="517" t="s">
        <v>914</v>
      </c>
      <c r="BD2571" s="517" t="s">
        <v>1227</v>
      </c>
      <c r="BE2571" s="517" t="s">
        <v>1338</v>
      </c>
      <c r="BF2571" s="518">
        <v>45315</v>
      </c>
      <c r="BG2571" s="518">
        <v>45329</v>
      </c>
      <c r="BH2571" s="517" t="s">
        <v>527</v>
      </c>
      <c r="BI2571" s="517"/>
    </row>
    <row r="2572" spans="31:61" ht="15" customHeight="1" x14ac:dyDescent="0.2">
      <c r="AE2572" s="517">
        <v>2653</v>
      </c>
      <c r="AF2572" s="517" t="s">
        <v>527</v>
      </c>
      <c r="AG2572" s="517" t="s">
        <v>949</v>
      </c>
      <c r="AH2572" s="517" t="s">
        <v>525</v>
      </c>
      <c r="AI2572" s="517">
        <v>314</v>
      </c>
      <c r="AJ2572" s="517" t="s">
        <v>1316</v>
      </c>
      <c r="AK2572" s="515" t="s">
        <v>956</v>
      </c>
      <c r="AL2572" s="517" t="s">
        <v>1323</v>
      </c>
      <c r="AM2572" s="517" t="s">
        <v>1324</v>
      </c>
      <c r="AN2572" s="517" t="s">
        <v>1503</v>
      </c>
      <c r="AO2572" s="517" t="s">
        <v>1504</v>
      </c>
      <c r="AP2572" s="517" t="s">
        <v>1505</v>
      </c>
      <c r="AQ2572" s="517" t="s">
        <v>924</v>
      </c>
      <c r="AR2572" s="517" t="s">
        <v>910</v>
      </c>
      <c r="AS2572" s="517" t="s">
        <v>910</v>
      </c>
      <c r="AT2572" s="517" t="s">
        <v>945</v>
      </c>
      <c r="AU2572" s="517" t="s">
        <v>913</v>
      </c>
      <c r="AV2572" s="517" t="s">
        <v>527</v>
      </c>
      <c r="AW2572" s="517" t="s">
        <v>527</v>
      </c>
      <c r="AX2572" s="517" t="s">
        <v>527</v>
      </c>
      <c r="AY2572" s="517" t="s">
        <v>527</v>
      </c>
      <c r="AZ2572" s="517" t="s">
        <v>527</v>
      </c>
      <c r="BA2572" s="517">
        <v>32</v>
      </c>
      <c r="BB2572" s="517">
        <v>1.0088E-2</v>
      </c>
      <c r="BC2572" s="517" t="s">
        <v>914</v>
      </c>
      <c r="BD2572" s="517" t="s">
        <v>915</v>
      </c>
      <c r="BE2572" s="517" t="s">
        <v>1506</v>
      </c>
      <c r="BF2572" s="518">
        <v>45315</v>
      </c>
      <c r="BG2572" s="518">
        <v>45329</v>
      </c>
      <c r="BH2572" s="517" t="s">
        <v>527</v>
      </c>
      <c r="BI2572" s="517"/>
    </row>
    <row r="2573" spans="31:61" ht="15" customHeight="1" x14ac:dyDescent="0.2">
      <c r="AE2573" s="517">
        <v>2654</v>
      </c>
      <c r="AF2573" s="517" t="s">
        <v>527</v>
      </c>
      <c r="AG2573" s="517" t="s">
        <v>949</v>
      </c>
      <c r="AH2573" s="517" t="s">
        <v>525</v>
      </c>
      <c r="AI2573" s="517">
        <v>314</v>
      </c>
      <c r="AJ2573" s="517" t="s">
        <v>1316</v>
      </c>
      <c r="AK2573" s="515" t="s">
        <v>956</v>
      </c>
      <c r="AL2573" s="517" t="s">
        <v>1476</v>
      </c>
      <c r="AM2573" s="517" t="s">
        <v>1477</v>
      </c>
      <c r="AN2573" s="517" t="s">
        <v>1499</v>
      </c>
      <c r="AO2573" s="517" t="s">
        <v>1500</v>
      </c>
      <c r="AP2573" s="517" t="s">
        <v>1501</v>
      </c>
      <c r="AQ2573" s="517" t="s">
        <v>924</v>
      </c>
      <c r="AR2573" s="517" t="s">
        <v>910</v>
      </c>
      <c r="AS2573" s="517" t="s">
        <v>910</v>
      </c>
      <c r="AT2573" s="517" t="s">
        <v>945</v>
      </c>
      <c r="AU2573" s="517" t="s">
        <v>913</v>
      </c>
      <c r="AV2573" s="517" t="s">
        <v>527</v>
      </c>
      <c r="AW2573" s="517" t="s">
        <v>527</v>
      </c>
      <c r="AX2573" s="517" t="s">
        <v>527</v>
      </c>
      <c r="AY2573" s="517" t="s">
        <v>527</v>
      </c>
      <c r="AZ2573" s="517" t="s">
        <v>527</v>
      </c>
      <c r="BA2573" s="517">
        <v>50</v>
      </c>
      <c r="BB2573" s="517">
        <v>1.5762999999999999E-2</v>
      </c>
      <c r="BC2573" s="517" t="s">
        <v>1142</v>
      </c>
      <c r="BD2573" s="517" t="s">
        <v>914</v>
      </c>
      <c r="BE2573" s="517" t="s">
        <v>1502</v>
      </c>
      <c r="BF2573" s="518">
        <v>45315</v>
      </c>
      <c r="BG2573" s="518">
        <v>45329</v>
      </c>
      <c r="BH2573" s="517" t="s">
        <v>527</v>
      </c>
      <c r="BI2573" s="517"/>
    </row>
    <row r="2574" spans="31:61" ht="15" customHeight="1" x14ac:dyDescent="0.2">
      <c r="AE2574" s="517">
        <v>2655</v>
      </c>
      <c r="AF2574" s="517" t="s">
        <v>527</v>
      </c>
      <c r="AG2574" s="517" t="s">
        <v>949</v>
      </c>
      <c r="AH2574" s="517" t="s">
        <v>525</v>
      </c>
      <c r="AI2574" s="517">
        <v>314</v>
      </c>
      <c r="AJ2574" s="517" t="s">
        <v>1316</v>
      </c>
      <c r="AK2574" s="515" t="s">
        <v>956</v>
      </c>
      <c r="AL2574" s="517" t="s">
        <v>1476</v>
      </c>
      <c r="AM2574" s="517" t="s">
        <v>1477</v>
      </c>
      <c r="AN2574" s="517" t="s">
        <v>1499</v>
      </c>
      <c r="AO2574" s="517" t="s">
        <v>1500</v>
      </c>
      <c r="AP2574" s="517" t="s">
        <v>1501</v>
      </c>
      <c r="AQ2574" s="517" t="s">
        <v>924</v>
      </c>
      <c r="AR2574" s="517" t="s">
        <v>910</v>
      </c>
      <c r="AS2574" s="517" t="s">
        <v>910</v>
      </c>
      <c r="AT2574" s="517" t="s">
        <v>945</v>
      </c>
      <c r="AU2574" s="517" t="s">
        <v>913</v>
      </c>
      <c r="AV2574" s="517" t="s">
        <v>527</v>
      </c>
      <c r="AW2574" s="517" t="s">
        <v>527</v>
      </c>
      <c r="AX2574" s="517" t="s">
        <v>527</v>
      </c>
      <c r="AY2574" s="517" t="s">
        <v>527</v>
      </c>
      <c r="AZ2574" s="517" t="s">
        <v>527</v>
      </c>
      <c r="BA2574" s="517">
        <v>50</v>
      </c>
      <c r="BB2574" s="517">
        <v>1.5762999999999999E-2</v>
      </c>
      <c r="BC2574" s="517" t="s">
        <v>1142</v>
      </c>
      <c r="BD2574" s="517" t="s">
        <v>914</v>
      </c>
      <c r="BE2574" s="517" t="s">
        <v>1502</v>
      </c>
      <c r="BF2574" s="518">
        <v>45315</v>
      </c>
      <c r="BG2574" s="518">
        <v>45329</v>
      </c>
      <c r="BH2574" s="517" t="s">
        <v>527</v>
      </c>
      <c r="BI2574" s="517"/>
    </row>
    <row r="2575" spans="31:61" ht="15" customHeight="1" x14ac:dyDescent="0.2">
      <c r="AE2575" s="517">
        <v>2656</v>
      </c>
      <c r="AF2575" s="517" t="s">
        <v>527</v>
      </c>
      <c r="AG2575" s="517" t="s">
        <v>949</v>
      </c>
      <c r="AH2575" s="517" t="s">
        <v>525</v>
      </c>
      <c r="AI2575" s="517">
        <v>314</v>
      </c>
      <c r="AJ2575" s="517" t="s">
        <v>1316</v>
      </c>
      <c r="AK2575" s="515" t="s">
        <v>956</v>
      </c>
      <c r="AL2575" s="517" t="s">
        <v>1476</v>
      </c>
      <c r="AM2575" s="517" t="s">
        <v>1477</v>
      </c>
      <c r="AN2575" s="517" t="s">
        <v>1499</v>
      </c>
      <c r="AO2575" s="517" t="s">
        <v>1500</v>
      </c>
      <c r="AP2575" s="517" t="s">
        <v>1501</v>
      </c>
      <c r="AQ2575" s="517" t="s">
        <v>924</v>
      </c>
      <c r="AR2575" s="517" t="s">
        <v>910</v>
      </c>
      <c r="AS2575" s="517" t="s">
        <v>910</v>
      </c>
      <c r="AT2575" s="517" t="s">
        <v>945</v>
      </c>
      <c r="AU2575" s="517" t="s">
        <v>913</v>
      </c>
      <c r="AV2575" s="517" t="s">
        <v>527</v>
      </c>
      <c r="AW2575" s="517" t="s">
        <v>527</v>
      </c>
      <c r="AX2575" s="517" t="s">
        <v>527</v>
      </c>
      <c r="AY2575" s="517" t="s">
        <v>527</v>
      </c>
      <c r="AZ2575" s="517" t="s">
        <v>527</v>
      </c>
      <c r="BA2575" s="517">
        <v>50</v>
      </c>
      <c r="BB2575" s="517">
        <v>1.5762999999999999E-2</v>
      </c>
      <c r="BC2575" s="517" t="s">
        <v>1142</v>
      </c>
      <c r="BD2575" s="517" t="s">
        <v>914</v>
      </c>
      <c r="BE2575" s="517" t="s">
        <v>1502</v>
      </c>
      <c r="BF2575" s="518">
        <v>45315</v>
      </c>
      <c r="BG2575" s="518">
        <v>45329</v>
      </c>
      <c r="BH2575" s="517" t="s">
        <v>527</v>
      </c>
      <c r="BI2575" s="517"/>
    </row>
    <row r="2576" spans="31:61" ht="15" customHeight="1" x14ac:dyDescent="0.2">
      <c r="AE2576" s="517">
        <v>2657</v>
      </c>
      <c r="AF2576" s="517" t="s">
        <v>527</v>
      </c>
      <c r="AG2576" s="517" t="s">
        <v>949</v>
      </c>
      <c r="AH2576" s="517" t="s">
        <v>525</v>
      </c>
      <c r="AI2576" s="517">
        <v>314</v>
      </c>
      <c r="AJ2576" s="517" t="s">
        <v>1316</v>
      </c>
      <c r="AK2576" s="515" t="s">
        <v>956</v>
      </c>
      <c r="AL2576" s="517" t="s">
        <v>1476</v>
      </c>
      <c r="AM2576" s="517" t="s">
        <v>1477</v>
      </c>
      <c r="AN2576" s="517" t="s">
        <v>1499</v>
      </c>
      <c r="AO2576" s="517" t="s">
        <v>1500</v>
      </c>
      <c r="AP2576" s="517" t="s">
        <v>1501</v>
      </c>
      <c r="AQ2576" s="517" t="s">
        <v>924</v>
      </c>
      <c r="AR2576" s="517" t="s">
        <v>910</v>
      </c>
      <c r="AS2576" s="517" t="s">
        <v>910</v>
      </c>
      <c r="AT2576" s="517" t="s">
        <v>945</v>
      </c>
      <c r="AU2576" s="517" t="s">
        <v>913</v>
      </c>
      <c r="AV2576" s="517" t="s">
        <v>527</v>
      </c>
      <c r="AW2576" s="517" t="s">
        <v>527</v>
      </c>
      <c r="AX2576" s="517" t="s">
        <v>527</v>
      </c>
      <c r="AY2576" s="517" t="s">
        <v>527</v>
      </c>
      <c r="AZ2576" s="517" t="s">
        <v>527</v>
      </c>
      <c r="BA2576" s="517">
        <v>50</v>
      </c>
      <c r="BB2576" s="517">
        <v>1.5762999999999999E-2</v>
      </c>
      <c r="BC2576" s="517" t="s">
        <v>1142</v>
      </c>
      <c r="BD2576" s="517" t="s">
        <v>914</v>
      </c>
      <c r="BE2576" s="517" t="s">
        <v>1502</v>
      </c>
      <c r="BF2576" s="518">
        <v>45315</v>
      </c>
      <c r="BG2576" s="518">
        <v>45329</v>
      </c>
      <c r="BH2576" s="517" t="s">
        <v>527</v>
      </c>
      <c r="BI2576" s="517"/>
    </row>
    <row r="2577" spans="31:61" ht="15" customHeight="1" x14ac:dyDescent="0.2">
      <c r="AE2577" s="517">
        <v>2658</v>
      </c>
      <c r="AF2577" s="517" t="s">
        <v>527</v>
      </c>
      <c r="AG2577" s="517" t="s">
        <v>949</v>
      </c>
      <c r="AH2577" s="517" t="s">
        <v>525</v>
      </c>
      <c r="AI2577" s="517">
        <v>314</v>
      </c>
      <c r="AJ2577" s="517" t="s">
        <v>1316</v>
      </c>
      <c r="AK2577" s="515" t="s">
        <v>956</v>
      </c>
      <c r="AL2577" s="517" t="s">
        <v>1476</v>
      </c>
      <c r="AM2577" s="517" t="s">
        <v>1477</v>
      </c>
      <c r="AN2577" s="517" t="s">
        <v>1499</v>
      </c>
      <c r="AO2577" s="517" t="s">
        <v>1500</v>
      </c>
      <c r="AP2577" s="517" t="s">
        <v>1501</v>
      </c>
      <c r="AQ2577" s="517" t="s">
        <v>924</v>
      </c>
      <c r="AR2577" s="517" t="s">
        <v>910</v>
      </c>
      <c r="AS2577" s="517" t="s">
        <v>910</v>
      </c>
      <c r="AT2577" s="517" t="s">
        <v>945</v>
      </c>
      <c r="AU2577" s="517" t="s">
        <v>913</v>
      </c>
      <c r="AV2577" s="517" t="s">
        <v>527</v>
      </c>
      <c r="AW2577" s="517" t="s">
        <v>527</v>
      </c>
      <c r="AX2577" s="517" t="s">
        <v>527</v>
      </c>
      <c r="AY2577" s="517" t="s">
        <v>527</v>
      </c>
      <c r="AZ2577" s="517" t="s">
        <v>527</v>
      </c>
      <c r="BA2577" s="517">
        <v>50</v>
      </c>
      <c r="BB2577" s="517">
        <v>1.5762999999999999E-2</v>
      </c>
      <c r="BC2577" s="517" t="s">
        <v>1142</v>
      </c>
      <c r="BD2577" s="517" t="s">
        <v>914</v>
      </c>
      <c r="BE2577" s="517" t="s">
        <v>1502</v>
      </c>
      <c r="BF2577" s="518">
        <v>45315</v>
      </c>
      <c r="BG2577" s="518">
        <v>45329</v>
      </c>
      <c r="BH2577" s="517" t="s">
        <v>527</v>
      </c>
      <c r="BI2577" s="517"/>
    </row>
    <row r="2578" spans="31:61" ht="15" customHeight="1" x14ac:dyDescent="0.2">
      <c r="AE2578" s="517">
        <v>2659</v>
      </c>
      <c r="AF2578" s="517" t="s">
        <v>527</v>
      </c>
      <c r="AG2578" s="517" t="s">
        <v>949</v>
      </c>
      <c r="AH2578" s="517" t="s">
        <v>525</v>
      </c>
      <c r="AI2578" s="517">
        <v>314</v>
      </c>
      <c r="AJ2578" s="517" t="s">
        <v>1316</v>
      </c>
      <c r="AK2578" s="515" t="s">
        <v>956</v>
      </c>
      <c r="AL2578" s="517" t="s">
        <v>1323</v>
      </c>
      <c r="AM2578" s="517" t="s">
        <v>1380</v>
      </c>
      <c r="AN2578" s="517" t="s">
        <v>1391</v>
      </c>
      <c r="AO2578" s="517" t="s">
        <v>1392</v>
      </c>
      <c r="AP2578" s="517" t="s">
        <v>1393</v>
      </c>
      <c r="AQ2578" s="517" t="s">
        <v>924</v>
      </c>
      <c r="AR2578" s="517" t="s">
        <v>910</v>
      </c>
      <c r="AS2578" s="517" t="s">
        <v>910</v>
      </c>
      <c r="AT2578" s="517" t="s">
        <v>945</v>
      </c>
      <c r="AU2578" s="517" t="s">
        <v>913</v>
      </c>
      <c r="AV2578" s="517" t="s">
        <v>527</v>
      </c>
      <c r="AW2578" s="517" t="s">
        <v>527</v>
      </c>
      <c r="AX2578" s="517" t="s">
        <v>527</v>
      </c>
      <c r="AY2578" s="517" t="s">
        <v>527</v>
      </c>
      <c r="AZ2578" s="517" t="s">
        <v>527</v>
      </c>
      <c r="BA2578" s="517">
        <v>130</v>
      </c>
      <c r="BB2578" s="517">
        <v>4.0984E-2</v>
      </c>
      <c r="BC2578" s="517" t="s">
        <v>1347</v>
      </c>
      <c r="BD2578" s="517" t="s">
        <v>1227</v>
      </c>
      <c r="BE2578" s="517" t="s">
        <v>1209</v>
      </c>
      <c r="BF2578" s="518">
        <v>45315</v>
      </c>
      <c r="BG2578" s="518">
        <v>45329</v>
      </c>
      <c r="BH2578" s="517" t="s">
        <v>527</v>
      </c>
      <c r="BI2578" s="517"/>
    </row>
    <row r="2579" spans="31:61" ht="15" customHeight="1" x14ac:dyDescent="0.2">
      <c r="AE2579" s="517">
        <v>2660</v>
      </c>
      <c r="AF2579" s="517" t="s">
        <v>527</v>
      </c>
      <c r="AG2579" s="517" t="s">
        <v>949</v>
      </c>
      <c r="AH2579" s="517" t="s">
        <v>525</v>
      </c>
      <c r="AI2579" s="517">
        <v>314</v>
      </c>
      <c r="AJ2579" s="517" t="s">
        <v>1316</v>
      </c>
      <c r="AK2579" s="515" t="s">
        <v>956</v>
      </c>
      <c r="AL2579" s="517" t="s">
        <v>1323</v>
      </c>
      <c r="AM2579" s="517" t="s">
        <v>1380</v>
      </c>
      <c r="AN2579" s="517" t="s">
        <v>1391</v>
      </c>
      <c r="AO2579" s="517" t="s">
        <v>1392</v>
      </c>
      <c r="AP2579" s="517" t="s">
        <v>1393</v>
      </c>
      <c r="AQ2579" s="517" t="s">
        <v>924</v>
      </c>
      <c r="AR2579" s="517" t="s">
        <v>910</v>
      </c>
      <c r="AS2579" s="517" t="s">
        <v>910</v>
      </c>
      <c r="AT2579" s="517" t="s">
        <v>945</v>
      </c>
      <c r="AU2579" s="517" t="s">
        <v>913</v>
      </c>
      <c r="AV2579" s="517" t="s">
        <v>527</v>
      </c>
      <c r="AW2579" s="517" t="s">
        <v>527</v>
      </c>
      <c r="AX2579" s="517" t="s">
        <v>527</v>
      </c>
      <c r="AY2579" s="517" t="s">
        <v>527</v>
      </c>
      <c r="AZ2579" s="517" t="s">
        <v>527</v>
      </c>
      <c r="BA2579" s="517">
        <v>130</v>
      </c>
      <c r="BB2579" s="517">
        <v>4.0984E-2</v>
      </c>
      <c r="BC2579" s="517" t="s">
        <v>1347</v>
      </c>
      <c r="BD2579" s="517" t="s">
        <v>1227</v>
      </c>
      <c r="BE2579" s="517" t="s">
        <v>1209</v>
      </c>
      <c r="BF2579" s="518">
        <v>45315</v>
      </c>
      <c r="BG2579" s="518">
        <v>45329</v>
      </c>
      <c r="BH2579" s="517" t="s">
        <v>527</v>
      </c>
      <c r="BI2579" s="517"/>
    </row>
    <row r="2580" spans="31:61" ht="15" customHeight="1" x14ac:dyDescent="0.2">
      <c r="AE2580" s="517">
        <v>2661</v>
      </c>
      <c r="AF2580" s="517" t="s">
        <v>527</v>
      </c>
      <c r="AG2580" s="517" t="s">
        <v>949</v>
      </c>
      <c r="AH2580" s="517" t="s">
        <v>525</v>
      </c>
      <c r="AI2580" s="517">
        <v>314</v>
      </c>
      <c r="AJ2580" s="517" t="s">
        <v>1316</v>
      </c>
      <c r="AK2580" s="515" t="s">
        <v>956</v>
      </c>
      <c r="AL2580" s="517" t="s">
        <v>1323</v>
      </c>
      <c r="AM2580" s="517" t="s">
        <v>1324</v>
      </c>
      <c r="AN2580" s="517" t="s">
        <v>1325</v>
      </c>
      <c r="AO2580" s="517" t="s">
        <v>1326</v>
      </c>
      <c r="AP2580" s="517" t="s">
        <v>1327</v>
      </c>
      <c r="AQ2580" s="517" t="s">
        <v>924</v>
      </c>
      <c r="AR2580" s="517" t="s">
        <v>910</v>
      </c>
      <c r="AS2580" s="517" t="s">
        <v>910</v>
      </c>
      <c r="AT2580" s="517" t="s">
        <v>961</v>
      </c>
      <c r="AU2580" s="517" t="s">
        <v>913</v>
      </c>
      <c r="AV2580" s="517" t="s">
        <v>527</v>
      </c>
      <c r="AW2580" s="517" t="s">
        <v>527</v>
      </c>
      <c r="AX2580" s="517" t="s">
        <v>527</v>
      </c>
      <c r="AY2580" s="517" t="s">
        <v>527</v>
      </c>
      <c r="AZ2580" s="517" t="s">
        <v>527</v>
      </c>
      <c r="BA2580" s="517">
        <v>87</v>
      </c>
      <c r="BB2580" s="517">
        <v>2.7427E-2</v>
      </c>
      <c r="BC2580" s="517" t="s">
        <v>914</v>
      </c>
      <c r="BD2580" s="517" t="s">
        <v>915</v>
      </c>
      <c r="BE2580" s="517" t="s">
        <v>1328</v>
      </c>
      <c r="BF2580" s="518">
        <v>45315</v>
      </c>
      <c r="BG2580" s="518">
        <v>45329</v>
      </c>
      <c r="BH2580" s="517" t="s">
        <v>527</v>
      </c>
      <c r="BI2580" s="517"/>
    </row>
    <row r="2581" spans="31:61" ht="15" customHeight="1" x14ac:dyDescent="0.2">
      <c r="AE2581" s="517">
        <v>2662</v>
      </c>
      <c r="AF2581" s="517" t="s">
        <v>527</v>
      </c>
      <c r="AG2581" s="517" t="s">
        <v>949</v>
      </c>
      <c r="AH2581" s="517" t="s">
        <v>525</v>
      </c>
      <c r="AI2581" s="517">
        <v>314</v>
      </c>
      <c r="AJ2581" s="517" t="s">
        <v>1316</v>
      </c>
      <c r="AK2581" s="515" t="s">
        <v>956</v>
      </c>
      <c r="AL2581" s="517" t="s">
        <v>1323</v>
      </c>
      <c r="AM2581" s="517" t="s">
        <v>1380</v>
      </c>
      <c r="AN2581" s="517" t="s">
        <v>1507</v>
      </c>
      <c r="AO2581" s="517" t="s">
        <v>1671</v>
      </c>
      <c r="AP2581" s="517" t="s">
        <v>1672</v>
      </c>
      <c r="AQ2581" s="517" t="s">
        <v>924</v>
      </c>
      <c r="AR2581" s="517" t="s">
        <v>910</v>
      </c>
      <c r="AS2581" s="517" t="s">
        <v>910</v>
      </c>
      <c r="AT2581" s="517" t="s">
        <v>945</v>
      </c>
      <c r="AU2581" s="517" t="s">
        <v>913</v>
      </c>
      <c r="AV2581" s="517" t="s">
        <v>527</v>
      </c>
      <c r="AW2581" s="517" t="s">
        <v>527</v>
      </c>
      <c r="AX2581" s="517" t="s">
        <v>527</v>
      </c>
      <c r="AY2581" s="517" t="s">
        <v>527</v>
      </c>
      <c r="AZ2581" s="517" t="s">
        <v>527</v>
      </c>
      <c r="BA2581" s="517">
        <v>21</v>
      </c>
      <c r="BB2581" s="517">
        <v>6.62E-3</v>
      </c>
      <c r="BC2581" s="517" t="s">
        <v>914</v>
      </c>
      <c r="BD2581" s="517" t="s">
        <v>914</v>
      </c>
      <c r="BE2581" s="517" t="s">
        <v>1195</v>
      </c>
      <c r="BF2581" s="518">
        <v>45315</v>
      </c>
      <c r="BG2581" s="518">
        <v>45329</v>
      </c>
      <c r="BH2581" s="517" t="s">
        <v>527</v>
      </c>
      <c r="BI2581" s="517"/>
    </row>
    <row r="2582" spans="31:61" ht="15" customHeight="1" x14ac:dyDescent="0.2">
      <c r="AE2582" s="517">
        <v>2663</v>
      </c>
      <c r="AF2582" s="517" t="s">
        <v>527</v>
      </c>
      <c r="AG2582" s="517" t="s">
        <v>949</v>
      </c>
      <c r="AH2582" s="517" t="s">
        <v>525</v>
      </c>
      <c r="AI2582" s="517">
        <v>314</v>
      </c>
      <c r="AJ2582" s="517" t="s">
        <v>1316</v>
      </c>
      <c r="AK2582" s="515" t="s">
        <v>956</v>
      </c>
      <c r="AL2582" s="517" t="s">
        <v>1323</v>
      </c>
      <c r="AM2582" s="517" t="s">
        <v>1380</v>
      </c>
      <c r="AN2582" s="517" t="s">
        <v>1391</v>
      </c>
      <c r="AO2582" s="517" t="s">
        <v>1392</v>
      </c>
      <c r="AP2582" s="517" t="s">
        <v>1393</v>
      </c>
      <c r="AQ2582" s="517" t="s">
        <v>924</v>
      </c>
      <c r="AR2582" s="517" t="s">
        <v>910</v>
      </c>
      <c r="AS2582" s="517" t="s">
        <v>910</v>
      </c>
      <c r="AT2582" s="517" t="s">
        <v>945</v>
      </c>
      <c r="AU2582" s="517" t="s">
        <v>913</v>
      </c>
      <c r="AV2582" s="517" t="s">
        <v>527</v>
      </c>
      <c r="AW2582" s="517" t="s">
        <v>527</v>
      </c>
      <c r="AX2582" s="517" t="s">
        <v>527</v>
      </c>
      <c r="AY2582" s="517" t="s">
        <v>527</v>
      </c>
      <c r="AZ2582" s="517" t="s">
        <v>527</v>
      </c>
      <c r="BA2582" s="517">
        <v>130</v>
      </c>
      <c r="BB2582" s="517">
        <v>4.0984E-2</v>
      </c>
      <c r="BC2582" s="517" t="s">
        <v>1347</v>
      </c>
      <c r="BD2582" s="517" t="s">
        <v>1227</v>
      </c>
      <c r="BE2582" s="517" t="s">
        <v>1209</v>
      </c>
      <c r="BF2582" s="518">
        <v>45315</v>
      </c>
      <c r="BG2582" s="518">
        <v>45329</v>
      </c>
      <c r="BH2582" s="517" t="s">
        <v>527</v>
      </c>
      <c r="BI2582" s="517"/>
    </row>
    <row r="2583" spans="31:61" ht="15" customHeight="1" x14ac:dyDescent="0.2">
      <c r="AE2583" s="517">
        <v>2664</v>
      </c>
      <c r="AF2583" s="517" t="s">
        <v>527</v>
      </c>
      <c r="AG2583" s="517" t="s">
        <v>949</v>
      </c>
      <c r="AH2583" s="517" t="s">
        <v>525</v>
      </c>
      <c r="AI2583" s="517">
        <v>314</v>
      </c>
      <c r="AJ2583" s="517" t="s">
        <v>1316</v>
      </c>
      <c r="AK2583" s="515" t="s">
        <v>956</v>
      </c>
      <c r="AL2583" s="517" t="s">
        <v>1323</v>
      </c>
      <c r="AM2583" s="517" t="s">
        <v>1380</v>
      </c>
      <c r="AN2583" s="517" t="s">
        <v>1391</v>
      </c>
      <c r="AO2583" s="517" t="s">
        <v>1392</v>
      </c>
      <c r="AP2583" s="517" t="s">
        <v>1393</v>
      </c>
      <c r="AQ2583" s="517" t="s">
        <v>924</v>
      </c>
      <c r="AR2583" s="517" t="s">
        <v>910</v>
      </c>
      <c r="AS2583" s="517" t="s">
        <v>910</v>
      </c>
      <c r="AT2583" s="517" t="s">
        <v>945</v>
      </c>
      <c r="AU2583" s="517" t="s">
        <v>913</v>
      </c>
      <c r="AV2583" s="517" t="s">
        <v>527</v>
      </c>
      <c r="AW2583" s="517" t="s">
        <v>527</v>
      </c>
      <c r="AX2583" s="517" t="s">
        <v>527</v>
      </c>
      <c r="AY2583" s="517" t="s">
        <v>527</v>
      </c>
      <c r="AZ2583" s="517" t="s">
        <v>527</v>
      </c>
      <c r="BA2583" s="517">
        <v>130</v>
      </c>
      <c r="BB2583" s="517">
        <v>4.0984E-2</v>
      </c>
      <c r="BC2583" s="517" t="s">
        <v>1347</v>
      </c>
      <c r="BD2583" s="517" t="s">
        <v>1227</v>
      </c>
      <c r="BE2583" s="517" t="s">
        <v>1209</v>
      </c>
      <c r="BF2583" s="518">
        <v>45315</v>
      </c>
      <c r="BG2583" s="518">
        <v>45329</v>
      </c>
      <c r="BH2583" s="517" t="s">
        <v>527</v>
      </c>
      <c r="BI2583" s="517"/>
    </row>
    <row r="2584" spans="31:61" ht="15" customHeight="1" x14ac:dyDescent="0.2">
      <c r="AE2584" s="517">
        <v>2665</v>
      </c>
      <c r="AF2584" s="517" t="s">
        <v>527</v>
      </c>
      <c r="AG2584" s="517" t="s">
        <v>949</v>
      </c>
      <c r="AH2584" s="517" t="s">
        <v>525</v>
      </c>
      <c r="AI2584" s="517">
        <v>314</v>
      </c>
      <c r="AJ2584" s="517" t="s">
        <v>1316</v>
      </c>
      <c r="AK2584" s="515" t="s">
        <v>956</v>
      </c>
      <c r="AL2584" s="517" t="s">
        <v>1323</v>
      </c>
      <c r="AM2584" s="517" t="s">
        <v>1380</v>
      </c>
      <c r="AN2584" s="517" t="s">
        <v>1391</v>
      </c>
      <c r="AO2584" s="517" t="s">
        <v>1392</v>
      </c>
      <c r="AP2584" s="517" t="s">
        <v>1393</v>
      </c>
      <c r="AQ2584" s="517" t="s">
        <v>924</v>
      </c>
      <c r="AR2584" s="517" t="s">
        <v>910</v>
      </c>
      <c r="AS2584" s="517" t="s">
        <v>910</v>
      </c>
      <c r="AT2584" s="517" t="s">
        <v>945</v>
      </c>
      <c r="AU2584" s="517" t="s">
        <v>913</v>
      </c>
      <c r="AV2584" s="517" t="s">
        <v>527</v>
      </c>
      <c r="AW2584" s="517" t="s">
        <v>527</v>
      </c>
      <c r="AX2584" s="517" t="s">
        <v>527</v>
      </c>
      <c r="AY2584" s="517" t="s">
        <v>527</v>
      </c>
      <c r="AZ2584" s="517" t="s">
        <v>527</v>
      </c>
      <c r="BA2584" s="517">
        <v>130</v>
      </c>
      <c r="BB2584" s="517">
        <v>4.0984E-2</v>
      </c>
      <c r="BC2584" s="517" t="s">
        <v>1347</v>
      </c>
      <c r="BD2584" s="517" t="s">
        <v>1227</v>
      </c>
      <c r="BE2584" s="517" t="s">
        <v>1209</v>
      </c>
      <c r="BF2584" s="518">
        <v>45315</v>
      </c>
      <c r="BG2584" s="518">
        <v>45329</v>
      </c>
      <c r="BH2584" s="517" t="s">
        <v>527</v>
      </c>
      <c r="BI2584" s="517"/>
    </row>
    <row r="2585" spans="31:61" ht="15" customHeight="1" x14ac:dyDescent="0.2">
      <c r="AE2585" s="517">
        <v>2666</v>
      </c>
      <c r="AF2585" s="517" t="s">
        <v>527</v>
      </c>
      <c r="AG2585" s="517" t="s">
        <v>949</v>
      </c>
      <c r="AH2585" s="517" t="s">
        <v>525</v>
      </c>
      <c r="AI2585" s="517">
        <v>314</v>
      </c>
      <c r="AJ2585" s="517" t="s">
        <v>1316</v>
      </c>
      <c r="AK2585" s="515" t="s">
        <v>956</v>
      </c>
      <c r="AL2585" s="517" t="s">
        <v>1323</v>
      </c>
      <c r="AM2585" s="517" t="s">
        <v>1380</v>
      </c>
      <c r="AN2585" s="517" t="s">
        <v>1391</v>
      </c>
      <c r="AO2585" s="517" t="s">
        <v>1392</v>
      </c>
      <c r="AP2585" s="517" t="s">
        <v>1393</v>
      </c>
      <c r="AQ2585" s="517" t="s">
        <v>924</v>
      </c>
      <c r="AR2585" s="517" t="s">
        <v>910</v>
      </c>
      <c r="AS2585" s="517" t="s">
        <v>910</v>
      </c>
      <c r="AT2585" s="517" t="s">
        <v>945</v>
      </c>
      <c r="AU2585" s="517" t="s">
        <v>913</v>
      </c>
      <c r="AV2585" s="517" t="s">
        <v>527</v>
      </c>
      <c r="AW2585" s="517" t="s">
        <v>527</v>
      </c>
      <c r="AX2585" s="517" t="s">
        <v>527</v>
      </c>
      <c r="AY2585" s="517" t="s">
        <v>527</v>
      </c>
      <c r="AZ2585" s="517" t="s">
        <v>527</v>
      </c>
      <c r="BA2585" s="517">
        <v>130</v>
      </c>
      <c r="BB2585" s="517">
        <v>4.0984E-2</v>
      </c>
      <c r="BC2585" s="517" t="s">
        <v>1347</v>
      </c>
      <c r="BD2585" s="517" t="s">
        <v>1227</v>
      </c>
      <c r="BE2585" s="517" t="s">
        <v>1209</v>
      </c>
      <c r="BF2585" s="518">
        <v>45315</v>
      </c>
      <c r="BG2585" s="518">
        <v>45329</v>
      </c>
      <c r="BH2585" s="517" t="s">
        <v>527</v>
      </c>
      <c r="BI2585" s="517"/>
    </row>
    <row r="2586" spans="31:61" ht="15" customHeight="1" x14ac:dyDescent="0.2">
      <c r="AE2586" s="517">
        <v>2667</v>
      </c>
      <c r="AF2586" s="517" t="s">
        <v>527</v>
      </c>
      <c r="AG2586" s="517" t="s">
        <v>949</v>
      </c>
      <c r="AH2586" s="517" t="s">
        <v>525</v>
      </c>
      <c r="AI2586" s="517">
        <v>314</v>
      </c>
      <c r="AJ2586" s="517" t="s">
        <v>1316</v>
      </c>
      <c r="AK2586" s="515" t="s">
        <v>956</v>
      </c>
      <c r="AL2586" s="517" t="s">
        <v>1323</v>
      </c>
      <c r="AM2586" s="517" t="s">
        <v>1380</v>
      </c>
      <c r="AN2586" s="517" t="s">
        <v>1391</v>
      </c>
      <c r="AO2586" s="517" t="s">
        <v>1392</v>
      </c>
      <c r="AP2586" s="517" t="s">
        <v>1393</v>
      </c>
      <c r="AQ2586" s="517" t="s">
        <v>924</v>
      </c>
      <c r="AR2586" s="517" t="s">
        <v>910</v>
      </c>
      <c r="AS2586" s="517" t="s">
        <v>910</v>
      </c>
      <c r="AT2586" s="517" t="s">
        <v>945</v>
      </c>
      <c r="AU2586" s="517" t="s">
        <v>913</v>
      </c>
      <c r="AV2586" s="517" t="s">
        <v>527</v>
      </c>
      <c r="AW2586" s="517" t="s">
        <v>527</v>
      </c>
      <c r="AX2586" s="517" t="s">
        <v>527</v>
      </c>
      <c r="AY2586" s="517" t="s">
        <v>527</v>
      </c>
      <c r="AZ2586" s="517" t="s">
        <v>527</v>
      </c>
      <c r="BA2586" s="517">
        <v>130</v>
      </c>
      <c r="BB2586" s="517">
        <v>4.0984E-2</v>
      </c>
      <c r="BC2586" s="517" t="s">
        <v>1347</v>
      </c>
      <c r="BD2586" s="517" t="s">
        <v>1227</v>
      </c>
      <c r="BE2586" s="517" t="s">
        <v>1209</v>
      </c>
      <c r="BF2586" s="518">
        <v>45315</v>
      </c>
      <c r="BG2586" s="518">
        <v>45329</v>
      </c>
      <c r="BH2586" s="517" t="s">
        <v>527</v>
      </c>
      <c r="BI2586" s="517"/>
    </row>
    <row r="2587" spans="31:61" ht="15" customHeight="1" x14ac:dyDescent="0.2">
      <c r="AE2587" s="517">
        <v>2668</v>
      </c>
      <c r="AF2587" s="517" t="s">
        <v>527</v>
      </c>
      <c r="AG2587" s="517" t="s">
        <v>949</v>
      </c>
      <c r="AH2587" s="517" t="s">
        <v>525</v>
      </c>
      <c r="AI2587" s="517">
        <v>314</v>
      </c>
      <c r="AJ2587" s="517" t="s">
        <v>1316</v>
      </c>
      <c r="AK2587" s="515" t="s">
        <v>956</v>
      </c>
      <c r="AL2587" s="517" t="s">
        <v>1323</v>
      </c>
      <c r="AM2587" s="517" t="s">
        <v>1380</v>
      </c>
      <c r="AN2587" s="517" t="s">
        <v>1391</v>
      </c>
      <c r="AO2587" s="517" t="s">
        <v>1392</v>
      </c>
      <c r="AP2587" s="517" t="s">
        <v>1393</v>
      </c>
      <c r="AQ2587" s="517" t="s">
        <v>924</v>
      </c>
      <c r="AR2587" s="517" t="s">
        <v>910</v>
      </c>
      <c r="AS2587" s="517" t="s">
        <v>910</v>
      </c>
      <c r="AT2587" s="517" t="s">
        <v>945</v>
      </c>
      <c r="AU2587" s="517" t="s">
        <v>913</v>
      </c>
      <c r="AV2587" s="517" t="s">
        <v>527</v>
      </c>
      <c r="AW2587" s="517" t="s">
        <v>527</v>
      </c>
      <c r="AX2587" s="517" t="s">
        <v>527</v>
      </c>
      <c r="AY2587" s="517" t="s">
        <v>527</v>
      </c>
      <c r="AZ2587" s="517" t="s">
        <v>527</v>
      </c>
      <c r="BA2587" s="517">
        <v>130</v>
      </c>
      <c r="BB2587" s="517">
        <v>4.0984E-2</v>
      </c>
      <c r="BC2587" s="517" t="s">
        <v>1347</v>
      </c>
      <c r="BD2587" s="517" t="s">
        <v>1227</v>
      </c>
      <c r="BE2587" s="517" t="s">
        <v>1209</v>
      </c>
      <c r="BF2587" s="518">
        <v>45315</v>
      </c>
      <c r="BG2587" s="518">
        <v>45329</v>
      </c>
      <c r="BH2587" s="517" t="s">
        <v>527</v>
      </c>
      <c r="BI2587" s="517"/>
    </row>
    <row r="2588" spans="31:61" ht="15" customHeight="1" x14ac:dyDescent="0.2">
      <c r="AE2588" s="517">
        <v>2669</v>
      </c>
      <c r="AF2588" s="517" t="s">
        <v>527</v>
      </c>
      <c r="AG2588" s="517" t="s">
        <v>949</v>
      </c>
      <c r="AH2588" s="517" t="s">
        <v>525</v>
      </c>
      <c r="AI2588" s="517">
        <v>314</v>
      </c>
      <c r="AJ2588" s="517" t="s">
        <v>1316</v>
      </c>
      <c r="AK2588" s="515" t="s">
        <v>956</v>
      </c>
      <c r="AL2588" s="517" t="s">
        <v>1323</v>
      </c>
      <c r="AM2588" s="517" t="s">
        <v>1380</v>
      </c>
      <c r="AN2588" s="517" t="s">
        <v>1391</v>
      </c>
      <c r="AO2588" s="517" t="s">
        <v>1661</v>
      </c>
      <c r="AP2588" s="517" t="s">
        <v>1662</v>
      </c>
      <c r="AQ2588" s="517" t="s">
        <v>924</v>
      </c>
      <c r="AR2588" s="517" t="s">
        <v>910</v>
      </c>
      <c r="AS2588" s="517" t="s">
        <v>910</v>
      </c>
      <c r="AT2588" s="517" t="s">
        <v>945</v>
      </c>
      <c r="AU2588" s="517" t="s">
        <v>913</v>
      </c>
      <c r="AV2588" s="517" t="s">
        <v>527</v>
      </c>
      <c r="AW2588" s="517" t="s">
        <v>527</v>
      </c>
      <c r="AX2588" s="517" t="s">
        <v>527</v>
      </c>
      <c r="AY2588" s="517" t="s">
        <v>527</v>
      </c>
      <c r="AZ2588" s="517" t="s">
        <v>527</v>
      </c>
      <c r="BA2588" s="517">
        <v>15</v>
      </c>
      <c r="BB2588" s="517">
        <v>4.7289999999999997E-3</v>
      </c>
      <c r="BC2588" s="517" t="s">
        <v>1347</v>
      </c>
      <c r="BD2588" s="517" t="s">
        <v>1227</v>
      </c>
      <c r="BE2588" s="517" t="s">
        <v>1209</v>
      </c>
      <c r="BF2588" s="518">
        <v>45315</v>
      </c>
      <c r="BG2588" s="518">
        <v>45329</v>
      </c>
      <c r="BH2588" s="517" t="s">
        <v>527</v>
      </c>
      <c r="BI2588" s="517"/>
    </row>
    <row r="2589" spans="31:61" ht="15" customHeight="1" x14ac:dyDescent="0.2">
      <c r="AE2589" s="517">
        <v>2670</v>
      </c>
      <c r="AF2589" s="517" t="s">
        <v>527</v>
      </c>
      <c r="AG2589" s="517" t="s">
        <v>949</v>
      </c>
      <c r="AH2589" s="517" t="s">
        <v>525</v>
      </c>
      <c r="AI2589" s="517">
        <v>314</v>
      </c>
      <c r="AJ2589" s="517" t="s">
        <v>1316</v>
      </c>
      <c r="AK2589" s="515" t="s">
        <v>956</v>
      </c>
      <c r="AL2589" s="517" t="s">
        <v>1323</v>
      </c>
      <c r="AM2589" s="517" t="s">
        <v>1380</v>
      </c>
      <c r="AN2589" s="517" t="s">
        <v>1391</v>
      </c>
      <c r="AO2589" s="517" t="s">
        <v>1661</v>
      </c>
      <c r="AP2589" s="517" t="s">
        <v>1662</v>
      </c>
      <c r="AQ2589" s="517" t="s">
        <v>924</v>
      </c>
      <c r="AR2589" s="517" t="s">
        <v>910</v>
      </c>
      <c r="AS2589" s="517" t="s">
        <v>910</v>
      </c>
      <c r="AT2589" s="517" t="s">
        <v>945</v>
      </c>
      <c r="AU2589" s="517" t="s">
        <v>913</v>
      </c>
      <c r="AV2589" s="517" t="s">
        <v>527</v>
      </c>
      <c r="AW2589" s="517" t="s">
        <v>527</v>
      </c>
      <c r="AX2589" s="517" t="s">
        <v>527</v>
      </c>
      <c r="AY2589" s="517" t="s">
        <v>527</v>
      </c>
      <c r="AZ2589" s="517" t="s">
        <v>527</v>
      </c>
      <c r="BA2589" s="517">
        <v>15</v>
      </c>
      <c r="BB2589" s="517">
        <v>4.7289999999999997E-3</v>
      </c>
      <c r="BC2589" s="517" t="s">
        <v>1347</v>
      </c>
      <c r="BD2589" s="517" t="s">
        <v>1227</v>
      </c>
      <c r="BE2589" s="517" t="s">
        <v>1209</v>
      </c>
      <c r="BF2589" s="518">
        <v>45315</v>
      </c>
      <c r="BG2589" s="518">
        <v>45329</v>
      </c>
      <c r="BH2589" s="517" t="s">
        <v>527</v>
      </c>
      <c r="BI2589" s="517"/>
    </row>
    <row r="2590" spans="31:61" ht="15" customHeight="1" x14ac:dyDescent="0.2">
      <c r="AE2590" s="517">
        <v>2671</v>
      </c>
      <c r="AF2590" s="517" t="s">
        <v>527</v>
      </c>
      <c r="AG2590" s="517" t="s">
        <v>949</v>
      </c>
      <c r="AH2590" s="517" t="s">
        <v>525</v>
      </c>
      <c r="AI2590" s="517">
        <v>314</v>
      </c>
      <c r="AJ2590" s="517" t="s">
        <v>1316</v>
      </c>
      <c r="AK2590" s="515" t="s">
        <v>956</v>
      </c>
      <c r="AL2590" s="517" t="s">
        <v>1366</v>
      </c>
      <c r="AM2590" s="517" t="s">
        <v>1367</v>
      </c>
      <c r="AN2590" s="517" t="s">
        <v>1368</v>
      </c>
      <c r="AO2590" s="517" t="s">
        <v>1369</v>
      </c>
      <c r="AP2590" s="517" t="s">
        <v>1370</v>
      </c>
      <c r="AQ2590" s="517" t="s">
        <v>924</v>
      </c>
      <c r="AR2590" s="517" t="s">
        <v>910</v>
      </c>
      <c r="AS2590" s="517" t="s">
        <v>910</v>
      </c>
      <c r="AT2590" s="517" t="s">
        <v>945</v>
      </c>
      <c r="AU2590" s="517" t="s">
        <v>913</v>
      </c>
      <c r="AV2590" s="517" t="s">
        <v>527</v>
      </c>
      <c r="AW2590" s="517" t="s">
        <v>527</v>
      </c>
      <c r="AX2590" s="517" t="s">
        <v>527</v>
      </c>
      <c r="AY2590" s="517" t="s">
        <v>527</v>
      </c>
      <c r="AZ2590" s="517" t="s">
        <v>527</v>
      </c>
      <c r="BA2590" s="517">
        <v>167</v>
      </c>
      <c r="BB2590" s="517">
        <v>5.2648E-2</v>
      </c>
      <c r="BC2590" s="517" t="s">
        <v>914</v>
      </c>
      <c r="BD2590" s="517" t="s">
        <v>914</v>
      </c>
      <c r="BE2590" s="517" t="s">
        <v>1247</v>
      </c>
      <c r="BF2590" s="518">
        <v>45315</v>
      </c>
      <c r="BG2590" s="518">
        <v>45329</v>
      </c>
      <c r="BH2590" s="517" t="s">
        <v>527</v>
      </c>
      <c r="BI2590" s="517"/>
    </row>
    <row r="2591" spans="31:61" ht="15" customHeight="1" x14ac:dyDescent="0.2">
      <c r="AE2591" s="517">
        <v>2672</v>
      </c>
      <c r="AF2591" s="517" t="s">
        <v>527</v>
      </c>
      <c r="AG2591" s="517" t="s">
        <v>949</v>
      </c>
      <c r="AH2591" s="517" t="s">
        <v>525</v>
      </c>
      <c r="AI2591" s="517">
        <v>314</v>
      </c>
      <c r="AJ2591" s="517" t="s">
        <v>1316</v>
      </c>
      <c r="AK2591" s="515" t="s">
        <v>956</v>
      </c>
      <c r="AL2591" s="517" t="s">
        <v>1323</v>
      </c>
      <c r="AM2591" s="517" t="s">
        <v>1487</v>
      </c>
      <c r="AN2591" s="517" t="s">
        <v>1488</v>
      </c>
      <c r="AO2591" s="517" t="s">
        <v>1489</v>
      </c>
      <c r="AP2591" s="517" t="s">
        <v>1490</v>
      </c>
      <c r="AQ2591" s="517" t="s">
        <v>924</v>
      </c>
      <c r="AR2591" s="517" t="s">
        <v>910</v>
      </c>
      <c r="AS2591" s="517" t="s">
        <v>910</v>
      </c>
      <c r="AT2591" s="517" t="s">
        <v>945</v>
      </c>
      <c r="AU2591" s="517" t="s">
        <v>913</v>
      </c>
      <c r="AV2591" s="517" t="s">
        <v>527</v>
      </c>
      <c r="AW2591" s="517" t="s">
        <v>527</v>
      </c>
      <c r="AX2591" s="517" t="s">
        <v>527</v>
      </c>
      <c r="AY2591" s="517" t="s">
        <v>527</v>
      </c>
      <c r="AZ2591" s="517" t="s">
        <v>527</v>
      </c>
      <c r="BA2591" s="517">
        <v>12</v>
      </c>
      <c r="BB2591" s="517">
        <v>3.7829999999999999E-3</v>
      </c>
      <c r="BC2591" s="517" t="s">
        <v>914</v>
      </c>
      <c r="BD2591" s="517" t="s">
        <v>915</v>
      </c>
      <c r="BE2591" s="517" t="s">
        <v>1491</v>
      </c>
      <c r="BF2591" s="518">
        <v>45315</v>
      </c>
      <c r="BG2591" s="518">
        <v>45329</v>
      </c>
      <c r="BH2591" s="517" t="s">
        <v>527</v>
      </c>
      <c r="BI2591" s="517"/>
    </row>
    <row r="2592" spans="31:61" ht="15" customHeight="1" x14ac:dyDescent="0.2">
      <c r="AE2592" s="517">
        <v>2673</v>
      </c>
      <c r="AF2592" s="517" t="s">
        <v>527</v>
      </c>
      <c r="AG2592" s="517" t="s">
        <v>949</v>
      </c>
      <c r="AH2592" s="517" t="s">
        <v>525</v>
      </c>
      <c r="AI2592" s="517">
        <v>314</v>
      </c>
      <c r="AJ2592" s="517" t="s">
        <v>1316</v>
      </c>
      <c r="AK2592" s="515" t="s">
        <v>956</v>
      </c>
      <c r="AL2592" s="517" t="s">
        <v>1323</v>
      </c>
      <c r="AM2592" s="517" t="s">
        <v>1487</v>
      </c>
      <c r="AN2592" s="517" t="s">
        <v>1488</v>
      </c>
      <c r="AO2592" s="517" t="s">
        <v>1489</v>
      </c>
      <c r="AP2592" s="517" t="s">
        <v>1490</v>
      </c>
      <c r="AQ2592" s="517" t="s">
        <v>924</v>
      </c>
      <c r="AR2592" s="517" t="s">
        <v>910</v>
      </c>
      <c r="AS2592" s="517" t="s">
        <v>910</v>
      </c>
      <c r="AT2592" s="517" t="s">
        <v>945</v>
      </c>
      <c r="AU2592" s="517" t="s">
        <v>913</v>
      </c>
      <c r="AV2592" s="517" t="s">
        <v>527</v>
      </c>
      <c r="AW2592" s="517" t="s">
        <v>527</v>
      </c>
      <c r="AX2592" s="517" t="s">
        <v>527</v>
      </c>
      <c r="AY2592" s="517" t="s">
        <v>527</v>
      </c>
      <c r="AZ2592" s="517" t="s">
        <v>527</v>
      </c>
      <c r="BA2592" s="517">
        <v>12</v>
      </c>
      <c r="BB2592" s="517">
        <v>3.7829999999999999E-3</v>
      </c>
      <c r="BC2592" s="517" t="s">
        <v>914</v>
      </c>
      <c r="BD2592" s="517" t="s">
        <v>915</v>
      </c>
      <c r="BE2592" s="517" t="s">
        <v>1491</v>
      </c>
      <c r="BF2592" s="518">
        <v>45315</v>
      </c>
      <c r="BG2592" s="518">
        <v>45329</v>
      </c>
      <c r="BH2592" s="517" t="s">
        <v>527</v>
      </c>
      <c r="BI2592" s="517"/>
    </row>
    <row r="2593" spans="31:61" ht="15" customHeight="1" x14ac:dyDescent="0.2">
      <c r="AE2593" s="517">
        <v>2674</v>
      </c>
      <c r="AF2593" s="517" t="s">
        <v>527</v>
      </c>
      <c r="AG2593" s="517" t="s">
        <v>949</v>
      </c>
      <c r="AH2593" s="517" t="s">
        <v>525</v>
      </c>
      <c r="AI2593" s="517">
        <v>314</v>
      </c>
      <c r="AJ2593" s="517" t="s">
        <v>1316</v>
      </c>
      <c r="AK2593" s="515" t="s">
        <v>956</v>
      </c>
      <c r="AL2593" s="517" t="s">
        <v>1323</v>
      </c>
      <c r="AM2593" s="517" t="s">
        <v>1487</v>
      </c>
      <c r="AN2593" s="517" t="s">
        <v>1488</v>
      </c>
      <c r="AO2593" s="517" t="s">
        <v>1489</v>
      </c>
      <c r="AP2593" s="517" t="s">
        <v>1490</v>
      </c>
      <c r="AQ2593" s="517" t="s">
        <v>924</v>
      </c>
      <c r="AR2593" s="517" t="s">
        <v>910</v>
      </c>
      <c r="AS2593" s="517" t="s">
        <v>910</v>
      </c>
      <c r="AT2593" s="517" t="s">
        <v>945</v>
      </c>
      <c r="AU2593" s="517" t="s">
        <v>913</v>
      </c>
      <c r="AV2593" s="517" t="s">
        <v>527</v>
      </c>
      <c r="AW2593" s="517" t="s">
        <v>527</v>
      </c>
      <c r="AX2593" s="517" t="s">
        <v>527</v>
      </c>
      <c r="AY2593" s="517" t="s">
        <v>527</v>
      </c>
      <c r="AZ2593" s="517" t="s">
        <v>527</v>
      </c>
      <c r="BA2593" s="517">
        <v>12</v>
      </c>
      <c r="BB2593" s="517">
        <v>3.7829999999999999E-3</v>
      </c>
      <c r="BC2593" s="517" t="s">
        <v>914</v>
      </c>
      <c r="BD2593" s="517" t="s">
        <v>915</v>
      </c>
      <c r="BE2593" s="517" t="s">
        <v>1491</v>
      </c>
      <c r="BF2593" s="518">
        <v>45315</v>
      </c>
      <c r="BG2593" s="518">
        <v>45329</v>
      </c>
      <c r="BH2593" s="517" t="s">
        <v>527</v>
      </c>
      <c r="BI2593" s="517"/>
    </row>
    <row r="2594" spans="31:61" ht="15" customHeight="1" x14ac:dyDescent="0.2">
      <c r="AE2594" s="517">
        <v>2675</v>
      </c>
      <c r="AF2594" s="517" t="s">
        <v>527</v>
      </c>
      <c r="AG2594" s="517" t="s">
        <v>949</v>
      </c>
      <c r="AH2594" s="517" t="s">
        <v>525</v>
      </c>
      <c r="AI2594" s="517">
        <v>314</v>
      </c>
      <c r="AJ2594" s="517" t="s">
        <v>1316</v>
      </c>
      <c r="AK2594" s="515" t="s">
        <v>956</v>
      </c>
      <c r="AL2594" s="517" t="s">
        <v>1323</v>
      </c>
      <c r="AM2594" s="517" t="s">
        <v>1487</v>
      </c>
      <c r="AN2594" s="517" t="s">
        <v>1488</v>
      </c>
      <c r="AO2594" s="517" t="s">
        <v>1489</v>
      </c>
      <c r="AP2594" s="517" t="s">
        <v>1490</v>
      </c>
      <c r="AQ2594" s="517" t="s">
        <v>924</v>
      </c>
      <c r="AR2594" s="517" t="s">
        <v>910</v>
      </c>
      <c r="AS2594" s="517" t="s">
        <v>910</v>
      </c>
      <c r="AT2594" s="517" t="s">
        <v>945</v>
      </c>
      <c r="AU2594" s="517" t="s">
        <v>913</v>
      </c>
      <c r="AV2594" s="517" t="s">
        <v>527</v>
      </c>
      <c r="AW2594" s="517" t="s">
        <v>527</v>
      </c>
      <c r="AX2594" s="517" t="s">
        <v>527</v>
      </c>
      <c r="AY2594" s="517" t="s">
        <v>527</v>
      </c>
      <c r="AZ2594" s="517" t="s">
        <v>527</v>
      </c>
      <c r="BA2594" s="517">
        <v>12</v>
      </c>
      <c r="BB2594" s="517">
        <v>3.7829999999999999E-3</v>
      </c>
      <c r="BC2594" s="517" t="s">
        <v>914</v>
      </c>
      <c r="BD2594" s="517" t="s">
        <v>915</v>
      </c>
      <c r="BE2594" s="517" t="s">
        <v>1491</v>
      </c>
      <c r="BF2594" s="518">
        <v>45315</v>
      </c>
      <c r="BG2594" s="518">
        <v>45329</v>
      </c>
      <c r="BH2594" s="517" t="s">
        <v>527</v>
      </c>
      <c r="BI2594" s="517"/>
    </row>
    <row r="2595" spans="31:61" ht="15" customHeight="1" x14ac:dyDescent="0.2">
      <c r="AE2595" s="517">
        <v>2676</v>
      </c>
      <c r="AF2595" s="517" t="s">
        <v>527</v>
      </c>
      <c r="AG2595" s="517" t="s">
        <v>949</v>
      </c>
      <c r="AH2595" s="517" t="s">
        <v>525</v>
      </c>
      <c r="AI2595" s="517">
        <v>314</v>
      </c>
      <c r="AJ2595" s="517" t="s">
        <v>1316</v>
      </c>
      <c r="AK2595" s="515" t="s">
        <v>956</v>
      </c>
      <c r="AL2595" s="517" t="s">
        <v>1323</v>
      </c>
      <c r="AM2595" s="517" t="s">
        <v>1487</v>
      </c>
      <c r="AN2595" s="517" t="s">
        <v>1488</v>
      </c>
      <c r="AO2595" s="517" t="s">
        <v>1489</v>
      </c>
      <c r="AP2595" s="517" t="s">
        <v>1490</v>
      </c>
      <c r="AQ2595" s="517" t="s">
        <v>924</v>
      </c>
      <c r="AR2595" s="517" t="s">
        <v>910</v>
      </c>
      <c r="AS2595" s="517" t="s">
        <v>910</v>
      </c>
      <c r="AT2595" s="517" t="s">
        <v>945</v>
      </c>
      <c r="AU2595" s="517" t="s">
        <v>913</v>
      </c>
      <c r="AV2595" s="517" t="s">
        <v>527</v>
      </c>
      <c r="AW2595" s="517" t="s">
        <v>527</v>
      </c>
      <c r="AX2595" s="517" t="s">
        <v>527</v>
      </c>
      <c r="AY2595" s="517" t="s">
        <v>527</v>
      </c>
      <c r="AZ2595" s="517" t="s">
        <v>527</v>
      </c>
      <c r="BA2595" s="517">
        <v>12</v>
      </c>
      <c r="BB2595" s="517">
        <v>3.7829999999999999E-3</v>
      </c>
      <c r="BC2595" s="517" t="s">
        <v>914</v>
      </c>
      <c r="BD2595" s="517" t="s">
        <v>915</v>
      </c>
      <c r="BE2595" s="517" t="s">
        <v>1491</v>
      </c>
      <c r="BF2595" s="518">
        <v>45315</v>
      </c>
      <c r="BG2595" s="518">
        <v>45329</v>
      </c>
      <c r="BH2595" s="517" t="s">
        <v>527</v>
      </c>
      <c r="BI2595" s="517"/>
    </row>
    <row r="2596" spans="31:61" ht="15" customHeight="1" x14ac:dyDescent="0.2">
      <c r="AE2596" s="517">
        <v>2677</v>
      </c>
      <c r="AF2596" s="517" t="s">
        <v>527</v>
      </c>
      <c r="AG2596" s="517" t="s">
        <v>949</v>
      </c>
      <c r="AH2596" s="517" t="s">
        <v>525</v>
      </c>
      <c r="AI2596" s="517">
        <v>314</v>
      </c>
      <c r="AJ2596" s="517" t="s">
        <v>1316</v>
      </c>
      <c r="AK2596" s="515" t="s">
        <v>956</v>
      </c>
      <c r="AL2596" s="517" t="s">
        <v>1323</v>
      </c>
      <c r="AM2596" s="517" t="s">
        <v>1487</v>
      </c>
      <c r="AN2596" s="517" t="s">
        <v>1488</v>
      </c>
      <c r="AO2596" s="517" t="s">
        <v>1489</v>
      </c>
      <c r="AP2596" s="517" t="s">
        <v>1490</v>
      </c>
      <c r="AQ2596" s="517" t="s">
        <v>924</v>
      </c>
      <c r="AR2596" s="517" t="s">
        <v>910</v>
      </c>
      <c r="AS2596" s="517" t="s">
        <v>910</v>
      </c>
      <c r="AT2596" s="517" t="s">
        <v>945</v>
      </c>
      <c r="AU2596" s="517" t="s">
        <v>913</v>
      </c>
      <c r="AV2596" s="517" t="s">
        <v>527</v>
      </c>
      <c r="AW2596" s="517" t="s">
        <v>527</v>
      </c>
      <c r="AX2596" s="517" t="s">
        <v>527</v>
      </c>
      <c r="AY2596" s="517" t="s">
        <v>527</v>
      </c>
      <c r="AZ2596" s="517" t="s">
        <v>527</v>
      </c>
      <c r="BA2596" s="517">
        <v>12</v>
      </c>
      <c r="BB2596" s="517">
        <v>3.7829999999999999E-3</v>
      </c>
      <c r="BC2596" s="517" t="s">
        <v>914</v>
      </c>
      <c r="BD2596" s="517" t="s">
        <v>915</v>
      </c>
      <c r="BE2596" s="517" t="s">
        <v>1491</v>
      </c>
      <c r="BF2596" s="518">
        <v>45315</v>
      </c>
      <c r="BG2596" s="518">
        <v>45329</v>
      </c>
      <c r="BH2596" s="517" t="s">
        <v>527</v>
      </c>
      <c r="BI2596" s="517"/>
    </row>
    <row r="2597" spans="31:61" ht="15" customHeight="1" x14ac:dyDescent="0.2">
      <c r="AE2597" s="517">
        <v>2678</v>
      </c>
      <c r="AF2597" s="517" t="s">
        <v>527</v>
      </c>
      <c r="AG2597" s="517" t="s">
        <v>949</v>
      </c>
      <c r="AH2597" s="517" t="s">
        <v>525</v>
      </c>
      <c r="AI2597" s="517">
        <v>314</v>
      </c>
      <c r="AJ2597" s="517" t="s">
        <v>1316</v>
      </c>
      <c r="AK2597" s="515" t="s">
        <v>956</v>
      </c>
      <c r="AL2597" s="517" t="s">
        <v>1323</v>
      </c>
      <c r="AM2597" s="517" t="s">
        <v>1487</v>
      </c>
      <c r="AN2597" s="517" t="s">
        <v>1488</v>
      </c>
      <c r="AO2597" s="517" t="s">
        <v>1489</v>
      </c>
      <c r="AP2597" s="517" t="s">
        <v>1490</v>
      </c>
      <c r="AQ2597" s="517" t="s">
        <v>924</v>
      </c>
      <c r="AR2597" s="517" t="s">
        <v>910</v>
      </c>
      <c r="AS2597" s="517" t="s">
        <v>910</v>
      </c>
      <c r="AT2597" s="517" t="s">
        <v>945</v>
      </c>
      <c r="AU2597" s="517" t="s">
        <v>913</v>
      </c>
      <c r="AV2597" s="517" t="s">
        <v>527</v>
      </c>
      <c r="AW2597" s="517" t="s">
        <v>527</v>
      </c>
      <c r="AX2597" s="517" t="s">
        <v>527</v>
      </c>
      <c r="AY2597" s="517" t="s">
        <v>527</v>
      </c>
      <c r="AZ2597" s="517" t="s">
        <v>527</v>
      </c>
      <c r="BA2597" s="517">
        <v>12</v>
      </c>
      <c r="BB2597" s="517">
        <v>3.7829999999999999E-3</v>
      </c>
      <c r="BC2597" s="517" t="s">
        <v>914</v>
      </c>
      <c r="BD2597" s="517" t="s">
        <v>915</v>
      </c>
      <c r="BE2597" s="517" t="s">
        <v>1491</v>
      </c>
      <c r="BF2597" s="518">
        <v>45315</v>
      </c>
      <c r="BG2597" s="518">
        <v>45329</v>
      </c>
      <c r="BH2597" s="517" t="s">
        <v>527</v>
      </c>
      <c r="BI2597" s="517"/>
    </row>
    <row r="2598" spans="31:61" ht="15" customHeight="1" x14ac:dyDescent="0.2">
      <c r="AE2598" s="517">
        <v>2679</v>
      </c>
      <c r="AF2598" s="517" t="s">
        <v>527</v>
      </c>
      <c r="AG2598" s="517" t="s">
        <v>949</v>
      </c>
      <c r="AH2598" s="517" t="s">
        <v>525</v>
      </c>
      <c r="AI2598" s="517">
        <v>314</v>
      </c>
      <c r="AJ2598" s="517" t="s">
        <v>1316</v>
      </c>
      <c r="AK2598" s="515" t="s">
        <v>956</v>
      </c>
      <c r="AL2598" s="517" t="s">
        <v>1323</v>
      </c>
      <c r="AM2598" s="517" t="s">
        <v>1487</v>
      </c>
      <c r="AN2598" s="517" t="s">
        <v>1488</v>
      </c>
      <c r="AO2598" s="517" t="s">
        <v>1489</v>
      </c>
      <c r="AP2598" s="517" t="s">
        <v>1490</v>
      </c>
      <c r="AQ2598" s="517" t="s">
        <v>924</v>
      </c>
      <c r="AR2598" s="517" t="s">
        <v>910</v>
      </c>
      <c r="AS2598" s="517" t="s">
        <v>910</v>
      </c>
      <c r="AT2598" s="517" t="s">
        <v>945</v>
      </c>
      <c r="AU2598" s="517" t="s">
        <v>913</v>
      </c>
      <c r="AV2598" s="517" t="s">
        <v>527</v>
      </c>
      <c r="AW2598" s="517" t="s">
        <v>527</v>
      </c>
      <c r="AX2598" s="517" t="s">
        <v>527</v>
      </c>
      <c r="AY2598" s="517" t="s">
        <v>527</v>
      </c>
      <c r="AZ2598" s="517" t="s">
        <v>527</v>
      </c>
      <c r="BA2598" s="517">
        <v>12</v>
      </c>
      <c r="BB2598" s="517">
        <v>3.7829999999999999E-3</v>
      </c>
      <c r="BC2598" s="517" t="s">
        <v>914</v>
      </c>
      <c r="BD2598" s="517" t="s">
        <v>915</v>
      </c>
      <c r="BE2598" s="517" t="s">
        <v>1491</v>
      </c>
      <c r="BF2598" s="518">
        <v>45315</v>
      </c>
      <c r="BG2598" s="518">
        <v>45329</v>
      </c>
      <c r="BH2598" s="517" t="s">
        <v>527</v>
      </c>
      <c r="BI2598" s="517"/>
    </row>
    <row r="2599" spans="31:61" ht="15" customHeight="1" x14ac:dyDescent="0.2">
      <c r="AE2599" s="517">
        <v>2680</v>
      </c>
      <c r="AF2599" s="517" t="s">
        <v>527</v>
      </c>
      <c r="AG2599" s="517" t="s">
        <v>949</v>
      </c>
      <c r="AH2599" s="517" t="s">
        <v>525</v>
      </c>
      <c r="AI2599" s="517">
        <v>314</v>
      </c>
      <c r="AJ2599" s="517" t="s">
        <v>1316</v>
      </c>
      <c r="AK2599" s="515" t="s">
        <v>956</v>
      </c>
      <c r="AL2599" s="517" t="s">
        <v>1476</v>
      </c>
      <c r="AM2599" s="517" t="s">
        <v>1477</v>
      </c>
      <c r="AN2599" s="517" t="s">
        <v>1499</v>
      </c>
      <c r="AO2599" s="517" t="s">
        <v>1500</v>
      </c>
      <c r="AP2599" s="517" t="s">
        <v>1501</v>
      </c>
      <c r="AQ2599" s="517" t="s">
        <v>924</v>
      </c>
      <c r="AR2599" s="517" t="s">
        <v>910</v>
      </c>
      <c r="AS2599" s="517" t="s">
        <v>910</v>
      </c>
      <c r="AT2599" s="517" t="s">
        <v>945</v>
      </c>
      <c r="AU2599" s="517" t="s">
        <v>913</v>
      </c>
      <c r="AV2599" s="517" t="s">
        <v>527</v>
      </c>
      <c r="AW2599" s="517" t="s">
        <v>527</v>
      </c>
      <c r="AX2599" s="517" t="s">
        <v>527</v>
      </c>
      <c r="AY2599" s="517" t="s">
        <v>527</v>
      </c>
      <c r="AZ2599" s="517" t="s">
        <v>527</v>
      </c>
      <c r="BA2599" s="517">
        <v>50</v>
      </c>
      <c r="BB2599" s="517">
        <v>1.5762999999999999E-2</v>
      </c>
      <c r="BC2599" s="517" t="s">
        <v>1142</v>
      </c>
      <c r="BD2599" s="517" t="s">
        <v>914</v>
      </c>
      <c r="BE2599" s="517" t="s">
        <v>1502</v>
      </c>
      <c r="BF2599" s="518">
        <v>45315</v>
      </c>
      <c r="BG2599" s="518">
        <v>45329</v>
      </c>
      <c r="BH2599" s="517" t="s">
        <v>527</v>
      </c>
      <c r="BI2599" s="517"/>
    </row>
    <row r="2600" spans="31:61" ht="15" customHeight="1" x14ac:dyDescent="0.2">
      <c r="AE2600" s="517">
        <v>2681</v>
      </c>
      <c r="AF2600" s="517" t="s">
        <v>527</v>
      </c>
      <c r="AG2600" s="517" t="s">
        <v>949</v>
      </c>
      <c r="AH2600" s="517" t="s">
        <v>525</v>
      </c>
      <c r="AI2600" s="517">
        <v>314</v>
      </c>
      <c r="AJ2600" s="517" t="s">
        <v>1316</v>
      </c>
      <c r="AK2600" s="515" t="s">
        <v>956</v>
      </c>
      <c r="AL2600" s="517" t="s">
        <v>1418</v>
      </c>
      <c r="AM2600" s="517" t="s">
        <v>1419</v>
      </c>
      <c r="AN2600" s="517" t="s">
        <v>1420</v>
      </c>
      <c r="AO2600" s="517" t="s">
        <v>1421</v>
      </c>
      <c r="AP2600" s="517" t="s">
        <v>1422</v>
      </c>
      <c r="AQ2600" s="517" t="s">
        <v>909</v>
      </c>
      <c r="AR2600" s="517" t="s">
        <v>910</v>
      </c>
      <c r="AS2600" s="517" t="s">
        <v>910</v>
      </c>
      <c r="AT2600" s="517" t="s">
        <v>945</v>
      </c>
      <c r="AU2600" s="517" t="s">
        <v>913</v>
      </c>
      <c r="AV2600" s="517" t="s">
        <v>527</v>
      </c>
      <c r="AW2600" s="517" t="s">
        <v>527</v>
      </c>
      <c r="AX2600" s="517" t="s">
        <v>527</v>
      </c>
      <c r="AY2600" s="517" t="s">
        <v>527</v>
      </c>
      <c r="AZ2600" s="517" t="s">
        <v>527</v>
      </c>
      <c r="BA2600" s="517">
        <v>30</v>
      </c>
      <c r="BB2600" s="517">
        <v>9.4579999999999994E-3</v>
      </c>
      <c r="BC2600" s="517" t="s">
        <v>914</v>
      </c>
      <c r="BD2600" s="517" t="s">
        <v>1060</v>
      </c>
      <c r="BE2600" s="517" t="s">
        <v>1355</v>
      </c>
      <c r="BF2600" s="518">
        <v>45315</v>
      </c>
      <c r="BG2600" s="518">
        <v>45329</v>
      </c>
      <c r="BH2600" s="517" t="s">
        <v>527</v>
      </c>
      <c r="BI2600" s="517"/>
    </row>
    <row r="2601" spans="31:61" ht="15" customHeight="1" x14ac:dyDescent="0.2">
      <c r="AE2601" s="517">
        <v>2682</v>
      </c>
      <c r="AF2601" s="517" t="s">
        <v>527</v>
      </c>
      <c r="AG2601" s="517" t="s">
        <v>949</v>
      </c>
      <c r="AH2601" s="517" t="s">
        <v>525</v>
      </c>
      <c r="AI2601" s="517">
        <v>314</v>
      </c>
      <c r="AJ2601" s="517" t="s">
        <v>1316</v>
      </c>
      <c r="AK2601" s="515" t="s">
        <v>956</v>
      </c>
      <c r="AL2601" s="517" t="s">
        <v>1339</v>
      </c>
      <c r="AM2601" s="517" t="s">
        <v>1340</v>
      </c>
      <c r="AN2601" s="517" t="s">
        <v>1341</v>
      </c>
      <c r="AO2601" s="517" t="s">
        <v>1342</v>
      </c>
      <c r="AP2601" s="517" t="s">
        <v>1343</v>
      </c>
      <c r="AQ2601" s="517" t="s">
        <v>909</v>
      </c>
      <c r="AR2601" s="517" t="s">
        <v>910</v>
      </c>
      <c r="AS2601" s="517" t="s">
        <v>910</v>
      </c>
      <c r="AT2601" s="517" t="s">
        <v>945</v>
      </c>
      <c r="AU2601" s="517" t="s">
        <v>913</v>
      </c>
      <c r="AV2601" s="517" t="s">
        <v>527</v>
      </c>
      <c r="AW2601" s="517" t="s">
        <v>527</v>
      </c>
      <c r="AX2601" s="517" t="s">
        <v>527</v>
      </c>
      <c r="AY2601" s="517" t="s">
        <v>527</v>
      </c>
      <c r="AZ2601" s="517" t="s">
        <v>527</v>
      </c>
      <c r="BA2601" s="517">
        <v>44</v>
      </c>
      <c r="BB2601" s="517">
        <v>1.3871E-2</v>
      </c>
      <c r="BC2601" s="517" t="s">
        <v>914</v>
      </c>
      <c r="BD2601" s="517" t="s">
        <v>914</v>
      </c>
      <c r="BE2601" s="517" t="s">
        <v>1232</v>
      </c>
      <c r="BF2601" s="518">
        <v>45315</v>
      </c>
      <c r="BG2601" s="518">
        <v>45329</v>
      </c>
      <c r="BH2601" s="517" t="s">
        <v>527</v>
      </c>
      <c r="BI2601" s="517"/>
    </row>
    <row r="2602" spans="31:61" ht="15" customHeight="1" x14ac:dyDescent="0.2">
      <c r="AE2602" s="517">
        <v>2683</v>
      </c>
      <c r="AF2602" s="517" t="s">
        <v>527</v>
      </c>
      <c r="AG2602" s="517" t="s">
        <v>949</v>
      </c>
      <c r="AH2602" s="517" t="s">
        <v>525</v>
      </c>
      <c r="AI2602" s="517">
        <v>314</v>
      </c>
      <c r="AJ2602" s="517" t="s">
        <v>1316</v>
      </c>
      <c r="AK2602" s="515" t="s">
        <v>956</v>
      </c>
      <c r="AL2602" s="517" t="s">
        <v>1323</v>
      </c>
      <c r="AM2602" s="517" t="s">
        <v>1463</v>
      </c>
      <c r="AN2602" s="517" t="s">
        <v>1484</v>
      </c>
      <c r="AO2602" s="517" t="s">
        <v>1628</v>
      </c>
      <c r="AP2602" s="517" t="s">
        <v>1629</v>
      </c>
      <c r="AQ2602" s="517" t="s">
        <v>924</v>
      </c>
      <c r="AR2602" s="517" t="s">
        <v>910</v>
      </c>
      <c r="AS2602" s="517" t="s">
        <v>910</v>
      </c>
      <c r="AT2602" s="517" t="s">
        <v>945</v>
      </c>
      <c r="AU2602" s="517" t="s">
        <v>913</v>
      </c>
      <c r="AV2602" s="517" t="s">
        <v>527</v>
      </c>
      <c r="AW2602" s="517" t="s">
        <v>527</v>
      </c>
      <c r="AX2602" s="517" t="s">
        <v>527</v>
      </c>
      <c r="AY2602" s="517" t="s">
        <v>527</v>
      </c>
      <c r="AZ2602" s="517" t="s">
        <v>527</v>
      </c>
      <c r="BA2602" s="517">
        <v>20</v>
      </c>
      <c r="BB2602" s="517">
        <v>6.3049999999999998E-3</v>
      </c>
      <c r="BC2602" s="517" t="s">
        <v>914</v>
      </c>
      <c r="BD2602" s="517" t="s">
        <v>915</v>
      </c>
      <c r="BE2602" s="517" t="s">
        <v>1254</v>
      </c>
      <c r="BF2602" s="518">
        <v>45315</v>
      </c>
      <c r="BG2602" s="518">
        <v>45329</v>
      </c>
      <c r="BH2602" s="517" t="s">
        <v>527</v>
      </c>
      <c r="BI2602" s="517"/>
    </row>
    <row r="2603" spans="31:61" ht="15" customHeight="1" x14ac:dyDescent="0.2">
      <c r="AE2603" s="517">
        <v>2684</v>
      </c>
      <c r="AF2603" s="517" t="s">
        <v>527</v>
      </c>
      <c r="AG2603" s="517" t="s">
        <v>949</v>
      </c>
      <c r="AH2603" s="517" t="s">
        <v>525</v>
      </c>
      <c r="AI2603" s="517">
        <v>314</v>
      </c>
      <c r="AJ2603" s="517" t="s">
        <v>1316</v>
      </c>
      <c r="AK2603" s="515" t="s">
        <v>956</v>
      </c>
      <c r="AL2603" s="517" t="s">
        <v>1323</v>
      </c>
      <c r="AM2603" s="517" t="s">
        <v>1463</v>
      </c>
      <c r="AN2603" s="517" t="s">
        <v>1484</v>
      </c>
      <c r="AO2603" s="517" t="s">
        <v>1628</v>
      </c>
      <c r="AP2603" s="517" t="s">
        <v>1629</v>
      </c>
      <c r="AQ2603" s="517" t="s">
        <v>924</v>
      </c>
      <c r="AR2603" s="517" t="s">
        <v>910</v>
      </c>
      <c r="AS2603" s="517" t="s">
        <v>910</v>
      </c>
      <c r="AT2603" s="517" t="s">
        <v>945</v>
      </c>
      <c r="AU2603" s="517" t="s">
        <v>913</v>
      </c>
      <c r="AV2603" s="517" t="s">
        <v>527</v>
      </c>
      <c r="AW2603" s="517" t="s">
        <v>527</v>
      </c>
      <c r="AX2603" s="517" t="s">
        <v>527</v>
      </c>
      <c r="AY2603" s="517" t="s">
        <v>527</v>
      </c>
      <c r="AZ2603" s="517" t="s">
        <v>527</v>
      </c>
      <c r="BA2603" s="517">
        <v>20</v>
      </c>
      <c r="BB2603" s="517">
        <v>6.3049999999999998E-3</v>
      </c>
      <c r="BC2603" s="517" t="s">
        <v>914</v>
      </c>
      <c r="BD2603" s="517" t="s">
        <v>915</v>
      </c>
      <c r="BE2603" s="517" t="s">
        <v>1254</v>
      </c>
      <c r="BF2603" s="518">
        <v>45315</v>
      </c>
      <c r="BG2603" s="518">
        <v>45329</v>
      </c>
      <c r="BH2603" s="517" t="s">
        <v>527</v>
      </c>
      <c r="BI2603" s="517"/>
    </row>
    <row r="2604" spans="31:61" ht="15" customHeight="1" x14ac:dyDescent="0.2">
      <c r="AE2604" s="517">
        <v>2685</v>
      </c>
      <c r="AF2604" s="517" t="s">
        <v>527</v>
      </c>
      <c r="AG2604" s="517" t="s">
        <v>949</v>
      </c>
      <c r="AH2604" s="517" t="s">
        <v>525</v>
      </c>
      <c r="AI2604" s="517">
        <v>314</v>
      </c>
      <c r="AJ2604" s="517" t="s">
        <v>1316</v>
      </c>
      <c r="AK2604" s="515" t="s">
        <v>956</v>
      </c>
      <c r="AL2604" s="517" t="s">
        <v>1323</v>
      </c>
      <c r="AM2604" s="517" t="s">
        <v>1463</v>
      </c>
      <c r="AN2604" s="517" t="s">
        <v>1484</v>
      </c>
      <c r="AO2604" s="517" t="s">
        <v>1628</v>
      </c>
      <c r="AP2604" s="517" t="s">
        <v>1629</v>
      </c>
      <c r="AQ2604" s="517" t="s">
        <v>924</v>
      </c>
      <c r="AR2604" s="517" t="s">
        <v>910</v>
      </c>
      <c r="AS2604" s="517" t="s">
        <v>910</v>
      </c>
      <c r="AT2604" s="517" t="s">
        <v>945</v>
      </c>
      <c r="AU2604" s="517" t="s">
        <v>913</v>
      </c>
      <c r="AV2604" s="517" t="s">
        <v>527</v>
      </c>
      <c r="AW2604" s="517" t="s">
        <v>527</v>
      </c>
      <c r="AX2604" s="517" t="s">
        <v>527</v>
      </c>
      <c r="AY2604" s="517" t="s">
        <v>527</v>
      </c>
      <c r="AZ2604" s="517" t="s">
        <v>527</v>
      </c>
      <c r="BA2604" s="517">
        <v>20</v>
      </c>
      <c r="BB2604" s="517">
        <v>6.3049999999999998E-3</v>
      </c>
      <c r="BC2604" s="517" t="s">
        <v>914</v>
      </c>
      <c r="BD2604" s="517" t="s">
        <v>915</v>
      </c>
      <c r="BE2604" s="517" t="s">
        <v>1254</v>
      </c>
      <c r="BF2604" s="518">
        <v>45315</v>
      </c>
      <c r="BG2604" s="518">
        <v>45329</v>
      </c>
      <c r="BH2604" s="517" t="s">
        <v>527</v>
      </c>
      <c r="BI2604" s="517"/>
    </row>
    <row r="2605" spans="31:61" ht="15" customHeight="1" x14ac:dyDescent="0.2">
      <c r="AE2605" s="517">
        <v>2686</v>
      </c>
      <c r="AF2605" s="517" t="s">
        <v>527</v>
      </c>
      <c r="AG2605" s="517" t="s">
        <v>949</v>
      </c>
      <c r="AH2605" s="517" t="s">
        <v>525</v>
      </c>
      <c r="AI2605" s="517">
        <v>314</v>
      </c>
      <c r="AJ2605" s="517" t="s">
        <v>1316</v>
      </c>
      <c r="AK2605" s="515" t="s">
        <v>956</v>
      </c>
      <c r="AL2605" s="517" t="s">
        <v>1323</v>
      </c>
      <c r="AM2605" s="517" t="s">
        <v>1463</v>
      </c>
      <c r="AN2605" s="517" t="s">
        <v>1484</v>
      </c>
      <c r="AO2605" s="517" t="s">
        <v>1628</v>
      </c>
      <c r="AP2605" s="517" t="s">
        <v>1629</v>
      </c>
      <c r="AQ2605" s="517" t="s">
        <v>924</v>
      </c>
      <c r="AR2605" s="517" t="s">
        <v>910</v>
      </c>
      <c r="AS2605" s="517" t="s">
        <v>910</v>
      </c>
      <c r="AT2605" s="517" t="s">
        <v>945</v>
      </c>
      <c r="AU2605" s="517" t="s">
        <v>913</v>
      </c>
      <c r="AV2605" s="517" t="s">
        <v>527</v>
      </c>
      <c r="AW2605" s="517" t="s">
        <v>527</v>
      </c>
      <c r="AX2605" s="517" t="s">
        <v>527</v>
      </c>
      <c r="AY2605" s="517" t="s">
        <v>527</v>
      </c>
      <c r="AZ2605" s="517" t="s">
        <v>527</v>
      </c>
      <c r="BA2605" s="517">
        <v>20</v>
      </c>
      <c r="BB2605" s="517">
        <v>6.3049999999999998E-3</v>
      </c>
      <c r="BC2605" s="517" t="s">
        <v>914</v>
      </c>
      <c r="BD2605" s="517" t="s">
        <v>915</v>
      </c>
      <c r="BE2605" s="517" t="s">
        <v>1254</v>
      </c>
      <c r="BF2605" s="518">
        <v>45315</v>
      </c>
      <c r="BG2605" s="518">
        <v>45329</v>
      </c>
      <c r="BH2605" s="517" t="s">
        <v>527</v>
      </c>
      <c r="BI2605" s="517"/>
    </row>
    <row r="2606" spans="31:61" ht="15" customHeight="1" x14ac:dyDescent="0.2">
      <c r="AE2606" s="517">
        <v>2687</v>
      </c>
      <c r="AF2606" s="517" t="s">
        <v>527</v>
      </c>
      <c r="AG2606" s="517" t="s">
        <v>949</v>
      </c>
      <c r="AH2606" s="517" t="s">
        <v>525</v>
      </c>
      <c r="AI2606" s="517">
        <v>314</v>
      </c>
      <c r="AJ2606" s="517" t="s">
        <v>1316</v>
      </c>
      <c r="AK2606" s="515" t="s">
        <v>956</v>
      </c>
      <c r="AL2606" s="517" t="s">
        <v>1323</v>
      </c>
      <c r="AM2606" s="517" t="s">
        <v>1324</v>
      </c>
      <c r="AN2606" s="517" t="s">
        <v>1874</v>
      </c>
      <c r="AO2606" s="517" t="s">
        <v>1875</v>
      </c>
      <c r="AP2606" s="517" t="s">
        <v>1876</v>
      </c>
      <c r="AQ2606" s="517" t="s">
        <v>924</v>
      </c>
      <c r="AR2606" s="517" t="s">
        <v>910</v>
      </c>
      <c r="AS2606" s="517" t="s">
        <v>910</v>
      </c>
      <c r="AT2606" s="517" t="s">
        <v>945</v>
      </c>
      <c r="AU2606" s="517" t="s">
        <v>913</v>
      </c>
      <c r="AV2606" s="517" t="s">
        <v>527</v>
      </c>
      <c r="AW2606" s="517" t="s">
        <v>527</v>
      </c>
      <c r="AX2606" s="517" t="s">
        <v>527</v>
      </c>
      <c r="AY2606" s="517" t="s">
        <v>527</v>
      </c>
      <c r="AZ2606" s="517" t="s">
        <v>527</v>
      </c>
      <c r="BA2606" s="517">
        <v>1</v>
      </c>
      <c r="BB2606" s="517">
        <v>3.1500000000000001E-4</v>
      </c>
      <c r="BC2606" s="517" t="s">
        <v>914</v>
      </c>
      <c r="BD2606" s="517" t="s">
        <v>915</v>
      </c>
      <c r="BE2606" s="517" t="s">
        <v>1449</v>
      </c>
      <c r="BF2606" s="518">
        <v>45315</v>
      </c>
      <c r="BG2606" s="518">
        <v>45329</v>
      </c>
      <c r="BH2606" s="517" t="s">
        <v>527</v>
      </c>
      <c r="BI2606" s="517"/>
    </row>
    <row r="2607" spans="31:61" ht="15" customHeight="1" x14ac:dyDescent="0.2">
      <c r="AE2607" s="517">
        <v>2688</v>
      </c>
      <c r="AF2607" s="517" t="s">
        <v>527</v>
      </c>
      <c r="AG2607" s="517" t="s">
        <v>949</v>
      </c>
      <c r="AH2607" s="517" t="s">
        <v>525</v>
      </c>
      <c r="AI2607" s="517">
        <v>314</v>
      </c>
      <c r="AJ2607" s="517" t="s">
        <v>1316</v>
      </c>
      <c r="AK2607" s="515" t="s">
        <v>956</v>
      </c>
      <c r="AL2607" s="517" t="s">
        <v>1323</v>
      </c>
      <c r="AM2607" s="517" t="s">
        <v>1324</v>
      </c>
      <c r="AN2607" s="517" t="s">
        <v>1351</v>
      </c>
      <c r="AO2607" s="517" t="s">
        <v>1352</v>
      </c>
      <c r="AP2607" s="517" t="s">
        <v>1353</v>
      </c>
      <c r="AQ2607" s="517" t="s">
        <v>924</v>
      </c>
      <c r="AR2607" s="517" t="s">
        <v>910</v>
      </c>
      <c r="AS2607" s="517" t="s">
        <v>910</v>
      </c>
      <c r="AT2607" s="517" t="s">
        <v>961</v>
      </c>
      <c r="AU2607" s="517" t="s">
        <v>1236</v>
      </c>
      <c r="AV2607" s="517" t="s">
        <v>1354</v>
      </c>
      <c r="AW2607" s="517" t="s">
        <v>527</v>
      </c>
      <c r="AX2607" s="517" t="s">
        <v>527</v>
      </c>
      <c r="AY2607" s="517" t="s">
        <v>527</v>
      </c>
      <c r="AZ2607" s="517" t="s">
        <v>527</v>
      </c>
      <c r="BA2607" s="517">
        <v>8</v>
      </c>
      <c r="BB2607" s="517">
        <v>2.5219999999999999E-3</v>
      </c>
      <c r="BC2607" s="517" t="s">
        <v>914</v>
      </c>
      <c r="BD2607" s="517" t="s">
        <v>915</v>
      </c>
      <c r="BE2607" s="517" t="s">
        <v>1355</v>
      </c>
      <c r="BF2607" s="518">
        <v>45315</v>
      </c>
      <c r="BG2607" s="518">
        <v>45329</v>
      </c>
      <c r="BH2607" s="517" t="s">
        <v>527</v>
      </c>
      <c r="BI2607" s="517"/>
    </row>
    <row r="2608" spans="31:61" ht="15" customHeight="1" x14ac:dyDescent="0.2">
      <c r="AE2608" s="517">
        <v>2689</v>
      </c>
      <c r="AF2608" s="517" t="s">
        <v>527</v>
      </c>
      <c r="AG2608" s="517" t="s">
        <v>949</v>
      </c>
      <c r="AH2608" s="517" t="s">
        <v>525</v>
      </c>
      <c r="AI2608" s="517">
        <v>314</v>
      </c>
      <c r="AJ2608" s="517" t="s">
        <v>1316</v>
      </c>
      <c r="AK2608" s="515" t="s">
        <v>956</v>
      </c>
      <c r="AL2608" s="517" t="s">
        <v>1323</v>
      </c>
      <c r="AM2608" s="517" t="s">
        <v>1463</v>
      </c>
      <c r="AN2608" s="517" t="s">
        <v>1523</v>
      </c>
      <c r="AO2608" s="517" t="s">
        <v>1524</v>
      </c>
      <c r="AP2608" s="517" t="s">
        <v>1525</v>
      </c>
      <c r="AQ2608" s="517" t="s">
        <v>924</v>
      </c>
      <c r="AR2608" s="517" t="s">
        <v>910</v>
      </c>
      <c r="AS2608" s="517" t="s">
        <v>910</v>
      </c>
      <c r="AT2608" s="517" t="s">
        <v>945</v>
      </c>
      <c r="AU2608" s="517" t="s">
        <v>913</v>
      </c>
      <c r="AV2608" s="517" t="s">
        <v>527</v>
      </c>
      <c r="AW2608" s="517" t="s">
        <v>527</v>
      </c>
      <c r="AX2608" s="517" t="s">
        <v>527</v>
      </c>
      <c r="AY2608" s="517" t="s">
        <v>527</v>
      </c>
      <c r="AZ2608" s="517" t="s">
        <v>527</v>
      </c>
      <c r="BA2608" s="517">
        <v>22</v>
      </c>
      <c r="BB2608" s="517">
        <v>6.9360000000000003E-3</v>
      </c>
      <c r="BC2608" s="517" t="s">
        <v>914</v>
      </c>
      <c r="BD2608" s="517" t="s">
        <v>915</v>
      </c>
      <c r="BE2608" s="517" t="s">
        <v>1384</v>
      </c>
      <c r="BF2608" s="518">
        <v>45315</v>
      </c>
      <c r="BG2608" s="518">
        <v>45329</v>
      </c>
      <c r="BH2608" s="517" t="s">
        <v>527</v>
      </c>
      <c r="BI2608" s="517"/>
    </row>
    <row r="2609" spans="31:61" ht="15" customHeight="1" x14ac:dyDescent="0.2">
      <c r="AE2609" s="517">
        <v>2690</v>
      </c>
      <c r="AF2609" s="517" t="s">
        <v>527</v>
      </c>
      <c r="AG2609" s="517" t="s">
        <v>949</v>
      </c>
      <c r="AH2609" s="517" t="s">
        <v>525</v>
      </c>
      <c r="AI2609" s="517">
        <v>314</v>
      </c>
      <c r="AJ2609" s="517" t="s">
        <v>1316</v>
      </c>
      <c r="AK2609" s="515" t="s">
        <v>956</v>
      </c>
      <c r="AL2609" s="517" t="s">
        <v>1323</v>
      </c>
      <c r="AM2609" s="517" t="s">
        <v>1463</v>
      </c>
      <c r="AN2609" s="517" t="s">
        <v>1523</v>
      </c>
      <c r="AO2609" s="517" t="s">
        <v>1524</v>
      </c>
      <c r="AP2609" s="517" t="s">
        <v>1525</v>
      </c>
      <c r="AQ2609" s="517" t="s">
        <v>924</v>
      </c>
      <c r="AR2609" s="517" t="s">
        <v>910</v>
      </c>
      <c r="AS2609" s="517" t="s">
        <v>910</v>
      </c>
      <c r="AT2609" s="517" t="s">
        <v>945</v>
      </c>
      <c r="AU2609" s="517" t="s">
        <v>913</v>
      </c>
      <c r="AV2609" s="517" t="s">
        <v>527</v>
      </c>
      <c r="AW2609" s="517" t="s">
        <v>527</v>
      </c>
      <c r="AX2609" s="517" t="s">
        <v>527</v>
      </c>
      <c r="AY2609" s="517" t="s">
        <v>527</v>
      </c>
      <c r="AZ2609" s="517" t="s">
        <v>527</v>
      </c>
      <c r="BA2609" s="517">
        <v>22</v>
      </c>
      <c r="BB2609" s="517">
        <v>6.9360000000000003E-3</v>
      </c>
      <c r="BC2609" s="517" t="s">
        <v>914</v>
      </c>
      <c r="BD2609" s="517" t="s">
        <v>915</v>
      </c>
      <c r="BE2609" s="517" t="s">
        <v>1384</v>
      </c>
      <c r="BF2609" s="518">
        <v>45315</v>
      </c>
      <c r="BG2609" s="518">
        <v>45329</v>
      </c>
      <c r="BH2609" s="517" t="s">
        <v>527</v>
      </c>
      <c r="BI2609" s="517"/>
    </row>
    <row r="2610" spans="31:61" ht="15" customHeight="1" x14ac:dyDescent="0.2">
      <c r="AE2610" s="517">
        <v>2691</v>
      </c>
      <c r="AF2610" s="517" t="s">
        <v>527</v>
      </c>
      <c r="AG2610" s="517" t="s">
        <v>949</v>
      </c>
      <c r="AH2610" s="517" t="s">
        <v>525</v>
      </c>
      <c r="AI2610" s="517">
        <v>314</v>
      </c>
      <c r="AJ2610" s="517" t="s">
        <v>1316</v>
      </c>
      <c r="AK2610" s="515" t="s">
        <v>956</v>
      </c>
      <c r="AL2610" s="517" t="s">
        <v>1404</v>
      </c>
      <c r="AM2610" s="517" t="s">
        <v>1405</v>
      </c>
      <c r="AN2610" s="517" t="s">
        <v>1406</v>
      </c>
      <c r="AO2610" s="517" t="s">
        <v>1407</v>
      </c>
      <c r="AP2610" s="517" t="s">
        <v>1408</v>
      </c>
      <c r="AQ2610" s="517" t="s">
        <v>924</v>
      </c>
      <c r="AR2610" s="517" t="s">
        <v>910</v>
      </c>
      <c r="AS2610" s="517" t="s">
        <v>910</v>
      </c>
      <c r="AT2610" s="517" t="s">
        <v>945</v>
      </c>
      <c r="AU2610" s="517" t="s">
        <v>913</v>
      </c>
      <c r="AV2610" s="517" t="s">
        <v>527</v>
      </c>
      <c r="AW2610" s="517" t="s">
        <v>527</v>
      </c>
      <c r="AX2610" s="517" t="s">
        <v>527</v>
      </c>
      <c r="AY2610" s="517" t="s">
        <v>527</v>
      </c>
      <c r="AZ2610" s="517" t="s">
        <v>527</v>
      </c>
      <c r="BA2610" s="517">
        <v>108</v>
      </c>
      <c r="BB2610" s="517">
        <v>3.4048000000000002E-2</v>
      </c>
      <c r="BC2610" s="517" t="s">
        <v>914</v>
      </c>
      <c r="BD2610" s="517" t="s">
        <v>1019</v>
      </c>
      <c r="BE2610" s="517" t="s">
        <v>1409</v>
      </c>
      <c r="BF2610" s="518">
        <v>45315</v>
      </c>
      <c r="BG2610" s="518">
        <v>45329</v>
      </c>
      <c r="BH2610" s="517" t="s">
        <v>527</v>
      </c>
      <c r="BI2610" s="517"/>
    </row>
    <row r="2611" spans="31:61" ht="15" customHeight="1" x14ac:dyDescent="0.2">
      <c r="AE2611" s="517">
        <v>2692</v>
      </c>
      <c r="AF2611" s="517" t="s">
        <v>527</v>
      </c>
      <c r="AG2611" s="517" t="s">
        <v>949</v>
      </c>
      <c r="AH2611" s="517" t="s">
        <v>525</v>
      </c>
      <c r="AI2611" s="517">
        <v>314</v>
      </c>
      <c r="AJ2611" s="517" t="s">
        <v>1316</v>
      </c>
      <c r="AK2611" s="515" t="s">
        <v>956</v>
      </c>
      <c r="AL2611" s="517" t="s">
        <v>1404</v>
      </c>
      <c r="AM2611" s="517" t="s">
        <v>1405</v>
      </c>
      <c r="AN2611" s="517" t="s">
        <v>1406</v>
      </c>
      <c r="AO2611" s="517" t="s">
        <v>1407</v>
      </c>
      <c r="AP2611" s="517" t="s">
        <v>1408</v>
      </c>
      <c r="AQ2611" s="517" t="s">
        <v>924</v>
      </c>
      <c r="AR2611" s="517" t="s">
        <v>910</v>
      </c>
      <c r="AS2611" s="517" t="s">
        <v>910</v>
      </c>
      <c r="AT2611" s="517" t="s">
        <v>945</v>
      </c>
      <c r="AU2611" s="517" t="s">
        <v>913</v>
      </c>
      <c r="AV2611" s="517" t="s">
        <v>527</v>
      </c>
      <c r="AW2611" s="517" t="s">
        <v>527</v>
      </c>
      <c r="AX2611" s="517" t="s">
        <v>527</v>
      </c>
      <c r="AY2611" s="517" t="s">
        <v>527</v>
      </c>
      <c r="AZ2611" s="517" t="s">
        <v>527</v>
      </c>
      <c r="BA2611" s="517">
        <v>108</v>
      </c>
      <c r="BB2611" s="517">
        <v>3.4048000000000002E-2</v>
      </c>
      <c r="BC2611" s="517" t="s">
        <v>914</v>
      </c>
      <c r="BD2611" s="517" t="s">
        <v>1019</v>
      </c>
      <c r="BE2611" s="517" t="s">
        <v>1409</v>
      </c>
      <c r="BF2611" s="518">
        <v>45315</v>
      </c>
      <c r="BG2611" s="518">
        <v>45329</v>
      </c>
      <c r="BH2611" s="517" t="s">
        <v>527</v>
      </c>
      <c r="BI2611" s="517"/>
    </row>
    <row r="2612" spans="31:61" ht="15" customHeight="1" x14ac:dyDescent="0.2">
      <c r="AE2612" s="517">
        <v>2693</v>
      </c>
      <c r="AF2612" s="517" t="s">
        <v>527</v>
      </c>
      <c r="AG2612" s="517" t="s">
        <v>949</v>
      </c>
      <c r="AH2612" s="517" t="s">
        <v>525</v>
      </c>
      <c r="AI2612" s="517">
        <v>314</v>
      </c>
      <c r="AJ2612" s="517" t="s">
        <v>1316</v>
      </c>
      <c r="AK2612" s="515" t="s">
        <v>956</v>
      </c>
      <c r="AL2612" s="517" t="s">
        <v>1339</v>
      </c>
      <c r="AM2612" s="517" t="s">
        <v>1340</v>
      </c>
      <c r="AN2612" s="517" t="s">
        <v>1371</v>
      </c>
      <c r="AO2612" s="517" t="s">
        <v>1372</v>
      </c>
      <c r="AP2612" s="517" t="s">
        <v>1373</v>
      </c>
      <c r="AQ2612" s="517" t="s">
        <v>909</v>
      </c>
      <c r="AR2612" s="517" t="s">
        <v>910</v>
      </c>
      <c r="AS2612" s="517" t="s">
        <v>910</v>
      </c>
      <c r="AT2612" s="517" t="s">
        <v>935</v>
      </c>
      <c r="AU2612" s="517" t="s">
        <v>913</v>
      </c>
      <c r="AV2612" s="517" t="s">
        <v>527</v>
      </c>
      <c r="AW2612" s="517" t="s">
        <v>527</v>
      </c>
      <c r="AX2612" s="517" t="s">
        <v>527</v>
      </c>
      <c r="AY2612" s="517" t="s">
        <v>527</v>
      </c>
      <c r="AZ2612" s="517" t="s">
        <v>527</v>
      </c>
      <c r="BA2612" s="517">
        <v>80</v>
      </c>
      <c r="BB2612" s="517">
        <v>2.5221E-2</v>
      </c>
      <c r="BC2612" s="517" t="s">
        <v>1347</v>
      </c>
      <c r="BD2612" s="517" t="s">
        <v>1227</v>
      </c>
      <c r="BE2612" s="517" t="s">
        <v>1209</v>
      </c>
      <c r="BF2612" s="518">
        <v>45315</v>
      </c>
      <c r="BG2612" s="518">
        <v>45329</v>
      </c>
      <c r="BH2612" s="517" t="s">
        <v>527</v>
      </c>
      <c r="BI2612" s="517"/>
    </row>
    <row r="2613" spans="31:61" ht="15" customHeight="1" x14ac:dyDescent="0.2">
      <c r="AE2613" s="517">
        <v>2694</v>
      </c>
      <c r="AF2613" s="517" t="s">
        <v>527</v>
      </c>
      <c r="AG2613" s="517" t="s">
        <v>949</v>
      </c>
      <c r="AH2613" s="517" t="s">
        <v>525</v>
      </c>
      <c r="AI2613" s="517">
        <v>314</v>
      </c>
      <c r="AJ2613" s="517" t="s">
        <v>1316</v>
      </c>
      <c r="AK2613" s="515" t="s">
        <v>956</v>
      </c>
      <c r="AL2613" s="517" t="s">
        <v>1339</v>
      </c>
      <c r="AM2613" s="517" t="s">
        <v>1340</v>
      </c>
      <c r="AN2613" s="517" t="s">
        <v>1371</v>
      </c>
      <c r="AO2613" s="517" t="s">
        <v>1372</v>
      </c>
      <c r="AP2613" s="517" t="s">
        <v>1373</v>
      </c>
      <c r="AQ2613" s="517" t="s">
        <v>909</v>
      </c>
      <c r="AR2613" s="517" t="s">
        <v>910</v>
      </c>
      <c r="AS2613" s="517" t="s">
        <v>910</v>
      </c>
      <c r="AT2613" s="517" t="s">
        <v>935</v>
      </c>
      <c r="AU2613" s="517" t="s">
        <v>913</v>
      </c>
      <c r="AV2613" s="517" t="s">
        <v>527</v>
      </c>
      <c r="AW2613" s="517" t="s">
        <v>527</v>
      </c>
      <c r="AX2613" s="517" t="s">
        <v>527</v>
      </c>
      <c r="AY2613" s="517" t="s">
        <v>527</v>
      </c>
      <c r="AZ2613" s="517" t="s">
        <v>527</v>
      </c>
      <c r="BA2613" s="517">
        <v>80</v>
      </c>
      <c r="BB2613" s="517">
        <v>2.5221E-2</v>
      </c>
      <c r="BC2613" s="517" t="s">
        <v>1347</v>
      </c>
      <c r="BD2613" s="517" t="s">
        <v>1227</v>
      </c>
      <c r="BE2613" s="517" t="s">
        <v>1209</v>
      </c>
      <c r="BF2613" s="518">
        <v>45315</v>
      </c>
      <c r="BG2613" s="518">
        <v>45329</v>
      </c>
      <c r="BH2613" s="517" t="s">
        <v>527</v>
      </c>
      <c r="BI2613" s="517"/>
    </row>
    <row r="2614" spans="31:61" ht="15" customHeight="1" x14ac:dyDescent="0.2">
      <c r="AE2614" s="517">
        <v>2695</v>
      </c>
      <c r="AF2614" s="517" t="s">
        <v>527</v>
      </c>
      <c r="AG2614" s="517" t="s">
        <v>949</v>
      </c>
      <c r="AH2614" s="517" t="s">
        <v>525</v>
      </c>
      <c r="AI2614" s="517">
        <v>314</v>
      </c>
      <c r="AJ2614" s="517" t="s">
        <v>1316</v>
      </c>
      <c r="AK2614" s="515" t="s">
        <v>956</v>
      </c>
      <c r="AL2614" s="517" t="s">
        <v>1323</v>
      </c>
      <c r="AM2614" s="517" t="s">
        <v>1380</v>
      </c>
      <c r="AN2614" s="517" t="s">
        <v>1398</v>
      </c>
      <c r="AO2614" s="517" t="s">
        <v>1399</v>
      </c>
      <c r="AP2614" s="517" t="s">
        <v>1400</v>
      </c>
      <c r="AQ2614" s="517" t="s">
        <v>924</v>
      </c>
      <c r="AR2614" s="517" t="s">
        <v>910</v>
      </c>
      <c r="AS2614" s="517" t="s">
        <v>910</v>
      </c>
      <c r="AT2614" s="517" t="s">
        <v>945</v>
      </c>
      <c r="AU2614" s="517" t="s">
        <v>913</v>
      </c>
      <c r="AV2614" s="517" t="s">
        <v>527</v>
      </c>
      <c r="AW2614" s="517" t="s">
        <v>527</v>
      </c>
      <c r="AX2614" s="517" t="s">
        <v>527</v>
      </c>
      <c r="AY2614" s="517" t="s">
        <v>527</v>
      </c>
      <c r="AZ2614" s="517" t="s">
        <v>527</v>
      </c>
      <c r="BA2614" s="517">
        <v>145</v>
      </c>
      <c r="BB2614" s="517">
        <v>4.5712000000000003E-2</v>
      </c>
      <c r="BC2614" s="517" t="s">
        <v>914</v>
      </c>
      <c r="BD2614" s="517" t="s">
        <v>914</v>
      </c>
      <c r="BE2614" s="517" t="s">
        <v>1209</v>
      </c>
      <c r="BF2614" s="518">
        <v>45315</v>
      </c>
      <c r="BG2614" s="518">
        <v>45329</v>
      </c>
      <c r="BH2614" s="517" t="s">
        <v>527</v>
      </c>
      <c r="BI2614" s="517"/>
    </row>
    <row r="2615" spans="31:61" ht="15" customHeight="1" x14ac:dyDescent="0.2">
      <c r="AE2615" s="517">
        <v>2696</v>
      </c>
      <c r="AF2615" s="517" t="s">
        <v>527</v>
      </c>
      <c r="AG2615" s="517" t="s">
        <v>949</v>
      </c>
      <c r="AH2615" s="517" t="s">
        <v>525</v>
      </c>
      <c r="AI2615" s="517">
        <v>314</v>
      </c>
      <c r="AJ2615" s="517" t="s">
        <v>1316</v>
      </c>
      <c r="AK2615" s="515" t="s">
        <v>956</v>
      </c>
      <c r="AL2615" s="517" t="s">
        <v>1323</v>
      </c>
      <c r="AM2615" s="517" t="s">
        <v>1380</v>
      </c>
      <c r="AN2615" s="517" t="s">
        <v>1398</v>
      </c>
      <c r="AO2615" s="517" t="s">
        <v>1399</v>
      </c>
      <c r="AP2615" s="517" t="s">
        <v>1400</v>
      </c>
      <c r="AQ2615" s="517" t="s">
        <v>924</v>
      </c>
      <c r="AR2615" s="517" t="s">
        <v>910</v>
      </c>
      <c r="AS2615" s="517" t="s">
        <v>910</v>
      </c>
      <c r="AT2615" s="517" t="s">
        <v>945</v>
      </c>
      <c r="AU2615" s="517" t="s">
        <v>913</v>
      </c>
      <c r="AV2615" s="517" t="s">
        <v>527</v>
      </c>
      <c r="AW2615" s="517" t="s">
        <v>527</v>
      </c>
      <c r="AX2615" s="517" t="s">
        <v>527</v>
      </c>
      <c r="AY2615" s="517" t="s">
        <v>527</v>
      </c>
      <c r="AZ2615" s="517" t="s">
        <v>527</v>
      </c>
      <c r="BA2615" s="517">
        <v>145</v>
      </c>
      <c r="BB2615" s="517">
        <v>4.5712000000000003E-2</v>
      </c>
      <c r="BC2615" s="517" t="s">
        <v>914</v>
      </c>
      <c r="BD2615" s="517" t="s">
        <v>914</v>
      </c>
      <c r="BE2615" s="517" t="s">
        <v>1209</v>
      </c>
      <c r="BF2615" s="518">
        <v>45315</v>
      </c>
      <c r="BG2615" s="518">
        <v>45329</v>
      </c>
      <c r="BH2615" s="517" t="s">
        <v>527</v>
      </c>
      <c r="BI2615" s="517"/>
    </row>
    <row r="2616" spans="31:61" ht="15" customHeight="1" x14ac:dyDescent="0.2">
      <c r="AE2616" s="517">
        <v>2697</v>
      </c>
      <c r="AF2616" s="517" t="s">
        <v>527</v>
      </c>
      <c r="AG2616" s="517" t="s">
        <v>949</v>
      </c>
      <c r="AH2616" s="517" t="s">
        <v>525</v>
      </c>
      <c r="AI2616" s="517">
        <v>314</v>
      </c>
      <c r="AJ2616" s="517" t="s">
        <v>1316</v>
      </c>
      <c r="AK2616" s="515" t="s">
        <v>956</v>
      </c>
      <c r="AL2616" s="517" t="s">
        <v>1333</v>
      </c>
      <c r="AM2616" s="517" t="s">
        <v>1768</v>
      </c>
      <c r="AN2616" s="517" t="s">
        <v>1769</v>
      </c>
      <c r="AO2616" s="517" t="s">
        <v>1801</v>
      </c>
      <c r="AP2616" s="517" t="s">
        <v>1802</v>
      </c>
      <c r="AQ2616" s="517" t="s">
        <v>924</v>
      </c>
      <c r="AR2616" s="517" t="s">
        <v>910</v>
      </c>
      <c r="AS2616" s="517" t="s">
        <v>910</v>
      </c>
      <c r="AT2616" s="517" t="s">
        <v>961</v>
      </c>
      <c r="AU2616" s="517" t="s">
        <v>913</v>
      </c>
      <c r="AV2616" s="517" t="s">
        <v>527</v>
      </c>
      <c r="AW2616" s="517" t="s">
        <v>527</v>
      </c>
      <c r="AX2616" s="517" t="s">
        <v>527</v>
      </c>
      <c r="AY2616" s="517" t="s">
        <v>527</v>
      </c>
      <c r="AZ2616" s="517" t="s">
        <v>527</v>
      </c>
      <c r="BA2616" s="517">
        <v>5</v>
      </c>
      <c r="BB2616" s="517">
        <v>1.5759999999999999E-3</v>
      </c>
      <c r="BC2616" s="517" t="s">
        <v>914</v>
      </c>
      <c r="BD2616" s="517" t="s">
        <v>1060</v>
      </c>
      <c r="BE2616" s="517" t="s">
        <v>1241</v>
      </c>
      <c r="BF2616" s="518">
        <v>45315</v>
      </c>
      <c r="BG2616" s="518">
        <v>45329</v>
      </c>
      <c r="BH2616" s="517" t="s">
        <v>527</v>
      </c>
      <c r="BI2616" s="517"/>
    </row>
    <row r="2617" spans="31:61" ht="15" customHeight="1" x14ac:dyDescent="0.2">
      <c r="AE2617" s="517">
        <v>2698</v>
      </c>
      <c r="AF2617" s="517" t="s">
        <v>527</v>
      </c>
      <c r="AG2617" s="517" t="s">
        <v>949</v>
      </c>
      <c r="AH2617" s="517" t="s">
        <v>525</v>
      </c>
      <c r="AI2617" s="517">
        <v>314</v>
      </c>
      <c r="AJ2617" s="517" t="s">
        <v>1316</v>
      </c>
      <c r="AK2617" s="515" t="s">
        <v>956</v>
      </c>
      <c r="AL2617" s="517" t="s">
        <v>1333</v>
      </c>
      <c r="AM2617" s="517" t="s">
        <v>1768</v>
      </c>
      <c r="AN2617" s="517" t="s">
        <v>1769</v>
      </c>
      <c r="AO2617" s="517" t="s">
        <v>1801</v>
      </c>
      <c r="AP2617" s="517" t="s">
        <v>1802</v>
      </c>
      <c r="AQ2617" s="517" t="s">
        <v>924</v>
      </c>
      <c r="AR2617" s="517" t="s">
        <v>910</v>
      </c>
      <c r="AS2617" s="517" t="s">
        <v>910</v>
      </c>
      <c r="AT2617" s="517" t="s">
        <v>961</v>
      </c>
      <c r="AU2617" s="517" t="s">
        <v>913</v>
      </c>
      <c r="AV2617" s="517" t="s">
        <v>527</v>
      </c>
      <c r="AW2617" s="517" t="s">
        <v>527</v>
      </c>
      <c r="AX2617" s="517" t="s">
        <v>527</v>
      </c>
      <c r="AY2617" s="517" t="s">
        <v>527</v>
      </c>
      <c r="AZ2617" s="517" t="s">
        <v>527</v>
      </c>
      <c r="BA2617" s="517">
        <v>5</v>
      </c>
      <c r="BB2617" s="517">
        <v>1.5759999999999999E-3</v>
      </c>
      <c r="BC2617" s="517" t="s">
        <v>914</v>
      </c>
      <c r="BD2617" s="517" t="s">
        <v>1060</v>
      </c>
      <c r="BE2617" s="517" t="s">
        <v>1241</v>
      </c>
      <c r="BF2617" s="518">
        <v>45315</v>
      </c>
      <c r="BG2617" s="518">
        <v>45329</v>
      </c>
      <c r="BH2617" s="517" t="s">
        <v>527</v>
      </c>
      <c r="BI2617" s="517"/>
    </row>
    <row r="2618" spans="31:61" ht="15" customHeight="1" x14ac:dyDescent="0.2">
      <c r="AE2618" s="517">
        <v>2699</v>
      </c>
      <c r="AF2618" s="517" t="s">
        <v>527</v>
      </c>
      <c r="AG2618" s="517" t="s">
        <v>949</v>
      </c>
      <c r="AH2618" s="517" t="s">
        <v>525</v>
      </c>
      <c r="AI2618" s="517">
        <v>314</v>
      </c>
      <c r="AJ2618" s="517" t="s">
        <v>1316</v>
      </c>
      <c r="AK2618" s="515" t="s">
        <v>956</v>
      </c>
      <c r="AL2618" s="517" t="s">
        <v>1476</v>
      </c>
      <c r="AM2618" s="517" t="s">
        <v>1477</v>
      </c>
      <c r="AN2618" s="517" t="s">
        <v>1478</v>
      </c>
      <c r="AO2618" s="517" t="s">
        <v>1809</v>
      </c>
      <c r="AP2618" s="517" t="s">
        <v>1810</v>
      </c>
      <c r="AQ2618" s="517" t="s">
        <v>924</v>
      </c>
      <c r="AR2618" s="517" t="s">
        <v>910</v>
      </c>
      <c r="AS2618" s="517" t="s">
        <v>910</v>
      </c>
      <c r="AT2618" s="517" t="s">
        <v>945</v>
      </c>
      <c r="AU2618" s="517" t="s">
        <v>913</v>
      </c>
      <c r="AV2618" s="517" t="s">
        <v>527</v>
      </c>
      <c r="AW2618" s="517" t="s">
        <v>527</v>
      </c>
      <c r="AX2618" s="517" t="s">
        <v>527</v>
      </c>
      <c r="AY2618" s="517" t="s">
        <v>527</v>
      </c>
      <c r="AZ2618" s="517" t="s">
        <v>527</v>
      </c>
      <c r="BA2618" s="517">
        <v>13</v>
      </c>
      <c r="BB2618" s="517">
        <v>4.0980000000000001E-3</v>
      </c>
      <c r="BC2618" s="517" t="s">
        <v>914</v>
      </c>
      <c r="BD2618" s="517" t="s">
        <v>914</v>
      </c>
      <c r="BE2618" s="517" t="s">
        <v>1441</v>
      </c>
      <c r="BF2618" s="518">
        <v>45315</v>
      </c>
      <c r="BG2618" s="518">
        <v>45329</v>
      </c>
      <c r="BH2618" s="517" t="s">
        <v>527</v>
      </c>
      <c r="BI2618" s="517"/>
    </row>
    <row r="2619" spans="31:61" ht="15" customHeight="1" x14ac:dyDescent="0.2">
      <c r="AE2619" s="517">
        <v>2700</v>
      </c>
      <c r="AF2619" s="517" t="s">
        <v>527</v>
      </c>
      <c r="AG2619" s="517" t="s">
        <v>949</v>
      </c>
      <c r="AH2619" s="517" t="s">
        <v>525</v>
      </c>
      <c r="AI2619" s="517">
        <v>314</v>
      </c>
      <c r="AJ2619" s="517" t="s">
        <v>1316</v>
      </c>
      <c r="AK2619" s="515" t="s">
        <v>956</v>
      </c>
      <c r="AL2619" s="517" t="s">
        <v>1513</v>
      </c>
      <c r="AM2619" s="517" t="s">
        <v>1514</v>
      </c>
      <c r="AN2619" s="517" t="s">
        <v>1593</v>
      </c>
      <c r="AO2619" s="517" t="s">
        <v>1594</v>
      </c>
      <c r="AP2619" s="517" t="s">
        <v>1595</v>
      </c>
      <c r="AQ2619" s="517" t="s">
        <v>924</v>
      </c>
      <c r="AR2619" s="517" t="s">
        <v>910</v>
      </c>
      <c r="AS2619" s="517" t="s">
        <v>910</v>
      </c>
      <c r="AT2619" s="517" t="s">
        <v>945</v>
      </c>
      <c r="AU2619" s="517" t="s">
        <v>913</v>
      </c>
      <c r="AV2619" s="517" t="s">
        <v>527</v>
      </c>
      <c r="AW2619" s="517" t="s">
        <v>527</v>
      </c>
      <c r="AX2619" s="517" t="s">
        <v>527</v>
      </c>
      <c r="AY2619" s="517" t="s">
        <v>527</v>
      </c>
      <c r="AZ2619" s="517" t="s">
        <v>527</v>
      </c>
      <c r="BA2619" s="517">
        <v>36</v>
      </c>
      <c r="BB2619" s="517">
        <v>1.1349E-2</v>
      </c>
      <c r="BC2619" s="517" t="s">
        <v>914</v>
      </c>
      <c r="BD2619" s="517" t="s">
        <v>915</v>
      </c>
      <c r="BE2619" s="517" t="s">
        <v>1232</v>
      </c>
      <c r="BF2619" s="518">
        <v>45315</v>
      </c>
      <c r="BG2619" s="518">
        <v>45329</v>
      </c>
      <c r="BH2619" s="517" t="s">
        <v>527</v>
      </c>
      <c r="BI2619" s="517"/>
    </row>
    <row r="2620" spans="31:61" ht="15" customHeight="1" x14ac:dyDescent="0.2">
      <c r="AE2620" s="517">
        <v>2701</v>
      </c>
      <c r="AF2620" s="517" t="s">
        <v>527</v>
      </c>
      <c r="AG2620" s="517" t="s">
        <v>949</v>
      </c>
      <c r="AH2620" s="517" t="s">
        <v>525</v>
      </c>
      <c r="AI2620" s="517">
        <v>314</v>
      </c>
      <c r="AJ2620" s="517" t="s">
        <v>1316</v>
      </c>
      <c r="AK2620" s="515" t="s">
        <v>956</v>
      </c>
      <c r="AL2620" s="517" t="s">
        <v>1339</v>
      </c>
      <c r="AM2620" s="517" t="s">
        <v>1340</v>
      </c>
      <c r="AN2620" s="517" t="s">
        <v>1344</v>
      </c>
      <c r="AO2620" s="517" t="s">
        <v>1345</v>
      </c>
      <c r="AP2620" s="517" t="s">
        <v>1346</v>
      </c>
      <c r="AQ2620" s="517" t="s">
        <v>909</v>
      </c>
      <c r="AR2620" s="517" t="s">
        <v>910</v>
      </c>
      <c r="AS2620" s="517" t="s">
        <v>910</v>
      </c>
      <c r="AT2620" s="517" t="s">
        <v>945</v>
      </c>
      <c r="AU2620" s="517" t="s">
        <v>913</v>
      </c>
      <c r="AV2620" s="517" t="s">
        <v>527</v>
      </c>
      <c r="AW2620" s="517" t="s">
        <v>527</v>
      </c>
      <c r="AX2620" s="517" t="s">
        <v>527</v>
      </c>
      <c r="AY2620" s="517" t="s">
        <v>527</v>
      </c>
      <c r="AZ2620" s="517" t="s">
        <v>527</v>
      </c>
      <c r="BA2620" s="517">
        <v>198</v>
      </c>
      <c r="BB2620" s="517">
        <v>6.2420999999999997E-2</v>
      </c>
      <c r="BC2620" s="517" t="s">
        <v>1347</v>
      </c>
      <c r="BD2620" s="517" t="s">
        <v>1227</v>
      </c>
      <c r="BE2620" s="517" t="s">
        <v>1254</v>
      </c>
      <c r="BF2620" s="518">
        <v>45315</v>
      </c>
      <c r="BG2620" s="518">
        <v>45329</v>
      </c>
      <c r="BH2620" s="517" t="s">
        <v>527</v>
      </c>
      <c r="BI2620" s="517"/>
    </row>
    <row r="2621" spans="31:61" ht="15" customHeight="1" x14ac:dyDescent="0.2">
      <c r="AE2621" s="517">
        <v>2702</v>
      </c>
      <c r="AF2621" s="517" t="s">
        <v>527</v>
      </c>
      <c r="AG2621" s="517" t="s">
        <v>949</v>
      </c>
      <c r="AH2621" s="517" t="s">
        <v>525</v>
      </c>
      <c r="AI2621" s="517">
        <v>314</v>
      </c>
      <c r="AJ2621" s="517" t="s">
        <v>1316</v>
      </c>
      <c r="AK2621" s="515" t="s">
        <v>956</v>
      </c>
      <c r="AL2621" s="517" t="s">
        <v>1339</v>
      </c>
      <c r="AM2621" s="517" t="s">
        <v>1340</v>
      </c>
      <c r="AN2621" s="517" t="s">
        <v>1344</v>
      </c>
      <c r="AO2621" s="517" t="s">
        <v>1345</v>
      </c>
      <c r="AP2621" s="517" t="s">
        <v>1346</v>
      </c>
      <c r="AQ2621" s="517" t="s">
        <v>909</v>
      </c>
      <c r="AR2621" s="517" t="s">
        <v>910</v>
      </c>
      <c r="AS2621" s="517" t="s">
        <v>910</v>
      </c>
      <c r="AT2621" s="517" t="s">
        <v>945</v>
      </c>
      <c r="AU2621" s="517" t="s">
        <v>913</v>
      </c>
      <c r="AV2621" s="517" t="s">
        <v>527</v>
      </c>
      <c r="AW2621" s="517" t="s">
        <v>527</v>
      </c>
      <c r="AX2621" s="517" t="s">
        <v>527</v>
      </c>
      <c r="AY2621" s="517" t="s">
        <v>527</v>
      </c>
      <c r="AZ2621" s="517" t="s">
        <v>527</v>
      </c>
      <c r="BA2621" s="517">
        <v>198</v>
      </c>
      <c r="BB2621" s="517">
        <v>6.2420999999999997E-2</v>
      </c>
      <c r="BC2621" s="517" t="s">
        <v>1347</v>
      </c>
      <c r="BD2621" s="517" t="s">
        <v>1227</v>
      </c>
      <c r="BE2621" s="517" t="s">
        <v>1254</v>
      </c>
      <c r="BF2621" s="518">
        <v>45315</v>
      </c>
      <c r="BG2621" s="518">
        <v>45329</v>
      </c>
      <c r="BH2621" s="517" t="s">
        <v>527</v>
      </c>
      <c r="BI2621" s="517"/>
    </row>
    <row r="2622" spans="31:61" ht="15" customHeight="1" x14ac:dyDescent="0.2">
      <c r="AE2622" s="517">
        <v>2703</v>
      </c>
      <c r="AF2622" s="517" t="s">
        <v>527</v>
      </c>
      <c r="AG2622" s="517" t="s">
        <v>949</v>
      </c>
      <c r="AH2622" s="517" t="s">
        <v>525</v>
      </c>
      <c r="AI2622" s="517">
        <v>314</v>
      </c>
      <c r="AJ2622" s="517" t="s">
        <v>1316</v>
      </c>
      <c r="AK2622" s="515" t="s">
        <v>956</v>
      </c>
      <c r="AL2622" s="517" t="s">
        <v>1323</v>
      </c>
      <c r="AM2622" s="517" t="s">
        <v>1495</v>
      </c>
      <c r="AN2622" s="517" t="s">
        <v>1496</v>
      </c>
      <c r="AO2622" s="517" t="s">
        <v>1497</v>
      </c>
      <c r="AP2622" s="517" t="s">
        <v>1498</v>
      </c>
      <c r="AQ2622" s="517" t="s">
        <v>924</v>
      </c>
      <c r="AR2622" s="517" t="s">
        <v>910</v>
      </c>
      <c r="AS2622" s="517" t="s">
        <v>910</v>
      </c>
      <c r="AT2622" s="517" t="s">
        <v>945</v>
      </c>
      <c r="AU2622" s="517" t="s">
        <v>913</v>
      </c>
      <c r="AV2622" s="517" t="s">
        <v>527</v>
      </c>
      <c r="AW2622" s="517" t="s">
        <v>527</v>
      </c>
      <c r="AX2622" s="517" t="s">
        <v>527</v>
      </c>
      <c r="AY2622" s="517" t="s">
        <v>527</v>
      </c>
      <c r="AZ2622" s="517" t="s">
        <v>527</v>
      </c>
      <c r="BA2622" s="517">
        <v>33</v>
      </c>
      <c r="BB2622" s="517">
        <v>1.0404E-2</v>
      </c>
      <c r="BC2622" s="517" t="s">
        <v>914</v>
      </c>
      <c r="BD2622" s="517" t="s">
        <v>1227</v>
      </c>
      <c r="BE2622" s="517" t="s">
        <v>1241</v>
      </c>
      <c r="BF2622" s="518">
        <v>45315</v>
      </c>
      <c r="BG2622" s="518">
        <v>45329</v>
      </c>
      <c r="BH2622" s="517" t="s">
        <v>527</v>
      </c>
      <c r="BI2622" s="517"/>
    </row>
    <row r="2623" spans="31:61" ht="15" customHeight="1" x14ac:dyDescent="0.2">
      <c r="AE2623" s="517">
        <v>2704</v>
      </c>
      <c r="AF2623" s="517" t="s">
        <v>527</v>
      </c>
      <c r="AG2623" s="517" t="s">
        <v>949</v>
      </c>
      <c r="AH2623" s="517" t="s">
        <v>525</v>
      </c>
      <c r="AI2623" s="517">
        <v>314</v>
      </c>
      <c r="AJ2623" s="517" t="s">
        <v>1316</v>
      </c>
      <c r="AK2623" s="515" t="s">
        <v>956</v>
      </c>
      <c r="AL2623" s="517" t="s">
        <v>1323</v>
      </c>
      <c r="AM2623" s="517" t="s">
        <v>1495</v>
      </c>
      <c r="AN2623" s="517" t="s">
        <v>1496</v>
      </c>
      <c r="AO2623" s="517" t="s">
        <v>1497</v>
      </c>
      <c r="AP2623" s="517" t="s">
        <v>1498</v>
      </c>
      <c r="AQ2623" s="517" t="s">
        <v>924</v>
      </c>
      <c r="AR2623" s="517" t="s">
        <v>910</v>
      </c>
      <c r="AS2623" s="517" t="s">
        <v>910</v>
      </c>
      <c r="AT2623" s="517" t="s">
        <v>945</v>
      </c>
      <c r="AU2623" s="517" t="s">
        <v>913</v>
      </c>
      <c r="AV2623" s="517" t="s">
        <v>527</v>
      </c>
      <c r="AW2623" s="517" t="s">
        <v>527</v>
      </c>
      <c r="AX2623" s="517" t="s">
        <v>527</v>
      </c>
      <c r="AY2623" s="517" t="s">
        <v>527</v>
      </c>
      <c r="AZ2623" s="517" t="s">
        <v>527</v>
      </c>
      <c r="BA2623" s="517">
        <v>33</v>
      </c>
      <c r="BB2623" s="517">
        <v>1.0404E-2</v>
      </c>
      <c r="BC2623" s="517" t="s">
        <v>914</v>
      </c>
      <c r="BD2623" s="517" t="s">
        <v>1227</v>
      </c>
      <c r="BE2623" s="517" t="s">
        <v>1241</v>
      </c>
      <c r="BF2623" s="518">
        <v>45315</v>
      </c>
      <c r="BG2623" s="518">
        <v>45329</v>
      </c>
      <c r="BH2623" s="517" t="s">
        <v>527</v>
      </c>
      <c r="BI2623" s="517"/>
    </row>
    <row r="2624" spans="31:61" ht="15" customHeight="1" x14ac:dyDescent="0.2">
      <c r="AE2624" s="517">
        <v>2705</v>
      </c>
      <c r="AF2624" s="517" t="s">
        <v>527</v>
      </c>
      <c r="AG2624" s="517" t="s">
        <v>949</v>
      </c>
      <c r="AH2624" s="517" t="s">
        <v>525</v>
      </c>
      <c r="AI2624" s="517">
        <v>314</v>
      </c>
      <c r="AJ2624" s="517" t="s">
        <v>1316</v>
      </c>
      <c r="AK2624" s="515" t="s">
        <v>956</v>
      </c>
      <c r="AL2624" s="517" t="s">
        <v>1323</v>
      </c>
      <c r="AM2624" s="517" t="s">
        <v>1324</v>
      </c>
      <c r="AN2624" s="517" t="s">
        <v>1481</v>
      </c>
      <c r="AO2624" s="517" t="s">
        <v>1482</v>
      </c>
      <c r="AP2624" s="517" t="s">
        <v>1483</v>
      </c>
      <c r="AQ2624" s="517" t="s">
        <v>924</v>
      </c>
      <c r="AR2624" s="517" t="s">
        <v>910</v>
      </c>
      <c r="AS2624" s="517" t="s">
        <v>910</v>
      </c>
      <c r="AT2624" s="517" t="s">
        <v>945</v>
      </c>
      <c r="AU2624" s="517" t="s">
        <v>913</v>
      </c>
      <c r="AV2624" s="517" t="s">
        <v>527</v>
      </c>
      <c r="AW2624" s="517" t="s">
        <v>527</v>
      </c>
      <c r="AX2624" s="517" t="s">
        <v>527</v>
      </c>
      <c r="AY2624" s="517" t="s">
        <v>527</v>
      </c>
      <c r="AZ2624" s="517" t="s">
        <v>527</v>
      </c>
      <c r="BA2624" s="517">
        <v>3</v>
      </c>
      <c r="BB2624" s="517">
        <v>9.4600000000000001E-4</v>
      </c>
      <c r="BC2624" s="517" t="s">
        <v>914</v>
      </c>
      <c r="BD2624" s="517" t="s">
        <v>915</v>
      </c>
      <c r="BE2624" s="517" t="s">
        <v>1441</v>
      </c>
      <c r="BF2624" s="518">
        <v>45315</v>
      </c>
      <c r="BG2624" s="518">
        <v>45329</v>
      </c>
      <c r="BH2624" s="517" t="s">
        <v>527</v>
      </c>
      <c r="BI2624" s="517"/>
    </row>
    <row r="2625" spans="31:61" ht="15" customHeight="1" x14ac:dyDescent="0.2">
      <c r="AE2625" s="517">
        <v>2706</v>
      </c>
      <c r="AF2625" s="517" t="s">
        <v>527</v>
      </c>
      <c r="AG2625" s="517" t="s">
        <v>949</v>
      </c>
      <c r="AH2625" s="517" t="s">
        <v>525</v>
      </c>
      <c r="AI2625" s="517">
        <v>314</v>
      </c>
      <c r="AJ2625" s="517" t="s">
        <v>1316</v>
      </c>
      <c r="AK2625" s="515" t="s">
        <v>956</v>
      </c>
      <c r="AL2625" s="517" t="s">
        <v>1323</v>
      </c>
      <c r="AM2625" s="517" t="s">
        <v>1324</v>
      </c>
      <c r="AN2625" s="517" t="s">
        <v>1859</v>
      </c>
      <c r="AO2625" s="517" t="s">
        <v>1860</v>
      </c>
      <c r="AP2625" s="517" t="s">
        <v>1861</v>
      </c>
      <c r="AQ2625" s="517" t="s">
        <v>924</v>
      </c>
      <c r="AR2625" s="517" t="s">
        <v>910</v>
      </c>
      <c r="AS2625" s="517" t="s">
        <v>910</v>
      </c>
      <c r="AT2625" s="517" t="s">
        <v>945</v>
      </c>
      <c r="AU2625" s="517" t="s">
        <v>913</v>
      </c>
      <c r="AV2625" s="517" t="s">
        <v>527</v>
      </c>
      <c r="AW2625" s="517" t="s">
        <v>527</v>
      </c>
      <c r="AX2625" s="517" t="s">
        <v>527</v>
      </c>
      <c r="AY2625" s="517" t="s">
        <v>527</v>
      </c>
      <c r="AZ2625" s="517" t="s">
        <v>527</v>
      </c>
      <c r="BA2625" s="517">
        <v>5</v>
      </c>
      <c r="BB2625" s="517">
        <v>1.5759999999999999E-3</v>
      </c>
      <c r="BC2625" s="517" t="s">
        <v>914</v>
      </c>
      <c r="BD2625" s="517" t="s">
        <v>915</v>
      </c>
      <c r="BE2625" s="517" t="s">
        <v>1862</v>
      </c>
      <c r="BF2625" s="518">
        <v>45315</v>
      </c>
      <c r="BG2625" s="518">
        <v>45329</v>
      </c>
      <c r="BH2625" s="517" t="s">
        <v>527</v>
      </c>
      <c r="BI2625" s="517"/>
    </row>
    <row r="2626" spans="31:61" ht="15" customHeight="1" x14ac:dyDescent="0.2">
      <c r="AE2626" s="517">
        <v>2707</v>
      </c>
      <c r="AF2626" s="517" t="s">
        <v>527</v>
      </c>
      <c r="AG2626" s="517" t="s">
        <v>949</v>
      </c>
      <c r="AH2626" s="517" t="s">
        <v>525</v>
      </c>
      <c r="AI2626" s="517">
        <v>314</v>
      </c>
      <c r="AJ2626" s="517" t="s">
        <v>1316</v>
      </c>
      <c r="AK2626" s="515" t="s">
        <v>956</v>
      </c>
      <c r="AL2626" s="517" t="s">
        <v>1323</v>
      </c>
      <c r="AM2626" s="517" t="s">
        <v>1324</v>
      </c>
      <c r="AN2626" s="517" t="s">
        <v>1859</v>
      </c>
      <c r="AO2626" s="517" t="s">
        <v>1860</v>
      </c>
      <c r="AP2626" s="517" t="s">
        <v>1861</v>
      </c>
      <c r="AQ2626" s="517" t="s">
        <v>924</v>
      </c>
      <c r="AR2626" s="517" t="s">
        <v>910</v>
      </c>
      <c r="AS2626" s="517" t="s">
        <v>910</v>
      </c>
      <c r="AT2626" s="517" t="s">
        <v>945</v>
      </c>
      <c r="AU2626" s="517" t="s">
        <v>913</v>
      </c>
      <c r="AV2626" s="517" t="s">
        <v>527</v>
      </c>
      <c r="AW2626" s="517" t="s">
        <v>527</v>
      </c>
      <c r="AX2626" s="517" t="s">
        <v>527</v>
      </c>
      <c r="AY2626" s="517" t="s">
        <v>527</v>
      </c>
      <c r="AZ2626" s="517" t="s">
        <v>527</v>
      </c>
      <c r="BA2626" s="517">
        <v>5</v>
      </c>
      <c r="BB2626" s="517">
        <v>1.5759999999999999E-3</v>
      </c>
      <c r="BC2626" s="517" t="s">
        <v>914</v>
      </c>
      <c r="BD2626" s="517" t="s">
        <v>915</v>
      </c>
      <c r="BE2626" s="517" t="s">
        <v>1862</v>
      </c>
      <c r="BF2626" s="518">
        <v>45315</v>
      </c>
      <c r="BG2626" s="518">
        <v>45329</v>
      </c>
      <c r="BH2626" s="517" t="s">
        <v>527</v>
      </c>
      <c r="BI2626" s="517"/>
    </row>
    <row r="2627" spans="31:61" ht="15" customHeight="1" x14ac:dyDescent="0.2">
      <c r="AE2627" s="517">
        <v>2708</v>
      </c>
      <c r="AF2627" s="517" t="s">
        <v>527</v>
      </c>
      <c r="AG2627" s="517" t="s">
        <v>949</v>
      </c>
      <c r="AH2627" s="517" t="s">
        <v>525</v>
      </c>
      <c r="AI2627" s="517">
        <v>314</v>
      </c>
      <c r="AJ2627" s="517" t="s">
        <v>1316</v>
      </c>
      <c r="AK2627" s="515" t="s">
        <v>956</v>
      </c>
      <c r="AL2627" s="517" t="s">
        <v>1323</v>
      </c>
      <c r="AM2627" s="517" t="s">
        <v>1324</v>
      </c>
      <c r="AN2627" s="517" t="s">
        <v>1859</v>
      </c>
      <c r="AO2627" s="517" t="s">
        <v>1860</v>
      </c>
      <c r="AP2627" s="517" t="s">
        <v>1861</v>
      </c>
      <c r="AQ2627" s="517" t="s">
        <v>924</v>
      </c>
      <c r="AR2627" s="517" t="s">
        <v>910</v>
      </c>
      <c r="AS2627" s="517" t="s">
        <v>910</v>
      </c>
      <c r="AT2627" s="517" t="s">
        <v>945</v>
      </c>
      <c r="AU2627" s="517" t="s">
        <v>913</v>
      </c>
      <c r="AV2627" s="517" t="s">
        <v>527</v>
      </c>
      <c r="AW2627" s="517" t="s">
        <v>527</v>
      </c>
      <c r="AX2627" s="517" t="s">
        <v>527</v>
      </c>
      <c r="AY2627" s="517" t="s">
        <v>527</v>
      </c>
      <c r="AZ2627" s="517" t="s">
        <v>527</v>
      </c>
      <c r="BA2627" s="517">
        <v>5</v>
      </c>
      <c r="BB2627" s="517">
        <v>1.5759999999999999E-3</v>
      </c>
      <c r="BC2627" s="517" t="s">
        <v>914</v>
      </c>
      <c r="BD2627" s="517" t="s">
        <v>915</v>
      </c>
      <c r="BE2627" s="517" t="s">
        <v>1862</v>
      </c>
      <c r="BF2627" s="518">
        <v>45315</v>
      </c>
      <c r="BG2627" s="518">
        <v>45329</v>
      </c>
      <c r="BH2627" s="517" t="s">
        <v>527</v>
      </c>
      <c r="BI2627" s="517"/>
    </row>
    <row r="2628" spans="31:61" ht="15" customHeight="1" x14ac:dyDescent="0.2">
      <c r="AE2628" s="517">
        <v>2709</v>
      </c>
      <c r="AF2628" s="517" t="s">
        <v>527</v>
      </c>
      <c r="AG2628" s="517" t="s">
        <v>949</v>
      </c>
      <c r="AH2628" s="517" t="s">
        <v>525</v>
      </c>
      <c r="AI2628" s="517">
        <v>314</v>
      </c>
      <c r="AJ2628" s="517" t="s">
        <v>1316</v>
      </c>
      <c r="AK2628" s="515" t="s">
        <v>956</v>
      </c>
      <c r="AL2628" s="517" t="s">
        <v>1323</v>
      </c>
      <c r="AM2628" s="517" t="s">
        <v>1324</v>
      </c>
      <c r="AN2628" s="517" t="s">
        <v>1503</v>
      </c>
      <c r="AO2628" s="517" t="s">
        <v>1623</v>
      </c>
      <c r="AP2628" s="517" t="s">
        <v>1624</v>
      </c>
      <c r="AQ2628" s="517" t="s">
        <v>924</v>
      </c>
      <c r="AR2628" s="517" t="s">
        <v>910</v>
      </c>
      <c r="AS2628" s="517" t="s">
        <v>910</v>
      </c>
      <c r="AT2628" s="517" t="s">
        <v>945</v>
      </c>
      <c r="AU2628" s="517" t="s">
        <v>913</v>
      </c>
      <c r="AV2628" s="517" t="s">
        <v>527</v>
      </c>
      <c r="AW2628" s="517" t="s">
        <v>527</v>
      </c>
      <c r="AX2628" s="517" t="s">
        <v>527</v>
      </c>
      <c r="AY2628" s="517" t="s">
        <v>527</v>
      </c>
      <c r="AZ2628" s="517" t="s">
        <v>527</v>
      </c>
      <c r="BA2628" s="517">
        <v>26</v>
      </c>
      <c r="BB2628" s="517">
        <v>8.1969999999999994E-3</v>
      </c>
      <c r="BC2628" s="517" t="s">
        <v>914</v>
      </c>
      <c r="BD2628" s="517" t="s">
        <v>915</v>
      </c>
      <c r="BE2628" s="517" t="s">
        <v>1219</v>
      </c>
      <c r="BF2628" s="518">
        <v>45315</v>
      </c>
      <c r="BG2628" s="518">
        <v>45329</v>
      </c>
      <c r="BH2628" s="517" t="s">
        <v>527</v>
      </c>
      <c r="BI2628" s="517"/>
    </row>
    <row r="2629" spans="31:61" ht="15" customHeight="1" x14ac:dyDescent="0.2">
      <c r="AE2629" s="517">
        <v>2710</v>
      </c>
      <c r="AF2629" s="517" t="s">
        <v>527</v>
      </c>
      <c r="AG2629" s="517" t="s">
        <v>949</v>
      </c>
      <c r="AH2629" s="517" t="s">
        <v>525</v>
      </c>
      <c r="AI2629" s="517">
        <v>314</v>
      </c>
      <c r="AJ2629" s="517" t="s">
        <v>1316</v>
      </c>
      <c r="AK2629" s="515" t="s">
        <v>956</v>
      </c>
      <c r="AL2629" s="517" t="s">
        <v>1513</v>
      </c>
      <c r="AM2629" s="517" t="s">
        <v>1514</v>
      </c>
      <c r="AN2629" s="517" t="s">
        <v>1593</v>
      </c>
      <c r="AO2629" s="517" t="s">
        <v>1594</v>
      </c>
      <c r="AP2629" s="517" t="s">
        <v>1595</v>
      </c>
      <c r="AQ2629" s="517" t="s">
        <v>924</v>
      </c>
      <c r="AR2629" s="517" t="s">
        <v>910</v>
      </c>
      <c r="AS2629" s="517" t="s">
        <v>910</v>
      </c>
      <c r="AT2629" s="517" t="s">
        <v>945</v>
      </c>
      <c r="AU2629" s="517" t="s">
        <v>913</v>
      </c>
      <c r="AV2629" s="517" t="s">
        <v>527</v>
      </c>
      <c r="AW2629" s="517" t="s">
        <v>527</v>
      </c>
      <c r="AX2629" s="517" t="s">
        <v>527</v>
      </c>
      <c r="AY2629" s="517" t="s">
        <v>527</v>
      </c>
      <c r="AZ2629" s="517" t="s">
        <v>527</v>
      </c>
      <c r="BA2629" s="517">
        <v>36</v>
      </c>
      <c r="BB2629" s="517">
        <v>1.1349E-2</v>
      </c>
      <c r="BC2629" s="517" t="s">
        <v>914</v>
      </c>
      <c r="BD2629" s="517" t="s">
        <v>915</v>
      </c>
      <c r="BE2629" s="517" t="s">
        <v>1232</v>
      </c>
      <c r="BF2629" s="518">
        <v>45315</v>
      </c>
      <c r="BG2629" s="518">
        <v>45329</v>
      </c>
      <c r="BH2629" s="517" t="s">
        <v>527</v>
      </c>
      <c r="BI2629" s="517"/>
    </row>
    <row r="2630" spans="31:61" ht="15" customHeight="1" x14ac:dyDescent="0.2">
      <c r="AE2630" s="517">
        <v>2711</v>
      </c>
      <c r="AF2630" s="517" t="s">
        <v>527</v>
      </c>
      <c r="AG2630" s="517" t="s">
        <v>949</v>
      </c>
      <c r="AH2630" s="517" t="s">
        <v>517</v>
      </c>
      <c r="AI2630" s="517">
        <v>232</v>
      </c>
      <c r="AJ2630" s="517" t="s">
        <v>1316</v>
      </c>
      <c r="AK2630" s="515" t="s">
        <v>956</v>
      </c>
      <c r="AL2630" s="517" t="s">
        <v>1385</v>
      </c>
      <c r="AM2630" s="517" t="s">
        <v>1386</v>
      </c>
      <c r="AN2630" s="517" t="s">
        <v>1850</v>
      </c>
      <c r="AO2630" s="517" t="s">
        <v>1851</v>
      </c>
      <c r="AP2630" s="517" t="s">
        <v>1852</v>
      </c>
      <c r="AQ2630" s="517" t="s">
        <v>909</v>
      </c>
      <c r="AR2630" s="517" t="s">
        <v>910</v>
      </c>
      <c r="AS2630" s="517" t="s">
        <v>910</v>
      </c>
      <c r="AT2630" s="517" t="s">
        <v>935</v>
      </c>
      <c r="AU2630" s="517" t="s">
        <v>913</v>
      </c>
      <c r="AV2630" s="517" t="s">
        <v>527</v>
      </c>
      <c r="AW2630" s="517" t="s">
        <v>527</v>
      </c>
      <c r="AX2630" s="517" t="s">
        <v>527</v>
      </c>
      <c r="AY2630" s="517" t="s">
        <v>527</v>
      </c>
      <c r="AZ2630" s="517" t="s">
        <v>527</v>
      </c>
      <c r="BA2630" s="517">
        <v>3</v>
      </c>
      <c r="BB2630" s="517">
        <v>9.4600000000000001E-4</v>
      </c>
      <c r="BC2630" s="517" t="s">
        <v>914</v>
      </c>
      <c r="BD2630" s="517" t="s">
        <v>1227</v>
      </c>
      <c r="BE2630" s="517" t="s">
        <v>1384</v>
      </c>
      <c r="BF2630" s="518">
        <v>45315</v>
      </c>
      <c r="BG2630" s="518">
        <v>45329</v>
      </c>
      <c r="BH2630" s="517" t="s">
        <v>527</v>
      </c>
      <c r="BI2630" s="517"/>
    </row>
    <row r="2631" spans="31:61" ht="15" customHeight="1" x14ac:dyDescent="0.2">
      <c r="AE2631" s="517">
        <v>2712</v>
      </c>
      <c r="AF2631" s="517" t="s">
        <v>527</v>
      </c>
      <c r="AG2631" s="517" t="s">
        <v>949</v>
      </c>
      <c r="AH2631" s="517" t="s">
        <v>517</v>
      </c>
      <c r="AI2631" s="517">
        <v>232</v>
      </c>
      <c r="AJ2631" s="517" t="s">
        <v>1316</v>
      </c>
      <c r="AK2631" s="515" t="s">
        <v>956</v>
      </c>
      <c r="AL2631" s="517" t="s">
        <v>1366</v>
      </c>
      <c r="AM2631" s="517" t="s">
        <v>1367</v>
      </c>
      <c r="AN2631" s="517" t="s">
        <v>1368</v>
      </c>
      <c r="AO2631" s="517" t="s">
        <v>1369</v>
      </c>
      <c r="AP2631" s="517" t="s">
        <v>1370</v>
      </c>
      <c r="AQ2631" s="517" t="s">
        <v>924</v>
      </c>
      <c r="AR2631" s="517" t="s">
        <v>910</v>
      </c>
      <c r="AS2631" s="517" t="s">
        <v>910</v>
      </c>
      <c r="AT2631" s="517" t="s">
        <v>945</v>
      </c>
      <c r="AU2631" s="517" t="s">
        <v>913</v>
      </c>
      <c r="AV2631" s="517" t="s">
        <v>527</v>
      </c>
      <c r="AW2631" s="517" t="s">
        <v>527</v>
      </c>
      <c r="AX2631" s="517" t="s">
        <v>527</v>
      </c>
      <c r="AY2631" s="517" t="s">
        <v>527</v>
      </c>
      <c r="AZ2631" s="517" t="s">
        <v>527</v>
      </c>
      <c r="BA2631" s="517">
        <v>167</v>
      </c>
      <c r="BB2631" s="517">
        <v>5.2648E-2</v>
      </c>
      <c r="BC2631" s="517" t="s">
        <v>914</v>
      </c>
      <c r="BD2631" s="517" t="s">
        <v>914</v>
      </c>
      <c r="BE2631" s="517" t="s">
        <v>1247</v>
      </c>
      <c r="BF2631" s="518">
        <v>45315</v>
      </c>
      <c r="BG2631" s="518">
        <v>45329</v>
      </c>
      <c r="BH2631" s="517" t="s">
        <v>527</v>
      </c>
      <c r="BI2631" s="517"/>
    </row>
    <row r="2632" spans="31:61" ht="15" customHeight="1" x14ac:dyDescent="0.2">
      <c r="AE2632" s="517">
        <v>2713</v>
      </c>
      <c r="AF2632" s="517" t="s">
        <v>527</v>
      </c>
      <c r="AG2632" s="517" t="s">
        <v>949</v>
      </c>
      <c r="AH2632" s="517" t="s">
        <v>517</v>
      </c>
      <c r="AI2632" s="517">
        <v>232</v>
      </c>
      <c r="AJ2632" s="517" t="s">
        <v>1316</v>
      </c>
      <c r="AK2632" s="515" t="s">
        <v>956</v>
      </c>
      <c r="AL2632" s="517" t="s">
        <v>1455</v>
      </c>
      <c r="AM2632" s="517" t="s">
        <v>1456</v>
      </c>
      <c r="AN2632" s="517" t="s">
        <v>1457</v>
      </c>
      <c r="AO2632" s="517" t="s">
        <v>1458</v>
      </c>
      <c r="AP2632" s="517" t="s">
        <v>1459</v>
      </c>
      <c r="AQ2632" s="517" t="s">
        <v>924</v>
      </c>
      <c r="AR2632" s="517" t="s">
        <v>910</v>
      </c>
      <c r="AS2632" s="517" t="s">
        <v>910</v>
      </c>
      <c r="AT2632" s="517" t="s">
        <v>945</v>
      </c>
      <c r="AU2632" s="517" t="s">
        <v>913</v>
      </c>
      <c r="AV2632" s="517" t="s">
        <v>527</v>
      </c>
      <c r="AW2632" s="517" t="s">
        <v>527</v>
      </c>
      <c r="AX2632" s="517" t="s">
        <v>527</v>
      </c>
      <c r="AY2632" s="517" t="s">
        <v>527</v>
      </c>
      <c r="AZ2632" s="517" t="s">
        <v>527</v>
      </c>
      <c r="BA2632" s="517">
        <v>21</v>
      </c>
      <c r="BB2632" s="517">
        <v>6.62E-3</v>
      </c>
      <c r="BC2632" s="517" t="s">
        <v>914</v>
      </c>
      <c r="BD2632" s="517" t="s">
        <v>915</v>
      </c>
      <c r="BE2632" s="517" t="s">
        <v>1338</v>
      </c>
      <c r="BF2632" s="518">
        <v>45315</v>
      </c>
      <c r="BG2632" s="518">
        <v>45329</v>
      </c>
      <c r="BH2632" s="517" t="s">
        <v>527</v>
      </c>
      <c r="BI2632" s="517"/>
    </row>
    <row r="2633" spans="31:61" ht="15" customHeight="1" x14ac:dyDescent="0.2">
      <c r="AE2633" s="517">
        <v>2714</v>
      </c>
      <c r="AF2633" s="517" t="s">
        <v>527</v>
      </c>
      <c r="AG2633" s="517" t="s">
        <v>949</v>
      </c>
      <c r="AH2633" s="517" t="s">
        <v>517</v>
      </c>
      <c r="AI2633" s="517">
        <v>232</v>
      </c>
      <c r="AJ2633" s="517" t="s">
        <v>1316</v>
      </c>
      <c r="AK2633" s="515" t="s">
        <v>956</v>
      </c>
      <c r="AL2633" s="517" t="s">
        <v>1323</v>
      </c>
      <c r="AM2633" s="517" t="s">
        <v>1433</v>
      </c>
      <c r="AN2633" s="517" t="s">
        <v>1526</v>
      </c>
      <c r="AO2633" s="517" t="s">
        <v>1527</v>
      </c>
      <c r="AP2633" s="517" t="s">
        <v>1528</v>
      </c>
      <c r="AQ2633" s="517" t="s">
        <v>924</v>
      </c>
      <c r="AR2633" s="517" t="s">
        <v>910</v>
      </c>
      <c r="AS2633" s="517" t="s">
        <v>910</v>
      </c>
      <c r="AT2633" s="517" t="s">
        <v>945</v>
      </c>
      <c r="AU2633" s="517" t="s">
        <v>913</v>
      </c>
      <c r="AV2633" s="517" t="s">
        <v>527</v>
      </c>
      <c r="AW2633" s="517" t="s">
        <v>527</v>
      </c>
      <c r="AX2633" s="517" t="s">
        <v>527</v>
      </c>
      <c r="AY2633" s="517" t="s">
        <v>527</v>
      </c>
      <c r="AZ2633" s="517" t="s">
        <v>527</v>
      </c>
      <c r="BA2633" s="517">
        <v>15</v>
      </c>
      <c r="BB2633" s="517">
        <v>4.7289999999999997E-3</v>
      </c>
      <c r="BC2633" s="517" t="s">
        <v>914</v>
      </c>
      <c r="BD2633" s="517" t="s">
        <v>915</v>
      </c>
      <c r="BE2633" s="517" t="s">
        <v>1183</v>
      </c>
      <c r="BF2633" s="518">
        <v>45315</v>
      </c>
      <c r="BG2633" s="518">
        <v>45329</v>
      </c>
      <c r="BH2633" s="517" t="s">
        <v>527</v>
      </c>
      <c r="BI2633" s="517"/>
    </row>
    <row r="2634" spans="31:61" ht="15" customHeight="1" x14ac:dyDescent="0.2">
      <c r="AE2634" s="517">
        <v>2715</v>
      </c>
      <c r="AF2634" s="517" t="s">
        <v>527</v>
      </c>
      <c r="AG2634" s="517" t="s">
        <v>949</v>
      </c>
      <c r="AH2634" s="517" t="s">
        <v>517</v>
      </c>
      <c r="AI2634" s="517">
        <v>232</v>
      </c>
      <c r="AJ2634" s="517" t="s">
        <v>1316</v>
      </c>
      <c r="AK2634" s="515" t="s">
        <v>956</v>
      </c>
      <c r="AL2634" s="517" t="s">
        <v>1455</v>
      </c>
      <c r="AM2634" s="517" t="s">
        <v>1456</v>
      </c>
      <c r="AN2634" s="517" t="s">
        <v>1457</v>
      </c>
      <c r="AO2634" s="517" t="s">
        <v>1458</v>
      </c>
      <c r="AP2634" s="517" t="s">
        <v>1459</v>
      </c>
      <c r="AQ2634" s="517" t="s">
        <v>924</v>
      </c>
      <c r="AR2634" s="517" t="s">
        <v>910</v>
      </c>
      <c r="AS2634" s="517" t="s">
        <v>910</v>
      </c>
      <c r="AT2634" s="517" t="s">
        <v>945</v>
      </c>
      <c r="AU2634" s="517" t="s">
        <v>913</v>
      </c>
      <c r="AV2634" s="517" t="s">
        <v>527</v>
      </c>
      <c r="AW2634" s="517" t="s">
        <v>527</v>
      </c>
      <c r="AX2634" s="517" t="s">
        <v>527</v>
      </c>
      <c r="AY2634" s="517" t="s">
        <v>527</v>
      </c>
      <c r="AZ2634" s="517" t="s">
        <v>527</v>
      </c>
      <c r="BA2634" s="517">
        <v>21</v>
      </c>
      <c r="BB2634" s="517">
        <v>6.62E-3</v>
      </c>
      <c r="BC2634" s="517" t="s">
        <v>914</v>
      </c>
      <c r="BD2634" s="517" t="s">
        <v>915</v>
      </c>
      <c r="BE2634" s="517" t="s">
        <v>1338</v>
      </c>
      <c r="BF2634" s="518">
        <v>45315</v>
      </c>
      <c r="BG2634" s="518">
        <v>45329</v>
      </c>
      <c r="BH2634" s="517" t="s">
        <v>527</v>
      </c>
      <c r="BI2634" s="517"/>
    </row>
    <row r="2635" spans="31:61" ht="15" customHeight="1" x14ac:dyDescent="0.2">
      <c r="AE2635" s="517">
        <v>2716</v>
      </c>
      <c r="AF2635" s="517" t="s">
        <v>527</v>
      </c>
      <c r="AG2635" s="517" t="s">
        <v>949</v>
      </c>
      <c r="AH2635" s="517" t="s">
        <v>517</v>
      </c>
      <c r="AI2635" s="517">
        <v>232</v>
      </c>
      <c r="AJ2635" s="517" t="s">
        <v>1316</v>
      </c>
      <c r="AK2635" s="515" t="s">
        <v>956</v>
      </c>
      <c r="AL2635" s="517" t="s">
        <v>1323</v>
      </c>
      <c r="AM2635" s="517" t="s">
        <v>1433</v>
      </c>
      <c r="AN2635" s="517" t="s">
        <v>1526</v>
      </c>
      <c r="AO2635" s="517" t="s">
        <v>1527</v>
      </c>
      <c r="AP2635" s="517" t="s">
        <v>1528</v>
      </c>
      <c r="AQ2635" s="517" t="s">
        <v>924</v>
      </c>
      <c r="AR2635" s="517" t="s">
        <v>910</v>
      </c>
      <c r="AS2635" s="517" t="s">
        <v>910</v>
      </c>
      <c r="AT2635" s="517" t="s">
        <v>945</v>
      </c>
      <c r="AU2635" s="517" t="s">
        <v>913</v>
      </c>
      <c r="AV2635" s="517" t="s">
        <v>527</v>
      </c>
      <c r="AW2635" s="517" t="s">
        <v>527</v>
      </c>
      <c r="AX2635" s="517" t="s">
        <v>527</v>
      </c>
      <c r="AY2635" s="517" t="s">
        <v>527</v>
      </c>
      <c r="AZ2635" s="517" t="s">
        <v>527</v>
      </c>
      <c r="BA2635" s="517">
        <v>15</v>
      </c>
      <c r="BB2635" s="517">
        <v>4.7289999999999997E-3</v>
      </c>
      <c r="BC2635" s="517" t="s">
        <v>914</v>
      </c>
      <c r="BD2635" s="517" t="s">
        <v>915</v>
      </c>
      <c r="BE2635" s="517" t="s">
        <v>1183</v>
      </c>
      <c r="BF2635" s="518">
        <v>45315</v>
      </c>
      <c r="BG2635" s="518">
        <v>45329</v>
      </c>
      <c r="BH2635" s="517" t="s">
        <v>527</v>
      </c>
      <c r="BI2635" s="517"/>
    </row>
    <row r="2636" spans="31:61" ht="15" customHeight="1" x14ac:dyDescent="0.2">
      <c r="AE2636" s="517">
        <v>2717</v>
      </c>
      <c r="AF2636" s="517" t="s">
        <v>527</v>
      </c>
      <c r="AG2636" s="517" t="s">
        <v>949</v>
      </c>
      <c r="AH2636" s="517" t="s">
        <v>517</v>
      </c>
      <c r="AI2636" s="517">
        <v>232</v>
      </c>
      <c r="AJ2636" s="517" t="s">
        <v>1316</v>
      </c>
      <c r="AK2636" s="515" t="s">
        <v>956</v>
      </c>
      <c r="AL2636" s="517" t="s">
        <v>1333</v>
      </c>
      <c r="AM2636" s="517" t="s">
        <v>1334</v>
      </c>
      <c r="AN2636" s="517" t="s">
        <v>1335</v>
      </c>
      <c r="AO2636" s="517" t="s">
        <v>1336</v>
      </c>
      <c r="AP2636" s="517" t="s">
        <v>1337</v>
      </c>
      <c r="AQ2636" s="517" t="s">
        <v>924</v>
      </c>
      <c r="AR2636" s="517" t="s">
        <v>910</v>
      </c>
      <c r="AS2636" s="517" t="s">
        <v>910</v>
      </c>
      <c r="AT2636" s="517" t="s">
        <v>945</v>
      </c>
      <c r="AU2636" s="517" t="s">
        <v>913</v>
      </c>
      <c r="AV2636" s="517" t="s">
        <v>527</v>
      </c>
      <c r="AW2636" s="517" t="s">
        <v>527</v>
      </c>
      <c r="AX2636" s="517" t="s">
        <v>527</v>
      </c>
      <c r="AY2636" s="517" t="s">
        <v>527</v>
      </c>
      <c r="AZ2636" s="517" t="s">
        <v>527</v>
      </c>
      <c r="BA2636" s="517">
        <v>14</v>
      </c>
      <c r="BB2636" s="517">
        <v>4.4140000000000004E-3</v>
      </c>
      <c r="BC2636" s="517" t="s">
        <v>914</v>
      </c>
      <c r="BD2636" s="517" t="s">
        <v>1019</v>
      </c>
      <c r="BE2636" s="517" t="s">
        <v>1338</v>
      </c>
      <c r="BF2636" s="518">
        <v>45315</v>
      </c>
      <c r="BG2636" s="518">
        <v>45329</v>
      </c>
      <c r="BH2636" s="517" t="s">
        <v>527</v>
      </c>
      <c r="BI2636" s="517"/>
    </row>
    <row r="2637" spans="31:61" ht="15" customHeight="1" x14ac:dyDescent="0.2">
      <c r="AE2637" s="517">
        <v>2718</v>
      </c>
      <c r="AF2637" s="517" t="s">
        <v>527</v>
      </c>
      <c r="AG2637" s="517" t="s">
        <v>949</v>
      </c>
      <c r="AH2637" s="517" t="s">
        <v>517</v>
      </c>
      <c r="AI2637" s="517">
        <v>232</v>
      </c>
      <c r="AJ2637" s="517" t="s">
        <v>1316</v>
      </c>
      <c r="AK2637" s="515" t="s">
        <v>956</v>
      </c>
      <c r="AL2637" s="517" t="s">
        <v>1455</v>
      </c>
      <c r="AM2637" s="517" t="s">
        <v>1456</v>
      </c>
      <c r="AN2637" s="517" t="s">
        <v>1457</v>
      </c>
      <c r="AO2637" s="517" t="s">
        <v>1458</v>
      </c>
      <c r="AP2637" s="517" t="s">
        <v>1459</v>
      </c>
      <c r="AQ2637" s="517" t="s">
        <v>924</v>
      </c>
      <c r="AR2637" s="517" t="s">
        <v>910</v>
      </c>
      <c r="AS2637" s="517" t="s">
        <v>910</v>
      </c>
      <c r="AT2637" s="517" t="s">
        <v>945</v>
      </c>
      <c r="AU2637" s="517" t="s">
        <v>913</v>
      </c>
      <c r="AV2637" s="517" t="s">
        <v>527</v>
      </c>
      <c r="AW2637" s="517" t="s">
        <v>527</v>
      </c>
      <c r="AX2637" s="517" t="s">
        <v>527</v>
      </c>
      <c r="AY2637" s="517" t="s">
        <v>527</v>
      </c>
      <c r="AZ2637" s="517" t="s">
        <v>527</v>
      </c>
      <c r="BA2637" s="517">
        <v>21</v>
      </c>
      <c r="BB2637" s="517">
        <v>6.62E-3</v>
      </c>
      <c r="BC2637" s="517" t="s">
        <v>914</v>
      </c>
      <c r="BD2637" s="517" t="s">
        <v>915</v>
      </c>
      <c r="BE2637" s="517" t="s">
        <v>1338</v>
      </c>
      <c r="BF2637" s="518">
        <v>45315</v>
      </c>
      <c r="BG2637" s="518">
        <v>45329</v>
      </c>
      <c r="BH2637" s="517" t="s">
        <v>527</v>
      </c>
      <c r="BI2637" s="517"/>
    </row>
    <row r="2638" spans="31:61" ht="15" customHeight="1" x14ac:dyDescent="0.2">
      <c r="AE2638" s="517">
        <v>2719</v>
      </c>
      <c r="AF2638" s="517" t="s">
        <v>527</v>
      </c>
      <c r="AG2638" s="517" t="s">
        <v>949</v>
      </c>
      <c r="AH2638" s="517" t="s">
        <v>517</v>
      </c>
      <c r="AI2638" s="517">
        <v>232</v>
      </c>
      <c r="AJ2638" s="517" t="s">
        <v>1316</v>
      </c>
      <c r="AK2638" s="515" t="s">
        <v>956</v>
      </c>
      <c r="AL2638" s="517" t="s">
        <v>1323</v>
      </c>
      <c r="AM2638" s="517" t="s">
        <v>1324</v>
      </c>
      <c r="AN2638" s="517" t="s">
        <v>1325</v>
      </c>
      <c r="AO2638" s="517" t="s">
        <v>1326</v>
      </c>
      <c r="AP2638" s="517" t="s">
        <v>1327</v>
      </c>
      <c r="AQ2638" s="517" t="s">
        <v>924</v>
      </c>
      <c r="AR2638" s="517" t="s">
        <v>910</v>
      </c>
      <c r="AS2638" s="517" t="s">
        <v>910</v>
      </c>
      <c r="AT2638" s="517" t="s">
        <v>961</v>
      </c>
      <c r="AU2638" s="517" t="s">
        <v>913</v>
      </c>
      <c r="AV2638" s="517" t="s">
        <v>527</v>
      </c>
      <c r="AW2638" s="517" t="s">
        <v>527</v>
      </c>
      <c r="AX2638" s="517" t="s">
        <v>527</v>
      </c>
      <c r="AY2638" s="517" t="s">
        <v>527</v>
      </c>
      <c r="AZ2638" s="517" t="s">
        <v>527</v>
      </c>
      <c r="BA2638" s="517">
        <v>87</v>
      </c>
      <c r="BB2638" s="517">
        <v>2.7427E-2</v>
      </c>
      <c r="BC2638" s="517" t="s">
        <v>914</v>
      </c>
      <c r="BD2638" s="517" t="s">
        <v>915</v>
      </c>
      <c r="BE2638" s="517" t="s">
        <v>1328</v>
      </c>
      <c r="BF2638" s="518">
        <v>45315</v>
      </c>
      <c r="BG2638" s="518">
        <v>45329</v>
      </c>
      <c r="BH2638" s="517" t="s">
        <v>527</v>
      </c>
      <c r="BI2638" s="517"/>
    </row>
    <row r="2639" spans="31:61" ht="15" customHeight="1" x14ac:dyDescent="0.2">
      <c r="AE2639" s="517">
        <v>2720</v>
      </c>
      <c r="AF2639" s="517" t="s">
        <v>527</v>
      </c>
      <c r="AG2639" s="517" t="s">
        <v>949</v>
      </c>
      <c r="AH2639" s="517" t="s">
        <v>517</v>
      </c>
      <c r="AI2639" s="517">
        <v>232</v>
      </c>
      <c r="AJ2639" s="517" t="s">
        <v>1316</v>
      </c>
      <c r="AK2639" s="515" t="s">
        <v>956</v>
      </c>
      <c r="AL2639" s="517" t="s">
        <v>1323</v>
      </c>
      <c r="AM2639" s="517" t="s">
        <v>1324</v>
      </c>
      <c r="AN2639" s="517" t="s">
        <v>1325</v>
      </c>
      <c r="AO2639" s="517" t="s">
        <v>1326</v>
      </c>
      <c r="AP2639" s="517" t="s">
        <v>1327</v>
      </c>
      <c r="AQ2639" s="517" t="s">
        <v>924</v>
      </c>
      <c r="AR2639" s="517" t="s">
        <v>910</v>
      </c>
      <c r="AS2639" s="517" t="s">
        <v>910</v>
      </c>
      <c r="AT2639" s="517" t="s">
        <v>961</v>
      </c>
      <c r="AU2639" s="517" t="s">
        <v>913</v>
      </c>
      <c r="AV2639" s="517" t="s">
        <v>527</v>
      </c>
      <c r="AW2639" s="517" t="s">
        <v>527</v>
      </c>
      <c r="AX2639" s="517" t="s">
        <v>527</v>
      </c>
      <c r="AY2639" s="517" t="s">
        <v>527</v>
      </c>
      <c r="AZ2639" s="517" t="s">
        <v>527</v>
      </c>
      <c r="BA2639" s="517">
        <v>87</v>
      </c>
      <c r="BB2639" s="517">
        <v>2.7427E-2</v>
      </c>
      <c r="BC2639" s="517" t="s">
        <v>914</v>
      </c>
      <c r="BD2639" s="517" t="s">
        <v>915</v>
      </c>
      <c r="BE2639" s="517" t="s">
        <v>1328</v>
      </c>
      <c r="BF2639" s="518">
        <v>45315</v>
      </c>
      <c r="BG2639" s="518">
        <v>45329</v>
      </c>
      <c r="BH2639" s="517" t="s">
        <v>527</v>
      </c>
      <c r="BI2639" s="517"/>
    </row>
    <row r="2640" spans="31:61" ht="15" customHeight="1" x14ac:dyDescent="0.2">
      <c r="AE2640" s="517">
        <v>2721</v>
      </c>
      <c r="AF2640" s="517" t="s">
        <v>527</v>
      </c>
      <c r="AG2640" s="517" t="s">
        <v>949</v>
      </c>
      <c r="AH2640" s="517" t="s">
        <v>517</v>
      </c>
      <c r="AI2640" s="517">
        <v>232</v>
      </c>
      <c r="AJ2640" s="517" t="s">
        <v>1316</v>
      </c>
      <c r="AK2640" s="515" t="s">
        <v>956</v>
      </c>
      <c r="AL2640" s="517" t="s">
        <v>1323</v>
      </c>
      <c r="AM2640" s="517" t="s">
        <v>1324</v>
      </c>
      <c r="AN2640" s="517" t="s">
        <v>1325</v>
      </c>
      <c r="AO2640" s="517" t="s">
        <v>1326</v>
      </c>
      <c r="AP2640" s="517" t="s">
        <v>1327</v>
      </c>
      <c r="AQ2640" s="517" t="s">
        <v>924</v>
      </c>
      <c r="AR2640" s="517" t="s">
        <v>910</v>
      </c>
      <c r="AS2640" s="517" t="s">
        <v>910</v>
      </c>
      <c r="AT2640" s="517" t="s">
        <v>961</v>
      </c>
      <c r="AU2640" s="517" t="s">
        <v>913</v>
      </c>
      <c r="AV2640" s="517" t="s">
        <v>527</v>
      </c>
      <c r="AW2640" s="517" t="s">
        <v>527</v>
      </c>
      <c r="AX2640" s="517" t="s">
        <v>527</v>
      </c>
      <c r="AY2640" s="517" t="s">
        <v>527</v>
      </c>
      <c r="AZ2640" s="517" t="s">
        <v>527</v>
      </c>
      <c r="BA2640" s="517">
        <v>87</v>
      </c>
      <c r="BB2640" s="517">
        <v>2.7427E-2</v>
      </c>
      <c r="BC2640" s="517" t="s">
        <v>914</v>
      </c>
      <c r="BD2640" s="517" t="s">
        <v>915</v>
      </c>
      <c r="BE2640" s="517" t="s">
        <v>1328</v>
      </c>
      <c r="BF2640" s="518">
        <v>45315</v>
      </c>
      <c r="BG2640" s="518">
        <v>45329</v>
      </c>
      <c r="BH2640" s="517" t="s">
        <v>527</v>
      </c>
      <c r="BI2640" s="517"/>
    </row>
    <row r="2641" spans="31:61" ht="15" customHeight="1" x14ac:dyDescent="0.2">
      <c r="AE2641" s="517">
        <v>2722</v>
      </c>
      <c r="AF2641" s="517" t="s">
        <v>527</v>
      </c>
      <c r="AG2641" s="517" t="s">
        <v>949</v>
      </c>
      <c r="AH2641" s="517" t="s">
        <v>517</v>
      </c>
      <c r="AI2641" s="517">
        <v>232</v>
      </c>
      <c r="AJ2641" s="517" t="s">
        <v>1316</v>
      </c>
      <c r="AK2641" s="515" t="s">
        <v>956</v>
      </c>
      <c r="AL2641" s="517" t="s">
        <v>1323</v>
      </c>
      <c r="AM2641" s="517" t="s">
        <v>1380</v>
      </c>
      <c r="AN2641" s="517" t="s">
        <v>1391</v>
      </c>
      <c r="AO2641" s="517" t="s">
        <v>1392</v>
      </c>
      <c r="AP2641" s="517" t="s">
        <v>1393</v>
      </c>
      <c r="AQ2641" s="517" t="s">
        <v>924</v>
      </c>
      <c r="AR2641" s="517" t="s">
        <v>910</v>
      </c>
      <c r="AS2641" s="517" t="s">
        <v>910</v>
      </c>
      <c r="AT2641" s="517" t="s">
        <v>945</v>
      </c>
      <c r="AU2641" s="517" t="s">
        <v>913</v>
      </c>
      <c r="AV2641" s="517" t="s">
        <v>527</v>
      </c>
      <c r="AW2641" s="517" t="s">
        <v>527</v>
      </c>
      <c r="AX2641" s="517" t="s">
        <v>527</v>
      </c>
      <c r="AY2641" s="517" t="s">
        <v>527</v>
      </c>
      <c r="AZ2641" s="517" t="s">
        <v>527</v>
      </c>
      <c r="BA2641" s="517">
        <v>130</v>
      </c>
      <c r="BB2641" s="517">
        <v>4.0984E-2</v>
      </c>
      <c r="BC2641" s="517" t="s">
        <v>1347</v>
      </c>
      <c r="BD2641" s="517" t="s">
        <v>1227</v>
      </c>
      <c r="BE2641" s="517" t="s">
        <v>1209</v>
      </c>
      <c r="BF2641" s="518">
        <v>45315</v>
      </c>
      <c r="BG2641" s="518">
        <v>45329</v>
      </c>
      <c r="BH2641" s="517" t="s">
        <v>527</v>
      </c>
      <c r="BI2641" s="517"/>
    </row>
    <row r="2642" spans="31:61" ht="15" customHeight="1" x14ac:dyDescent="0.2">
      <c r="AE2642" s="517">
        <v>2723</v>
      </c>
      <c r="AF2642" s="517" t="s">
        <v>527</v>
      </c>
      <c r="AG2642" s="517" t="s">
        <v>949</v>
      </c>
      <c r="AH2642" s="517" t="s">
        <v>517</v>
      </c>
      <c r="AI2642" s="517">
        <v>232</v>
      </c>
      <c r="AJ2642" s="517" t="s">
        <v>1316</v>
      </c>
      <c r="AK2642" s="515" t="s">
        <v>956</v>
      </c>
      <c r="AL2642" s="517" t="s">
        <v>1323</v>
      </c>
      <c r="AM2642" s="517" t="s">
        <v>1380</v>
      </c>
      <c r="AN2642" s="517" t="s">
        <v>1391</v>
      </c>
      <c r="AO2642" s="517" t="s">
        <v>1392</v>
      </c>
      <c r="AP2642" s="517" t="s">
        <v>1393</v>
      </c>
      <c r="AQ2642" s="517" t="s">
        <v>924</v>
      </c>
      <c r="AR2642" s="517" t="s">
        <v>910</v>
      </c>
      <c r="AS2642" s="517" t="s">
        <v>910</v>
      </c>
      <c r="AT2642" s="517" t="s">
        <v>945</v>
      </c>
      <c r="AU2642" s="517" t="s">
        <v>913</v>
      </c>
      <c r="AV2642" s="517" t="s">
        <v>527</v>
      </c>
      <c r="AW2642" s="517" t="s">
        <v>527</v>
      </c>
      <c r="AX2642" s="517" t="s">
        <v>527</v>
      </c>
      <c r="AY2642" s="517" t="s">
        <v>527</v>
      </c>
      <c r="AZ2642" s="517" t="s">
        <v>527</v>
      </c>
      <c r="BA2642" s="517">
        <v>130</v>
      </c>
      <c r="BB2642" s="517">
        <v>4.0984E-2</v>
      </c>
      <c r="BC2642" s="517" t="s">
        <v>1347</v>
      </c>
      <c r="BD2642" s="517" t="s">
        <v>1227</v>
      </c>
      <c r="BE2642" s="517" t="s">
        <v>1209</v>
      </c>
      <c r="BF2642" s="518">
        <v>45315</v>
      </c>
      <c r="BG2642" s="518">
        <v>45329</v>
      </c>
      <c r="BH2642" s="517" t="s">
        <v>527</v>
      </c>
      <c r="BI2642" s="517"/>
    </row>
    <row r="2643" spans="31:61" ht="15" customHeight="1" x14ac:dyDescent="0.2">
      <c r="AE2643" s="517">
        <v>2724</v>
      </c>
      <c r="AF2643" s="517" t="s">
        <v>527</v>
      </c>
      <c r="AG2643" s="517" t="s">
        <v>949</v>
      </c>
      <c r="AH2643" s="517" t="s">
        <v>517</v>
      </c>
      <c r="AI2643" s="517">
        <v>232</v>
      </c>
      <c r="AJ2643" s="517" t="s">
        <v>1316</v>
      </c>
      <c r="AK2643" s="515" t="s">
        <v>956</v>
      </c>
      <c r="AL2643" s="517" t="s">
        <v>1323</v>
      </c>
      <c r="AM2643" s="517" t="s">
        <v>1380</v>
      </c>
      <c r="AN2643" s="517" t="s">
        <v>1391</v>
      </c>
      <c r="AO2643" s="517" t="s">
        <v>1392</v>
      </c>
      <c r="AP2643" s="517" t="s">
        <v>1393</v>
      </c>
      <c r="AQ2643" s="517" t="s">
        <v>924</v>
      </c>
      <c r="AR2643" s="517" t="s">
        <v>910</v>
      </c>
      <c r="AS2643" s="517" t="s">
        <v>910</v>
      </c>
      <c r="AT2643" s="517" t="s">
        <v>945</v>
      </c>
      <c r="AU2643" s="517" t="s">
        <v>913</v>
      </c>
      <c r="AV2643" s="517" t="s">
        <v>527</v>
      </c>
      <c r="AW2643" s="517" t="s">
        <v>527</v>
      </c>
      <c r="AX2643" s="517" t="s">
        <v>527</v>
      </c>
      <c r="AY2643" s="517" t="s">
        <v>527</v>
      </c>
      <c r="AZ2643" s="517" t="s">
        <v>527</v>
      </c>
      <c r="BA2643" s="517">
        <v>130</v>
      </c>
      <c r="BB2643" s="517">
        <v>4.0984E-2</v>
      </c>
      <c r="BC2643" s="517" t="s">
        <v>1347</v>
      </c>
      <c r="BD2643" s="517" t="s">
        <v>1227</v>
      </c>
      <c r="BE2643" s="517" t="s">
        <v>1209</v>
      </c>
      <c r="BF2643" s="518">
        <v>45315</v>
      </c>
      <c r="BG2643" s="518">
        <v>45329</v>
      </c>
      <c r="BH2643" s="517" t="s">
        <v>527</v>
      </c>
      <c r="BI2643" s="517"/>
    </row>
    <row r="2644" spans="31:61" ht="15" customHeight="1" x14ac:dyDescent="0.2">
      <c r="AE2644" s="517">
        <v>2725</v>
      </c>
      <c r="AF2644" s="517" t="s">
        <v>527</v>
      </c>
      <c r="AG2644" s="517" t="s">
        <v>949</v>
      </c>
      <c r="AH2644" s="517" t="s">
        <v>517</v>
      </c>
      <c r="AI2644" s="517">
        <v>232</v>
      </c>
      <c r="AJ2644" s="517" t="s">
        <v>1316</v>
      </c>
      <c r="AK2644" s="515" t="s">
        <v>956</v>
      </c>
      <c r="AL2644" s="517" t="s">
        <v>1323</v>
      </c>
      <c r="AM2644" s="517" t="s">
        <v>1380</v>
      </c>
      <c r="AN2644" s="517" t="s">
        <v>1391</v>
      </c>
      <c r="AO2644" s="517" t="s">
        <v>1392</v>
      </c>
      <c r="AP2644" s="517" t="s">
        <v>1393</v>
      </c>
      <c r="AQ2644" s="517" t="s">
        <v>924</v>
      </c>
      <c r="AR2644" s="517" t="s">
        <v>910</v>
      </c>
      <c r="AS2644" s="517" t="s">
        <v>910</v>
      </c>
      <c r="AT2644" s="517" t="s">
        <v>945</v>
      </c>
      <c r="AU2644" s="517" t="s">
        <v>913</v>
      </c>
      <c r="AV2644" s="517" t="s">
        <v>527</v>
      </c>
      <c r="AW2644" s="517" t="s">
        <v>527</v>
      </c>
      <c r="AX2644" s="517" t="s">
        <v>527</v>
      </c>
      <c r="AY2644" s="517" t="s">
        <v>527</v>
      </c>
      <c r="AZ2644" s="517" t="s">
        <v>527</v>
      </c>
      <c r="BA2644" s="517">
        <v>130</v>
      </c>
      <c r="BB2644" s="517">
        <v>4.0984E-2</v>
      </c>
      <c r="BC2644" s="517" t="s">
        <v>1347</v>
      </c>
      <c r="BD2644" s="517" t="s">
        <v>1227</v>
      </c>
      <c r="BE2644" s="517" t="s">
        <v>1209</v>
      </c>
      <c r="BF2644" s="518">
        <v>45315</v>
      </c>
      <c r="BG2644" s="518">
        <v>45329</v>
      </c>
      <c r="BH2644" s="517" t="s">
        <v>527</v>
      </c>
      <c r="BI2644" s="517"/>
    </row>
    <row r="2645" spans="31:61" ht="15" customHeight="1" x14ac:dyDescent="0.2">
      <c r="AE2645" s="517">
        <v>2726</v>
      </c>
      <c r="AF2645" s="517" t="s">
        <v>527</v>
      </c>
      <c r="AG2645" s="517" t="s">
        <v>949</v>
      </c>
      <c r="AH2645" s="517" t="s">
        <v>517</v>
      </c>
      <c r="AI2645" s="517">
        <v>232</v>
      </c>
      <c r="AJ2645" s="517" t="s">
        <v>1316</v>
      </c>
      <c r="AK2645" s="515" t="s">
        <v>956</v>
      </c>
      <c r="AL2645" s="517" t="s">
        <v>1323</v>
      </c>
      <c r="AM2645" s="517" t="s">
        <v>1380</v>
      </c>
      <c r="AN2645" s="517" t="s">
        <v>1391</v>
      </c>
      <c r="AO2645" s="517" t="s">
        <v>1661</v>
      </c>
      <c r="AP2645" s="517" t="s">
        <v>1662</v>
      </c>
      <c r="AQ2645" s="517" t="s">
        <v>924</v>
      </c>
      <c r="AR2645" s="517" t="s">
        <v>910</v>
      </c>
      <c r="AS2645" s="517" t="s">
        <v>910</v>
      </c>
      <c r="AT2645" s="517" t="s">
        <v>945</v>
      </c>
      <c r="AU2645" s="517" t="s">
        <v>913</v>
      </c>
      <c r="AV2645" s="517" t="s">
        <v>527</v>
      </c>
      <c r="AW2645" s="517" t="s">
        <v>527</v>
      </c>
      <c r="AX2645" s="517" t="s">
        <v>527</v>
      </c>
      <c r="AY2645" s="517" t="s">
        <v>527</v>
      </c>
      <c r="AZ2645" s="517" t="s">
        <v>527</v>
      </c>
      <c r="BA2645" s="517">
        <v>15</v>
      </c>
      <c r="BB2645" s="517">
        <v>4.7289999999999997E-3</v>
      </c>
      <c r="BC2645" s="517" t="s">
        <v>1347</v>
      </c>
      <c r="BD2645" s="517" t="s">
        <v>1227</v>
      </c>
      <c r="BE2645" s="517" t="s">
        <v>1209</v>
      </c>
      <c r="BF2645" s="518">
        <v>45315</v>
      </c>
      <c r="BG2645" s="518">
        <v>45329</v>
      </c>
      <c r="BH2645" s="517" t="s">
        <v>527</v>
      </c>
      <c r="BI2645" s="517"/>
    </row>
    <row r="2646" spans="31:61" ht="15" customHeight="1" x14ac:dyDescent="0.2">
      <c r="AE2646" s="517">
        <v>2727</v>
      </c>
      <c r="AF2646" s="517" t="s">
        <v>527</v>
      </c>
      <c r="AG2646" s="517" t="s">
        <v>949</v>
      </c>
      <c r="AH2646" s="517" t="s">
        <v>517</v>
      </c>
      <c r="AI2646" s="517">
        <v>232</v>
      </c>
      <c r="AJ2646" s="517" t="s">
        <v>1316</v>
      </c>
      <c r="AK2646" s="515" t="s">
        <v>956</v>
      </c>
      <c r="AL2646" s="517" t="s">
        <v>1323</v>
      </c>
      <c r="AM2646" s="517" t="s">
        <v>1380</v>
      </c>
      <c r="AN2646" s="517" t="s">
        <v>1391</v>
      </c>
      <c r="AO2646" s="517" t="s">
        <v>1661</v>
      </c>
      <c r="AP2646" s="517" t="s">
        <v>1662</v>
      </c>
      <c r="AQ2646" s="517" t="s">
        <v>924</v>
      </c>
      <c r="AR2646" s="517" t="s">
        <v>910</v>
      </c>
      <c r="AS2646" s="517" t="s">
        <v>910</v>
      </c>
      <c r="AT2646" s="517" t="s">
        <v>945</v>
      </c>
      <c r="AU2646" s="517" t="s">
        <v>913</v>
      </c>
      <c r="AV2646" s="517" t="s">
        <v>527</v>
      </c>
      <c r="AW2646" s="517" t="s">
        <v>527</v>
      </c>
      <c r="AX2646" s="517" t="s">
        <v>527</v>
      </c>
      <c r="AY2646" s="517" t="s">
        <v>527</v>
      </c>
      <c r="AZ2646" s="517" t="s">
        <v>527</v>
      </c>
      <c r="BA2646" s="517">
        <v>15</v>
      </c>
      <c r="BB2646" s="517">
        <v>4.7289999999999997E-3</v>
      </c>
      <c r="BC2646" s="517" t="s">
        <v>1347</v>
      </c>
      <c r="BD2646" s="517" t="s">
        <v>1227</v>
      </c>
      <c r="BE2646" s="517" t="s">
        <v>1209</v>
      </c>
      <c r="BF2646" s="518">
        <v>45315</v>
      </c>
      <c r="BG2646" s="518">
        <v>45329</v>
      </c>
      <c r="BH2646" s="517" t="s">
        <v>527</v>
      </c>
      <c r="BI2646" s="517"/>
    </row>
    <row r="2647" spans="31:61" ht="15" customHeight="1" x14ac:dyDescent="0.2">
      <c r="AE2647" s="517">
        <v>2728</v>
      </c>
      <c r="AF2647" s="517" t="s">
        <v>527</v>
      </c>
      <c r="AG2647" s="517" t="s">
        <v>949</v>
      </c>
      <c r="AH2647" s="517" t="s">
        <v>517</v>
      </c>
      <c r="AI2647" s="517">
        <v>232</v>
      </c>
      <c r="AJ2647" s="517" t="s">
        <v>1316</v>
      </c>
      <c r="AK2647" s="515" t="s">
        <v>956</v>
      </c>
      <c r="AL2647" s="517" t="s">
        <v>1323</v>
      </c>
      <c r="AM2647" s="517" t="s">
        <v>1463</v>
      </c>
      <c r="AN2647" s="517" t="s">
        <v>1625</v>
      </c>
      <c r="AO2647" s="517" t="s">
        <v>1626</v>
      </c>
      <c r="AP2647" s="517" t="s">
        <v>1627</v>
      </c>
      <c r="AQ2647" s="517" t="s">
        <v>924</v>
      </c>
      <c r="AR2647" s="517" t="s">
        <v>910</v>
      </c>
      <c r="AS2647" s="517" t="s">
        <v>910</v>
      </c>
      <c r="AT2647" s="517" t="s">
        <v>945</v>
      </c>
      <c r="AU2647" s="517" t="s">
        <v>913</v>
      </c>
      <c r="AV2647" s="517" t="s">
        <v>527</v>
      </c>
      <c r="AW2647" s="517" t="s">
        <v>527</v>
      </c>
      <c r="AX2647" s="517" t="s">
        <v>527</v>
      </c>
      <c r="AY2647" s="517" t="s">
        <v>527</v>
      </c>
      <c r="AZ2647" s="517" t="s">
        <v>527</v>
      </c>
      <c r="BA2647" s="517">
        <v>13</v>
      </c>
      <c r="BB2647" s="517">
        <v>4.0980000000000001E-3</v>
      </c>
      <c r="BC2647" s="517" t="s">
        <v>914</v>
      </c>
      <c r="BD2647" s="517" t="s">
        <v>915</v>
      </c>
      <c r="BE2647" s="517" t="s">
        <v>1506</v>
      </c>
      <c r="BF2647" s="518">
        <v>45315</v>
      </c>
      <c r="BG2647" s="518">
        <v>45329</v>
      </c>
      <c r="BH2647" s="517" t="s">
        <v>527</v>
      </c>
      <c r="BI2647" s="517"/>
    </row>
    <row r="2648" spans="31:61" ht="15" customHeight="1" x14ac:dyDescent="0.2">
      <c r="AE2648" s="517">
        <v>2729</v>
      </c>
      <c r="AF2648" s="517" t="s">
        <v>527</v>
      </c>
      <c r="AG2648" s="517" t="s">
        <v>949</v>
      </c>
      <c r="AH2648" s="517" t="s">
        <v>517</v>
      </c>
      <c r="AI2648" s="517">
        <v>232</v>
      </c>
      <c r="AJ2648" s="517" t="s">
        <v>1316</v>
      </c>
      <c r="AK2648" s="515" t="s">
        <v>956</v>
      </c>
      <c r="AL2648" s="517" t="s">
        <v>1323</v>
      </c>
      <c r="AM2648" s="517" t="s">
        <v>1324</v>
      </c>
      <c r="AN2648" s="517" t="s">
        <v>1348</v>
      </c>
      <c r="AO2648" s="517" t="s">
        <v>1349</v>
      </c>
      <c r="AP2648" s="517" t="s">
        <v>1350</v>
      </c>
      <c r="AQ2648" s="517" t="s">
        <v>924</v>
      </c>
      <c r="AR2648" s="517" t="s">
        <v>910</v>
      </c>
      <c r="AS2648" s="517" t="s">
        <v>910</v>
      </c>
      <c r="AT2648" s="517" t="s">
        <v>945</v>
      </c>
      <c r="AU2648" s="517" t="s">
        <v>913</v>
      </c>
      <c r="AV2648" s="517" t="s">
        <v>527</v>
      </c>
      <c r="AW2648" s="517" t="s">
        <v>527</v>
      </c>
      <c r="AX2648" s="517" t="s">
        <v>527</v>
      </c>
      <c r="AY2648" s="517" t="s">
        <v>527</v>
      </c>
      <c r="AZ2648" s="517" t="s">
        <v>527</v>
      </c>
      <c r="BA2648" s="517">
        <v>32</v>
      </c>
      <c r="BB2648" s="517">
        <v>1.0088E-2</v>
      </c>
      <c r="BC2648" s="517" t="s">
        <v>914</v>
      </c>
      <c r="BD2648" s="517" t="s">
        <v>915</v>
      </c>
      <c r="BE2648" s="517" t="s">
        <v>1219</v>
      </c>
      <c r="BF2648" s="518">
        <v>45315</v>
      </c>
      <c r="BG2648" s="518">
        <v>45329</v>
      </c>
      <c r="BH2648" s="517" t="s">
        <v>527</v>
      </c>
      <c r="BI2648" s="517"/>
    </row>
    <row r="2649" spans="31:61" ht="15" customHeight="1" x14ac:dyDescent="0.2">
      <c r="AE2649" s="517">
        <v>2730</v>
      </c>
      <c r="AF2649" s="517" t="s">
        <v>527</v>
      </c>
      <c r="AG2649" s="517" t="s">
        <v>949</v>
      </c>
      <c r="AH2649" s="517" t="s">
        <v>517</v>
      </c>
      <c r="AI2649" s="517">
        <v>232</v>
      </c>
      <c r="AJ2649" s="517" t="s">
        <v>1316</v>
      </c>
      <c r="AK2649" s="515" t="s">
        <v>956</v>
      </c>
      <c r="AL2649" s="517" t="s">
        <v>1339</v>
      </c>
      <c r="AM2649" s="517" t="s">
        <v>1340</v>
      </c>
      <c r="AN2649" s="517" t="s">
        <v>1344</v>
      </c>
      <c r="AO2649" s="517" t="s">
        <v>1345</v>
      </c>
      <c r="AP2649" s="517" t="s">
        <v>1346</v>
      </c>
      <c r="AQ2649" s="517" t="s">
        <v>909</v>
      </c>
      <c r="AR2649" s="517" t="s">
        <v>910</v>
      </c>
      <c r="AS2649" s="517" t="s">
        <v>910</v>
      </c>
      <c r="AT2649" s="517" t="s">
        <v>945</v>
      </c>
      <c r="AU2649" s="517" t="s">
        <v>913</v>
      </c>
      <c r="AV2649" s="517" t="s">
        <v>527</v>
      </c>
      <c r="AW2649" s="517" t="s">
        <v>527</v>
      </c>
      <c r="AX2649" s="517" t="s">
        <v>527</v>
      </c>
      <c r="AY2649" s="517" t="s">
        <v>527</v>
      </c>
      <c r="AZ2649" s="517" t="s">
        <v>527</v>
      </c>
      <c r="BA2649" s="517">
        <v>198</v>
      </c>
      <c r="BB2649" s="517">
        <v>6.2420999999999997E-2</v>
      </c>
      <c r="BC2649" s="517" t="s">
        <v>1347</v>
      </c>
      <c r="BD2649" s="517" t="s">
        <v>1227</v>
      </c>
      <c r="BE2649" s="517" t="s">
        <v>1254</v>
      </c>
      <c r="BF2649" s="518">
        <v>45315</v>
      </c>
      <c r="BG2649" s="518">
        <v>45329</v>
      </c>
      <c r="BH2649" s="517" t="s">
        <v>527</v>
      </c>
      <c r="BI2649" s="517"/>
    </row>
    <row r="2650" spans="31:61" ht="15" customHeight="1" x14ac:dyDescent="0.2">
      <c r="AE2650" s="517">
        <v>2731</v>
      </c>
      <c r="AF2650" s="517" t="s">
        <v>527</v>
      </c>
      <c r="AG2650" s="517" t="s">
        <v>949</v>
      </c>
      <c r="AH2650" s="517" t="s">
        <v>517</v>
      </c>
      <c r="AI2650" s="517">
        <v>232</v>
      </c>
      <c r="AJ2650" s="517" t="s">
        <v>1316</v>
      </c>
      <c r="AK2650" s="515" t="s">
        <v>956</v>
      </c>
      <c r="AL2650" s="517" t="s">
        <v>1339</v>
      </c>
      <c r="AM2650" s="517" t="s">
        <v>1340</v>
      </c>
      <c r="AN2650" s="517" t="s">
        <v>1344</v>
      </c>
      <c r="AO2650" s="517" t="s">
        <v>1345</v>
      </c>
      <c r="AP2650" s="517" t="s">
        <v>1346</v>
      </c>
      <c r="AQ2650" s="517" t="s">
        <v>909</v>
      </c>
      <c r="AR2650" s="517" t="s">
        <v>910</v>
      </c>
      <c r="AS2650" s="517" t="s">
        <v>910</v>
      </c>
      <c r="AT2650" s="517" t="s">
        <v>945</v>
      </c>
      <c r="AU2650" s="517" t="s">
        <v>913</v>
      </c>
      <c r="AV2650" s="517" t="s">
        <v>527</v>
      </c>
      <c r="AW2650" s="517" t="s">
        <v>527</v>
      </c>
      <c r="AX2650" s="517" t="s">
        <v>527</v>
      </c>
      <c r="AY2650" s="517" t="s">
        <v>527</v>
      </c>
      <c r="AZ2650" s="517" t="s">
        <v>527</v>
      </c>
      <c r="BA2650" s="517">
        <v>198</v>
      </c>
      <c r="BB2650" s="517">
        <v>6.2420999999999997E-2</v>
      </c>
      <c r="BC2650" s="517" t="s">
        <v>1347</v>
      </c>
      <c r="BD2650" s="517" t="s">
        <v>1227</v>
      </c>
      <c r="BE2650" s="517" t="s">
        <v>1254</v>
      </c>
      <c r="BF2650" s="518">
        <v>45315</v>
      </c>
      <c r="BG2650" s="518">
        <v>45329</v>
      </c>
      <c r="BH2650" s="517" t="s">
        <v>527</v>
      </c>
      <c r="BI2650" s="517"/>
    </row>
    <row r="2651" spans="31:61" ht="15" customHeight="1" x14ac:dyDescent="0.2">
      <c r="AE2651" s="517">
        <v>2732</v>
      </c>
      <c r="AF2651" s="517" t="s">
        <v>527</v>
      </c>
      <c r="AG2651" s="517" t="s">
        <v>949</v>
      </c>
      <c r="AH2651" s="517" t="s">
        <v>517</v>
      </c>
      <c r="AI2651" s="517">
        <v>232</v>
      </c>
      <c r="AJ2651" s="517" t="s">
        <v>1316</v>
      </c>
      <c r="AK2651" s="515" t="s">
        <v>956</v>
      </c>
      <c r="AL2651" s="517" t="s">
        <v>1323</v>
      </c>
      <c r="AM2651" s="517" t="s">
        <v>1324</v>
      </c>
      <c r="AN2651" s="517" t="s">
        <v>1503</v>
      </c>
      <c r="AO2651" s="517" t="s">
        <v>1504</v>
      </c>
      <c r="AP2651" s="517" t="s">
        <v>1505</v>
      </c>
      <c r="AQ2651" s="517" t="s">
        <v>924</v>
      </c>
      <c r="AR2651" s="517" t="s">
        <v>910</v>
      </c>
      <c r="AS2651" s="517" t="s">
        <v>910</v>
      </c>
      <c r="AT2651" s="517" t="s">
        <v>945</v>
      </c>
      <c r="AU2651" s="517" t="s">
        <v>913</v>
      </c>
      <c r="AV2651" s="517" t="s">
        <v>527</v>
      </c>
      <c r="AW2651" s="517" t="s">
        <v>527</v>
      </c>
      <c r="AX2651" s="517" t="s">
        <v>527</v>
      </c>
      <c r="AY2651" s="517" t="s">
        <v>527</v>
      </c>
      <c r="AZ2651" s="517" t="s">
        <v>527</v>
      </c>
      <c r="BA2651" s="517">
        <v>32</v>
      </c>
      <c r="BB2651" s="517">
        <v>1.0088E-2</v>
      </c>
      <c r="BC2651" s="517" t="s">
        <v>914</v>
      </c>
      <c r="BD2651" s="517" t="s">
        <v>915</v>
      </c>
      <c r="BE2651" s="517" t="s">
        <v>1506</v>
      </c>
      <c r="BF2651" s="518">
        <v>45315</v>
      </c>
      <c r="BG2651" s="518">
        <v>45329</v>
      </c>
      <c r="BH2651" s="517" t="s">
        <v>527</v>
      </c>
      <c r="BI2651" s="517"/>
    </row>
    <row r="2652" spans="31:61" ht="15" customHeight="1" x14ac:dyDescent="0.2">
      <c r="AE2652" s="517">
        <v>2733</v>
      </c>
      <c r="AF2652" s="517" t="s">
        <v>527</v>
      </c>
      <c r="AG2652" s="517" t="s">
        <v>949</v>
      </c>
      <c r="AH2652" s="517" t="s">
        <v>517</v>
      </c>
      <c r="AI2652" s="517">
        <v>232</v>
      </c>
      <c r="AJ2652" s="517" t="s">
        <v>1316</v>
      </c>
      <c r="AK2652" s="515" t="s">
        <v>956</v>
      </c>
      <c r="AL2652" s="517" t="s">
        <v>1323</v>
      </c>
      <c r="AM2652" s="517" t="s">
        <v>1324</v>
      </c>
      <c r="AN2652" s="517" t="s">
        <v>1607</v>
      </c>
      <c r="AO2652" s="517" t="s">
        <v>1877</v>
      </c>
      <c r="AP2652" s="517" t="s">
        <v>1878</v>
      </c>
      <c r="AQ2652" s="517" t="s">
        <v>924</v>
      </c>
      <c r="AR2652" s="517" t="s">
        <v>910</v>
      </c>
      <c r="AS2652" s="517" t="s">
        <v>910</v>
      </c>
      <c r="AT2652" s="517" t="s">
        <v>945</v>
      </c>
      <c r="AU2652" s="517" t="s">
        <v>913</v>
      </c>
      <c r="AV2652" s="517" t="s">
        <v>527</v>
      </c>
      <c r="AW2652" s="517" t="s">
        <v>527</v>
      </c>
      <c r="AX2652" s="517" t="s">
        <v>527</v>
      </c>
      <c r="AY2652" s="517" t="s">
        <v>527</v>
      </c>
      <c r="AZ2652" s="517" t="s">
        <v>527</v>
      </c>
      <c r="BA2652" s="517">
        <v>4</v>
      </c>
      <c r="BB2652" s="517">
        <v>1.261E-3</v>
      </c>
      <c r="BC2652" s="517" t="s">
        <v>914</v>
      </c>
      <c r="BD2652" s="517" t="s">
        <v>915</v>
      </c>
      <c r="BE2652" s="517" t="s">
        <v>1506</v>
      </c>
      <c r="BF2652" s="518">
        <v>45315</v>
      </c>
      <c r="BG2652" s="518">
        <v>45329</v>
      </c>
      <c r="BH2652" s="517" t="s">
        <v>527</v>
      </c>
      <c r="BI2652" s="517"/>
    </row>
    <row r="2653" spans="31:61" ht="15" customHeight="1" x14ac:dyDescent="0.2">
      <c r="AE2653" s="517">
        <v>2734</v>
      </c>
      <c r="AF2653" s="517" t="s">
        <v>527</v>
      </c>
      <c r="AG2653" s="517" t="s">
        <v>949</v>
      </c>
      <c r="AH2653" s="517" t="s">
        <v>517</v>
      </c>
      <c r="AI2653" s="517">
        <v>232</v>
      </c>
      <c r="AJ2653" s="517" t="s">
        <v>1316</v>
      </c>
      <c r="AK2653" s="515" t="s">
        <v>956</v>
      </c>
      <c r="AL2653" s="517" t="s">
        <v>1366</v>
      </c>
      <c r="AM2653" s="517" t="s">
        <v>1367</v>
      </c>
      <c r="AN2653" s="517" t="s">
        <v>1426</v>
      </c>
      <c r="AO2653" s="517" t="s">
        <v>1427</v>
      </c>
      <c r="AP2653" s="517" t="s">
        <v>1428</v>
      </c>
      <c r="AQ2653" s="517" t="s">
        <v>924</v>
      </c>
      <c r="AR2653" s="517" t="s">
        <v>910</v>
      </c>
      <c r="AS2653" s="517" t="s">
        <v>910</v>
      </c>
      <c r="AT2653" s="517" t="s">
        <v>945</v>
      </c>
      <c r="AU2653" s="517" t="s">
        <v>913</v>
      </c>
      <c r="AV2653" s="517" t="s">
        <v>527</v>
      </c>
      <c r="AW2653" s="517" t="s">
        <v>527</v>
      </c>
      <c r="AX2653" s="517" t="s">
        <v>527</v>
      </c>
      <c r="AY2653" s="517" t="s">
        <v>527</v>
      </c>
      <c r="AZ2653" s="517" t="s">
        <v>527</v>
      </c>
      <c r="BA2653" s="517">
        <v>32</v>
      </c>
      <c r="BB2653" s="517">
        <v>1.0088E-2</v>
      </c>
      <c r="BC2653" s="517" t="s">
        <v>914</v>
      </c>
      <c r="BD2653" s="517" t="s">
        <v>914</v>
      </c>
      <c r="BE2653" s="517" t="s">
        <v>1328</v>
      </c>
      <c r="BF2653" s="518">
        <v>45315</v>
      </c>
      <c r="BG2653" s="518">
        <v>45329</v>
      </c>
      <c r="BH2653" s="517" t="s">
        <v>527</v>
      </c>
      <c r="BI2653" s="517"/>
    </row>
    <row r="2654" spans="31:61" ht="15" customHeight="1" x14ac:dyDescent="0.2">
      <c r="AE2654" s="517">
        <v>2735</v>
      </c>
      <c r="AF2654" s="517" t="s">
        <v>527</v>
      </c>
      <c r="AG2654" s="517" t="s">
        <v>949</v>
      </c>
      <c r="AH2654" s="517" t="s">
        <v>517</v>
      </c>
      <c r="AI2654" s="517">
        <v>232</v>
      </c>
      <c r="AJ2654" s="517" t="s">
        <v>1316</v>
      </c>
      <c r="AK2654" s="515" t="s">
        <v>956</v>
      </c>
      <c r="AL2654" s="517" t="s">
        <v>1366</v>
      </c>
      <c r="AM2654" s="517" t="s">
        <v>1367</v>
      </c>
      <c r="AN2654" s="517" t="s">
        <v>1426</v>
      </c>
      <c r="AO2654" s="517" t="s">
        <v>1427</v>
      </c>
      <c r="AP2654" s="517" t="s">
        <v>1428</v>
      </c>
      <c r="AQ2654" s="517" t="s">
        <v>924</v>
      </c>
      <c r="AR2654" s="517" t="s">
        <v>910</v>
      </c>
      <c r="AS2654" s="517" t="s">
        <v>910</v>
      </c>
      <c r="AT2654" s="517" t="s">
        <v>945</v>
      </c>
      <c r="AU2654" s="517" t="s">
        <v>913</v>
      </c>
      <c r="AV2654" s="517" t="s">
        <v>527</v>
      </c>
      <c r="AW2654" s="517" t="s">
        <v>527</v>
      </c>
      <c r="AX2654" s="517" t="s">
        <v>527</v>
      </c>
      <c r="AY2654" s="517" t="s">
        <v>527</v>
      </c>
      <c r="AZ2654" s="517" t="s">
        <v>527</v>
      </c>
      <c r="BA2654" s="517">
        <v>32</v>
      </c>
      <c r="BB2654" s="517">
        <v>1.0088E-2</v>
      </c>
      <c r="BC2654" s="517" t="s">
        <v>914</v>
      </c>
      <c r="BD2654" s="517" t="s">
        <v>914</v>
      </c>
      <c r="BE2654" s="517" t="s">
        <v>1328</v>
      </c>
      <c r="BF2654" s="518">
        <v>45315</v>
      </c>
      <c r="BG2654" s="518">
        <v>45329</v>
      </c>
      <c r="BH2654" s="517" t="s">
        <v>527</v>
      </c>
      <c r="BI2654" s="517"/>
    </row>
    <row r="2655" spans="31:61" ht="15" customHeight="1" x14ac:dyDescent="0.2">
      <c r="AE2655" s="517">
        <v>2736</v>
      </c>
      <c r="AF2655" s="517" t="s">
        <v>527</v>
      </c>
      <c r="AG2655" s="517" t="s">
        <v>949</v>
      </c>
      <c r="AH2655" s="517" t="s">
        <v>517</v>
      </c>
      <c r="AI2655" s="517">
        <v>232</v>
      </c>
      <c r="AJ2655" s="517" t="s">
        <v>1316</v>
      </c>
      <c r="AK2655" s="515" t="s">
        <v>956</v>
      </c>
      <c r="AL2655" s="517" t="s">
        <v>1323</v>
      </c>
      <c r="AM2655" s="517" t="s">
        <v>1495</v>
      </c>
      <c r="AN2655" s="517" t="s">
        <v>1496</v>
      </c>
      <c r="AO2655" s="517" t="s">
        <v>1497</v>
      </c>
      <c r="AP2655" s="517" t="s">
        <v>1498</v>
      </c>
      <c r="AQ2655" s="517" t="s">
        <v>924</v>
      </c>
      <c r="AR2655" s="517" t="s">
        <v>910</v>
      </c>
      <c r="AS2655" s="517" t="s">
        <v>910</v>
      </c>
      <c r="AT2655" s="517" t="s">
        <v>945</v>
      </c>
      <c r="AU2655" s="517" t="s">
        <v>913</v>
      </c>
      <c r="AV2655" s="517" t="s">
        <v>527</v>
      </c>
      <c r="AW2655" s="517" t="s">
        <v>527</v>
      </c>
      <c r="AX2655" s="517" t="s">
        <v>527</v>
      </c>
      <c r="AY2655" s="517" t="s">
        <v>527</v>
      </c>
      <c r="AZ2655" s="517" t="s">
        <v>527</v>
      </c>
      <c r="BA2655" s="517">
        <v>33</v>
      </c>
      <c r="BB2655" s="517">
        <v>1.0404E-2</v>
      </c>
      <c r="BC2655" s="517" t="s">
        <v>914</v>
      </c>
      <c r="BD2655" s="517" t="s">
        <v>1227</v>
      </c>
      <c r="BE2655" s="517" t="s">
        <v>1241</v>
      </c>
      <c r="BF2655" s="518">
        <v>45315</v>
      </c>
      <c r="BG2655" s="518">
        <v>45329</v>
      </c>
      <c r="BH2655" s="517" t="s">
        <v>527</v>
      </c>
      <c r="BI2655" s="517"/>
    </row>
    <row r="2656" spans="31:61" ht="15" customHeight="1" x14ac:dyDescent="0.2">
      <c r="AE2656" s="517">
        <v>2737</v>
      </c>
      <c r="AF2656" s="517" t="s">
        <v>527</v>
      </c>
      <c r="AG2656" s="517" t="s">
        <v>949</v>
      </c>
      <c r="AH2656" s="517" t="s">
        <v>517</v>
      </c>
      <c r="AI2656" s="517">
        <v>232</v>
      </c>
      <c r="AJ2656" s="517" t="s">
        <v>1316</v>
      </c>
      <c r="AK2656" s="515" t="s">
        <v>956</v>
      </c>
      <c r="AL2656" s="517" t="s">
        <v>1323</v>
      </c>
      <c r="AM2656" s="517" t="s">
        <v>1463</v>
      </c>
      <c r="AN2656" s="517" t="s">
        <v>1484</v>
      </c>
      <c r="AO2656" s="517" t="s">
        <v>1628</v>
      </c>
      <c r="AP2656" s="517" t="s">
        <v>1629</v>
      </c>
      <c r="AQ2656" s="517" t="s">
        <v>924</v>
      </c>
      <c r="AR2656" s="517" t="s">
        <v>910</v>
      </c>
      <c r="AS2656" s="517" t="s">
        <v>910</v>
      </c>
      <c r="AT2656" s="517" t="s">
        <v>945</v>
      </c>
      <c r="AU2656" s="517" t="s">
        <v>913</v>
      </c>
      <c r="AV2656" s="517" t="s">
        <v>527</v>
      </c>
      <c r="AW2656" s="517" t="s">
        <v>527</v>
      </c>
      <c r="AX2656" s="517" t="s">
        <v>527</v>
      </c>
      <c r="AY2656" s="517" t="s">
        <v>527</v>
      </c>
      <c r="AZ2656" s="517" t="s">
        <v>527</v>
      </c>
      <c r="BA2656" s="517">
        <v>20</v>
      </c>
      <c r="BB2656" s="517">
        <v>6.3049999999999998E-3</v>
      </c>
      <c r="BC2656" s="517" t="s">
        <v>914</v>
      </c>
      <c r="BD2656" s="517" t="s">
        <v>915</v>
      </c>
      <c r="BE2656" s="517" t="s">
        <v>1254</v>
      </c>
      <c r="BF2656" s="518">
        <v>45315</v>
      </c>
      <c r="BG2656" s="518">
        <v>45329</v>
      </c>
      <c r="BH2656" s="517" t="s">
        <v>527</v>
      </c>
      <c r="BI2656" s="517"/>
    </row>
    <row r="2657" spans="31:61" ht="15" customHeight="1" x14ac:dyDescent="0.2">
      <c r="AE2657" s="517">
        <v>2738</v>
      </c>
      <c r="AF2657" s="517" t="s">
        <v>527</v>
      </c>
      <c r="AG2657" s="517" t="s">
        <v>949</v>
      </c>
      <c r="AH2657" s="517" t="s">
        <v>517</v>
      </c>
      <c r="AI2657" s="517">
        <v>232</v>
      </c>
      <c r="AJ2657" s="517" t="s">
        <v>1316</v>
      </c>
      <c r="AK2657" s="515" t="s">
        <v>956</v>
      </c>
      <c r="AL2657" s="517" t="s">
        <v>1323</v>
      </c>
      <c r="AM2657" s="517" t="s">
        <v>1463</v>
      </c>
      <c r="AN2657" s="517" t="s">
        <v>1484</v>
      </c>
      <c r="AO2657" s="517" t="s">
        <v>1628</v>
      </c>
      <c r="AP2657" s="517" t="s">
        <v>1629</v>
      </c>
      <c r="AQ2657" s="517" t="s">
        <v>924</v>
      </c>
      <c r="AR2657" s="517" t="s">
        <v>910</v>
      </c>
      <c r="AS2657" s="517" t="s">
        <v>910</v>
      </c>
      <c r="AT2657" s="517" t="s">
        <v>945</v>
      </c>
      <c r="AU2657" s="517" t="s">
        <v>913</v>
      </c>
      <c r="AV2657" s="517" t="s">
        <v>527</v>
      </c>
      <c r="AW2657" s="517" t="s">
        <v>527</v>
      </c>
      <c r="AX2657" s="517" t="s">
        <v>527</v>
      </c>
      <c r="AY2657" s="517" t="s">
        <v>527</v>
      </c>
      <c r="AZ2657" s="517" t="s">
        <v>527</v>
      </c>
      <c r="BA2657" s="517">
        <v>20</v>
      </c>
      <c r="BB2657" s="517">
        <v>6.3049999999999998E-3</v>
      </c>
      <c r="BC2657" s="517" t="s">
        <v>914</v>
      </c>
      <c r="BD2657" s="517" t="s">
        <v>915</v>
      </c>
      <c r="BE2657" s="517" t="s">
        <v>1254</v>
      </c>
      <c r="BF2657" s="518">
        <v>45315</v>
      </c>
      <c r="BG2657" s="518">
        <v>45329</v>
      </c>
      <c r="BH2657" s="517" t="s">
        <v>527</v>
      </c>
      <c r="BI2657" s="517"/>
    </row>
    <row r="2658" spans="31:61" ht="15" customHeight="1" x14ac:dyDescent="0.2">
      <c r="AE2658" s="517">
        <v>2739</v>
      </c>
      <c r="AF2658" s="517" t="s">
        <v>527</v>
      </c>
      <c r="AG2658" s="517" t="s">
        <v>949</v>
      </c>
      <c r="AH2658" s="517" t="s">
        <v>517</v>
      </c>
      <c r="AI2658" s="517">
        <v>232</v>
      </c>
      <c r="AJ2658" s="517" t="s">
        <v>1316</v>
      </c>
      <c r="AK2658" s="515" t="s">
        <v>956</v>
      </c>
      <c r="AL2658" s="517" t="s">
        <v>1323</v>
      </c>
      <c r="AM2658" s="517" t="s">
        <v>1324</v>
      </c>
      <c r="AN2658" s="517" t="s">
        <v>1467</v>
      </c>
      <c r="AO2658" s="517" t="s">
        <v>1468</v>
      </c>
      <c r="AP2658" s="517" t="s">
        <v>1469</v>
      </c>
      <c r="AQ2658" s="517" t="s">
        <v>924</v>
      </c>
      <c r="AR2658" s="517" t="s">
        <v>910</v>
      </c>
      <c r="AS2658" s="517" t="s">
        <v>910</v>
      </c>
      <c r="AT2658" s="517" t="s">
        <v>945</v>
      </c>
      <c r="AU2658" s="517" t="s">
        <v>913</v>
      </c>
      <c r="AV2658" s="517" t="s">
        <v>527</v>
      </c>
      <c r="AW2658" s="517" t="s">
        <v>527</v>
      </c>
      <c r="AX2658" s="517" t="s">
        <v>527</v>
      </c>
      <c r="AY2658" s="517" t="s">
        <v>527</v>
      </c>
      <c r="AZ2658" s="517" t="s">
        <v>527</v>
      </c>
      <c r="BA2658" s="517">
        <v>3</v>
      </c>
      <c r="BB2658" s="517">
        <v>9.4600000000000001E-4</v>
      </c>
      <c r="BC2658" s="517" t="s">
        <v>914</v>
      </c>
      <c r="BD2658" s="517" t="s">
        <v>915</v>
      </c>
      <c r="BE2658" s="517" t="s">
        <v>1384</v>
      </c>
      <c r="BF2658" s="518">
        <v>45315</v>
      </c>
      <c r="BG2658" s="518">
        <v>45329</v>
      </c>
      <c r="BH2658" s="517" t="s">
        <v>527</v>
      </c>
      <c r="BI2658" s="517"/>
    </row>
    <row r="2659" spans="31:61" ht="15" customHeight="1" x14ac:dyDescent="0.2">
      <c r="AE2659" s="517">
        <v>2740</v>
      </c>
      <c r="AF2659" s="517" t="s">
        <v>527</v>
      </c>
      <c r="AG2659" s="517" t="s">
        <v>949</v>
      </c>
      <c r="AH2659" s="517" t="s">
        <v>517</v>
      </c>
      <c r="AI2659" s="517">
        <v>232</v>
      </c>
      <c r="AJ2659" s="517" t="s">
        <v>1316</v>
      </c>
      <c r="AK2659" s="515" t="s">
        <v>956</v>
      </c>
      <c r="AL2659" s="517" t="s">
        <v>1323</v>
      </c>
      <c r="AM2659" s="517" t="s">
        <v>1433</v>
      </c>
      <c r="AN2659" s="517" t="s">
        <v>1879</v>
      </c>
      <c r="AO2659" s="517" t="s">
        <v>1880</v>
      </c>
      <c r="AP2659" s="517" t="s">
        <v>1881</v>
      </c>
      <c r="AQ2659" s="517" t="s">
        <v>924</v>
      </c>
      <c r="AR2659" s="517" t="s">
        <v>910</v>
      </c>
      <c r="AS2659" s="517" t="s">
        <v>910</v>
      </c>
      <c r="AT2659" s="517" t="s">
        <v>935</v>
      </c>
      <c r="AU2659" s="517" t="s">
        <v>913</v>
      </c>
      <c r="AV2659" s="517" t="s">
        <v>527</v>
      </c>
      <c r="AW2659" s="517" t="s">
        <v>527</v>
      </c>
      <c r="AX2659" s="517" t="s">
        <v>527</v>
      </c>
      <c r="AY2659" s="517" t="s">
        <v>527</v>
      </c>
      <c r="AZ2659" s="517" t="s">
        <v>527</v>
      </c>
      <c r="BA2659" s="517">
        <v>2</v>
      </c>
      <c r="BB2659" s="517">
        <v>6.3100000000000005E-4</v>
      </c>
      <c r="BC2659" s="517" t="s">
        <v>914</v>
      </c>
      <c r="BD2659" s="517" t="s">
        <v>915</v>
      </c>
      <c r="BE2659" s="517" t="s">
        <v>1449</v>
      </c>
      <c r="BF2659" s="518">
        <v>45315</v>
      </c>
      <c r="BG2659" s="518">
        <v>45329</v>
      </c>
      <c r="BH2659" s="517" t="s">
        <v>527</v>
      </c>
      <c r="BI2659" s="517"/>
    </row>
    <row r="2660" spans="31:61" ht="15" customHeight="1" x14ac:dyDescent="0.2">
      <c r="AE2660" s="517">
        <v>2741</v>
      </c>
      <c r="AF2660" s="517" t="s">
        <v>527</v>
      </c>
      <c r="AG2660" s="517" t="s">
        <v>949</v>
      </c>
      <c r="AH2660" s="517" t="s">
        <v>517</v>
      </c>
      <c r="AI2660" s="517">
        <v>232</v>
      </c>
      <c r="AJ2660" s="517" t="s">
        <v>1316</v>
      </c>
      <c r="AK2660" s="515" t="s">
        <v>956</v>
      </c>
      <c r="AL2660" s="517" t="s">
        <v>1323</v>
      </c>
      <c r="AM2660" s="517" t="s">
        <v>1433</v>
      </c>
      <c r="AN2660" s="517" t="s">
        <v>1879</v>
      </c>
      <c r="AO2660" s="517" t="s">
        <v>1880</v>
      </c>
      <c r="AP2660" s="517" t="s">
        <v>1881</v>
      </c>
      <c r="AQ2660" s="517" t="s">
        <v>924</v>
      </c>
      <c r="AR2660" s="517" t="s">
        <v>910</v>
      </c>
      <c r="AS2660" s="517" t="s">
        <v>910</v>
      </c>
      <c r="AT2660" s="517" t="s">
        <v>935</v>
      </c>
      <c r="AU2660" s="517" t="s">
        <v>913</v>
      </c>
      <c r="AV2660" s="517" t="s">
        <v>527</v>
      </c>
      <c r="AW2660" s="517" t="s">
        <v>527</v>
      </c>
      <c r="AX2660" s="517" t="s">
        <v>527</v>
      </c>
      <c r="AY2660" s="517" t="s">
        <v>527</v>
      </c>
      <c r="AZ2660" s="517" t="s">
        <v>527</v>
      </c>
      <c r="BA2660" s="517">
        <v>2</v>
      </c>
      <c r="BB2660" s="517">
        <v>6.3100000000000005E-4</v>
      </c>
      <c r="BC2660" s="517" t="s">
        <v>914</v>
      </c>
      <c r="BD2660" s="517" t="s">
        <v>915</v>
      </c>
      <c r="BE2660" s="517" t="s">
        <v>1449</v>
      </c>
      <c r="BF2660" s="518">
        <v>45315</v>
      </c>
      <c r="BG2660" s="518">
        <v>45329</v>
      </c>
      <c r="BH2660" s="517" t="s">
        <v>527</v>
      </c>
      <c r="BI2660" s="517"/>
    </row>
    <row r="2661" spans="31:61" ht="15" customHeight="1" x14ac:dyDescent="0.2">
      <c r="AE2661" s="517">
        <v>2742</v>
      </c>
      <c r="AF2661" s="517" t="s">
        <v>527</v>
      </c>
      <c r="AG2661" s="517" t="s">
        <v>949</v>
      </c>
      <c r="AH2661" s="517" t="s">
        <v>517</v>
      </c>
      <c r="AI2661" s="517">
        <v>232</v>
      </c>
      <c r="AJ2661" s="517" t="s">
        <v>1316</v>
      </c>
      <c r="AK2661" s="515" t="s">
        <v>956</v>
      </c>
      <c r="AL2661" s="517" t="s">
        <v>1323</v>
      </c>
      <c r="AM2661" s="517" t="s">
        <v>1324</v>
      </c>
      <c r="AN2661" s="517" t="s">
        <v>1532</v>
      </c>
      <c r="AO2661" s="517" t="s">
        <v>1533</v>
      </c>
      <c r="AP2661" s="517" t="s">
        <v>1534</v>
      </c>
      <c r="AQ2661" s="517" t="s">
        <v>924</v>
      </c>
      <c r="AR2661" s="517" t="s">
        <v>910</v>
      </c>
      <c r="AS2661" s="517" t="s">
        <v>910</v>
      </c>
      <c r="AT2661" s="517" t="s">
        <v>945</v>
      </c>
      <c r="AU2661" s="517" t="s">
        <v>913</v>
      </c>
      <c r="AV2661" s="517" t="s">
        <v>527</v>
      </c>
      <c r="AW2661" s="517" t="s">
        <v>527</v>
      </c>
      <c r="AX2661" s="517" t="s">
        <v>527</v>
      </c>
      <c r="AY2661" s="517" t="s">
        <v>527</v>
      </c>
      <c r="AZ2661" s="517" t="s">
        <v>527</v>
      </c>
      <c r="BA2661" s="517">
        <v>79</v>
      </c>
      <c r="BB2661" s="517">
        <v>2.4905E-2</v>
      </c>
      <c r="BC2661" s="517" t="s">
        <v>914</v>
      </c>
      <c r="BD2661" s="517" t="s">
        <v>915</v>
      </c>
      <c r="BE2661" s="517" t="s">
        <v>1209</v>
      </c>
      <c r="BF2661" s="518">
        <v>45315</v>
      </c>
      <c r="BG2661" s="518">
        <v>45329</v>
      </c>
      <c r="BH2661" s="517" t="s">
        <v>527</v>
      </c>
      <c r="BI2661" s="517"/>
    </row>
    <row r="2662" spans="31:61" ht="15" customHeight="1" x14ac:dyDescent="0.2">
      <c r="AE2662" s="517">
        <v>2743</v>
      </c>
      <c r="AF2662" s="517" t="s">
        <v>527</v>
      </c>
      <c r="AG2662" s="517" t="s">
        <v>949</v>
      </c>
      <c r="AH2662" s="517" t="s">
        <v>517</v>
      </c>
      <c r="AI2662" s="517">
        <v>232</v>
      </c>
      <c r="AJ2662" s="517" t="s">
        <v>1316</v>
      </c>
      <c r="AK2662" s="515" t="s">
        <v>956</v>
      </c>
      <c r="AL2662" s="517" t="s">
        <v>1323</v>
      </c>
      <c r="AM2662" s="517" t="s">
        <v>1324</v>
      </c>
      <c r="AN2662" s="517" t="s">
        <v>1532</v>
      </c>
      <c r="AO2662" s="517" t="s">
        <v>1533</v>
      </c>
      <c r="AP2662" s="517" t="s">
        <v>1534</v>
      </c>
      <c r="AQ2662" s="517" t="s">
        <v>924</v>
      </c>
      <c r="AR2662" s="517" t="s">
        <v>910</v>
      </c>
      <c r="AS2662" s="517" t="s">
        <v>910</v>
      </c>
      <c r="AT2662" s="517" t="s">
        <v>945</v>
      </c>
      <c r="AU2662" s="517" t="s">
        <v>913</v>
      </c>
      <c r="AV2662" s="517" t="s">
        <v>527</v>
      </c>
      <c r="AW2662" s="517" t="s">
        <v>527</v>
      </c>
      <c r="AX2662" s="517" t="s">
        <v>527</v>
      </c>
      <c r="AY2662" s="517" t="s">
        <v>527</v>
      </c>
      <c r="AZ2662" s="517" t="s">
        <v>527</v>
      </c>
      <c r="BA2662" s="517">
        <v>79</v>
      </c>
      <c r="BB2662" s="517">
        <v>2.4905E-2</v>
      </c>
      <c r="BC2662" s="517" t="s">
        <v>914</v>
      </c>
      <c r="BD2662" s="517" t="s">
        <v>915</v>
      </c>
      <c r="BE2662" s="517" t="s">
        <v>1209</v>
      </c>
      <c r="BF2662" s="518">
        <v>45315</v>
      </c>
      <c r="BG2662" s="518">
        <v>45329</v>
      </c>
      <c r="BH2662" s="517" t="s">
        <v>527</v>
      </c>
      <c r="BI2662" s="517"/>
    </row>
    <row r="2663" spans="31:61" ht="15" customHeight="1" x14ac:dyDescent="0.2">
      <c r="AE2663" s="517">
        <v>2744</v>
      </c>
      <c r="AF2663" s="517" t="s">
        <v>527</v>
      </c>
      <c r="AG2663" s="517" t="s">
        <v>949</v>
      </c>
      <c r="AH2663" s="517" t="s">
        <v>517</v>
      </c>
      <c r="AI2663" s="517">
        <v>232</v>
      </c>
      <c r="AJ2663" s="517" t="s">
        <v>1316</v>
      </c>
      <c r="AK2663" s="515" t="s">
        <v>956</v>
      </c>
      <c r="AL2663" s="517" t="s">
        <v>1323</v>
      </c>
      <c r="AM2663" s="517" t="s">
        <v>1324</v>
      </c>
      <c r="AN2663" s="517" t="s">
        <v>1532</v>
      </c>
      <c r="AO2663" s="517" t="s">
        <v>1533</v>
      </c>
      <c r="AP2663" s="517" t="s">
        <v>1534</v>
      </c>
      <c r="AQ2663" s="517" t="s">
        <v>924</v>
      </c>
      <c r="AR2663" s="517" t="s">
        <v>910</v>
      </c>
      <c r="AS2663" s="517" t="s">
        <v>910</v>
      </c>
      <c r="AT2663" s="517" t="s">
        <v>945</v>
      </c>
      <c r="AU2663" s="517" t="s">
        <v>913</v>
      </c>
      <c r="AV2663" s="517" t="s">
        <v>527</v>
      </c>
      <c r="AW2663" s="517" t="s">
        <v>527</v>
      </c>
      <c r="AX2663" s="517" t="s">
        <v>527</v>
      </c>
      <c r="AY2663" s="517" t="s">
        <v>527</v>
      </c>
      <c r="AZ2663" s="517" t="s">
        <v>527</v>
      </c>
      <c r="BA2663" s="517">
        <v>79</v>
      </c>
      <c r="BB2663" s="517">
        <v>2.4905E-2</v>
      </c>
      <c r="BC2663" s="517" t="s">
        <v>914</v>
      </c>
      <c r="BD2663" s="517" t="s">
        <v>915</v>
      </c>
      <c r="BE2663" s="517" t="s">
        <v>1209</v>
      </c>
      <c r="BF2663" s="518">
        <v>45315</v>
      </c>
      <c r="BG2663" s="518">
        <v>45329</v>
      </c>
      <c r="BH2663" s="517" t="s">
        <v>527</v>
      </c>
      <c r="BI2663" s="517"/>
    </row>
    <row r="2664" spans="31:61" ht="15" customHeight="1" x14ac:dyDescent="0.2">
      <c r="AE2664" s="517">
        <v>2745</v>
      </c>
      <c r="AF2664" s="517" t="s">
        <v>527</v>
      </c>
      <c r="AG2664" s="517" t="s">
        <v>949</v>
      </c>
      <c r="AH2664" s="517" t="s">
        <v>517</v>
      </c>
      <c r="AI2664" s="517">
        <v>232</v>
      </c>
      <c r="AJ2664" s="517" t="s">
        <v>1316</v>
      </c>
      <c r="AK2664" s="515" t="s">
        <v>956</v>
      </c>
      <c r="AL2664" s="517" t="s">
        <v>1418</v>
      </c>
      <c r="AM2664" s="517" t="s">
        <v>1419</v>
      </c>
      <c r="AN2664" s="517" t="s">
        <v>1565</v>
      </c>
      <c r="AO2664" s="517" t="s">
        <v>1566</v>
      </c>
      <c r="AP2664" s="517" t="s">
        <v>1567</v>
      </c>
      <c r="AQ2664" s="517" t="s">
        <v>909</v>
      </c>
      <c r="AR2664" s="517" t="s">
        <v>910</v>
      </c>
      <c r="AS2664" s="517" t="s">
        <v>910</v>
      </c>
      <c r="AT2664" s="517" t="s">
        <v>945</v>
      </c>
      <c r="AU2664" s="517" t="s">
        <v>913</v>
      </c>
      <c r="AV2664" s="517" t="s">
        <v>527</v>
      </c>
      <c r="AW2664" s="517" t="s">
        <v>527</v>
      </c>
      <c r="AX2664" s="517" t="s">
        <v>527</v>
      </c>
      <c r="AY2664" s="517" t="s">
        <v>527</v>
      </c>
      <c r="AZ2664" s="517" t="s">
        <v>527</v>
      </c>
      <c r="BA2664" s="517">
        <v>32</v>
      </c>
      <c r="BB2664" s="517">
        <v>1.0088E-2</v>
      </c>
      <c r="BC2664" s="517" t="s">
        <v>914</v>
      </c>
      <c r="BD2664" s="517" t="s">
        <v>1060</v>
      </c>
      <c r="BE2664" s="517" t="s">
        <v>1409</v>
      </c>
      <c r="BF2664" s="518">
        <v>45315</v>
      </c>
      <c r="BG2664" s="518">
        <v>45329</v>
      </c>
      <c r="BH2664" s="517" t="s">
        <v>527</v>
      </c>
      <c r="BI2664" s="517"/>
    </row>
    <row r="2665" spans="31:61" ht="15" customHeight="1" x14ac:dyDescent="0.2">
      <c r="AE2665" s="517">
        <v>2746</v>
      </c>
      <c r="AF2665" s="517" t="s">
        <v>527</v>
      </c>
      <c r="AG2665" s="517" t="s">
        <v>949</v>
      </c>
      <c r="AH2665" s="517" t="s">
        <v>517</v>
      </c>
      <c r="AI2665" s="517">
        <v>232</v>
      </c>
      <c r="AJ2665" s="517" t="s">
        <v>1316</v>
      </c>
      <c r="AK2665" s="515" t="s">
        <v>956</v>
      </c>
      <c r="AL2665" s="517" t="s">
        <v>1323</v>
      </c>
      <c r="AM2665" s="517" t="s">
        <v>1463</v>
      </c>
      <c r="AN2665" s="517" t="s">
        <v>1803</v>
      </c>
      <c r="AO2665" s="517" t="s">
        <v>1804</v>
      </c>
      <c r="AP2665" s="517" t="s">
        <v>1805</v>
      </c>
      <c r="AQ2665" s="517" t="s">
        <v>924</v>
      </c>
      <c r="AR2665" s="517" t="s">
        <v>910</v>
      </c>
      <c r="AS2665" s="517" t="s">
        <v>910</v>
      </c>
      <c r="AT2665" s="517" t="s">
        <v>945</v>
      </c>
      <c r="AU2665" s="517" t="s">
        <v>913</v>
      </c>
      <c r="AV2665" s="517" t="s">
        <v>527</v>
      </c>
      <c r="AW2665" s="517" t="s">
        <v>527</v>
      </c>
      <c r="AX2665" s="517" t="s">
        <v>527</v>
      </c>
      <c r="AY2665" s="517" t="s">
        <v>527</v>
      </c>
      <c r="AZ2665" s="517" t="s">
        <v>527</v>
      </c>
      <c r="BA2665" s="517">
        <v>5</v>
      </c>
      <c r="BB2665" s="517">
        <v>1.5759999999999999E-3</v>
      </c>
      <c r="BC2665" s="517" t="s">
        <v>914</v>
      </c>
      <c r="BD2665" s="517" t="s">
        <v>915</v>
      </c>
      <c r="BE2665" s="517" t="s">
        <v>1215</v>
      </c>
      <c r="BF2665" s="518">
        <v>45315</v>
      </c>
      <c r="BG2665" s="518">
        <v>45329</v>
      </c>
      <c r="BH2665" s="517" t="s">
        <v>527</v>
      </c>
      <c r="BI2665" s="517"/>
    </row>
    <row r="2666" spans="31:61" ht="15" customHeight="1" x14ac:dyDescent="0.2">
      <c r="AE2666" s="517">
        <v>2747</v>
      </c>
      <c r="AF2666" s="517" t="s">
        <v>527</v>
      </c>
      <c r="AG2666" s="517" t="s">
        <v>949</v>
      </c>
      <c r="AH2666" s="517" t="s">
        <v>517</v>
      </c>
      <c r="AI2666" s="517">
        <v>232</v>
      </c>
      <c r="AJ2666" s="517" t="s">
        <v>1316</v>
      </c>
      <c r="AK2666" s="515" t="s">
        <v>956</v>
      </c>
      <c r="AL2666" s="517" t="s">
        <v>1323</v>
      </c>
      <c r="AM2666" s="517" t="s">
        <v>1463</v>
      </c>
      <c r="AN2666" s="517" t="s">
        <v>1803</v>
      </c>
      <c r="AO2666" s="517" t="s">
        <v>1804</v>
      </c>
      <c r="AP2666" s="517" t="s">
        <v>1805</v>
      </c>
      <c r="AQ2666" s="517" t="s">
        <v>924</v>
      </c>
      <c r="AR2666" s="517" t="s">
        <v>910</v>
      </c>
      <c r="AS2666" s="517" t="s">
        <v>910</v>
      </c>
      <c r="AT2666" s="517" t="s">
        <v>945</v>
      </c>
      <c r="AU2666" s="517" t="s">
        <v>913</v>
      </c>
      <c r="AV2666" s="517" t="s">
        <v>527</v>
      </c>
      <c r="AW2666" s="517" t="s">
        <v>527</v>
      </c>
      <c r="AX2666" s="517" t="s">
        <v>527</v>
      </c>
      <c r="AY2666" s="517" t="s">
        <v>527</v>
      </c>
      <c r="AZ2666" s="517" t="s">
        <v>527</v>
      </c>
      <c r="BA2666" s="517">
        <v>5</v>
      </c>
      <c r="BB2666" s="517">
        <v>1.5759999999999999E-3</v>
      </c>
      <c r="BC2666" s="517" t="s">
        <v>914</v>
      </c>
      <c r="BD2666" s="517" t="s">
        <v>915</v>
      </c>
      <c r="BE2666" s="517" t="s">
        <v>1215</v>
      </c>
      <c r="BF2666" s="518">
        <v>45315</v>
      </c>
      <c r="BG2666" s="518">
        <v>45329</v>
      </c>
      <c r="BH2666" s="517" t="s">
        <v>527</v>
      </c>
      <c r="BI2666" s="517"/>
    </row>
    <row r="2667" spans="31:61" ht="15" customHeight="1" x14ac:dyDescent="0.2">
      <c r="AE2667" s="517">
        <v>2748</v>
      </c>
      <c r="AF2667" s="517" t="s">
        <v>527</v>
      </c>
      <c r="AG2667" s="517" t="s">
        <v>949</v>
      </c>
      <c r="AH2667" s="517" t="s">
        <v>517</v>
      </c>
      <c r="AI2667" s="517">
        <v>232</v>
      </c>
      <c r="AJ2667" s="517" t="s">
        <v>1316</v>
      </c>
      <c r="AK2667" s="515" t="s">
        <v>956</v>
      </c>
      <c r="AL2667" s="517" t="s">
        <v>1323</v>
      </c>
      <c r="AM2667" s="517" t="s">
        <v>1437</v>
      </c>
      <c r="AN2667" s="517" t="s">
        <v>1438</v>
      </c>
      <c r="AO2667" s="517" t="s">
        <v>1882</v>
      </c>
      <c r="AP2667" s="517" t="s">
        <v>1883</v>
      </c>
      <c r="AQ2667" s="517" t="s">
        <v>924</v>
      </c>
      <c r="AR2667" s="517" t="s">
        <v>910</v>
      </c>
      <c r="AS2667" s="517" t="s">
        <v>910</v>
      </c>
      <c r="AT2667" s="517" t="s">
        <v>945</v>
      </c>
      <c r="AU2667" s="517" t="s">
        <v>913</v>
      </c>
      <c r="AV2667" s="517" t="s">
        <v>527</v>
      </c>
      <c r="AW2667" s="517" t="s">
        <v>527</v>
      </c>
      <c r="AX2667" s="517" t="s">
        <v>527</v>
      </c>
      <c r="AY2667" s="517" t="s">
        <v>527</v>
      </c>
      <c r="AZ2667" s="517" t="s">
        <v>527</v>
      </c>
      <c r="BA2667" s="517">
        <v>2</v>
      </c>
      <c r="BB2667" s="517">
        <v>6.3100000000000005E-4</v>
      </c>
      <c r="BC2667" s="517" t="s">
        <v>914</v>
      </c>
      <c r="BD2667" s="517" t="s">
        <v>1019</v>
      </c>
      <c r="BE2667" s="517" t="s">
        <v>1328</v>
      </c>
      <c r="BF2667" s="518">
        <v>45315</v>
      </c>
      <c r="BG2667" s="518">
        <v>45329</v>
      </c>
      <c r="BH2667" s="517" t="s">
        <v>527</v>
      </c>
      <c r="BI2667" s="517"/>
    </row>
    <row r="2668" spans="31:61" ht="15" customHeight="1" x14ac:dyDescent="0.2">
      <c r="AE2668" s="517">
        <v>2749</v>
      </c>
      <c r="AF2668" s="517" t="s">
        <v>527</v>
      </c>
      <c r="AG2668" s="517" t="s">
        <v>949</v>
      </c>
      <c r="AH2668" s="517" t="s">
        <v>517</v>
      </c>
      <c r="AI2668" s="517">
        <v>232</v>
      </c>
      <c r="AJ2668" s="517" t="s">
        <v>1316</v>
      </c>
      <c r="AK2668" s="515" t="s">
        <v>956</v>
      </c>
      <c r="AL2668" s="517" t="s">
        <v>1410</v>
      </c>
      <c r="AM2668" s="517" t="s">
        <v>1411</v>
      </c>
      <c r="AN2668" s="517" t="s">
        <v>1412</v>
      </c>
      <c r="AO2668" s="517" t="s">
        <v>1413</v>
      </c>
      <c r="AP2668" s="517" t="s">
        <v>1414</v>
      </c>
      <c r="AQ2668" s="517" t="s">
        <v>909</v>
      </c>
      <c r="AR2668" s="517" t="s">
        <v>910</v>
      </c>
      <c r="AS2668" s="517" t="s">
        <v>910</v>
      </c>
      <c r="AT2668" s="517" t="s">
        <v>961</v>
      </c>
      <c r="AU2668" s="517" t="s">
        <v>913</v>
      </c>
      <c r="AV2668" s="517" t="s">
        <v>527</v>
      </c>
      <c r="AW2668" s="517" t="s">
        <v>527</v>
      </c>
      <c r="AX2668" s="517" t="s">
        <v>527</v>
      </c>
      <c r="AY2668" s="517" t="s">
        <v>527</v>
      </c>
      <c r="AZ2668" s="517" t="s">
        <v>527</v>
      </c>
      <c r="BA2668" s="517">
        <v>12</v>
      </c>
      <c r="BB2668" s="517">
        <v>3.7829999999999999E-3</v>
      </c>
      <c r="BC2668" s="517" t="s">
        <v>914</v>
      </c>
      <c r="BD2668" s="517" t="s">
        <v>1060</v>
      </c>
      <c r="BE2668" s="517" t="s">
        <v>1355</v>
      </c>
      <c r="BF2668" s="518">
        <v>45315</v>
      </c>
      <c r="BG2668" s="518">
        <v>45329</v>
      </c>
      <c r="BH2668" s="517" t="s">
        <v>527</v>
      </c>
      <c r="BI2668" s="517"/>
    </row>
    <row r="2669" spans="31:61" ht="15" customHeight="1" x14ac:dyDescent="0.2">
      <c r="AE2669" s="517">
        <v>2750</v>
      </c>
      <c r="AF2669" s="517" t="s">
        <v>527</v>
      </c>
      <c r="AG2669" s="517" t="s">
        <v>949</v>
      </c>
      <c r="AH2669" s="517" t="s">
        <v>517</v>
      </c>
      <c r="AI2669" s="517">
        <v>232</v>
      </c>
      <c r="AJ2669" s="517" t="s">
        <v>1316</v>
      </c>
      <c r="AK2669" s="515" t="s">
        <v>956</v>
      </c>
      <c r="AL2669" s="517" t="s">
        <v>1410</v>
      </c>
      <c r="AM2669" s="517" t="s">
        <v>1411</v>
      </c>
      <c r="AN2669" s="517" t="s">
        <v>1412</v>
      </c>
      <c r="AO2669" s="517" t="s">
        <v>1413</v>
      </c>
      <c r="AP2669" s="517" t="s">
        <v>1414</v>
      </c>
      <c r="AQ2669" s="517" t="s">
        <v>909</v>
      </c>
      <c r="AR2669" s="517" t="s">
        <v>910</v>
      </c>
      <c r="AS2669" s="517" t="s">
        <v>910</v>
      </c>
      <c r="AT2669" s="517" t="s">
        <v>961</v>
      </c>
      <c r="AU2669" s="517" t="s">
        <v>913</v>
      </c>
      <c r="AV2669" s="517" t="s">
        <v>527</v>
      </c>
      <c r="AW2669" s="517" t="s">
        <v>527</v>
      </c>
      <c r="AX2669" s="517" t="s">
        <v>527</v>
      </c>
      <c r="AY2669" s="517" t="s">
        <v>527</v>
      </c>
      <c r="AZ2669" s="517" t="s">
        <v>527</v>
      </c>
      <c r="BA2669" s="517">
        <v>12</v>
      </c>
      <c r="BB2669" s="517">
        <v>3.7829999999999999E-3</v>
      </c>
      <c r="BC2669" s="517" t="s">
        <v>914</v>
      </c>
      <c r="BD2669" s="517" t="s">
        <v>1060</v>
      </c>
      <c r="BE2669" s="517" t="s">
        <v>1355</v>
      </c>
      <c r="BF2669" s="518">
        <v>45315</v>
      </c>
      <c r="BG2669" s="518">
        <v>45329</v>
      </c>
      <c r="BH2669" s="517" t="s">
        <v>527</v>
      </c>
      <c r="BI2669" s="517"/>
    </row>
    <row r="2670" spans="31:61" ht="15" customHeight="1" x14ac:dyDescent="0.2">
      <c r="AE2670" s="517">
        <v>2751</v>
      </c>
      <c r="AF2670" s="517" t="s">
        <v>527</v>
      </c>
      <c r="AG2670" s="517" t="s">
        <v>949</v>
      </c>
      <c r="AH2670" s="517" t="s">
        <v>517</v>
      </c>
      <c r="AI2670" s="517">
        <v>232</v>
      </c>
      <c r="AJ2670" s="517" t="s">
        <v>1316</v>
      </c>
      <c r="AK2670" s="515" t="s">
        <v>956</v>
      </c>
      <c r="AL2670" s="517" t="s">
        <v>1339</v>
      </c>
      <c r="AM2670" s="517" t="s">
        <v>1340</v>
      </c>
      <c r="AN2670" s="517" t="s">
        <v>1884</v>
      </c>
      <c r="AO2670" s="517" t="s">
        <v>1885</v>
      </c>
      <c r="AP2670" s="517" t="s">
        <v>1886</v>
      </c>
      <c r="AQ2670" s="517" t="s">
        <v>909</v>
      </c>
      <c r="AR2670" s="517" t="s">
        <v>1070</v>
      </c>
      <c r="AS2670" s="517" t="s">
        <v>910</v>
      </c>
      <c r="AT2670" s="517" t="s">
        <v>935</v>
      </c>
      <c r="AU2670" s="517" t="s">
        <v>913</v>
      </c>
      <c r="AV2670" s="517" t="s">
        <v>527</v>
      </c>
      <c r="AW2670" s="517" t="s">
        <v>527</v>
      </c>
      <c r="AX2670" s="517" t="s">
        <v>527</v>
      </c>
      <c r="AY2670" s="517" t="s">
        <v>527</v>
      </c>
      <c r="AZ2670" s="517" t="s">
        <v>527</v>
      </c>
      <c r="BA2670" s="517">
        <v>5</v>
      </c>
      <c r="BB2670" s="517">
        <v>1.5759999999999999E-3</v>
      </c>
      <c r="BC2670" s="517" t="s">
        <v>1347</v>
      </c>
      <c r="BD2670" s="517" t="s">
        <v>1227</v>
      </c>
      <c r="BE2670" s="517" t="s">
        <v>1887</v>
      </c>
      <c r="BF2670" s="518">
        <v>45315</v>
      </c>
      <c r="BG2670" s="518">
        <v>45329</v>
      </c>
      <c r="BH2670" s="517" t="s">
        <v>527</v>
      </c>
      <c r="BI2670" s="517"/>
    </row>
    <row r="2671" spans="31:61" ht="15" customHeight="1" x14ac:dyDescent="0.2">
      <c r="AE2671" s="517">
        <v>2752</v>
      </c>
      <c r="AF2671" s="517" t="s">
        <v>527</v>
      </c>
      <c r="AG2671" s="517" t="s">
        <v>949</v>
      </c>
      <c r="AH2671" s="517" t="s">
        <v>517</v>
      </c>
      <c r="AI2671" s="517">
        <v>232</v>
      </c>
      <c r="AJ2671" s="517" t="s">
        <v>1316</v>
      </c>
      <c r="AK2671" s="515" t="s">
        <v>956</v>
      </c>
      <c r="AL2671" s="517" t="s">
        <v>1339</v>
      </c>
      <c r="AM2671" s="517" t="s">
        <v>1340</v>
      </c>
      <c r="AN2671" s="517" t="s">
        <v>1884</v>
      </c>
      <c r="AO2671" s="517" t="s">
        <v>1885</v>
      </c>
      <c r="AP2671" s="517" t="s">
        <v>1886</v>
      </c>
      <c r="AQ2671" s="517" t="s">
        <v>909</v>
      </c>
      <c r="AR2671" s="517" t="s">
        <v>1070</v>
      </c>
      <c r="AS2671" s="517" t="s">
        <v>910</v>
      </c>
      <c r="AT2671" s="517" t="s">
        <v>935</v>
      </c>
      <c r="AU2671" s="517" t="s">
        <v>913</v>
      </c>
      <c r="AV2671" s="517" t="s">
        <v>527</v>
      </c>
      <c r="AW2671" s="517" t="s">
        <v>527</v>
      </c>
      <c r="AX2671" s="517" t="s">
        <v>527</v>
      </c>
      <c r="AY2671" s="517" t="s">
        <v>527</v>
      </c>
      <c r="AZ2671" s="517" t="s">
        <v>527</v>
      </c>
      <c r="BA2671" s="517">
        <v>5</v>
      </c>
      <c r="BB2671" s="517">
        <v>1.5759999999999999E-3</v>
      </c>
      <c r="BC2671" s="517" t="s">
        <v>1347</v>
      </c>
      <c r="BD2671" s="517" t="s">
        <v>1227</v>
      </c>
      <c r="BE2671" s="517" t="s">
        <v>1887</v>
      </c>
      <c r="BF2671" s="518">
        <v>45315</v>
      </c>
      <c r="BG2671" s="518">
        <v>45329</v>
      </c>
      <c r="BH2671" s="517" t="s">
        <v>527</v>
      </c>
      <c r="BI2671" s="517"/>
    </row>
    <row r="2672" spans="31:61" ht="15" customHeight="1" x14ac:dyDescent="0.2">
      <c r="AE2672" s="517">
        <v>2753</v>
      </c>
      <c r="AF2672" s="517" t="s">
        <v>527</v>
      </c>
      <c r="AG2672" s="517" t="s">
        <v>949</v>
      </c>
      <c r="AH2672" s="517" t="s">
        <v>517</v>
      </c>
      <c r="AI2672" s="517">
        <v>232</v>
      </c>
      <c r="AJ2672" s="517" t="s">
        <v>1316</v>
      </c>
      <c r="AK2672" s="515" t="s">
        <v>956</v>
      </c>
      <c r="AL2672" s="517" t="s">
        <v>1339</v>
      </c>
      <c r="AM2672" s="517" t="s">
        <v>1340</v>
      </c>
      <c r="AN2672" s="517" t="s">
        <v>1884</v>
      </c>
      <c r="AO2672" s="517" t="s">
        <v>1885</v>
      </c>
      <c r="AP2672" s="517" t="s">
        <v>1886</v>
      </c>
      <c r="AQ2672" s="517" t="s">
        <v>909</v>
      </c>
      <c r="AR2672" s="517" t="s">
        <v>1070</v>
      </c>
      <c r="AS2672" s="517" t="s">
        <v>910</v>
      </c>
      <c r="AT2672" s="517" t="s">
        <v>935</v>
      </c>
      <c r="AU2672" s="517" t="s">
        <v>913</v>
      </c>
      <c r="AV2672" s="517" t="s">
        <v>527</v>
      </c>
      <c r="AW2672" s="517" t="s">
        <v>527</v>
      </c>
      <c r="AX2672" s="517" t="s">
        <v>527</v>
      </c>
      <c r="AY2672" s="517" t="s">
        <v>527</v>
      </c>
      <c r="AZ2672" s="517" t="s">
        <v>527</v>
      </c>
      <c r="BA2672" s="517">
        <v>5</v>
      </c>
      <c r="BB2672" s="517">
        <v>1.5759999999999999E-3</v>
      </c>
      <c r="BC2672" s="517" t="s">
        <v>1347</v>
      </c>
      <c r="BD2672" s="517" t="s">
        <v>1227</v>
      </c>
      <c r="BE2672" s="517" t="s">
        <v>1887</v>
      </c>
      <c r="BF2672" s="518">
        <v>45315</v>
      </c>
      <c r="BG2672" s="518">
        <v>45329</v>
      </c>
      <c r="BH2672" s="517" t="s">
        <v>527</v>
      </c>
      <c r="BI2672" s="517"/>
    </row>
    <row r="2673" spans="31:61" ht="15" customHeight="1" x14ac:dyDescent="0.2">
      <c r="AE2673" s="517">
        <v>2754</v>
      </c>
      <c r="AF2673" s="517" t="s">
        <v>527</v>
      </c>
      <c r="AG2673" s="517" t="s">
        <v>949</v>
      </c>
      <c r="AH2673" s="517" t="s">
        <v>517</v>
      </c>
      <c r="AI2673" s="517">
        <v>232</v>
      </c>
      <c r="AJ2673" s="517" t="s">
        <v>1316</v>
      </c>
      <c r="AK2673" s="515" t="s">
        <v>956</v>
      </c>
      <c r="AL2673" s="517" t="s">
        <v>1339</v>
      </c>
      <c r="AM2673" s="517" t="s">
        <v>1340</v>
      </c>
      <c r="AN2673" s="517" t="s">
        <v>1884</v>
      </c>
      <c r="AO2673" s="517" t="s">
        <v>1885</v>
      </c>
      <c r="AP2673" s="517" t="s">
        <v>1886</v>
      </c>
      <c r="AQ2673" s="517" t="s">
        <v>909</v>
      </c>
      <c r="AR2673" s="517" t="s">
        <v>1070</v>
      </c>
      <c r="AS2673" s="517" t="s">
        <v>910</v>
      </c>
      <c r="AT2673" s="517" t="s">
        <v>935</v>
      </c>
      <c r="AU2673" s="517" t="s">
        <v>913</v>
      </c>
      <c r="AV2673" s="517" t="s">
        <v>527</v>
      </c>
      <c r="AW2673" s="517" t="s">
        <v>527</v>
      </c>
      <c r="AX2673" s="517" t="s">
        <v>527</v>
      </c>
      <c r="AY2673" s="517" t="s">
        <v>527</v>
      </c>
      <c r="AZ2673" s="517" t="s">
        <v>527</v>
      </c>
      <c r="BA2673" s="517">
        <v>5</v>
      </c>
      <c r="BB2673" s="517">
        <v>1.5759999999999999E-3</v>
      </c>
      <c r="BC2673" s="517" t="s">
        <v>1347</v>
      </c>
      <c r="BD2673" s="517" t="s">
        <v>1227</v>
      </c>
      <c r="BE2673" s="517" t="s">
        <v>1887</v>
      </c>
      <c r="BF2673" s="518">
        <v>45315</v>
      </c>
      <c r="BG2673" s="518">
        <v>45329</v>
      </c>
      <c r="BH2673" s="517" t="s">
        <v>527</v>
      </c>
      <c r="BI2673" s="517"/>
    </row>
    <row r="2674" spans="31:61" ht="15" customHeight="1" x14ac:dyDescent="0.2">
      <c r="AE2674" s="517">
        <v>2755</v>
      </c>
      <c r="AF2674" s="517" t="s">
        <v>527</v>
      </c>
      <c r="AG2674" s="517" t="s">
        <v>949</v>
      </c>
      <c r="AH2674" s="517" t="s">
        <v>517</v>
      </c>
      <c r="AI2674" s="517">
        <v>232</v>
      </c>
      <c r="AJ2674" s="517" t="s">
        <v>1316</v>
      </c>
      <c r="AK2674" s="515" t="s">
        <v>956</v>
      </c>
      <c r="AL2674" s="517" t="s">
        <v>1339</v>
      </c>
      <c r="AM2674" s="517" t="s">
        <v>1340</v>
      </c>
      <c r="AN2674" s="517" t="s">
        <v>1884</v>
      </c>
      <c r="AO2674" s="517" t="s">
        <v>1885</v>
      </c>
      <c r="AP2674" s="517" t="s">
        <v>1886</v>
      </c>
      <c r="AQ2674" s="517" t="s">
        <v>909</v>
      </c>
      <c r="AR2674" s="517" t="s">
        <v>1070</v>
      </c>
      <c r="AS2674" s="517" t="s">
        <v>910</v>
      </c>
      <c r="AT2674" s="517" t="s">
        <v>935</v>
      </c>
      <c r="AU2674" s="517" t="s">
        <v>913</v>
      </c>
      <c r="AV2674" s="517" t="s">
        <v>527</v>
      </c>
      <c r="AW2674" s="517" t="s">
        <v>527</v>
      </c>
      <c r="AX2674" s="517" t="s">
        <v>527</v>
      </c>
      <c r="AY2674" s="517" t="s">
        <v>527</v>
      </c>
      <c r="AZ2674" s="517" t="s">
        <v>527</v>
      </c>
      <c r="BA2674" s="517">
        <v>5</v>
      </c>
      <c r="BB2674" s="517">
        <v>1.5759999999999999E-3</v>
      </c>
      <c r="BC2674" s="517" t="s">
        <v>1347</v>
      </c>
      <c r="BD2674" s="517" t="s">
        <v>1227</v>
      </c>
      <c r="BE2674" s="517" t="s">
        <v>1887</v>
      </c>
      <c r="BF2674" s="518">
        <v>45315</v>
      </c>
      <c r="BG2674" s="518">
        <v>45329</v>
      </c>
      <c r="BH2674" s="517" t="s">
        <v>527</v>
      </c>
      <c r="BI2674" s="517"/>
    </row>
    <row r="2675" spans="31:61" ht="15" customHeight="1" x14ac:dyDescent="0.2">
      <c r="AE2675" s="517">
        <v>2756</v>
      </c>
      <c r="AF2675" s="517" t="s">
        <v>527</v>
      </c>
      <c r="AG2675" s="517" t="s">
        <v>949</v>
      </c>
      <c r="AH2675" s="517" t="s">
        <v>517</v>
      </c>
      <c r="AI2675" s="517">
        <v>232</v>
      </c>
      <c r="AJ2675" s="517" t="s">
        <v>1316</v>
      </c>
      <c r="AK2675" s="515" t="s">
        <v>956</v>
      </c>
      <c r="AL2675" s="517" t="s">
        <v>1323</v>
      </c>
      <c r="AM2675" s="517" t="s">
        <v>1324</v>
      </c>
      <c r="AN2675" s="517" t="s">
        <v>1607</v>
      </c>
      <c r="AO2675" s="517" t="s">
        <v>1877</v>
      </c>
      <c r="AP2675" s="517" t="s">
        <v>1878</v>
      </c>
      <c r="AQ2675" s="517" t="s">
        <v>924</v>
      </c>
      <c r="AR2675" s="517" t="s">
        <v>910</v>
      </c>
      <c r="AS2675" s="517" t="s">
        <v>910</v>
      </c>
      <c r="AT2675" s="517" t="s">
        <v>945</v>
      </c>
      <c r="AU2675" s="517" t="s">
        <v>913</v>
      </c>
      <c r="AV2675" s="517" t="s">
        <v>527</v>
      </c>
      <c r="AW2675" s="517" t="s">
        <v>527</v>
      </c>
      <c r="AX2675" s="517" t="s">
        <v>527</v>
      </c>
      <c r="AY2675" s="517" t="s">
        <v>527</v>
      </c>
      <c r="AZ2675" s="517" t="s">
        <v>527</v>
      </c>
      <c r="BA2675" s="517">
        <v>4</v>
      </c>
      <c r="BB2675" s="517">
        <v>1.261E-3</v>
      </c>
      <c r="BC2675" s="517" t="s">
        <v>914</v>
      </c>
      <c r="BD2675" s="517" t="s">
        <v>915</v>
      </c>
      <c r="BE2675" s="517" t="s">
        <v>1506</v>
      </c>
      <c r="BF2675" s="518">
        <v>45315</v>
      </c>
      <c r="BG2675" s="518">
        <v>45329</v>
      </c>
      <c r="BH2675" s="517" t="s">
        <v>527</v>
      </c>
      <c r="BI2675" s="517"/>
    </row>
    <row r="2676" spans="31:61" ht="15" customHeight="1" x14ac:dyDescent="0.2">
      <c r="AE2676" s="517">
        <v>2757</v>
      </c>
      <c r="AF2676" s="517" t="s">
        <v>527</v>
      </c>
      <c r="AG2676" s="517" t="s">
        <v>949</v>
      </c>
      <c r="AH2676" s="517" t="s">
        <v>517</v>
      </c>
      <c r="AI2676" s="517">
        <v>232</v>
      </c>
      <c r="AJ2676" s="517" t="s">
        <v>1316</v>
      </c>
      <c r="AK2676" s="515" t="s">
        <v>956</v>
      </c>
      <c r="AL2676" s="517" t="s">
        <v>1323</v>
      </c>
      <c r="AM2676" s="517" t="s">
        <v>1463</v>
      </c>
      <c r="AN2676" s="517" t="s">
        <v>1625</v>
      </c>
      <c r="AO2676" s="517" t="s">
        <v>1626</v>
      </c>
      <c r="AP2676" s="517" t="s">
        <v>1627</v>
      </c>
      <c r="AQ2676" s="517" t="s">
        <v>924</v>
      </c>
      <c r="AR2676" s="517" t="s">
        <v>910</v>
      </c>
      <c r="AS2676" s="517" t="s">
        <v>910</v>
      </c>
      <c r="AT2676" s="517" t="s">
        <v>945</v>
      </c>
      <c r="AU2676" s="517" t="s">
        <v>913</v>
      </c>
      <c r="AV2676" s="517" t="s">
        <v>527</v>
      </c>
      <c r="AW2676" s="517" t="s">
        <v>527</v>
      </c>
      <c r="AX2676" s="517" t="s">
        <v>527</v>
      </c>
      <c r="AY2676" s="517" t="s">
        <v>527</v>
      </c>
      <c r="AZ2676" s="517" t="s">
        <v>527</v>
      </c>
      <c r="BA2676" s="517">
        <v>13</v>
      </c>
      <c r="BB2676" s="517">
        <v>4.0980000000000001E-3</v>
      </c>
      <c r="BC2676" s="517" t="s">
        <v>914</v>
      </c>
      <c r="BD2676" s="517" t="s">
        <v>915</v>
      </c>
      <c r="BE2676" s="517" t="s">
        <v>1506</v>
      </c>
      <c r="BF2676" s="518">
        <v>45315</v>
      </c>
      <c r="BG2676" s="518">
        <v>45329</v>
      </c>
      <c r="BH2676" s="517" t="s">
        <v>527</v>
      </c>
      <c r="BI2676" s="517"/>
    </row>
    <row r="2677" spans="31:61" ht="15" customHeight="1" x14ac:dyDescent="0.2">
      <c r="AE2677" s="517">
        <v>2758</v>
      </c>
      <c r="AF2677" s="517" t="s">
        <v>527</v>
      </c>
      <c r="AG2677" s="517" t="s">
        <v>949</v>
      </c>
      <c r="AH2677" s="517" t="s">
        <v>517</v>
      </c>
      <c r="AI2677" s="517">
        <v>232</v>
      </c>
      <c r="AJ2677" s="517" t="s">
        <v>1316</v>
      </c>
      <c r="AK2677" s="515" t="s">
        <v>956</v>
      </c>
      <c r="AL2677" s="517" t="s">
        <v>1323</v>
      </c>
      <c r="AM2677" s="517" t="s">
        <v>1463</v>
      </c>
      <c r="AN2677" s="517" t="s">
        <v>1625</v>
      </c>
      <c r="AO2677" s="517" t="s">
        <v>1626</v>
      </c>
      <c r="AP2677" s="517" t="s">
        <v>1627</v>
      </c>
      <c r="AQ2677" s="517" t="s">
        <v>924</v>
      </c>
      <c r="AR2677" s="517" t="s">
        <v>910</v>
      </c>
      <c r="AS2677" s="517" t="s">
        <v>910</v>
      </c>
      <c r="AT2677" s="517" t="s">
        <v>945</v>
      </c>
      <c r="AU2677" s="517" t="s">
        <v>913</v>
      </c>
      <c r="AV2677" s="517" t="s">
        <v>527</v>
      </c>
      <c r="AW2677" s="517" t="s">
        <v>527</v>
      </c>
      <c r="AX2677" s="517" t="s">
        <v>527</v>
      </c>
      <c r="AY2677" s="517" t="s">
        <v>527</v>
      </c>
      <c r="AZ2677" s="517" t="s">
        <v>527</v>
      </c>
      <c r="BA2677" s="517">
        <v>13</v>
      </c>
      <c r="BB2677" s="517">
        <v>4.0980000000000001E-3</v>
      </c>
      <c r="BC2677" s="517" t="s">
        <v>914</v>
      </c>
      <c r="BD2677" s="517" t="s">
        <v>915</v>
      </c>
      <c r="BE2677" s="517" t="s">
        <v>1506</v>
      </c>
      <c r="BF2677" s="518">
        <v>45315</v>
      </c>
      <c r="BG2677" s="518">
        <v>45329</v>
      </c>
      <c r="BH2677" s="517" t="s">
        <v>527</v>
      </c>
      <c r="BI2677" s="517"/>
    </row>
    <row r="2678" spans="31:61" ht="15" customHeight="1" x14ac:dyDescent="0.2">
      <c r="AE2678" s="517">
        <v>2759</v>
      </c>
      <c r="AF2678" s="517" t="s">
        <v>527</v>
      </c>
      <c r="AG2678" s="517" t="s">
        <v>949</v>
      </c>
      <c r="AH2678" s="517" t="s">
        <v>517</v>
      </c>
      <c r="AI2678" s="517">
        <v>232</v>
      </c>
      <c r="AJ2678" s="517" t="s">
        <v>1316</v>
      </c>
      <c r="AK2678" s="515" t="s">
        <v>956</v>
      </c>
      <c r="AL2678" s="517" t="s">
        <v>1323</v>
      </c>
      <c r="AM2678" s="517" t="s">
        <v>1463</v>
      </c>
      <c r="AN2678" s="517" t="s">
        <v>1625</v>
      </c>
      <c r="AO2678" s="517" t="s">
        <v>1626</v>
      </c>
      <c r="AP2678" s="517" t="s">
        <v>1627</v>
      </c>
      <c r="AQ2678" s="517" t="s">
        <v>924</v>
      </c>
      <c r="AR2678" s="517" t="s">
        <v>910</v>
      </c>
      <c r="AS2678" s="517" t="s">
        <v>910</v>
      </c>
      <c r="AT2678" s="517" t="s">
        <v>945</v>
      </c>
      <c r="AU2678" s="517" t="s">
        <v>913</v>
      </c>
      <c r="AV2678" s="517" t="s">
        <v>527</v>
      </c>
      <c r="AW2678" s="517" t="s">
        <v>527</v>
      </c>
      <c r="AX2678" s="517" t="s">
        <v>527</v>
      </c>
      <c r="AY2678" s="517" t="s">
        <v>527</v>
      </c>
      <c r="AZ2678" s="517" t="s">
        <v>527</v>
      </c>
      <c r="BA2678" s="517">
        <v>13</v>
      </c>
      <c r="BB2678" s="517">
        <v>4.0980000000000001E-3</v>
      </c>
      <c r="BC2678" s="517" t="s">
        <v>914</v>
      </c>
      <c r="BD2678" s="517" t="s">
        <v>915</v>
      </c>
      <c r="BE2678" s="517" t="s">
        <v>1506</v>
      </c>
      <c r="BF2678" s="518">
        <v>45315</v>
      </c>
      <c r="BG2678" s="518">
        <v>45329</v>
      </c>
      <c r="BH2678" s="517" t="s">
        <v>527</v>
      </c>
      <c r="BI2678" s="517"/>
    </row>
    <row r="2679" spans="31:61" ht="15" customHeight="1" x14ac:dyDescent="0.2">
      <c r="AE2679" s="517">
        <v>2760</v>
      </c>
      <c r="AF2679" s="517" t="s">
        <v>527</v>
      </c>
      <c r="AG2679" s="517" t="s">
        <v>949</v>
      </c>
      <c r="AH2679" s="517" t="s">
        <v>517</v>
      </c>
      <c r="AI2679" s="517">
        <v>232</v>
      </c>
      <c r="AJ2679" s="517" t="s">
        <v>1316</v>
      </c>
      <c r="AK2679" s="515" t="s">
        <v>956</v>
      </c>
      <c r="AL2679" s="517" t="s">
        <v>1366</v>
      </c>
      <c r="AM2679" s="517" t="s">
        <v>1367</v>
      </c>
      <c r="AN2679" s="517" t="s">
        <v>1368</v>
      </c>
      <c r="AO2679" s="517" t="s">
        <v>1369</v>
      </c>
      <c r="AP2679" s="517" t="s">
        <v>1370</v>
      </c>
      <c r="AQ2679" s="517" t="s">
        <v>924</v>
      </c>
      <c r="AR2679" s="517" t="s">
        <v>910</v>
      </c>
      <c r="AS2679" s="517" t="s">
        <v>910</v>
      </c>
      <c r="AT2679" s="517" t="s">
        <v>945</v>
      </c>
      <c r="AU2679" s="517" t="s">
        <v>913</v>
      </c>
      <c r="AV2679" s="517" t="s">
        <v>527</v>
      </c>
      <c r="AW2679" s="517" t="s">
        <v>527</v>
      </c>
      <c r="AX2679" s="517" t="s">
        <v>527</v>
      </c>
      <c r="AY2679" s="517" t="s">
        <v>527</v>
      </c>
      <c r="AZ2679" s="517" t="s">
        <v>527</v>
      </c>
      <c r="BA2679" s="517">
        <v>167</v>
      </c>
      <c r="BB2679" s="517">
        <v>5.2648E-2</v>
      </c>
      <c r="BC2679" s="517" t="s">
        <v>914</v>
      </c>
      <c r="BD2679" s="517" t="s">
        <v>914</v>
      </c>
      <c r="BE2679" s="517" t="s">
        <v>1247</v>
      </c>
      <c r="BF2679" s="518">
        <v>45315</v>
      </c>
      <c r="BG2679" s="518">
        <v>45329</v>
      </c>
      <c r="BH2679" s="517" t="s">
        <v>527</v>
      </c>
      <c r="BI2679" s="517"/>
    </row>
    <row r="2680" spans="31:61" ht="15" customHeight="1" x14ac:dyDescent="0.2">
      <c r="AE2680" s="517">
        <v>2761</v>
      </c>
      <c r="AF2680" s="517" t="s">
        <v>527</v>
      </c>
      <c r="AG2680" s="517" t="s">
        <v>949</v>
      </c>
      <c r="AH2680" s="517" t="s">
        <v>517</v>
      </c>
      <c r="AI2680" s="517">
        <v>232</v>
      </c>
      <c r="AJ2680" s="517" t="s">
        <v>1316</v>
      </c>
      <c r="AK2680" s="515" t="s">
        <v>956</v>
      </c>
      <c r="AL2680" s="517" t="s">
        <v>1366</v>
      </c>
      <c r="AM2680" s="517" t="s">
        <v>1367</v>
      </c>
      <c r="AN2680" s="517" t="s">
        <v>1368</v>
      </c>
      <c r="AO2680" s="517" t="s">
        <v>1369</v>
      </c>
      <c r="AP2680" s="517" t="s">
        <v>1370</v>
      </c>
      <c r="AQ2680" s="517" t="s">
        <v>924</v>
      </c>
      <c r="AR2680" s="517" t="s">
        <v>910</v>
      </c>
      <c r="AS2680" s="517" t="s">
        <v>910</v>
      </c>
      <c r="AT2680" s="517" t="s">
        <v>945</v>
      </c>
      <c r="AU2680" s="517" t="s">
        <v>913</v>
      </c>
      <c r="AV2680" s="517" t="s">
        <v>527</v>
      </c>
      <c r="AW2680" s="517" t="s">
        <v>527</v>
      </c>
      <c r="AX2680" s="517" t="s">
        <v>527</v>
      </c>
      <c r="AY2680" s="517" t="s">
        <v>527</v>
      </c>
      <c r="AZ2680" s="517" t="s">
        <v>527</v>
      </c>
      <c r="BA2680" s="517">
        <v>167</v>
      </c>
      <c r="BB2680" s="517">
        <v>5.2648E-2</v>
      </c>
      <c r="BC2680" s="517" t="s">
        <v>914</v>
      </c>
      <c r="BD2680" s="517" t="s">
        <v>914</v>
      </c>
      <c r="BE2680" s="517" t="s">
        <v>1247</v>
      </c>
      <c r="BF2680" s="518">
        <v>45315</v>
      </c>
      <c r="BG2680" s="518">
        <v>45329</v>
      </c>
      <c r="BH2680" s="517" t="s">
        <v>527</v>
      </c>
      <c r="BI2680" s="517"/>
    </row>
    <row r="2681" spans="31:61" ht="15" customHeight="1" x14ac:dyDescent="0.2">
      <c r="AE2681" s="517">
        <v>2762</v>
      </c>
      <c r="AF2681" s="517" t="s">
        <v>527</v>
      </c>
      <c r="AG2681" s="517" t="s">
        <v>949</v>
      </c>
      <c r="AH2681" s="517" t="s">
        <v>517</v>
      </c>
      <c r="AI2681" s="517">
        <v>232</v>
      </c>
      <c r="AJ2681" s="517" t="s">
        <v>1316</v>
      </c>
      <c r="AK2681" s="515" t="s">
        <v>956</v>
      </c>
      <c r="AL2681" s="517" t="s">
        <v>1366</v>
      </c>
      <c r="AM2681" s="517" t="s">
        <v>1367</v>
      </c>
      <c r="AN2681" s="517" t="s">
        <v>1368</v>
      </c>
      <c r="AO2681" s="517" t="s">
        <v>1369</v>
      </c>
      <c r="AP2681" s="517" t="s">
        <v>1370</v>
      </c>
      <c r="AQ2681" s="517" t="s">
        <v>924</v>
      </c>
      <c r="AR2681" s="517" t="s">
        <v>910</v>
      </c>
      <c r="AS2681" s="517" t="s">
        <v>910</v>
      </c>
      <c r="AT2681" s="517" t="s">
        <v>945</v>
      </c>
      <c r="AU2681" s="517" t="s">
        <v>913</v>
      </c>
      <c r="AV2681" s="517" t="s">
        <v>527</v>
      </c>
      <c r="AW2681" s="517" t="s">
        <v>527</v>
      </c>
      <c r="AX2681" s="517" t="s">
        <v>527</v>
      </c>
      <c r="AY2681" s="517" t="s">
        <v>527</v>
      </c>
      <c r="AZ2681" s="517" t="s">
        <v>527</v>
      </c>
      <c r="BA2681" s="517">
        <v>167</v>
      </c>
      <c r="BB2681" s="517">
        <v>5.2648E-2</v>
      </c>
      <c r="BC2681" s="517" t="s">
        <v>914</v>
      </c>
      <c r="BD2681" s="517" t="s">
        <v>914</v>
      </c>
      <c r="BE2681" s="517" t="s">
        <v>1247</v>
      </c>
      <c r="BF2681" s="518">
        <v>45315</v>
      </c>
      <c r="BG2681" s="518">
        <v>45329</v>
      </c>
      <c r="BH2681" s="517" t="s">
        <v>527</v>
      </c>
      <c r="BI2681" s="517"/>
    </row>
    <row r="2682" spans="31:61" ht="15" customHeight="1" x14ac:dyDescent="0.2">
      <c r="AE2682" s="517">
        <v>2763</v>
      </c>
      <c r="AF2682" s="517" t="s">
        <v>527</v>
      </c>
      <c r="AG2682" s="517" t="s">
        <v>949</v>
      </c>
      <c r="AH2682" s="517" t="s">
        <v>517</v>
      </c>
      <c r="AI2682" s="517">
        <v>232</v>
      </c>
      <c r="AJ2682" s="517" t="s">
        <v>1316</v>
      </c>
      <c r="AK2682" s="515" t="s">
        <v>956</v>
      </c>
      <c r="AL2682" s="517" t="s">
        <v>1323</v>
      </c>
      <c r="AM2682" s="517" t="s">
        <v>1324</v>
      </c>
      <c r="AN2682" s="517" t="s">
        <v>1401</v>
      </c>
      <c r="AO2682" s="517" t="s">
        <v>1888</v>
      </c>
      <c r="AP2682" s="517" t="s">
        <v>1889</v>
      </c>
      <c r="AQ2682" s="517" t="s">
        <v>924</v>
      </c>
      <c r="AR2682" s="517" t="s">
        <v>910</v>
      </c>
      <c r="AS2682" s="517" t="s">
        <v>910</v>
      </c>
      <c r="AT2682" s="517" t="s">
        <v>912</v>
      </c>
      <c r="AU2682" s="517" t="s">
        <v>913</v>
      </c>
      <c r="AV2682" s="517" t="s">
        <v>527</v>
      </c>
      <c r="AW2682" s="517" t="s">
        <v>527</v>
      </c>
      <c r="AX2682" s="517" t="s">
        <v>527</v>
      </c>
      <c r="AY2682" s="517" t="s">
        <v>527</v>
      </c>
      <c r="AZ2682" s="517" t="s">
        <v>527</v>
      </c>
      <c r="BA2682" s="517">
        <v>2</v>
      </c>
      <c r="BB2682" s="517">
        <v>6.3100000000000005E-4</v>
      </c>
      <c r="BC2682" s="517" t="s">
        <v>914</v>
      </c>
      <c r="BD2682" s="517" t="s">
        <v>915</v>
      </c>
      <c r="BE2682" s="517" t="s">
        <v>1890</v>
      </c>
      <c r="BF2682" s="518">
        <v>45315</v>
      </c>
      <c r="BG2682" s="518">
        <v>45329</v>
      </c>
      <c r="BH2682" s="517" t="s">
        <v>527</v>
      </c>
      <c r="BI2682" s="517"/>
    </row>
    <row r="2683" spans="31:61" ht="15" customHeight="1" x14ac:dyDescent="0.2">
      <c r="AE2683" s="517">
        <v>2764</v>
      </c>
      <c r="AF2683" s="517" t="s">
        <v>527</v>
      </c>
      <c r="AG2683" s="517" t="s">
        <v>949</v>
      </c>
      <c r="AH2683" s="517" t="s">
        <v>517</v>
      </c>
      <c r="AI2683" s="517">
        <v>232</v>
      </c>
      <c r="AJ2683" s="517" t="s">
        <v>1316</v>
      </c>
      <c r="AK2683" s="515" t="s">
        <v>956</v>
      </c>
      <c r="AL2683" s="517" t="s">
        <v>1323</v>
      </c>
      <c r="AM2683" s="517" t="s">
        <v>1324</v>
      </c>
      <c r="AN2683" s="517" t="s">
        <v>1401</v>
      </c>
      <c r="AO2683" s="517" t="s">
        <v>1888</v>
      </c>
      <c r="AP2683" s="517" t="s">
        <v>1889</v>
      </c>
      <c r="AQ2683" s="517" t="s">
        <v>924</v>
      </c>
      <c r="AR2683" s="517" t="s">
        <v>910</v>
      </c>
      <c r="AS2683" s="517" t="s">
        <v>910</v>
      </c>
      <c r="AT2683" s="517" t="s">
        <v>912</v>
      </c>
      <c r="AU2683" s="517" t="s">
        <v>913</v>
      </c>
      <c r="AV2683" s="517" t="s">
        <v>527</v>
      </c>
      <c r="AW2683" s="517" t="s">
        <v>527</v>
      </c>
      <c r="AX2683" s="517" t="s">
        <v>527</v>
      </c>
      <c r="AY2683" s="517" t="s">
        <v>527</v>
      </c>
      <c r="AZ2683" s="517" t="s">
        <v>527</v>
      </c>
      <c r="BA2683" s="517">
        <v>2</v>
      </c>
      <c r="BB2683" s="517">
        <v>6.3100000000000005E-4</v>
      </c>
      <c r="BC2683" s="517" t="s">
        <v>914</v>
      </c>
      <c r="BD2683" s="517" t="s">
        <v>915</v>
      </c>
      <c r="BE2683" s="517" t="s">
        <v>1890</v>
      </c>
      <c r="BF2683" s="518">
        <v>45315</v>
      </c>
      <c r="BG2683" s="518">
        <v>45329</v>
      </c>
      <c r="BH2683" s="517" t="s">
        <v>527</v>
      </c>
      <c r="BI2683" s="517"/>
    </row>
    <row r="2684" spans="31:61" ht="15" customHeight="1" x14ac:dyDescent="0.2">
      <c r="AE2684" s="517">
        <v>2765</v>
      </c>
      <c r="AF2684" s="517" t="s">
        <v>527</v>
      </c>
      <c r="AG2684" s="517" t="s">
        <v>949</v>
      </c>
      <c r="AH2684" s="517" t="s">
        <v>517</v>
      </c>
      <c r="AI2684" s="517">
        <v>232</v>
      </c>
      <c r="AJ2684" s="517" t="s">
        <v>1316</v>
      </c>
      <c r="AK2684" s="515" t="s">
        <v>956</v>
      </c>
      <c r="AL2684" s="517" t="s">
        <v>1323</v>
      </c>
      <c r="AM2684" s="517" t="s">
        <v>1356</v>
      </c>
      <c r="AN2684" s="517" t="s">
        <v>1357</v>
      </c>
      <c r="AO2684" s="517" t="s">
        <v>1358</v>
      </c>
      <c r="AP2684" s="517" t="s">
        <v>1359</v>
      </c>
      <c r="AQ2684" s="517" t="s">
        <v>924</v>
      </c>
      <c r="AR2684" s="517" t="s">
        <v>910</v>
      </c>
      <c r="AS2684" s="517" t="s">
        <v>910</v>
      </c>
      <c r="AT2684" s="517" t="s">
        <v>961</v>
      </c>
      <c r="AU2684" s="517" t="s">
        <v>1236</v>
      </c>
      <c r="AV2684" s="517" t="s">
        <v>1354</v>
      </c>
      <c r="AW2684" s="517" t="s">
        <v>527</v>
      </c>
      <c r="AX2684" s="517" t="s">
        <v>527</v>
      </c>
      <c r="AY2684" s="517" t="s">
        <v>527</v>
      </c>
      <c r="AZ2684" s="517" t="s">
        <v>527</v>
      </c>
      <c r="BA2684" s="517">
        <v>9</v>
      </c>
      <c r="BB2684" s="517">
        <v>2.8370000000000001E-3</v>
      </c>
      <c r="BC2684" s="517" t="s">
        <v>914</v>
      </c>
      <c r="BD2684" s="517" t="s">
        <v>915</v>
      </c>
      <c r="BE2684" s="517" t="s">
        <v>1355</v>
      </c>
      <c r="BF2684" s="518">
        <v>45315</v>
      </c>
      <c r="BG2684" s="518">
        <v>45329</v>
      </c>
      <c r="BH2684" s="517" t="s">
        <v>527</v>
      </c>
      <c r="BI2684" s="517"/>
    </row>
    <row r="2685" spans="31:61" ht="15" customHeight="1" x14ac:dyDescent="0.2">
      <c r="AE2685" s="517">
        <v>2766</v>
      </c>
      <c r="AF2685" s="517" t="s">
        <v>527</v>
      </c>
      <c r="AG2685" s="517" t="s">
        <v>949</v>
      </c>
      <c r="AH2685" s="517" t="s">
        <v>517</v>
      </c>
      <c r="AI2685" s="517">
        <v>232</v>
      </c>
      <c r="AJ2685" s="517" t="s">
        <v>1316</v>
      </c>
      <c r="AK2685" s="515" t="s">
        <v>956</v>
      </c>
      <c r="AL2685" s="517" t="s">
        <v>1323</v>
      </c>
      <c r="AM2685" s="517" t="s">
        <v>1324</v>
      </c>
      <c r="AN2685" s="517" t="s">
        <v>1401</v>
      </c>
      <c r="AO2685" s="517" t="s">
        <v>1718</v>
      </c>
      <c r="AP2685" s="517" t="s">
        <v>1719</v>
      </c>
      <c r="AQ2685" s="517" t="s">
        <v>924</v>
      </c>
      <c r="AR2685" s="517" t="s">
        <v>910</v>
      </c>
      <c r="AS2685" s="517" t="s">
        <v>910</v>
      </c>
      <c r="AT2685" s="517" t="s">
        <v>961</v>
      </c>
      <c r="AU2685" s="517" t="s">
        <v>1236</v>
      </c>
      <c r="AV2685" s="517" t="s">
        <v>1354</v>
      </c>
      <c r="AW2685" s="517" t="s">
        <v>527</v>
      </c>
      <c r="AX2685" s="517" t="s">
        <v>527</v>
      </c>
      <c r="AY2685" s="517" t="s">
        <v>527</v>
      </c>
      <c r="AZ2685" s="517" t="s">
        <v>527</v>
      </c>
      <c r="BA2685" s="517">
        <v>4</v>
      </c>
      <c r="BB2685" s="517">
        <v>1.261E-3</v>
      </c>
      <c r="BC2685" s="517" t="s">
        <v>914</v>
      </c>
      <c r="BD2685" s="517" t="s">
        <v>915</v>
      </c>
      <c r="BE2685" s="517" t="s">
        <v>1355</v>
      </c>
      <c r="BF2685" s="518">
        <v>45315</v>
      </c>
      <c r="BG2685" s="518">
        <v>45329</v>
      </c>
      <c r="BH2685" s="517" t="s">
        <v>527</v>
      </c>
      <c r="BI2685" s="517"/>
    </row>
    <row r="2686" spans="31:61" ht="15" customHeight="1" x14ac:dyDescent="0.2">
      <c r="AE2686" s="517">
        <v>2767</v>
      </c>
      <c r="AF2686" s="517" t="s">
        <v>527</v>
      </c>
      <c r="AG2686" s="517" t="s">
        <v>949</v>
      </c>
      <c r="AH2686" s="517" t="s">
        <v>517</v>
      </c>
      <c r="AI2686" s="517">
        <v>232</v>
      </c>
      <c r="AJ2686" s="517" t="s">
        <v>1316</v>
      </c>
      <c r="AK2686" s="515" t="s">
        <v>956</v>
      </c>
      <c r="AL2686" s="517" t="s">
        <v>1385</v>
      </c>
      <c r="AM2686" s="517" t="s">
        <v>1386</v>
      </c>
      <c r="AN2686" s="517" t="s">
        <v>1518</v>
      </c>
      <c r="AO2686" s="517" t="s">
        <v>1519</v>
      </c>
      <c r="AP2686" s="517" t="s">
        <v>1520</v>
      </c>
      <c r="AQ2686" s="517" t="s">
        <v>909</v>
      </c>
      <c r="AR2686" s="517" t="s">
        <v>910</v>
      </c>
      <c r="AS2686" s="517" t="s">
        <v>910</v>
      </c>
      <c r="AT2686" s="517" t="s">
        <v>945</v>
      </c>
      <c r="AU2686" s="517" t="s">
        <v>913</v>
      </c>
      <c r="AV2686" s="517" t="s">
        <v>527</v>
      </c>
      <c r="AW2686" s="517" t="s">
        <v>527</v>
      </c>
      <c r="AX2686" s="517" t="s">
        <v>527</v>
      </c>
      <c r="AY2686" s="517" t="s">
        <v>527</v>
      </c>
      <c r="AZ2686" s="517" t="s">
        <v>527</v>
      </c>
      <c r="BA2686" s="517">
        <v>11</v>
      </c>
      <c r="BB2686" s="517">
        <v>3.4680000000000002E-3</v>
      </c>
      <c r="BC2686" s="517" t="s">
        <v>914</v>
      </c>
      <c r="BD2686" s="517" t="s">
        <v>1227</v>
      </c>
      <c r="BE2686" s="517" t="s">
        <v>1449</v>
      </c>
      <c r="BF2686" s="518">
        <v>45315</v>
      </c>
      <c r="BG2686" s="518">
        <v>45329</v>
      </c>
      <c r="BH2686" s="517" t="s">
        <v>527</v>
      </c>
      <c r="BI2686" s="517"/>
    </row>
    <row r="2687" spans="31:61" ht="15" customHeight="1" x14ac:dyDescent="0.2">
      <c r="AE2687" s="517">
        <v>2768</v>
      </c>
      <c r="AF2687" s="517" t="s">
        <v>527</v>
      </c>
      <c r="AG2687" s="517" t="s">
        <v>949</v>
      </c>
      <c r="AH2687" s="517" t="s">
        <v>517</v>
      </c>
      <c r="AI2687" s="517">
        <v>232</v>
      </c>
      <c r="AJ2687" s="517" t="s">
        <v>1316</v>
      </c>
      <c r="AK2687" s="515" t="s">
        <v>956</v>
      </c>
      <c r="AL2687" s="517" t="s">
        <v>1476</v>
      </c>
      <c r="AM2687" s="517" t="s">
        <v>1477</v>
      </c>
      <c r="AN2687" s="517" t="s">
        <v>1478</v>
      </c>
      <c r="AO2687" s="517" t="s">
        <v>1479</v>
      </c>
      <c r="AP2687" s="517" t="s">
        <v>1480</v>
      </c>
      <c r="AQ2687" s="517" t="s">
        <v>924</v>
      </c>
      <c r="AR2687" s="517" t="s">
        <v>910</v>
      </c>
      <c r="AS2687" s="517" t="s">
        <v>910</v>
      </c>
      <c r="AT2687" s="517" t="s">
        <v>961</v>
      </c>
      <c r="AU2687" s="517" t="s">
        <v>913</v>
      </c>
      <c r="AV2687" s="517" t="s">
        <v>527</v>
      </c>
      <c r="AW2687" s="517" t="s">
        <v>527</v>
      </c>
      <c r="AX2687" s="517" t="s">
        <v>527</v>
      </c>
      <c r="AY2687" s="517" t="s">
        <v>527</v>
      </c>
      <c r="AZ2687" s="517" t="s">
        <v>527</v>
      </c>
      <c r="BA2687" s="517">
        <v>41</v>
      </c>
      <c r="BB2687" s="517">
        <v>1.2926E-2</v>
      </c>
      <c r="BC2687" s="517" t="s">
        <v>914</v>
      </c>
      <c r="BD2687" s="517" t="s">
        <v>914</v>
      </c>
      <c r="BE2687" s="517" t="s">
        <v>1209</v>
      </c>
      <c r="BF2687" s="518">
        <v>45315</v>
      </c>
      <c r="BG2687" s="518">
        <v>45329</v>
      </c>
      <c r="BH2687" s="517" t="s">
        <v>527</v>
      </c>
      <c r="BI2687" s="517"/>
    </row>
    <row r="2688" spans="31:61" ht="15" customHeight="1" x14ac:dyDescent="0.2">
      <c r="AE2688" s="517">
        <v>2769</v>
      </c>
      <c r="AF2688" s="517" t="s">
        <v>527</v>
      </c>
      <c r="AG2688" s="517" t="s">
        <v>949</v>
      </c>
      <c r="AH2688" s="517" t="s">
        <v>517</v>
      </c>
      <c r="AI2688" s="517">
        <v>232</v>
      </c>
      <c r="AJ2688" s="517" t="s">
        <v>1316</v>
      </c>
      <c r="AK2688" s="515" t="s">
        <v>956</v>
      </c>
      <c r="AL2688" s="517" t="s">
        <v>1323</v>
      </c>
      <c r="AM2688" s="517" t="s">
        <v>1495</v>
      </c>
      <c r="AN2688" s="517" t="s">
        <v>1496</v>
      </c>
      <c r="AO2688" s="517" t="s">
        <v>1642</v>
      </c>
      <c r="AP2688" s="517" t="s">
        <v>1643</v>
      </c>
      <c r="AQ2688" s="517" t="s">
        <v>924</v>
      </c>
      <c r="AR2688" s="517" t="s">
        <v>910</v>
      </c>
      <c r="AS2688" s="517" t="s">
        <v>910</v>
      </c>
      <c r="AT2688" s="517" t="s">
        <v>945</v>
      </c>
      <c r="AU2688" s="517" t="s">
        <v>913</v>
      </c>
      <c r="AV2688" s="517" t="s">
        <v>527</v>
      </c>
      <c r="AW2688" s="517" t="s">
        <v>527</v>
      </c>
      <c r="AX2688" s="517" t="s">
        <v>527</v>
      </c>
      <c r="AY2688" s="517" t="s">
        <v>527</v>
      </c>
      <c r="AZ2688" s="517" t="s">
        <v>527</v>
      </c>
      <c r="BA2688" s="517">
        <v>6</v>
      </c>
      <c r="BB2688" s="517">
        <v>1.892E-3</v>
      </c>
      <c r="BC2688" s="517" t="s">
        <v>914</v>
      </c>
      <c r="BD2688" s="517" t="s">
        <v>1227</v>
      </c>
      <c r="BE2688" s="517" t="s">
        <v>1209</v>
      </c>
      <c r="BF2688" s="518">
        <v>45315</v>
      </c>
      <c r="BG2688" s="518">
        <v>45329</v>
      </c>
      <c r="BH2688" s="517" t="s">
        <v>527</v>
      </c>
      <c r="BI2688" s="517"/>
    </row>
    <row r="2689" spans="31:61" ht="15" customHeight="1" x14ac:dyDescent="0.2">
      <c r="AE2689" s="517">
        <v>2770</v>
      </c>
      <c r="AF2689" s="517" t="s">
        <v>527</v>
      </c>
      <c r="AG2689" s="517" t="s">
        <v>949</v>
      </c>
      <c r="AH2689" s="517" t="s">
        <v>517</v>
      </c>
      <c r="AI2689" s="517">
        <v>232</v>
      </c>
      <c r="AJ2689" s="517" t="s">
        <v>1316</v>
      </c>
      <c r="AK2689" s="515" t="s">
        <v>956</v>
      </c>
      <c r="AL2689" s="517" t="s">
        <v>1323</v>
      </c>
      <c r="AM2689" s="517" t="s">
        <v>1463</v>
      </c>
      <c r="AN2689" s="517" t="s">
        <v>1484</v>
      </c>
      <c r="AO2689" s="517" t="s">
        <v>1628</v>
      </c>
      <c r="AP2689" s="517" t="s">
        <v>1629</v>
      </c>
      <c r="AQ2689" s="517" t="s">
        <v>924</v>
      </c>
      <c r="AR2689" s="517" t="s">
        <v>910</v>
      </c>
      <c r="AS2689" s="517" t="s">
        <v>910</v>
      </c>
      <c r="AT2689" s="517" t="s">
        <v>945</v>
      </c>
      <c r="AU2689" s="517" t="s">
        <v>913</v>
      </c>
      <c r="AV2689" s="517" t="s">
        <v>527</v>
      </c>
      <c r="AW2689" s="517" t="s">
        <v>527</v>
      </c>
      <c r="AX2689" s="517" t="s">
        <v>527</v>
      </c>
      <c r="AY2689" s="517" t="s">
        <v>527</v>
      </c>
      <c r="AZ2689" s="517" t="s">
        <v>527</v>
      </c>
      <c r="BA2689" s="517">
        <v>20</v>
      </c>
      <c r="BB2689" s="517">
        <v>6.3049999999999998E-3</v>
      </c>
      <c r="BC2689" s="517" t="s">
        <v>914</v>
      </c>
      <c r="BD2689" s="517" t="s">
        <v>915</v>
      </c>
      <c r="BE2689" s="517" t="s">
        <v>1254</v>
      </c>
      <c r="BF2689" s="518">
        <v>45315</v>
      </c>
      <c r="BG2689" s="518">
        <v>45329</v>
      </c>
      <c r="BH2689" s="517" t="s">
        <v>527</v>
      </c>
      <c r="BI2689" s="517"/>
    </row>
    <row r="2690" spans="31:61" ht="15" customHeight="1" x14ac:dyDescent="0.2">
      <c r="AE2690" s="517">
        <v>2771</v>
      </c>
      <c r="AF2690" s="517" t="s">
        <v>527</v>
      </c>
      <c r="AG2690" s="517" t="s">
        <v>949</v>
      </c>
      <c r="AH2690" s="517" t="s">
        <v>517</v>
      </c>
      <c r="AI2690" s="517">
        <v>232</v>
      </c>
      <c r="AJ2690" s="517" t="s">
        <v>1316</v>
      </c>
      <c r="AK2690" s="515" t="s">
        <v>956</v>
      </c>
      <c r="AL2690" s="517" t="s">
        <v>1323</v>
      </c>
      <c r="AM2690" s="517" t="s">
        <v>1463</v>
      </c>
      <c r="AN2690" s="517" t="s">
        <v>1464</v>
      </c>
      <c r="AO2690" s="517" t="s">
        <v>1465</v>
      </c>
      <c r="AP2690" s="517" t="s">
        <v>1466</v>
      </c>
      <c r="AQ2690" s="517" t="s">
        <v>924</v>
      </c>
      <c r="AR2690" s="517" t="s">
        <v>910</v>
      </c>
      <c r="AS2690" s="517" t="s">
        <v>910</v>
      </c>
      <c r="AT2690" s="517" t="s">
        <v>945</v>
      </c>
      <c r="AU2690" s="517" t="s">
        <v>913</v>
      </c>
      <c r="AV2690" s="517" t="s">
        <v>527</v>
      </c>
      <c r="AW2690" s="517" t="s">
        <v>527</v>
      </c>
      <c r="AX2690" s="517" t="s">
        <v>527</v>
      </c>
      <c r="AY2690" s="517" t="s">
        <v>527</v>
      </c>
      <c r="AZ2690" s="517" t="s">
        <v>527</v>
      </c>
      <c r="BA2690" s="517">
        <v>49</v>
      </c>
      <c r="BB2690" s="517">
        <v>1.5448E-2</v>
      </c>
      <c r="BC2690" s="517" t="s">
        <v>914</v>
      </c>
      <c r="BD2690" s="517" t="s">
        <v>915</v>
      </c>
      <c r="BE2690" s="517" t="s">
        <v>1254</v>
      </c>
      <c r="BF2690" s="518">
        <v>45315</v>
      </c>
      <c r="BG2690" s="518">
        <v>45329</v>
      </c>
      <c r="BH2690" s="517" t="s">
        <v>527</v>
      </c>
      <c r="BI2690" s="517"/>
    </row>
    <row r="2691" spans="31:61" ht="15" customHeight="1" x14ac:dyDescent="0.2">
      <c r="AE2691" s="517">
        <v>2772</v>
      </c>
      <c r="AF2691" s="517" t="s">
        <v>527</v>
      </c>
      <c r="AG2691" s="517" t="s">
        <v>949</v>
      </c>
      <c r="AH2691" s="517" t="s">
        <v>517</v>
      </c>
      <c r="AI2691" s="517">
        <v>232</v>
      </c>
      <c r="AJ2691" s="517" t="s">
        <v>1316</v>
      </c>
      <c r="AK2691" s="515" t="s">
        <v>956</v>
      </c>
      <c r="AL2691" s="517" t="s">
        <v>1323</v>
      </c>
      <c r="AM2691" s="517" t="s">
        <v>1463</v>
      </c>
      <c r="AN2691" s="517" t="s">
        <v>1464</v>
      </c>
      <c r="AO2691" s="517" t="s">
        <v>1465</v>
      </c>
      <c r="AP2691" s="517" t="s">
        <v>1466</v>
      </c>
      <c r="AQ2691" s="517" t="s">
        <v>924</v>
      </c>
      <c r="AR2691" s="517" t="s">
        <v>910</v>
      </c>
      <c r="AS2691" s="517" t="s">
        <v>910</v>
      </c>
      <c r="AT2691" s="517" t="s">
        <v>945</v>
      </c>
      <c r="AU2691" s="517" t="s">
        <v>913</v>
      </c>
      <c r="AV2691" s="517" t="s">
        <v>527</v>
      </c>
      <c r="AW2691" s="517" t="s">
        <v>527</v>
      </c>
      <c r="AX2691" s="517" t="s">
        <v>527</v>
      </c>
      <c r="AY2691" s="517" t="s">
        <v>527</v>
      </c>
      <c r="AZ2691" s="517" t="s">
        <v>527</v>
      </c>
      <c r="BA2691" s="517">
        <v>49</v>
      </c>
      <c r="BB2691" s="517">
        <v>1.5448E-2</v>
      </c>
      <c r="BC2691" s="517" t="s">
        <v>914</v>
      </c>
      <c r="BD2691" s="517" t="s">
        <v>915</v>
      </c>
      <c r="BE2691" s="517" t="s">
        <v>1254</v>
      </c>
      <c r="BF2691" s="518">
        <v>45315</v>
      </c>
      <c r="BG2691" s="518">
        <v>45329</v>
      </c>
      <c r="BH2691" s="517" t="s">
        <v>527</v>
      </c>
      <c r="BI2691" s="517"/>
    </row>
    <row r="2692" spans="31:61" ht="15" customHeight="1" x14ac:dyDescent="0.2">
      <c r="AE2692" s="517">
        <v>2773</v>
      </c>
      <c r="AF2692" s="517" t="s">
        <v>527</v>
      </c>
      <c r="AG2692" s="517" t="s">
        <v>949</v>
      </c>
      <c r="AH2692" s="517" t="s">
        <v>517</v>
      </c>
      <c r="AI2692" s="517">
        <v>232</v>
      </c>
      <c r="AJ2692" s="517" t="s">
        <v>1316</v>
      </c>
      <c r="AK2692" s="515" t="s">
        <v>956</v>
      </c>
      <c r="AL2692" s="517" t="s">
        <v>1323</v>
      </c>
      <c r="AM2692" s="517" t="s">
        <v>1463</v>
      </c>
      <c r="AN2692" s="517" t="s">
        <v>1464</v>
      </c>
      <c r="AO2692" s="517" t="s">
        <v>1465</v>
      </c>
      <c r="AP2692" s="517" t="s">
        <v>1466</v>
      </c>
      <c r="AQ2692" s="517" t="s">
        <v>924</v>
      </c>
      <c r="AR2692" s="517" t="s">
        <v>910</v>
      </c>
      <c r="AS2692" s="517" t="s">
        <v>910</v>
      </c>
      <c r="AT2692" s="517" t="s">
        <v>945</v>
      </c>
      <c r="AU2692" s="517" t="s">
        <v>913</v>
      </c>
      <c r="AV2692" s="517" t="s">
        <v>527</v>
      </c>
      <c r="AW2692" s="517" t="s">
        <v>527</v>
      </c>
      <c r="AX2692" s="517" t="s">
        <v>527</v>
      </c>
      <c r="AY2692" s="517" t="s">
        <v>527</v>
      </c>
      <c r="AZ2692" s="517" t="s">
        <v>527</v>
      </c>
      <c r="BA2692" s="517">
        <v>49</v>
      </c>
      <c r="BB2692" s="517">
        <v>1.5448E-2</v>
      </c>
      <c r="BC2692" s="517" t="s">
        <v>914</v>
      </c>
      <c r="BD2692" s="517" t="s">
        <v>915</v>
      </c>
      <c r="BE2692" s="517" t="s">
        <v>1254</v>
      </c>
      <c r="BF2692" s="518">
        <v>45315</v>
      </c>
      <c r="BG2692" s="518">
        <v>45329</v>
      </c>
      <c r="BH2692" s="517" t="s">
        <v>527</v>
      </c>
      <c r="BI2692" s="517"/>
    </row>
    <row r="2693" spans="31:61" ht="15" customHeight="1" x14ac:dyDescent="0.2">
      <c r="AE2693" s="517">
        <v>2774</v>
      </c>
      <c r="AF2693" s="517" t="s">
        <v>527</v>
      </c>
      <c r="AG2693" s="517" t="s">
        <v>949</v>
      </c>
      <c r="AH2693" s="517" t="s">
        <v>517</v>
      </c>
      <c r="AI2693" s="517">
        <v>232</v>
      </c>
      <c r="AJ2693" s="517" t="s">
        <v>1316</v>
      </c>
      <c r="AK2693" s="515" t="s">
        <v>956</v>
      </c>
      <c r="AL2693" s="517" t="s">
        <v>1323</v>
      </c>
      <c r="AM2693" s="517" t="s">
        <v>1463</v>
      </c>
      <c r="AN2693" s="517" t="s">
        <v>1464</v>
      </c>
      <c r="AO2693" s="517" t="s">
        <v>1465</v>
      </c>
      <c r="AP2693" s="517" t="s">
        <v>1466</v>
      </c>
      <c r="AQ2693" s="517" t="s">
        <v>924</v>
      </c>
      <c r="AR2693" s="517" t="s">
        <v>910</v>
      </c>
      <c r="AS2693" s="517" t="s">
        <v>910</v>
      </c>
      <c r="AT2693" s="517" t="s">
        <v>945</v>
      </c>
      <c r="AU2693" s="517" t="s">
        <v>913</v>
      </c>
      <c r="AV2693" s="517" t="s">
        <v>527</v>
      </c>
      <c r="AW2693" s="517" t="s">
        <v>527</v>
      </c>
      <c r="AX2693" s="517" t="s">
        <v>527</v>
      </c>
      <c r="AY2693" s="517" t="s">
        <v>527</v>
      </c>
      <c r="AZ2693" s="517" t="s">
        <v>527</v>
      </c>
      <c r="BA2693" s="517">
        <v>49</v>
      </c>
      <c r="BB2693" s="517">
        <v>1.5448E-2</v>
      </c>
      <c r="BC2693" s="517" t="s">
        <v>914</v>
      </c>
      <c r="BD2693" s="517" t="s">
        <v>915</v>
      </c>
      <c r="BE2693" s="517" t="s">
        <v>1254</v>
      </c>
      <c r="BF2693" s="518">
        <v>45315</v>
      </c>
      <c r="BG2693" s="518">
        <v>45329</v>
      </c>
      <c r="BH2693" s="517" t="s">
        <v>527</v>
      </c>
      <c r="BI2693" s="517"/>
    </row>
    <row r="2694" spans="31:61" ht="15" customHeight="1" x14ac:dyDescent="0.2">
      <c r="AE2694" s="517">
        <v>2775</v>
      </c>
      <c r="AF2694" s="517" t="s">
        <v>527</v>
      </c>
      <c r="AG2694" s="517" t="s">
        <v>949</v>
      </c>
      <c r="AH2694" s="517" t="s">
        <v>517</v>
      </c>
      <c r="AI2694" s="517">
        <v>232</v>
      </c>
      <c r="AJ2694" s="517" t="s">
        <v>1316</v>
      </c>
      <c r="AK2694" s="515" t="s">
        <v>956</v>
      </c>
      <c r="AL2694" s="517" t="s">
        <v>1323</v>
      </c>
      <c r="AM2694" s="517" t="s">
        <v>1463</v>
      </c>
      <c r="AN2694" s="517" t="s">
        <v>1464</v>
      </c>
      <c r="AO2694" s="517" t="s">
        <v>1465</v>
      </c>
      <c r="AP2694" s="517" t="s">
        <v>1466</v>
      </c>
      <c r="AQ2694" s="517" t="s">
        <v>924</v>
      </c>
      <c r="AR2694" s="517" t="s">
        <v>910</v>
      </c>
      <c r="AS2694" s="517" t="s">
        <v>910</v>
      </c>
      <c r="AT2694" s="517" t="s">
        <v>945</v>
      </c>
      <c r="AU2694" s="517" t="s">
        <v>913</v>
      </c>
      <c r="AV2694" s="517" t="s">
        <v>527</v>
      </c>
      <c r="AW2694" s="517" t="s">
        <v>527</v>
      </c>
      <c r="AX2694" s="517" t="s">
        <v>527</v>
      </c>
      <c r="AY2694" s="517" t="s">
        <v>527</v>
      </c>
      <c r="AZ2694" s="517" t="s">
        <v>527</v>
      </c>
      <c r="BA2694" s="517">
        <v>49</v>
      </c>
      <c r="BB2694" s="517">
        <v>1.5448E-2</v>
      </c>
      <c r="BC2694" s="517" t="s">
        <v>914</v>
      </c>
      <c r="BD2694" s="517" t="s">
        <v>915</v>
      </c>
      <c r="BE2694" s="517" t="s">
        <v>1254</v>
      </c>
      <c r="BF2694" s="518">
        <v>45315</v>
      </c>
      <c r="BG2694" s="518">
        <v>45329</v>
      </c>
      <c r="BH2694" s="517" t="s">
        <v>527</v>
      </c>
      <c r="BI2694" s="517"/>
    </row>
    <row r="2695" spans="31:61" ht="15" customHeight="1" x14ac:dyDescent="0.2">
      <c r="AE2695" s="517">
        <v>2776</v>
      </c>
      <c r="AF2695" s="517" t="s">
        <v>527</v>
      </c>
      <c r="AG2695" s="517" t="s">
        <v>949</v>
      </c>
      <c r="AH2695" s="517" t="s">
        <v>517</v>
      </c>
      <c r="AI2695" s="517">
        <v>232</v>
      </c>
      <c r="AJ2695" s="517" t="s">
        <v>1316</v>
      </c>
      <c r="AK2695" s="515" t="s">
        <v>956</v>
      </c>
      <c r="AL2695" s="517" t="s">
        <v>1323</v>
      </c>
      <c r="AM2695" s="517" t="s">
        <v>1394</v>
      </c>
      <c r="AN2695" s="517" t="s">
        <v>1395</v>
      </c>
      <c r="AO2695" s="517" t="s">
        <v>1396</v>
      </c>
      <c r="AP2695" s="517" t="s">
        <v>1397</v>
      </c>
      <c r="AQ2695" s="517" t="s">
        <v>924</v>
      </c>
      <c r="AR2695" s="517" t="s">
        <v>910</v>
      </c>
      <c r="AS2695" s="517" t="s">
        <v>910</v>
      </c>
      <c r="AT2695" s="517" t="s">
        <v>945</v>
      </c>
      <c r="AU2695" s="517" t="s">
        <v>913</v>
      </c>
      <c r="AV2695" s="517" t="s">
        <v>527</v>
      </c>
      <c r="AW2695" s="517" t="s">
        <v>527</v>
      </c>
      <c r="AX2695" s="517" t="s">
        <v>527</v>
      </c>
      <c r="AY2695" s="517" t="s">
        <v>527</v>
      </c>
      <c r="AZ2695" s="517" t="s">
        <v>527</v>
      </c>
      <c r="BA2695" s="517">
        <v>22</v>
      </c>
      <c r="BB2695" s="517">
        <v>6.9360000000000003E-3</v>
      </c>
      <c r="BC2695" s="517" t="s">
        <v>914</v>
      </c>
      <c r="BD2695" s="517" t="s">
        <v>915</v>
      </c>
      <c r="BE2695" s="517" t="s">
        <v>1183</v>
      </c>
      <c r="BF2695" s="518">
        <v>45315</v>
      </c>
      <c r="BG2695" s="518">
        <v>45329</v>
      </c>
      <c r="BH2695" s="517" t="s">
        <v>527</v>
      </c>
      <c r="BI2695" s="517"/>
    </row>
    <row r="2696" spans="31:61" ht="15" customHeight="1" x14ac:dyDescent="0.2">
      <c r="AE2696" s="517">
        <v>2777</v>
      </c>
      <c r="AF2696" s="517" t="s">
        <v>527</v>
      </c>
      <c r="AG2696" s="517" t="s">
        <v>949</v>
      </c>
      <c r="AH2696" s="517" t="s">
        <v>572</v>
      </c>
      <c r="AI2696" s="517">
        <v>212</v>
      </c>
      <c r="AJ2696" s="517" t="s">
        <v>1316</v>
      </c>
      <c r="AK2696" s="515" t="s">
        <v>956</v>
      </c>
      <c r="AL2696" s="517" t="s">
        <v>1323</v>
      </c>
      <c r="AM2696" s="517" t="s">
        <v>1324</v>
      </c>
      <c r="AN2696" s="517" t="s">
        <v>1415</v>
      </c>
      <c r="AO2696" s="517" t="s">
        <v>1416</v>
      </c>
      <c r="AP2696" s="517" t="s">
        <v>1417</v>
      </c>
      <c r="AQ2696" s="517" t="s">
        <v>924</v>
      </c>
      <c r="AR2696" s="517" t="s">
        <v>910</v>
      </c>
      <c r="AS2696" s="517" t="s">
        <v>910</v>
      </c>
      <c r="AT2696" s="517" t="s">
        <v>945</v>
      </c>
      <c r="AU2696" s="517" t="s">
        <v>913</v>
      </c>
      <c r="AV2696" s="517" t="s">
        <v>527</v>
      </c>
      <c r="AW2696" s="517" t="s">
        <v>527</v>
      </c>
      <c r="AX2696" s="517" t="s">
        <v>527</v>
      </c>
      <c r="AY2696" s="517" t="s">
        <v>527</v>
      </c>
      <c r="AZ2696" s="517" t="s">
        <v>527</v>
      </c>
      <c r="BA2696" s="517">
        <v>8</v>
      </c>
      <c r="BB2696" s="517">
        <v>2.5219999999999999E-3</v>
      </c>
      <c r="BC2696" s="517" t="s">
        <v>914</v>
      </c>
      <c r="BD2696" s="517" t="s">
        <v>915</v>
      </c>
      <c r="BE2696" s="517" t="s">
        <v>1199</v>
      </c>
      <c r="BF2696" s="518">
        <v>45315</v>
      </c>
      <c r="BG2696" s="518">
        <v>45329</v>
      </c>
      <c r="BH2696" s="517" t="s">
        <v>527</v>
      </c>
      <c r="BI2696" s="517"/>
    </row>
    <row r="2697" spans="31:61" ht="15" customHeight="1" x14ac:dyDescent="0.2">
      <c r="AE2697" s="517">
        <v>2778</v>
      </c>
      <c r="AF2697" s="517" t="s">
        <v>527</v>
      </c>
      <c r="AG2697" s="517" t="s">
        <v>949</v>
      </c>
      <c r="AH2697" s="517" t="s">
        <v>572</v>
      </c>
      <c r="AI2697" s="517">
        <v>212</v>
      </c>
      <c r="AJ2697" s="517" t="s">
        <v>1316</v>
      </c>
      <c r="AK2697" s="515" t="s">
        <v>956</v>
      </c>
      <c r="AL2697" s="517" t="s">
        <v>1323</v>
      </c>
      <c r="AM2697" s="517" t="s">
        <v>1437</v>
      </c>
      <c r="AN2697" s="517" t="s">
        <v>1529</v>
      </c>
      <c r="AO2697" s="517" t="s">
        <v>1530</v>
      </c>
      <c r="AP2697" s="517" t="s">
        <v>1531</v>
      </c>
      <c r="AQ2697" s="517" t="s">
        <v>924</v>
      </c>
      <c r="AR2697" s="517" t="s">
        <v>910</v>
      </c>
      <c r="AS2697" s="517" t="s">
        <v>910</v>
      </c>
      <c r="AT2697" s="517" t="s">
        <v>945</v>
      </c>
      <c r="AU2697" s="517" t="s">
        <v>913</v>
      </c>
      <c r="AV2697" s="517" t="s">
        <v>527</v>
      </c>
      <c r="AW2697" s="517" t="s">
        <v>527</v>
      </c>
      <c r="AX2697" s="517" t="s">
        <v>527</v>
      </c>
      <c r="AY2697" s="517" t="s">
        <v>527</v>
      </c>
      <c r="AZ2697" s="517" t="s">
        <v>527</v>
      </c>
      <c r="BA2697" s="517">
        <v>49</v>
      </c>
      <c r="BB2697" s="517">
        <v>1.5448E-2</v>
      </c>
      <c r="BC2697" s="517" t="s">
        <v>914</v>
      </c>
      <c r="BD2697" s="517" t="s">
        <v>1019</v>
      </c>
      <c r="BE2697" s="517" t="s">
        <v>1288</v>
      </c>
      <c r="BF2697" s="518">
        <v>45315</v>
      </c>
      <c r="BG2697" s="518">
        <v>45329</v>
      </c>
      <c r="BH2697" s="517" t="s">
        <v>527</v>
      </c>
      <c r="BI2697" s="517"/>
    </row>
    <row r="2698" spans="31:61" ht="15" customHeight="1" x14ac:dyDescent="0.2">
      <c r="AE2698" s="517">
        <v>2779</v>
      </c>
      <c r="AF2698" s="517" t="s">
        <v>527</v>
      </c>
      <c r="AG2698" s="517" t="s">
        <v>949</v>
      </c>
      <c r="AH2698" s="517" t="s">
        <v>572</v>
      </c>
      <c r="AI2698" s="517">
        <v>212</v>
      </c>
      <c r="AJ2698" s="517" t="s">
        <v>1316</v>
      </c>
      <c r="AK2698" s="515" t="s">
        <v>956</v>
      </c>
      <c r="AL2698" s="517" t="s">
        <v>1323</v>
      </c>
      <c r="AM2698" s="517" t="s">
        <v>1437</v>
      </c>
      <c r="AN2698" s="517" t="s">
        <v>1529</v>
      </c>
      <c r="AO2698" s="517" t="s">
        <v>1530</v>
      </c>
      <c r="AP2698" s="517" t="s">
        <v>1531</v>
      </c>
      <c r="AQ2698" s="517" t="s">
        <v>924</v>
      </c>
      <c r="AR2698" s="517" t="s">
        <v>910</v>
      </c>
      <c r="AS2698" s="517" t="s">
        <v>910</v>
      </c>
      <c r="AT2698" s="517" t="s">
        <v>945</v>
      </c>
      <c r="AU2698" s="517" t="s">
        <v>913</v>
      </c>
      <c r="AV2698" s="517" t="s">
        <v>527</v>
      </c>
      <c r="AW2698" s="517" t="s">
        <v>527</v>
      </c>
      <c r="AX2698" s="517" t="s">
        <v>527</v>
      </c>
      <c r="AY2698" s="517" t="s">
        <v>527</v>
      </c>
      <c r="AZ2698" s="517" t="s">
        <v>527</v>
      </c>
      <c r="BA2698" s="517">
        <v>49</v>
      </c>
      <c r="BB2698" s="517">
        <v>1.5448E-2</v>
      </c>
      <c r="BC2698" s="517" t="s">
        <v>914</v>
      </c>
      <c r="BD2698" s="517" t="s">
        <v>1019</v>
      </c>
      <c r="BE2698" s="517" t="s">
        <v>1288</v>
      </c>
      <c r="BF2698" s="518">
        <v>45315</v>
      </c>
      <c r="BG2698" s="518">
        <v>45329</v>
      </c>
      <c r="BH2698" s="517" t="s">
        <v>527</v>
      </c>
      <c r="BI2698" s="517"/>
    </row>
    <row r="2699" spans="31:61" ht="15" customHeight="1" x14ac:dyDescent="0.2">
      <c r="AE2699" s="517">
        <v>2780</v>
      </c>
      <c r="AF2699" s="517" t="s">
        <v>527</v>
      </c>
      <c r="AG2699" s="517" t="s">
        <v>949</v>
      </c>
      <c r="AH2699" s="517" t="s">
        <v>572</v>
      </c>
      <c r="AI2699" s="517">
        <v>212</v>
      </c>
      <c r="AJ2699" s="517" t="s">
        <v>1316</v>
      </c>
      <c r="AK2699" s="515" t="s">
        <v>956</v>
      </c>
      <c r="AL2699" s="517" t="s">
        <v>1323</v>
      </c>
      <c r="AM2699" s="517" t="s">
        <v>1437</v>
      </c>
      <c r="AN2699" s="517" t="s">
        <v>1529</v>
      </c>
      <c r="AO2699" s="517" t="s">
        <v>1530</v>
      </c>
      <c r="AP2699" s="517" t="s">
        <v>1531</v>
      </c>
      <c r="AQ2699" s="517" t="s">
        <v>924</v>
      </c>
      <c r="AR2699" s="517" t="s">
        <v>910</v>
      </c>
      <c r="AS2699" s="517" t="s">
        <v>910</v>
      </c>
      <c r="AT2699" s="517" t="s">
        <v>945</v>
      </c>
      <c r="AU2699" s="517" t="s">
        <v>913</v>
      </c>
      <c r="AV2699" s="517" t="s">
        <v>527</v>
      </c>
      <c r="AW2699" s="517" t="s">
        <v>527</v>
      </c>
      <c r="AX2699" s="517" t="s">
        <v>527</v>
      </c>
      <c r="AY2699" s="517" t="s">
        <v>527</v>
      </c>
      <c r="AZ2699" s="517" t="s">
        <v>527</v>
      </c>
      <c r="BA2699" s="517">
        <v>49</v>
      </c>
      <c r="BB2699" s="517">
        <v>1.5448E-2</v>
      </c>
      <c r="BC2699" s="517" t="s">
        <v>914</v>
      </c>
      <c r="BD2699" s="517" t="s">
        <v>1019</v>
      </c>
      <c r="BE2699" s="517" t="s">
        <v>1288</v>
      </c>
      <c r="BF2699" s="518">
        <v>45315</v>
      </c>
      <c r="BG2699" s="518">
        <v>45329</v>
      </c>
      <c r="BH2699" s="517" t="s">
        <v>527</v>
      </c>
      <c r="BI2699" s="517"/>
    </row>
    <row r="2700" spans="31:61" ht="15" customHeight="1" x14ac:dyDescent="0.2">
      <c r="AE2700" s="517">
        <v>2781</v>
      </c>
      <c r="AF2700" s="517" t="s">
        <v>527</v>
      </c>
      <c r="AG2700" s="517" t="s">
        <v>949</v>
      </c>
      <c r="AH2700" s="517" t="s">
        <v>572</v>
      </c>
      <c r="AI2700" s="517">
        <v>212</v>
      </c>
      <c r="AJ2700" s="517" t="s">
        <v>1316</v>
      </c>
      <c r="AK2700" s="515" t="s">
        <v>956</v>
      </c>
      <c r="AL2700" s="517" t="s">
        <v>1323</v>
      </c>
      <c r="AM2700" s="517" t="s">
        <v>1380</v>
      </c>
      <c r="AN2700" s="517" t="s">
        <v>1398</v>
      </c>
      <c r="AO2700" s="517" t="s">
        <v>1399</v>
      </c>
      <c r="AP2700" s="517" t="s">
        <v>1400</v>
      </c>
      <c r="AQ2700" s="517" t="s">
        <v>924</v>
      </c>
      <c r="AR2700" s="517" t="s">
        <v>910</v>
      </c>
      <c r="AS2700" s="517" t="s">
        <v>910</v>
      </c>
      <c r="AT2700" s="517" t="s">
        <v>945</v>
      </c>
      <c r="AU2700" s="517" t="s">
        <v>913</v>
      </c>
      <c r="AV2700" s="517" t="s">
        <v>527</v>
      </c>
      <c r="AW2700" s="517" t="s">
        <v>527</v>
      </c>
      <c r="AX2700" s="517" t="s">
        <v>527</v>
      </c>
      <c r="AY2700" s="517" t="s">
        <v>527</v>
      </c>
      <c r="AZ2700" s="517" t="s">
        <v>527</v>
      </c>
      <c r="BA2700" s="517">
        <v>145</v>
      </c>
      <c r="BB2700" s="517">
        <v>4.5712000000000003E-2</v>
      </c>
      <c r="BC2700" s="517" t="s">
        <v>914</v>
      </c>
      <c r="BD2700" s="517" t="s">
        <v>914</v>
      </c>
      <c r="BE2700" s="517" t="s">
        <v>1209</v>
      </c>
      <c r="BF2700" s="518">
        <v>45315</v>
      </c>
      <c r="BG2700" s="518">
        <v>45329</v>
      </c>
      <c r="BH2700" s="517" t="s">
        <v>527</v>
      </c>
      <c r="BI2700" s="517"/>
    </row>
    <row r="2701" spans="31:61" ht="15" customHeight="1" x14ac:dyDescent="0.2">
      <c r="AE2701" s="517">
        <v>2782</v>
      </c>
      <c r="AF2701" s="517" t="s">
        <v>527</v>
      </c>
      <c r="AG2701" s="517" t="s">
        <v>949</v>
      </c>
      <c r="AH2701" s="517" t="s">
        <v>572</v>
      </c>
      <c r="AI2701" s="517">
        <v>212</v>
      </c>
      <c r="AJ2701" s="517" t="s">
        <v>1316</v>
      </c>
      <c r="AK2701" s="515" t="s">
        <v>956</v>
      </c>
      <c r="AL2701" s="517" t="s">
        <v>1323</v>
      </c>
      <c r="AM2701" s="517" t="s">
        <v>1380</v>
      </c>
      <c r="AN2701" s="517" t="s">
        <v>1398</v>
      </c>
      <c r="AO2701" s="517" t="s">
        <v>1399</v>
      </c>
      <c r="AP2701" s="517" t="s">
        <v>1400</v>
      </c>
      <c r="AQ2701" s="517" t="s">
        <v>924</v>
      </c>
      <c r="AR2701" s="517" t="s">
        <v>910</v>
      </c>
      <c r="AS2701" s="517" t="s">
        <v>910</v>
      </c>
      <c r="AT2701" s="517" t="s">
        <v>945</v>
      </c>
      <c r="AU2701" s="517" t="s">
        <v>913</v>
      </c>
      <c r="AV2701" s="517" t="s">
        <v>527</v>
      </c>
      <c r="AW2701" s="517" t="s">
        <v>527</v>
      </c>
      <c r="AX2701" s="517" t="s">
        <v>527</v>
      </c>
      <c r="AY2701" s="517" t="s">
        <v>527</v>
      </c>
      <c r="AZ2701" s="517" t="s">
        <v>527</v>
      </c>
      <c r="BA2701" s="517">
        <v>145</v>
      </c>
      <c r="BB2701" s="517">
        <v>4.5712000000000003E-2</v>
      </c>
      <c r="BC2701" s="517" t="s">
        <v>914</v>
      </c>
      <c r="BD2701" s="517" t="s">
        <v>914</v>
      </c>
      <c r="BE2701" s="517" t="s">
        <v>1209</v>
      </c>
      <c r="BF2701" s="518">
        <v>45315</v>
      </c>
      <c r="BG2701" s="518">
        <v>45329</v>
      </c>
      <c r="BH2701" s="517" t="s">
        <v>527</v>
      </c>
      <c r="BI2701" s="517"/>
    </row>
    <row r="2702" spans="31:61" ht="15" customHeight="1" x14ac:dyDescent="0.2">
      <c r="AE2702" s="517">
        <v>2783</v>
      </c>
      <c r="AF2702" s="517" t="s">
        <v>527</v>
      </c>
      <c r="AG2702" s="517" t="s">
        <v>949</v>
      </c>
      <c r="AH2702" s="517" t="s">
        <v>572</v>
      </c>
      <c r="AI2702" s="517">
        <v>212</v>
      </c>
      <c r="AJ2702" s="517" t="s">
        <v>1316</v>
      </c>
      <c r="AK2702" s="515" t="s">
        <v>956</v>
      </c>
      <c r="AL2702" s="517" t="s">
        <v>1323</v>
      </c>
      <c r="AM2702" s="517" t="s">
        <v>1380</v>
      </c>
      <c r="AN2702" s="517" t="s">
        <v>1398</v>
      </c>
      <c r="AO2702" s="517" t="s">
        <v>1399</v>
      </c>
      <c r="AP2702" s="517" t="s">
        <v>1400</v>
      </c>
      <c r="AQ2702" s="517" t="s">
        <v>924</v>
      </c>
      <c r="AR2702" s="517" t="s">
        <v>910</v>
      </c>
      <c r="AS2702" s="517" t="s">
        <v>910</v>
      </c>
      <c r="AT2702" s="517" t="s">
        <v>945</v>
      </c>
      <c r="AU2702" s="517" t="s">
        <v>913</v>
      </c>
      <c r="AV2702" s="517" t="s">
        <v>527</v>
      </c>
      <c r="AW2702" s="517" t="s">
        <v>527</v>
      </c>
      <c r="AX2702" s="517" t="s">
        <v>527</v>
      </c>
      <c r="AY2702" s="517" t="s">
        <v>527</v>
      </c>
      <c r="AZ2702" s="517" t="s">
        <v>527</v>
      </c>
      <c r="BA2702" s="517">
        <v>145</v>
      </c>
      <c r="BB2702" s="517">
        <v>4.5712000000000003E-2</v>
      </c>
      <c r="BC2702" s="517" t="s">
        <v>914</v>
      </c>
      <c r="BD2702" s="517" t="s">
        <v>914</v>
      </c>
      <c r="BE2702" s="517" t="s">
        <v>1209</v>
      </c>
      <c r="BF2702" s="518">
        <v>45315</v>
      </c>
      <c r="BG2702" s="518">
        <v>45329</v>
      </c>
      <c r="BH2702" s="517" t="s">
        <v>527</v>
      </c>
      <c r="BI2702" s="517"/>
    </row>
    <row r="2703" spans="31:61" ht="15" customHeight="1" x14ac:dyDescent="0.2">
      <c r="AE2703" s="517">
        <v>2784</v>
      </c>
      <c r="AF2703" s="517" t="s">
        <v>527</v>
      </c>
      <c r="AG2703" s="517" t="s">
        <v>949</v>
      </c>
      <c r="AH2703" s="517" t="s">
        <v>572</v>
      </c>
      <c r="AI2703" s="517">
        <v>212</v>
      </c>
      <c r="AJ2703" s="517" t="s">
        <v>1316</v>
      </c>
      <c r="AK2703" s="515" t="s">
        <v>956</v>
      </c>
      <c r="AL2703" s="517" t="s">
        <v>1323</v>
      </c>
      <c r="AM2703" s="517" t="s">
        <v>1380</v>
      </c>
      <c r="AN2703" s="517" t="s">
        <v>1398</v>
      </c>
      <c r="AO2703" s="517" t="s">
        <v>1399</v>
      </c>
      <c r="AP2703" s="517" t="s">
        <v>1400</v>
      </c>
      <c r="AQ2703" s="517" t="s">
        <v>924</v>
      </c>
      <c r="AR2703" s="517" t="s">
        <v>910</v>
      </c>
      <c r="AS2703" s="517" t="s">
        <v>910</v>
      </c>
      <c r="AT2703" s="517" t="s">
        <v>945</v>
      </c>
      <c r="AU2703" s="517" t="s">
        <v>913</v>
      </c>
      <c r="AV2703" s="517" t="s">
        <v>527</v>
      </c>
      <c r="AW2703" s="517" t="s">
        <v>527</v>
      </c>
      <c r="AX2703" s="517" t="s">
        <v>527</v>
      </c>
      <c r="AY2703" s="517" t="s">
        <v>527</v>
      </c>
      <c r="AZ2703" s="517" t="s">
        <v>527</v>
      </c>
      <c r="BA2703" s="517">
        <v>145</v>
      </c>
      <c r="BB2703" s="517">
        <v>4.5712000000000003E-2</v>
      </c>
      <c r="BC2703" s="517" t="s">
        <v>914</v>
      </c>
      <c r="BD2703" s="517" t="s">
        <v>914</v>
      </c>
      <c r="BE2703" s="517" t="s">
        <v>1209</v>
      </c>
      <c r="BF2703" s="518">
        <v>45315</v>
      </c>
      <c r="BG2703" s="518">
        <v>45329</v>
      </c>
      <c r="BH2703" s="517" t="s">
        <v>527</v>
      </c>
      <c r="BI2703" s="517"/>
    </row>
    <row r="2704" spans="31:61" ht="15" customHeight="1" x14ac:dyDescent="0.2">
      <c r="AE2704" s="517">
        <v>2785</v>
      </c>
      <c r="AF2704" s="517" t="s">
        <v>527</v>
      </c>
      <c r="AG2704" s="517" t="s">
        <v>949</v>
      </c>
      <c r="AH2704" s="517" t="s">
        <v>572</v>
      </c>
      <c r="AI2704" s="517">
        <v>212</v>
      </c>
      <c r="AJ2704" s="517" t="s">
        <v>1316</v>
      </c>
      <c r="AK2704" s="515" t="s">
        <v>956</v>
      </c>
      <c r="AL2704" s="517" t="s">
        <v>1323</v>
      </c>
      <c r="AM2704" s="517" t="s">
        <v>1380</v>
      </c>
      <c r="AN2704" s="517" t="s">
        <v>1398</v>
      </c>
      <c r="AO2704" s="517" t="s">
        <v>1399</v>
      </c>
      <c r="AP2704" s="517" t="s">
        <v>1400</v>
      </c>
      <c r="AQ2704" s="517" t="s">
        <v>924</v>
      </c>
      <c r="AR2704" s="517" t="s">
        <v>910</v>
      </c>
      <c r="AS2704" s="517" t="s">
        <v>910</v>
      </c>
      <c r="AT2704" s="517" t="s">
        <v>945</v>
      </c>
      <c r="AU2704" s="517" t="s">
        <v>913</v>
      </c>
      <c r="AV2704" s="517" t="s">
        <v>527</v>
      </c>
      <c r="AW2704" s="517" t="s">
        <v>527</v>
      </c>
      <c r="AX2704" s="517" t="s">
        <v>527</v>
      </c>
      <c r="AY2704" s="517" t="s">
        <v>527</v>
      </c>
      <c r="AZ2704" s="517" t="s">
        <v>527</v>
      </c>
      <c r="BA2704" s="517">
        <v>145</v>
      </c>
      <c r="BB2704" s="517">
        <v>4.5712000000000003E-2</v>
      </c>
      <c r="BC2704" s="517" t="s">
        <v>914</v>
      </c>
      <c r="BD2704" s="517" t="s">
        <v>914</v>
      </c>
      <c r="BE2704" s="517" t="s">
        <v>1209</v>
      </c>
      <c r="BF2704" s="518">
        <v>45315</v>
      </c>
      <c r="BG2704" s="518">
        <v>45329</v>
      </c>
      <c r="BH2704" s="517" t="s">
        <v>527</v>
      </c>
      <c r="BI2704" s="517"/>
    </row>
    <row r="2705" spans="31:61" ht="15" customHeight="1" x14ac:dyDescent="0.2">
      <c r="AE2705" s="517">
        <v>2786</v>
      </c>
      <c r="AF2705" s="517" t="s">
        <v>527</v>
      </c>
      <c r="AG2705" s="517" t="s">
        <v>949</v>
      </c>
      <c r="AH2705" s="517" t="s">
        <v>572</v>
      </c>
      <c r="AI2705" s="517">
        <v>212</v>
      </c>
      <c r="AJ2705" s="517" t="s">
        <v>1316</v>
      </c>
      <c r="AK2705" s="515" t="s">
        <v>956</v>
      </c>
      <c r="AL2705" s="517" t="s">
        <v>1323</v>
      </c>
      <c r="AM2705" s="517" t="s">
        <v>1380</v>
      </c>
      <c r="AN2705" s="517" t="s">
        <v>1398</v>
      </c>
      <c r="AO2705" s="517" t="s">
        <v>1399</v>
      </c>
      <c r="AP2705" s="517" t="s">
        <v>1400</v>
      </c>
      <c r="AQ2705" s="517" t="s">
        <v>924</v>
      </c>
      <c r="AR2705" s="517" t="s">
        <v>910</v>
      </c>
      <c r="AS2705" s="517" t="s">
        <v>910</v>
      </c>
      <c r="AT2705" s="517" t="s">
        <v>945</v>
      </c>
      <c r="AU2705" s="517" t="s">
        <v>913</v>
      </c>
      <c r="AV2705" s="517" t="s">
        <v>527</v>
      </c>
      <c r="AW2705" s="517" t="s">
        <v>527</v>
      </c>
      <c r="AX2705" s="517" t="s">
        <v>527</v>
      </c>
      <c r="AY2705" s="517" t="s">
        <v>527</v>
      </c>
      <c r="AZ2705" s="517" t="s">
        <v>527</v>
      </c>
      <c r="BA2705" s="517">
        <v>145</v>
      </c>
      <c r="BB2705" s="517">
        <v>4.5712000000000003E-2</v>
      </c>
      <c r="BC2705" s="517" t="s">
        <v>914</v>
      </c>
      <c r="BD2705" s="517" t="s">
        <v>914</v>
      </c>
      <c r="BE2705" s="517" t="s">
        <v>1209</v>
      </c>
      <c r="BF2705" s="518">
        <v>45315</v>
      </c>
      <c r="BG2705" s="518">
        <v>45329</v>
      </c>
      <c r="BH2705" s="517" t="s">
        <v>527</v>
      </c>
      <c r="BI2705" s="517"/>
    </row>
    <row r="2706" spans="31:61" ht="15" customHeight="1" x14ac:dyDescent="0.2">
      <c r="AE2706" s="517">
        <v>2787</v>
      </c>
      <c r="AF2706" s="517" t="s">
        <v>527</v>
      </c>
      <c r="AG2706" s="517" t="s">
        <v>949</v>
      </c>
      <c r="AH2706" s="517" t="s">
        <v>572</v>
      </c>
      <c r="AI2706" s="517">
        <v>212</v>
      </c>
      <c r="AJ2706" s="517" t="s">
        <v>1316</v>
      </c>
      <c r="AK2706" s="515" t="s">
        <v>956</v>
      </c>
      <c r="AL2706" s="517" t="s">
        <v>1323</v>
      </c>
      <c r="AM2706" s="517" t="s">
        <v>1380</v>
      </c>
      <c r="AN2706" s="517" t="s">
        <v>1398</v>
      </c>
      <c r="AO2706" s="517" t="s">
        <v>1399</v>
      </c>
      <c r="AP2706" s="517" t="s">
        <v>1400</v>
      </c>
      <c r="AQ2706" s="517" t="s">
        <v>924</v>
      </c>
      <c r="AR2706" s="517" t="s">
        <v>910</v>
      </c>
      <c r="AS2706" s="517" t="s">
        <v>910</v>
      </c>
      <c r="AT2706" s="517" t="s">
        <v>945</v>
      </c>
      <c r="AU2706" s="517" t="s">
        <v>913</v>
      </c>
      <c r="AV2706" s="517" t="s">
        <v>527</v>
      </c>
      <c r="AW2706" s="517" t="s">
        <v>527</v>
      </c>
      <c r="AX2706" s="517" t="s">
        <v>527</v>
      </c>
      <c r="AY2706" s="517" t="s">
        <v>527</v>
      </c>
      <c r="AZ2706" s="517" t="s">
        <v>527</v>
      </c>
      <c r="BA2706" s="517">
        <v>145</v>
      </c>
      <c r="BB2706" s="517">
        <v>4.5712000000000003E-2</v>
      </c>
      <c r="BC2706" s="517" t="s">
        <v>914</v>
      </c>
      <c r="BD2706" s="517" t="s">
        <v>914</v>
      </c>
      <c r="BE2706" s="517" t="s">
        <v>1209</v>
      </c>
      <c r="BF2706" s="518">
        <v>45315</v>
      </c>
      <c r="BG2706" s="518">
        <v>45329</v>
      </c>
      <c r="BH2706" s="517" t="s">
        <v>527</v>
      </c>
      <c r="BI2706" s="517"/>
    </row>
    <row r="2707" spans="31:61" ht="15" customHeight="1" x14ac:dyDescent="0.2">
      <c r="AE2707" s="517">
        <v>2788</v>
      </c>
      <c r="AF2707" s="517" t="s">
        <v>527</v>
      </c>
      <c r="AG2707" s="517" t="s">
        <v>949</v>
      </c>
      <c r="AH2707" s="517" t="s">
        <v>572</v>
      </c>
      <c r="AI2707" s="517">
        <v>212</v>
      </c>
      <c r="AJ2707" s="517" t="s">
        <v>1316</v>
      </c>
      <c r="AK2707" s="515" t="s">
        <v>956</v>
      </c>
      <c r="AL2707" s="517" t="s">
        <v>1323</v>
      </c>
      <c r="AM2707" s="517" t="s">
        <v>1380</v>
      </c>
      <c r="AN2707" s="517" t="s">
        <v>1398</v>
      </c>
      <c r="AO2707" s="517" t="s">
        <v>1399</v>
      </c>
      <c r="AP2707" s="517" t="s">
        <v>1400</v>
      </c>
      <c r="AQ2707" s="517" t="s">
        <v>924</v>
      </c>
      <c r="AR2707" s="517" t="s">
        <v>910</v>
      </c>
      <c r="AS2707" s="517" t="s">
        <v>910</v>
      </c>
      <c r="AT2707" s="517" t="s">
        <v>945</v>
      </c>
      <c r="AU2707" s="517" t="s">
        <v>913</v>
      </c>
      <c r="AV2707" s="517" t="s">
        <v>527</v>
      </c>
      <c r="AW2707" s="517" t="s">
        <v>527</v>
      </c>
      <c r="AX2707" s="517" t="s">
        <v>527</v>
      </c>
      <c r="AY2707" s="517" t="s">
        <v>527</v>
      </c>
      <c r="AZ2707" s="517" t="s">
        <v>527</v>
      </c>
      <c r="BA2707" s="517">
        <v>145</v>
      </c>
      <c r="BB2707" s="517">
        <v>4.5712000000000003E-2</v>
      </c>
      <c r="BC2707" s="517" t="s">
        <v>914</v>
      </c>
      <c r="BD2707" s="517" t="s">
        <v>914</v>
      </c>
      <c r="BE2707" s="517" t="s">
        <v>1209</v>
      </c>
      <c r="BF2707" s="518">
        <v>45315</v>
      </c>
      <c r="BG2707" s="518">
        <v>45329</v>
      </c>
      <c r="BH2707" s="517" t="s">
        <v>527</v>
      </c>
      <c r="BI2707" s="517"/>
    </row>
    <row r="2708" spans="31:61" ht="15" customHeight="1" x14ac:dyDescent="0.2">
      <c r="AE2708" s="517">
        <v>2789</v>
      </c>
      <c r="AF2708" s="517" t="s">
        <v>527</v>
      </c>
      <c r="AG2708" s="517" t="s">
        <v>949</v>
      </c>
      <c r="AH2708" s="517" t="s">
        <v>572</v>
      </c>
      <c r="AI2708" s="517">
        <v>212</v>
      </c>
      <c r="AJ2708" s="517" t="s">
        <v>1316</v>
      </c>
      <c r="AK2708" s="515" t="s">
        <v>956</v>
      </c>
      <c r="AL2708" s="517" t="s">
        <v>1323</v>
      </c>
      <c r="AM2708" s="517" t="s">
        <v>1380</v>
      </c>
      <c r="AN2708" s="517" t="s">
        <v>1398</v>
      </c>
      <c r="AO2708" s="517" t="s">
        <v>1399</v>
      </c>
      <c r="AP2708" s="517" t="s">
        <v>1400</v>
      </c>
      <c r="AQ2708" s="517" t="s">
        <v>924</v>
      </c>
      <c r="AR2708" s="517" t="s">
        <v>910</v>
      </c>
      <c r="AS2708" s="517" t="s">
        <v>910</v>
      </c>
      <c r="AT2708" s="517" t="s">
        <v>945</v>
      </c>
      <c r="AU2708" s="517" t="s">
        <v>913</v>
      </c>
      <c r="AV2708" s="517" t="s">
        <v>527</v>
      </c>
      <c r="AW2708" s="517" t="s">
        <v>527</v>
      </c>
      <c r="AX2708" s="517" t="s">
        <v>527</v>
      </c>
      <c r="AY2708" s="517" t="s">
        <v>527</v>
      </c>
      <c r="AZ2708" s="517" t="s">
        <v>527</v>
      </c>
      <c r="BA2708" s="517">
        <v>145</v>
      </c>
      <c r="BB2708" s="517">
        <v>4.5712000000000003E-2</v>
      </c>
      <c r="BC2708" s="517" t="s">
        <v>914</v>
      </c>
      <c r="BD2708" s="517" t="s">
        <v>914</v>
      </c>
      <c r="BE2708" s="517" t="s">
        <v>1209</v>
      </c>
      <c r="BF2708" s="518">
        <v>45315</v>
      </c>
      <c r="BG2708" s="518">
        <v>45329</v>
      </c>
      <c r="BH2708" s="517" t="s">
        <v>527</v>
      </c>
      <c r="BI2708" s="517"/>
    </row>
    <row r="2709" spans="31:61" ht="15" customHeight="1" x14ac:dyDescent="0.2">
      <c r="AE2709" s="517">
        <v>2790</v>
      </c>
      <c r="AF2709" s="517" t="s">
        <v>527</v>
      </c>
      <c r="AG2709" s="517" t="s">
        <v>949</v>
      </c>
      <c r="AH2709" s="517" t="s">
        <v>572</v>
      </c>
      <c r="AI2709" s="517">
        <v>212</v>
      </c>
      <c r="AJ2709" s="517" t="s">
        <v>1316</v>
      </c>
      <c r="AK2709" s="515" t="s">
        <v>956</v>
      </c>
      <c r="AL2709" s="517" t="s">
        <v>1323</v>
      </c>
      <c r="AM2709" s="517" t="s">
        <v>1380</v>
      </c>
      <c r="AN2709" s="517" t="s">
        <v>1398</v>
      </c>
      <c r="AO2709" s="517" t="s">
        <v>1399</v>
      </c>
      <c r="AP2709" s="517" t="s">
        <v>1400</v>
      </c>
      <c r="AQ2709" s="517" t="s">
        <v>924</v>
      </c>
      <c r="AR2709" s="517" t="s">
        <v>910</v>
      </c>
      <c r="AS2709" s="517" t="s">
        <v>910</v>
      </c>
      <c r="AT2709" s="517" t="s">
        <v>945</v>
      </c>
      <c r="AU2709" s="517" t="s">
        <v>913</v>
      </c>
      <c r="AV2709" s="517" t="s">
        <v>527</v>
      </c>
      <c r="AW2709" s="517" t="s">
        <v>527</v>
      </c>
      <c r="AX2709" s="517" t="s">
        <v>527</v>
      </c>
      <c r="AY2709" s="517" t="s">
        <v>527</v>
      </c>
      <c r="AZ2709" s="517" t="s">
        <v>527</v>
      </c>
      <c r="BA2709" s="517">
        <v>145</v>
      </c>
      <c r="BB2709" s="517">
        <v>4.5712000000000003E-2</v>
      </c>
      <c r="BC2709" s="517" t="s">
        <v>914</v>
      </c>
      <c r="BD2709" s="517" t="s">
        <v>914</v>
      </c>
      <c r="BE2709" s="517" t="s">
        <v>1209</v>
      </c>
      <c r="BF2709" s="518">
        <v>45315</v>
      </c>
      <c r="BG2709" s="518">
        <v>45329</v>
      </c>
      <c r="BH2709" s="517" t="s">
        <v>527</v>
      </c>
      <c r="BI2709" s="517"/>
    </row>
    <row r="2710" spans="31:61" ht="15" customHeight="1" x14ac:dyDescent="0.2">
      <c r="AE2710" s="517">
        <v>2791</v>
      </c>
      <c r="AF2710" s="517" t="s">
        <v>527</v>
      </c>
      <c r="AG2710" s="517" t="s">
        <v>949</v>
      </c>
      <c r="AH2710" s="517" t="s">
        <v>572</v>
      </c>
      <c r="AI2710" s="517">
        <v>212</v>
      </c>
      <c r="AJ2710" s="517" t="s">
        <v>1316</v>
      </c>
      <c r="AK2710" s="515" t="s">
        <v>956</v>
      </c>
      <c r="AL2710" s="517" t="s">
        <v>1323</v>
      </c>
      <c r="AM2710" s="517" t="s">
        <v>1380</v>
      </c>
      <c r="AN2710" s="517" t="s">
        <v>1398</v>
      </c>
      <c r="AO2710" s="517" t="s">
        <v>1399</v>
      </c>
      <c r="AP2710" s="517" t="s">
        <v>1400</v>
      </c>
      <c r="AQ2710" s="517" t="s">
        <v>924</v>
      </c>
      <c r="AR2710" s="517" t="s">
        <v>910</v>
      </c>
      <c r="AS2710" s="517" t="s">
        <v>910</v>
      </c>
      <c r="AT2710" s="517" t="s">
        <v>945</v>
      </c>
      <c r="AU2710" s="517" t="s">
        <v>913</v>
      </c>
      <c r="AV2710" s="517" t="s">
        <v>527</v>
      </c>
      <c r="AW2710" s="517" t="s">
        <v>527</v>
      </c>
      <c r="AX2710" s="517" t="s">
        <v>527</v>
      </c>
      <c r="AY2710" s="517" t="s">
        <v>527</v>
      </c>
      <c r="AZ2710" s="517" t="s">
        <v>527</v>
      </c>
      <c r="BA2710" s="517">
        <v>145</v>
      </c>
      <c r="BB2710" s="517">
        <v>4.5712000000000003E-2</v>
      </c>
      <c r="BC2710" s="517" t="s">
        <v>914</v>
      </c>
      <c r="BD2710" s="517" t="s">
        <v>914</v>
      </c>
      <c r="BE2710" s="517" t="s">
        <v>1209</v>
      </c>
      <c r="BF2710" s="518">
        <v>45315</v>
      </c>
      <c r="BG2710" s="518">
        <v>45329</v>
      </c>
      <c r="BH2710" s="517" t="s">
        <v>527</v>
      </c>
      <c r="BI2710" s="517"/>
    </row>
    <row r="2711" spans="31:61" ht="15" customHeight="1" x14ac:dyDescent="0.2">
      <c r="AE2711" s="517">
        <v>2792</v>
      </c>
      <c r="AF2711" s="517" t="s">
        <v>527</v>
      </c>
      <c r="AG2711" s="517" t="s">
        <v>949</v>
      </c>
      <c r="AH2711" s="517" t="s">
        <v>572</v>
      </c>
      <c r="AI2711" s="517">
        <v>212</v>
      </c>
      <c r="AJ2711" s="517" t="s">
        <v>1316</v>
      </c>
      <c r="AK2711" s="515" t="s">
        <v>956</v>
      </c>
      <c r="AL2711" s="517" t="s">
        <v>1323</v>
      </c>
      <c r="AM2711" s="517" t="s">
        <v>1380</v>
      </c>
      <c r="AN2711" s="517" t="s">
        <v>1398</v>
      </c>
      <c r="AO2711" s="517" t="s">
        <v>1399</v>
      </c>
      <c r="AP2711" s="517" t="s">
        <v>1400</v>
      </c>
      <c r="AQ2711" s="517" t="s">
        <v>924</v>
      </c>
      <c r="AR2711" s="517" t="s">
        <v>910</v>
      </c>
      <c r="AS2711" s="517" t="s">
        <v>910</v>
      </c>
      <c r="AT2711" s="517" t="s">
        <v>945</v>
      </c>
      <c r="AU2711" s="517" t="s">
        <v>913</v>
      </c>
      <c r="AV2711" s="517" t="s">
        <v>527</v>
      </c>
      <c r="AW2711" s="517" t="s">
        <v>527</v>
      </c>
      <c r="AX2711" s="517" t="s">
        <v>527</v>
      </c>
      <c r="AY2711" s="517" t="s">
        <v>527</v>
      </c>
      <c r="AZ2711" s="517" t="s">
        <v>527</v>
      </c>
      <c r="BA2711" s="517">
        <v>145</v>
      </c>
      <c r="BB2711" s="517">
        <v>4.5712000000000003E-2</v>
      </c>
      <c r="BC2711" s="517" t="s">
        <v>914</v>
      </c>
      <c r="BD2711" s="517" t="s">
        <v>914</v>
      </c>
      <c r="BE2711" s="517" t="s">
        <v>1209</v>
      </c>
      <c r="BF2711" s="518">
        <v>45315</v>
      </c>
      <c r="BG2711" s="518">
        <v>45329</v>
      </c>
      <c r="BH2711" s="517" t="s">
        <v>527</v>
      </c>
      <c r="BI2711" s="517"/>
    </row>
    <row r="2712" spans="31:61" ht="15" customHeight="1" x14ac:dyDescent="0.2">
      <c r="AE2712" s="517">
        <v>2793</v>
      </c>
      <c r="AF2712" s="517" t="s">
        <v>527</v>
      </c>
      <c r="AG2712" s="517" t="s">
        <v>949</v>
      </c>
      <c r="AH2712" s="517" t="s">
        <v>572</v>
      </c>
      <c r="AI2712" s="517">
        <v>212</v>
      </c>
      <c r="AJ2712" s="517" t="s">
        <v>1316</v>
      </c>
      <c r="AK2712" s="515" t="s">
        <v>956</v>
      </c>
      <c r="AL2712" s="517" t="s">
        <v>1323</v>
      </c>
      <c r="AM2712" s="517" t="s">
        <v>1380</v>
      </c>
      <c r="AN2712" s="517" t="s">
        <v>1398</v>
      </c>
      <c r="AO2712" s="517" t="s">
        <v>1399</v>
      </c>
      <c r="AP2712" s="517" t="s">
        <v>1400</v>
      </c>
      <c r="AQ2712" s="517" t="s">
        <v>924</v>
      </c>
      <c r="AR2712" s="517" t="s">
        <v>910</v>
      </c>
      <c r="AS2712" s="517" t="s">
        <v>910</v>
      </c>
      <c r="AT2712" s="517" t="s">
        <v>945</v>
      </c>
      <c r="AU2712" s="517" t="s">
        <v>913</v>
      </c>
      <c r="AV2712" s="517" t="s">
        <v>527</v>
      </c>
      <c r="AW2712" s="517" t="s">
        <v>527</v>
      </c>
      <c r="AX2712" s="517" t="s">
        <v>527</v>
      </c>
      <c r="AY2712" s="517" t="s">
        <v>527</v>
      </c>
      <c r="AZ2712" s="517" t="s">
        <v>527</v>
      </c>
      <c r="BA2712" s="517">
        <v>145</v>
      </c>
      <c r="BB2712" s="517">
        <v>4.5712000000000003E-2</v>
      </c>
      <c r="BC2712" s="517" t="s">
        <v>914</v>
      </c>
      <c r="BD2712" s="517" t="s">
        <v>914</v>
      </c>
      <c r="BE2712" s="517" t="s">
        <v>1209</v>
      </c>
      <c r="BF2712" s="518">
        <v>45315</v>
      </c>
      <c r="BG2712" s="518">
        <v>45329</v>
      </c>
      <c r="BH2712" s="517" t="s">
        <v>527</v>
      </c>
      <c r="BI2712" s="517"/>
    </row>
    <row r="2713" spans="31:61" ht="15" customHeight="1" x14ac:dyDescent="0.2">
      <c r="AE2713" s="517">
        <v>2794</v>
      </c>
      <c r="AF2713" s="517" t="s">
        <v>527</v>
      </c>
      <c r="AG2713" s="517" t="s">
        <v>949</v>
      </c>
      <c r="AH2713" s="517" t="s">
        <v>572</v>
      </c>
      <c r="AI2713" s="517">
        <v>212</v>
      </c>
      <c r="AJ2713" s="517" t="s">
        <v>1316</v>
      </c>
      <c r="AK2713" s="515" t="s">
        <v>956</v>
      </c>
      <c r="AL2713" s="517" t="s">
        <v>1323</v>
      </c>
      <c r="AM2713" s="517" t="s">
        <v>1380</v>
      </c>
      <c r="AN2713" s="517" t="s">
        <v>1398</v>
      </c>
      <c r="AO2713" s="517" t="s">
        <v>1399</v>
      </c>
      <c r="AP2713" s="517" t="s">
        <v>1400</v>
      </c>
      <c r="AQ2713" s="517" t="s">
        <v>924</v>
      </c>
      <c r="AR2713" s="517" t="s">
        <v>910</v>
      </c>
      <c r="AS2713" s="517" t="s">
        <v>910</v>
      </c>
      <c r="AT2713" s="517" t="s">
        <v>945</v>
      </c>
      <c r="AU2713" s="517" t="s">
        <v>913</v>
      </c>
      <c r="AV2713" s="517" t="s">
        <v>527</v>
      </c>
      <c r="AW2713" s="517" t="s">
        <v>527</v>
      </c>
      <c r="AX2713" s="517" t="s">
        <v>527</v>
      </c>
      <c r="AY2713" s="517" t="s">
        <v>527</v>
      </c>
      <c r="AZ2713" s="517" t="s">
        <v>527</v>
      </c>
      <c r="BA2713" s="517">
        <v>145</v>
      </c>
      <c r="BB2713" s="517">
        <v>4.5712000000000003E-2</v>
      </c>
      <c r="BC2713" s="517" t="s">
        <v>914</v>
      </c>
      <c r="BD2713" s="517" t="s">
        <v>914</v>
      </c>
      <c r="BE2713" s="517" t="s">
        <v>1209</v>
      </c>
      <c r="BF2713" s="518">
        <v>45315</v>
      </c>
      <c r="BG2713" s="518">
        <v>45329</v>
      </c>
      <c r="BH2713" s="517" t="s">
        <v>527</v>
      </c>
      <c r="BI2713" s="517"/>
    </row>
    <row r="2714" spans="31:61" ht="15" customHeight="1" x14ac:dyDescent="0.2">
      <c r="AE2714" s="517">
        <v>2795</v>
      </c>
      <c r="AF2714" s="517" t="s">
        <v>527</v>
      </c>
      <c r="AG2714" s="517" t="s">
        <v>949</v>
      </c>
      <c r="AH2714" s="517" t="s">
        <v>572</v>
      </c>
      <c r="AI2714" s="517">
        <v>212</v>
      </c>
      <c r="AJ2714" s="517" t="s">
        <v>1316</v>
      </c>
      <c r="AK2714" s="515" t="s">
        <v>956</v>
      </c>
      <c r="AL2714" s="517" t="s">
        <v>1323</v>
      </c>
      <c r="AM2714" s="517" t="s">
        <v>1324</v>
      </c>
      <c r="AN2714" s="517" t="s">
        <v>1532</v>
      </c>
      <c r="AO2714" s="517" t="s">
        <v>1533</v>
      </c>
      <c r="AP2714" s="517" t="s">
        <v>1534</v>
      </c>
      <c r="AQ2714" s="517" t="s">
        <v>924</v>
      </c>
      <c r="AR2714" s="517" t="s">
        <v>910</v>
      </c>
      <c r="AS2714" s="517" t="s">
        <v>910</v>
      </c>
      <c r="AT2714" s="517" t="s">
        <v>945</v>
      </c>
      <c r="AU2714" s="517" t="s">
        <v>913</v>
      </c>
      <c r="AV2714" s="517" t="s">
        <v>527</v>
      </c>
      <c r="AW2714" s="517" t="s">
        <v>527</v>
      </c>
      <c r="AX2714" s="517" t="s">
        <v>527</v>
      </c>
      <c r="AY2714" s="517" t="s">
        <v>527</v>
      </c>
      <c r="AZ2714" s="517" t="s">
        <v>527</v>
      </c>
      <c r="BA2714" s="517">
        <v>79</v>
      </c>
      <c r="BB2714" s="517">
        <v>2.4905E-2</v>
      </c>
      <c r="BC2714" s="517" t="s">
        <v>914</v>
      </c>
      <c r="BD2714" s="517" t="s">
        <v>915</v>
      </c>
      <c r="BE2714" s="517" t="s">
        <v>1209</v>
      </c>
      <c r="BF2714" s="518">
        <v>45315</v>
      </c>
      <c r="BG2714" s="518">
        <v>45329</v>
      </c>
      <c r="BH2714" s="517" t="s">
        <v>527</v>
      </c>
      <c r="BI2714" s="517"/>
    </row>
    <row r="2715" spans="31:61" ht="15" customHeight="1" x14ac:dyDescent="0.2">
      <c r="AE2715" s="517">
        <v>2796</v>
      </c>
      <c r="AF2715" s="517" t="s">
        <v>527</v>
      </c>
      <c r="AG2715" s="517" t="s">
        <v>949</v>
      </c>
      <c r="AH2715" s="517" t="s">
        <v>572</v>
      </c>
      <c r="AI2715" s="517">
        <v>212</v>
      </c>
      <c r="AJ2715" s="517" t="s">
        <v>1316</v>
      </c>
      <c r="AK2715" s="515" t="s">
        <v>956</v>
      </c>
      <c r="AL2715" s="517" t="s">
        <v>1323</v>
      </c>
      <c r="AM2715" s="517" t="s">
        <v>1324</v>
      </c>
      <c r="AN2715" s="517" t="s">
        <v>1532</v>
      </c>
      <c r="AO2715" s="517" t="s">
        <v>1533</v>
      </c>
      <c r="AP2715" s="517" t="s">
        <v>1534</v>
      </c>
      <c r="AQ2715" s="517" t="s">
        <v>924</v>
      </c>
      <c r="AR2715" s="517" t="s">
        <v>910</v>
      </c>
      <c r="AS2715" s="517" t="s">
        <v>910</v>
      </c>
      <c r="AT2715" s="517" t="s">
        <v>945</v>
      </c>
      <c r="AU2715" s="517" t="s">
        <v>913</v>
      </c>
      <c r="AV2715" s="517" t="s">
        <v>527</v>
      </c>
      <c r="AW2715" s="517" t="s">
        <v>527</v>
      </c>
      <c r="AX2715" s="517" t="s">
        <v>527</v>
      </c>
      <c r="AY2715" s="517" t="s">
        <v>527</v>
      </c>
      <c r="AZ2715" s="517" t="s">
        <v>527</v>
      </c>
      <c r="BA2715" s="517">
        <v>79</v>
      </c>
      <c r="BB2715" s="517">
        <v>2.4905E-2</v>
      </c>
      <c r="BC2715" s="517" t="s">
        <v>914</v>
      </c>
      <c r="BD2715" s="517" t="s">
        <v>915</v>
      </c>
      <c r="BE2715" s="517" t="s">
        <v>1209</v>
      </c>
      <c r="BF2715" s="518">
        <v>45315</v>
      </c>
      <c r="BG2715" s="518">
        <v>45329</v>
      </c>
      <c r="BH2715" s="517" t="s">
        <v>527</v>
      </c>
      <c r="BI2715" s="517"/>
    </row>
    <row r="2716" spans="31:61" ht="15" customHeight="1" x14ac:dyDescent="0.2">
      <c r="AE2716" s="517">
        <v>2797</v>
      </c>
      <c r="AF2716" s="517" t="s">
        <v>527</v>
      </c>
      <c r="AG2716" s="517" t="s">
        <v>949</v>
      </c>
      <c r="AH2716" s="517" t="s">
        <v>572</v>
      </c>
      <c r="AI2716" s="517">
        <v>212</v>
      </c>
      <c r="AJ2716" s="517" t="s">
        <v>1316</v>
      </c>
      <c r="AK2716" s="515" t="s">
        <v>956</v>
      </c>
      <c r="AL2716" s="517" t="s">
        <v>1323</v>
      </c>
      <c r="AM2716" s="517" t="s">
        <v>1324</v>
      </c>
      <c r="AN2716" s="517" t="s">
        <v>1532</v>
      </c>
      <c r="AO2716" s="517" t="s">
        <v>1533</v>
      </c>
      <c r="AP2716" s="517" t="s">
        <v>1534</v>
      </c>
      <c r="AQ2716" s="517" t="s">
        <v>924</v>
      </c>
      <c r="AR2716" s="517" t="s">
        <v>910</v>
      </c>
      <c r="AS2716" s="517" t="s">
        <v>910</v>
      </c>
      <c r="AT2716" s="517" t="s">
        <v>945</v>
      </c>
      <c r="AU2716" s="517" t="s">
        <v>913</v>
      </c>
      <c r="AV2716" s="517" t="s">
        <v>527</v>
      </c>
      <c r="AW2716" s="517" t="s">
        <v>527</v>
      </c>
      <c r="AX2716" s="517" t="s">
        <v>527</v>
      </c>
      <c r="AY2716" s="517" t="s">
        <v>527</v>
      </c>
      <c r="AZ2716" s="517" t="s">
        <v>527</v>
      </c>
      <c r="BA2716" s="517">
        <v>79</v>
      </c>
      <c r="BB2716" s="517">
        <v>2.4905E-2</v>
      </c>
      <c r="BC2716" s="517" t="s">
        <v>914</v>
      </c>
      <c r="BD2716" s="517" t="s">
        <v>915</v>
      </c>
      <c r="BE2716" s="517" t="s">
        <v>1209</v>
      </c>
      <c r="BF2716" s="518">
        <v>45315</v>
      </c>
      <c r="BG2716" s="518">
        <v>45329</v>
      </c>
      <c r="BH2716" s="517" t="s">
        <v>527</v>
      </c>
      <c r="BI2716" s="517"/>
    </row>
    <row r="2717" spans="31:61" ht="15" customHeight="1" x14ac:dyDescent="0.2">
      <c r="AE2717" s="517">
        <v>2798</v>
      </c>
      <c r="AF2717" s="517" t="s">
        <v>527</v>
      </c>
      <c r="AG2717" s="517" t="s">
        <v>949</v>
      </c>
      <c r="AH2717" s="517" t="s">
        <v>572</v>
      </c>
      <c r="AI2717" s="517">
        <v>212</v>
      </c>
      <c r="AJ2717" s="517" t="s">
        <v>1316</v>
      </c>
      <c r="AK2717" s="515" t="s">
        <v>956</v>
      </c>
      <c r="AL2717" s="517" t="s">
        <v>1323</v>
      </c>
      <c r="AM2717" s="517" t="s">
        <v>1324</v>
      </c>
      <c r="AN2717" s="517" t="s">
        <v>1532</v>
      </c>
      <c r="AO2717" s="517" t="s">
        <v>1533</v>
      </c>
      <c r="AP2717" s="517" t="s">
        <v>1534</v>
      </c>
      <c r="AQ2717" s="517" t="s">
        <v>924</v>
      </c>
      <c r="AR2717" s="517" t="s">
        <v>910</v>
      </c>
      <c r="AS2717" s="517" t="s">
        <v>910</v>
      </c>
      <c r="AT2717" s="517" t="s">
        <v>945</v>
      </c>
      <c r="AU2717" s="517" t="s">
        <v>913</v>
      </c>
      <c r="AV2717" s="517" t="s">
        <v>527</v>
      </c>
      <c r="AW2717" s="517" t="s">
        <v>527</v>
      </c>
      <c r="AX2717" s="517" t="s">
        <v>527</v>
      </c>
      <c r="AY2717" s="517" t="s">
        <v>527</v>
      </c>
      <c r="AZ2717" s="517" t="s">
        <v>527</v>
      </c>
      <c r="BA2717" s="517">
        <v>79</v>
      </c>
      <c r="BB2717" s="517">
        <v>2.4905E-2</v>
      </c>
      <c r="BC2717" s="517" t="s">
        <v>914</v>
      </c>
      <c r="BD2717" s="517" t="s">
        <v>915</v>
      </c>
      <c r="BE2717" s="517" t="s">
        <v>1209</v>
      </c>
      <c r="BF2717" s="518">
        <v>45315</v>
      </c>
      <c r="BG2717" s="518">
        <v>45329</v>
      </c>
      <c r="BH2717" s="517" t="s">
        <v>527</v>
      </c>
      <c r="BI2717" s="517"/>
    </row>
    <row r="2718" spans="31:61" ht="15" customHeight="1" x14ac:dyDescent="0.2">
      <c r="AE2718" s="517">
        <v>2799</v>
      </c>
      <c r="AF2718" s="517" t="s">
        <v>527</v>
      </c>
      <c r="AG2718" s="517" t="s">
        <v>949</v>
      </c>
      <c r="AH2718" s="517" t="s">
        <v>572</v>
      </c>
      <c r="AI2718" s="517">
        <v>212</v>
      </c>
      <c r="AJ2718" s="517" t="s">
        <v>1316</v>
      </c>
      <c r="AK2718" s="515" t="s">
        <v>956</v>
      </c>
      <c r="AL2718" s="517" t="s">
        <v>1323</v>
      </c>
      <c r="AM2718" s="517" t="s">
        <v>1324</v>
      </c>
      <c r="AN2718" s="517" t="s">
        <v>1532</v>
      </c>
      <c r="AO2718" s="517" t="s">
        <v>1533</v>
      </c>
      <c r="AP2718" s="517" t="s">
        <v>1534</v>
      </c>
      <c r="AQ2718" s="517" t="s">
        <v>924</v>
      </c>
      <c r="AR2718" s="517" t="s">
        <v>910</v>
      </c>
      <c r="AS2718" s="517" t="s">
        <v>910</v>
      </c>
      <c r="AT2718" s="517" t="s">
        <v>945</v>
      </c>
      <c r="AU2718" s="517" t="s">
        <v>913</v>
      </c>
      <c r="AV2718" s="517" t="s">
        <v>527</v>
      </c>
      <c r="AW2718" s="517" t="s">
        <v>527</v>
      </c>
      <c r="AX2718" s="517" t="s">
        <v>527</v>
      </c>
      <c r="AY2718" s="517" t="s">
        <v>527</v>
      </c>
      <c r="AZ2718" s="517" t="s">
        <v>527</v>
      </c>
      <c r="BA2718" s="517">
        <v>79</v>
      </c>
      <c r="BB2718" s="517">
        <v>2.4905E-2</v>
      </c>
      <c r="BC2718" s="517" t="s">
        <v>914</v>
      </c>
      <c r="BD2718" s="517" t="s">
        <v>915</v>
      </c>
      <c r="BE2718" s="517" t="s">
        <v>1209</v>
      </c>
      <c r="BF2718" s="518">
        <v>45315</v>
      </c>
      <c r="BG2718" s="518">
        <v>45329</v>
      </c>
      <c r="BH2718" s="517" t="s">
        <v>527</v>
      </c>
      <c r="BI2718" s="517"/>
    </row>
    <row r="2719" spans="31:61" ht="15" customHeight="1" x14ac:dyDescent="0.2">
      <c r="AE2719" s="517">
        <v>2800</v>
      </c>
      <c r="AF2719" s="517" t="s">
        <v>527</v>
      </c>
      <c r="AG2719" s="517" t="s">
        <v>949</v>
      </c>
      <c r="AH2719" s="517" t="s">
        <v>572</v>
      </c>
      <c r="AI2719" s="517">
        <v>212</v>
      </c>
      <c r="AJ2719" s="517" t="s">
        <v>1316</v>
      </c>
      <c r="AK2719" s="515" t="s">
        <v>956</v>
      </c>
      <c r="AL2719" s="517" t="s">
        <v>1323</v>
      </c>
      <c r="AM2719" s="517" t="s">
        <v>1324</v>
      </c>
      <c r="AN2719" s="517" t="s">
        <v>1532</v>
      </c>
      <c r="AO2719" s="517" t="s">
        <v>1533</v>
      </c>
      <c r="AP2719" s="517" t="s">
        <v>1534</v>
      </c>
      <c r="AQ2719" s="517" t="s">
        <v>924</v>
      </c>
      <c r="AR2719" s="517" t="s">
        <v>910</v>
      </c>
      <c r="AS2719" s="517" t="s">
        <v>910</v>
      </c>
      <c r="AT2719" s="517" t="s">
        <v>945</v>
      </c>
      <c r="AU2719" s="517" t="s">
        <v>913</v>
      </c>
      <c r="AV2719" s="517" t="s">
        <v>527</v>
      </c>
      <c r="AW2719" s="517" t="s">
        <v>527</v>
      </c>
      <c r="AX2719" s="517" t="s">
        <v>527</v>
      </c>
      <c r="AY2719" s="517" t="s">
        <v>527</v>
      </c>
      <c r="AZ2719" s="517" t="s">
        <v>527</v>
      </c>
      <c r="BA2719" s="517">
        <v>79</v>
      </c>
      <c r="BB2719" s="517">
        <v>2.4905E-2</v>
      </c>
      <c r="BC2719" s="517" t="s">
        <v>914</v>
      </c>
      <c r="BD2719" s="517" t="s">
        <v>915</v>
      </c>
      <c r="BE2719" s="517" t="s">
        <v>1209</v>
      </c>
      <c r="BF2719" s="518">
        <v>45315</v>
      </c>
      <c r="BG2719" s="518">
        <v>45329</v>
      </c>
      <c r="BH2719" s="517" t="s">
        <v>527</v>
      </c>
      <c r="BI2719" s="517"/>
    </row>
    <row r="2720" spans="31:61" ht="15" customHeight="1" x14ac:dyDescent="0.2">
      <c r="AE2720" s="517">
        <v>2801</v>
      </c>
      <c r="AF2720" s="517" t="s">
        <v>527</v>
      </c>
      <c r="AG2720" s="517" t="s">
        <v>949</v>
      </c>
      <c r="AH2720" s="517" t="s">
        <v>572</v>
      </c>
      <c r="AI2720" s="517">
        <v>212</v>
      </c>
      <c r="AJ2720" s="517" t="s">
        <v>1316</v>
      </c>
      <c r="AK2720" s="515" t="s">
        <v>956</v>
      </c>
      <c r="AL2720" s="517" t="s">
        <v>1323</v>
      </c>
      <c r="AM2720" s="517" t="s">
        <v>1324</v>
      </c>
      <c r="AN2720" s="517" t="s">
        <v>1532</v>
      </c>
      <c r="AO2720" s="517" t="s">
        <v>1533</v>
      </c>
      <c r="AP2720" s="517" t="s">
        <v>1534</v>
      </c>
      <c r="AQ2720" s="517" t="s">
        <v>924</v>
      </c>
      <c r="AR2720" s="517" t="s">
        <v>910</v>
      </c>
      <c r="AS2720" s="517" t="s">
        <v>910</v>
      </c>
      <c r="AT2720" s="517" t="s">
        <v>945</v>
      </c>
      <c r="AU2720" s="517" t="s">
        <v>913</v>
      </c>
      <c r="AV2720" s="517" t="s">
        <v>527</v>
      </c>
      <c r="AW2720" s="517" t="s">
        <v>527</v>
      </c>
      <c r="AX2720" s="517" t="s">
        <v>527</v>
      </c>
      <c r="AY2720" s="517" t="s">
        <v>527</v>
      </c>
      <c r="AZ2720" s="517" t="s">
        <v>527</v>
      </c>
      <c r="BA2720" s="517">
        <v>79</v>
      </c>
      <c r="BB2720" s="517">
        <v>2.4905E-2</v>
      </c>
      <c r="BC2720" s="517" t="s">
        <v>914</v>
      </c>
      <c r="BD2720" s="517" t="s">
        <v>915</v>
      </c>
      <c r="BE2720" s="517" t="s">
        <v>1209</v>
      </c>
      <c r="BF2720" s="518">
        <v>45315</v>
      </c>
      <c r="BG2720" s="518">
        <v>45329</v>
      </c>
      <c r="BH2720" s="517" t="s">
        <v>527</v>
      </c>
      <c r="BI2720" s="517"/>
    </row>
    <row r="2721" spans="31:61" ht="15" customHeight="1" x14ac:dyDescent="0.2">
      <c r="AE2721" s="517">
        <v>2802</v>
      </c>
      <c r="AF2721" s="517" t="s">
        <v>527</v>
      </c>
      <c r="AG2721" s="517" t="s">
        <v>949</v>
      </c>
      <c r="AH2721" s="517" t="s">
        <v>572</v>
      </c>
      <c r="AI2721" s="517">
        <v>212</v>
      </c>
      <c r="AJ2721" s="517" t="s">
        <v>1316</v>
      </c>
      <c r="AK2721" s="515" t="s">
        <v>956</v>
      </c>
      <c r="AL2721" s="517" t="s">
        <v>1323</v>
      </c>
      <c r="AM2721" s="517" t="s">
        <v>1324</v>
      </c>
      <c r="AN2721" s="517" t="s">
        <v>1325</v>
      </c>
      <c r="AO2721" s="517" t="s">
        <v>1326</v>
      </c>
      <c r="AP2721" s="517" t="s">
        <v>1327</v>
      </c>
      <c r="AQ2721" s="517" t="s">
        <v>924</v>
      </c>
      <c r="AR2721" s="517" t="s">
        <v>910</v>
      </c>
      <c r="AS2721" s="517" t="s">
        <v>910</v>
      </c>
      <c r="AT2721" s="517" t="s">
        <v>961</v>
      </c>
      <c r="AU2721" s="517" t="s">
        <v>913</v>
      </c>
      <c r="AV2721" s="517" t="s">
        <v>527</v>
      </c>
      <c r="AW2721" s="517" t="s">
        <v>527</v>
      </c>
      <c r="AX2721" s="517" t="s">
        <v>527</v>
      </c>
      <c r="AY2721" s="517" t="s">
        <v>527</v>
      </c>
      <c r="AZ2721" s="517" t="s">
        <v>527</v>
      </c>
      <c r="BA2721" s="517">
        <v>87</v>
      </c>
      <c r="BB2721" s="517">
        <v>2.7427E-2</v>
      </c>
      <c r="BC2721" s="517" t="s">
        <v>914</v>
      </c>
      <c r="BD2721" s="517" t="s">
        <v>915</v>
      </c>
      <c r="BE2721" s="517" t="s">
        <v>1328</v>
      </c>
      <c r="BF2721" s="518">
        <v>45315</v>
      </c>
      <c r="BG2721" s="518">
        <v>45329</v>
      </c>
      <c r="BH2721" s="517" t="s">
        <v>527</v>
      </c>
      <c r="BI2721" s="517"/>
    </row>
    <row r="2722" spans="31:61" ht="15" customHeight="1" x14ac:dyDescent="0.2">
      <c r="AE2722" s="517">
        <v>2803</v>
      </c>
      <c r="AF2722" s="517" t="s">
        <v>527</v>
      </c>
      <c r="AG2722" s="517" t="s">
        <v>949</v>
      </c>
      <c r="AH2722" s="517" t="s">
        <v>572</v>
      </c>
      <c r="AI2722" s="517">
        <v>212</v>
      </c>
      <c r="AJ2722" s="517" t="s">
        <v>1316</v>
      </c>
      <c r="AK2722" s="515" t="s">
        <v>956</v>
      </c>
      <c r="AL2722" s="517" t="s">
        <v>1323</v>
      </c>
      <c r="AM2722" s="517" t="s">
        <v>1324</v>
      </c>
      <c r="AN2722" s="517" t="s">
        <v>1325</v>
      </c>
      <c r="AO2722" s="517" t="s">
        <v>1326</v>
      </c>
      <c r="AP2722" s="517" t="s">
        <v>1327</v>
      </c>
      <c r="AQ2722" s="517" t="s">
        <v>924</v>
      </c>
      <c r="AR2722" s="517" t="s">
        <v>910</v>
      </c>
      <c r="AS2722" s="517" t="s">
        <v>910</v>
      </c>
      <c r="AT2722" s="517" t="s">
        <v>961</v>
      </c>
      <c r="AU2722" s="517" t="s">
        <v>913</v>
      </c>
      <c r="AV2722" s="517" t="s">
        <v>527</v>
      </c>
      <c r="AW2722" s="517" t="s">
        <v>527</v>
      </c>
      <c r="AX2722" s="517" t="s">
        <v>527</v>
      </c>
      <c r="AY2722" s="517" t="s">
        <v>527</v>
      </c>
      <c r="AZ2722" s="517" t="s">
        <v>527</v>
      </c>
      <c r="BA2722" s="517">
        <v>87</v>
      </c>
      <c r="BB2722" s="517">
        <v>2.7427E-2</v>
      </c>
      <c r="BC2722" s="517" t="s">
        <v>914</v>
      </c>
      <c r="BD2722" s="517" t="s">
        <v>915</v>
      </c>
      <c r="BE2722" s="517" t="s">
        <v>1328</v>
      </c>
      <c r="BF2722" s="518">
        <v>45315</v>
      </c>
      <c r="BG2722" s="518">
        <v>45329</v>
      </c>
      <c r="BH2722" s="517" t="s">
        <v>527</v>
      </c>
      <c r="BI2722" s="517"/>
    </row>
    <row r="2723" spans="31:61" ht="15" customHeight="1" x14ac:dyDescent="0.2">
      <c r="AE2723" s="517">
        <v>2804</v>
      </c>
      <c r="AF2723" s="517" t="s">
        <v>527</v>
      </c>
      <c r="AG2723" s="517" t="s">
        <v>949</v>
      </c>
      <c r="AH2723" s="517" t="s">
        <v>572</v>
      </c>
      <c r="AI2723" s="517">
        <v>212</v>
      </c>
      <c r="AJ2723" s="517" t="s">
        <v>1316</v>
      </c>
      <c r="AK2723" s="515" t="s">
        <v>956</v>
      </c>
      <c r="AL2723" s="517" t="s">
        <v>1323</v>
      </c>
      <c r="AM2723" s="517" t="s">
        <v>1324</v>
      </c>
      <c r="AN2723" s="517" t="s">
        <v>1325</v>
      </c>
      <c r="AO2723" s="517" t="s">
        <v>1326</v>
      </c>
      <c r="AP2723" s="517" t="s">
        <v>1327</v>
      </c>
      <c r="AQ2723" s="517" t="s">
        <v>924</v>
      </c>
      <c r="AR2723" s="517" t="s">
        <v>910</v>
      </c>
      <c r="AS2723" s="517" t="s">
        <v>910</v>
      </c>
      <c r="AT2723" s="517" t="s">
        <v>961</v>
      </c>
      <c r="AU2723" s="517" t="s">
        <v>913</v>
      </c>
      <c r="AV2723" s="517" t="s">
        <v>527</v>
      </c>
      <c r="AW2723" s="517" t="s">
        <v>527</v>
      </c>
      <c r="AX2723" s="517" t="s">
        <v>527</v>
      </c>
      <c r="AY2723" s="517" t="s">
        <v>527</v>
      </c>
      <c r="AZ2723" s="517" t="s">
        <v>527</v>
      </c>
      <c r="BA2723" s="517">
        <v>87</v>
      </c>
      <c r="BB2723" s="517">
        <v>2.7427E-2</v>
      </c>
      <c r="BC2723" s="517" t="s">
        <v>914</v>
      </c>
      <c r="BD2723" s="517" t="s">
        <v>915</v>
      </c>
      <c r="BE2723" s="517" t="s">
        <v>1328</v>
      </c>
      <c r="BF2723" s="518">
        <v>45315</v>
      </c>
      <c r="BG2723" s="518">
        <v>45329</v>
      </c>
      <c r="BH2723" s="517" t="s">
        <v>527</v>
      </c>
      <c r="BI2723" s="517"/>
    </row>
    <row r="2724" spans="31:61" ht="15" customHeight="1" x14ac:dyDescent="0.2">
      <c r="AE2724" s="517">
        <v>2805</v>
      </c>
      <c r="AF2724" s="517" t="s">
        <v>527</v>
      </c>
      <c r="AG2724" s="517" t="s">
        <v>949</v>
      </c>
      <c r="AH2724" s="517" t="s">
        <v>572</v>
      </c>
      <c r="AI2724" s="517">
        <v>212</v>
      </c>
      <c r="AJ2724" s="517" t="s">
        <v>1316</v>
      </c>
      <c r="AK2724" s="515" t="s">
        <v>956</v>
      </c>
      <c r="AL2724" s="517" t="s">
        <v>1323</v>
      </c>
      <c r="AM2724" s="517" t="s">
        <v>1324</v>
      </c>
      <c r="AN2724" s="517" t="s">
        <v>1325</v>
      </c>
      <c r="AO2724" s="517" t="s">
        <v>1326</v>
      </c>
      <c r="AP2724" s="517" t="s">
        <v>1327</v>
      </c>
      <c r="AQ2724" s="517" t="s">
        <v>924</v>
      </c>
      <c r="AR2724" s="517" t="s">
        <v>910</v>
      </c>
      <c r="AS2724" s="517" t="s">
        <v>910</v>
      </c>
      <c r="AT2724" s="517" t="s">
        <v>961</v>
      </c>
      <c r="AU2724" s="517" t="s">
        <v>913</v>
      </c>
      <c r="AV2724" s="517" t="s">
        <v>527</v>
      </c>
      <c r="AW2724" s="517" t="s">
        <v>527</v>
      </c>
      <c r="AX2724" s="517" t="s">
        <v>527</v>
      </c>
      <c r="AY2724" s="517" t="s">
        <v>527</v>
      </c>
      <c r="AZ2724" s="517" t="s">
        <v>527</v>
      </c>
      <c r="BA2724" s="517">
        <v>87</v>
      </c>
      <c r="BB2724" s="517">
        <v>2.7427E-2</v>
      </c>
      <c r="BC2724" s="517" t="s">
        <v>914</v>
      </c>
      <c r="BD2724" s="517" t="s">
        <v>915</v>
      </c>
      <c r="BE2724" s="517" t="s">
        <v>1328</v>
      </c>
      <c r="BF2724" s="518">
        <v>45315</v>
      </c>
      <c r="BG2724" s="518">
        <v>45329</v>
      </c>
      <c r="BH2724" s="517" t="s">
        <v>527</v>
      </c>
      <c r="BI2724" s="517"/>
    </row>
    <row r="2725" spans="31:61" ht="15" customHeight="1" x14ac:dyDescent="0.2">
      <c r="AE2725" s="517">
        <v>2806</v>
      </c>
      <c r="AF2725" s="517" t="s">
        <v>527</v>
      </c>
      <c r="AG2725" s="517" t="s">
        <v>949</v>
      </c>
      <c r="AH2725" s="517" t="s">
        <v>572</v>
      </c>
      <c r="AI2725" s="517">
        <v>212</v>
      </c>
      <c r="AJ2725" s="517" t="s">
        <v>1316</v>
      </c>
      <c r="AK2725" s="515" t="s">
        <v>956</v>
      </c>
      <c r="AL2725" s="517" t="s">
        <v>1323</v>
      </c>
      <c r="AM2725" s="517" t="s">
        <v>1437</v>
      </c>
      <c r="AN2725" s="517" t="s">
        <v>1529</v>
      </c>
      <c r="AO2725" s="517" t="s">
        <v>1530</v>
      </c>
      <c r="AP2725" s="517" t="s">
        <v>1531</v>
      </c>
      <c r="AQ2725" s="517" t="s">
        <v>924</v>
      </c>
      <c r="AR2725" s="517" t="s">
        <v>910</v>
      </c>
      <c r="AS2725" s="517" t="s">
        <v>910</v>
      </c>
      <c r="AT2725" s="517" t="s">
        <v>945</v>
      </c>
      <c r="AU2725" s="517" t="s">
        <v>913</v>
      </c>
      <c r="AV2725" s="517" t="s">
        <v>527</v>
      </c>
      <c r="AW2725" s="517" t="s">
        <v>527</v>
      </c>
      <c r="AX2725" s="517" t="s">
        <v>527</v>
      </c>
      <c r="AY2725" s="517" t="s">
        <v>527</v>
      </c>
      <c r="AZ2725" s="517" t="s">
        <v>527</v>
      </c>
      <c r="BA2725" s="517">
        <v>49</v>
      </c>
      <c r="BB2725" s="517">
        <v>1.5448E-2</v>
      </c>
      <c r="BC2725" s="517" t="s">
        <v>914</v>
      </c>
      <c r="BD2725" s="517" t="s">
        <v>1019</v>
      </c>
      <c r="BE2725" s="517" t="s">
        <v>1288</v>
      </c>
      <c r="BF2725" s="518">
        <v>45315</v>
      </c>
      <c r="BG2725" s="518">
        <v>45329</v>
      </c>
      <c r="BH2725" s="517" t="s">
        <v>527</v>
      </c>
      <c r="BI2725" s="517"/>
    </row>
    <row r="2726" spans="31:61" ht="15" customHeight="1" x14ac:dyDescent="0.2">
      <c r="AE2726" s="517">
        <v>2807</v>
      </c>
      <c r="AF2726" s="517" t="s">
        <v>527</v>
      </c>
      <c r="AG2726" s="517" t="s">
        <v>949</v>
      </c>
      <c r="AH2726" s="517" t="s">
        <v>572</v>
      </c>
      <c r="AI2726" s="517">
        <v>212</v>
      </c>
      <c r="AJ2726" s="517" t="s">
        <v>1316</v>
      </c>
      <c r="AK2726" s="515" t="s">
        <v>956</v>
      </c>
      <c r="AL2726" s="517" t="s">
        <v>1323</v>
      </c>
      <c r="AM2726" s="517" t="s">
        <v>1437</v>
      </c>
      <c r="AN2726" s="517" t="s">
        <v>1529</v>
      </c>
      <c r="AO2726" s="517" t="s">
        <v>1530</v>
      </c>
      <c r="AP2726" s="517" t="s">
        <v>1531</v>
      </c>
      <c r="AQ2726" s="517" t="s">
        <v>924</v>
      </c>
      <c r="AR2726" s="517" t="s">
        <v>910</v>
      </c>
      <c r="AS2726" s="517" t="s">
        <v>910</v>
      </c>
      <c r="AT2726" s="517" t="s">
        <v>945</v>
      </c>
      <c r="AU2726" s="517" t="s">
        <v>913</v>
      </c>
      <c r="AV2726" s="517" t="s">
        <v>527</v>
      </c>
      <c r="AW2726" s="517" t="s">
        <v>527</v>
      </c>
      <c r="AX2726" s="517" t="s">
        <v>527</v>
      </c>
      <c r="AY2726" s="517" t="s">
        <v>527</v>
      </c>
      <c r="AZ2726" s="517" t="s">
        <v>527</v>
      </c>
      <c r="BA2726" s="517">
        <v>49</v>
      </c>
      <c r="BB2726" s="517">
        <v>1.5448E-2</v>
      </c>
      <c r="BC2726" s="517" t="s">
        <v>914</v>
      </c>
      <c r="BD2726" s="517" t="s">
        <v>1019</v>
      </c>
      <c r="BE2726" s="517" t="s">
        <v>1288</v>
      </c>
      <c r="BF2726" s="518">
        <v>45315</v>
      </c>
      <c r="BG2726" s="518">
        <v>45329</v>
      </c>
      <c r="BH2726" s="517" t="s">
        <v>527</v>
      </c>
      <c r="BI2726" s="517"/>
    </row>
    <row r="2727" spans="31:61" ht="15" customHeight="1" x14ac:dyDescent="0.2">
      <c r="AE2727" s="517">
        <v>2808</v>
      </c>
      <c r="AF2727" s="517" t="s">
        <v>527</v>
      </c>
      <c r="AG2727" s="517" t="s">
        <v>949</v>
      </c>
      <c r="AH2727" s="517" t="s">
        <v>572</v>
      </c>
      <c r="AI2727" s="517">
        <v>212</v>
      </c>
      <c r="AJ2727" s="517" t="s">
        <v>1316</v>
      </c>
      <c r="AK2727" s="515" t="s">
        <v>956</v>
      </c>
      <c r="AL2727" s="517" t="s">
        <v>1323</v>
      </c>
      <c r="AM2727" s="517" t="s">
        <v>1437</v>
      </c>
      <c r="AN2727" s="517" t="s">
        <v>1529</v>
      </c>
      <c r="AO2727" s="517" t="s">
        <v>1530</v>
      </c>
      <c r="AP2727" s="517" t="s">
        <v>1531</v>
      </c>
      <c r="AQ2727" s="517" t="s">
        <v>924</v>
      </c>
      <c r="AR2727" s="517" t="s">
        <v>910</v>
      </c>
      <c r="AS2727" s="517" t="s">
        <v>910</v>
      </c>
      <c r="AT2727" s="517" t="s">
        <v>945</v>
      </c>
      <c r="AU2727" s="517" t="s">
        <v>913</v>
      </c>
      <c r="AV2727" s="517" t="s">
        <v>527</v>
      </c>
      <c r="AW2727" s="517" t="s">
        <v>527</v>
      </c>
      <c r="AX2727" s="517" t="s">
        <v>527</v>
      </c>
      <c r="AY2727" s="517" t="s">
        <v>527</v>
      </c>
      <c r="AZ2727" s="517" t="s">
        <v>527</v>
      </c>
      <c r="BA2727" s="517">
        <v>49</v>
      </c>
      <c r="BB2727" s="517">
        <v>1.5448E-2</v>
      </c>
      <c r="BC2727" s="517" t="s">
        <v>914</v>
      </c>
      <c r="BD2727" s="517" t="s">
        <v>1019</v>
      </c>
      <c r="BE2727" s="517" t="s">
        <v>1288</v>
      </c>
      <c r="BF2727" s="518">
        <v>45315</v>
      </c>
      <c r="BG2727" s="518">
        <v>45329</v>
      </c>
      <c r="BH2727" s="517" t="s">
        <v>527</v>
      </c>
      <c r="BI2727" s="517"/>
    </row>
    <row r="2728" spans="31:61" ht="15" customHeight="1" x14ac:dyDescent="0.2">
      <c r="AE2728" s="517">
        <v>2809</v>
      </c>
      <c r="AF2728" s="517" t="s">
        <v>527</v>
      </c>
      <c r="AG2728" s="517" t="s">
        <v>949</v>
      </c>
      <c r="AH2728" s="517" t="s">
        <v>572</v>
      </c>
      <c r="AI2728" s="517">
        <v>212</v>
      </c>
      <c r="AJ2728" s="517" t="s">
        <v>1316</v>
      </c>
      <c r="AK2728" s="515" t="s">
        <v>956</v>
      </c>
      <c r="AL2728" s="517" t="s">
        <v>1323</v>
      </c>
      <c r="AM2728" s="517" t="s">
        <v>1437</v>
      </c>
      <c r="AN2728" s="517" t="s">
        <v>1529</v>
      </c>
      <c r="AO2728" s="517" t="s">
        <v>1530</v>
      </c>
      <c r="AP2728" s="517" t="s">
        <v>1531</v>
      </c>
      <c r="AQ2728" s="517" t="s">
        <v>924</v>
      </c>
      <c r="AR2728" s="517" t="s">
        <v>910</v>
      </c>
      <c r="AS2728" s="517" t="s">
        <v>910</v>
      </c>
      <c r="AT2728" s="517" t="s">
        <v>945</v>
      </c>
      <c r="AU2728" s="517" t="s">
        <v>913</v>
      </c>
      <c r="AV2728" s="517" t="s">
        <v>527</v>
      </c>
      <c r="AW2728" s="517" t="s">
        <v>527</v>
      </c>
      <c r="AX2728" s="517" t="s">
        <v>527</v>
      </c>
      <c r="AY2728" s="517" t="s">
        <v>527</v>
      </c>
      <c r="AZ2728" s="517" t="s">
        <v>527</v>
      </c>
      <c r="BA2728" s="517">
        <v>49</v>
      </c>
      <c r="BB2728" s="517">
        <v>1.5448E-2</v>
      </c>
      <c r="BC2728" s="517" t="s">
        <v>914</v>
      </c>
      <c r="BD2728" s="517" t="s">
        <v>1019</v>
      </c>
      <c r="BE2728" s="517" t="s">
        <v>1288</v>
      </c>
      <c r="BF2728" s="518">
        <v>45315</v>
      </c>
      <c r="BG2728" s="518">
        <v>45329</v>
      </c>
      <c r="BH2728" s="517" t="s">
        <v>527</v>
      </c>
      <c r="BI2728" s="517"/>
    </row>
    <row r="2729" spans="31:61" ht="15" customHeight="1" x14ac:dyDescent="0.2">
      <c r="AE2729" s="517">
        <v>2810</v>
      </c>
      <c r="AF2729" s="517" t="s">
        <v>527</v>
      </c>
      <c r="AG2729" s="517" t="s">
        <v>949</v>
      </c>
      <c r="AH2729" s="517" t="s">
        <v>572</v>
      </c>
      <c r="AI2729" s="517">
        <v>212</v>
      </c>
      <c r="AJ2729" s="517" t="s">
        <v>1316</v>
      </c>
      <c r="AK2729" s="515" t="s">
        <v>956</v>
      </c>
      <c r="AL2729" s="517" t="s">
        <v>1366</v>
      </c>
      <c r="AM2729" s="517" t="s">
        <v>1367</v>
      </c>
      <c r="AN2729" s="517" t="s">
        <v>1368</v>
      </c>
      <c r="AO2729" s="517" t="s">
        <v>1369</v>
      </c>
      <c r="AP2729" s="517" t="s">
        <v>1370</v>
      </c>
      <c r="AQ2729" s="517" t="s">
        <v>924</v>
      </c>
      <c r="AR2729" s="517" t="s">
        <v>910</v>
      </c>
      <c r="AS2729" s="517" t="s">
        <v>910</v>
      </c>
      <c r="AT2729" s="517" t="s">
        <v>945</v>
      </c>
      <c r="AU2729" s="517" t="s">
        <v>913</v>
      </c>
      <c r="AV2729" s="517" t="s">
        <v>527</v>
      </c>
      <c r="AW2729" s="517" t="s">
        <v>527</v>
      </c>
      <c r="AX2729" s="517" t="s">
        <v>527</v>
      </c>
      <c r="AY2729" s="517" t="s">
        <v>527</v>
      </c>
      <c r="AZ2729" s="517" t="s">
        <v>527</v>
      </c>
      <c r="BA2729" s="517">
        <v>167</v>
      </c>
      <c r="BB2729" s="517">
        <v>5.2648E-2</v>
      </c>
      <c r="BC2729" s="517" t="s">
        <v>914</v>
      </c>
      <c r="BD2729" s="517" t="s">
        <v>914</v>
      </c>
      <c r="BE2729" s="517" t="s">
        <v>1247</v>
      </c>
      <c r="BF2729" s="518">
        <v>45315</v>
      </c>
      <c r="BG2729" s="518">
        <v>45329</v>
      </c>
      <c r="BH2729" s="517" t="s">
        <v>527</v>
      </c>
      <c r="BI2729" s="517"/>
    </row>
    <row r="2730" spans="31:61" ht="15" customHeight="1" x14ac:dyDescent="0.2">
      <c r="AE2730" s="517">
        <v>2811</v>
      </c>
      <c r="AF2730" s="517" t="s">
        <v>527</v>
      </c>
      <c r="AG2730" s="517" t="s">
        <v>949</v>
      </c>
      <c r="AH2730" s="517" t="s">
        <v>572</v>
      </c>
      <c r="AI2730" s="517">
        <v>212</v>
      </c>
      <c r="AJ2730" s="517" t="s">
        <v>1316</v>
      </c>
      <c r="AK2730" s="515" t="s">
        <v>956</v>
      </c>
      <c r="AL2730" s="517" t="s">
        <v>1366</v>
      </c>
      <c r="AM2730" s="517" t="s">
        <v>1367</v>
      </c>
      <c r="AN2730" s="517" t="s">
        <v>1368</v>
      </c>
      <c r="AO2730" s="517" t="s">
        <v>1369</v>
      </c>
      <c r="AP2730" s="517" t="s">
        <v>1370</v>
      </c>
      <c r="AQ2730" s="517" t="s">
        <v>924</v>
      </c>
      <c r="AR2730" s="517" t="s">
        <v>910</v>
      </c>
      <c r="AS2730" s="517" t="s">
        <v>910</v>
      </c>
      <c r="AT2730" s="517" t="s">
        <v>945</v>
      </c>
      <c r="AU2730" s="517" t="s">
        <v>913</v>
      </c>
      <c r="AV2730" s="517" t="s">
        <v>527</v>
      </c>
      <c r="AW2730" s="517" t="s">
        <v>527</v>
      </c>
      <c r="AX2730" s="517" t="s">
        <v>527</v>
      </c>
      <c r="AY2730" s="517" t="s">
        <v>527</v>
      </c>
      <c r="AZ2730" s="517" t="s">
        <v>527</v>
      </c>
      <c r="BA2730" s="517">
        <v>167</v>
      </c>
      <c r="BB2730" s="517">
        <v>5.2648E-2</v>
      </c>
      <c r="BC2730" s="517" t="s">
        <v>914</v>
      </c>
      <c r="BD2730" s="517" t="s">
        <v>914</v>
      </c>
      <c r="BE2730" s="517" t="s">
        <v>1247</v>
      </c>
      <c r="BF2730" s="518">
        <v>45315</v>
      </c>
      <c r="BG2730" s="518">
        <v>45329</v>
      </c>
      <c r="BH2730" s="517" t="s">
        <v>527</v>
      </c>
      <c r="BI2730" s="517"/>
    </row>
    <row r="2731" spans="31:61" ht="15" customHeight="1" x14ac:dyDescent="0.2">
      <c r="AE2731" s="517">
        <v>2812</v>
      </c>
      <c r="AF2731" s="517" t="s">
        <v>527</v>
      </c>
      <c r="AG2731" s="517" t="s">
        <v>949</v>
      </c>
      <c r="AH2731" s="517" t="s">
        <v>572</v>
      </c>
      <c r="AI2731" s="517">
        <v>212</v>
      </c>
      <c r="AJ2731" s="517" t="s">
        <v>1316</v>
      </c>
      <c r="AK2731" s="515" t="s">
        <v>956</v>
      </c>
      <c r="AL2731" s="517" t="s">
        <v>1366</v>
      </c>
      <c r="AM2731" s="517" t="s">
        <v>1367</v>
      </c>
      <c r="AN2731" s="517" t="s">
        <v>1368</v>
      </c>
      <c r="AO2731" s="517" t="s">
        <v>1369</v>
      </c>
      <c r="AP2731" s="517" t="s">
        <v>1370</v>
      </c>
      <c r="AQ2731" s="517" t="s">
        <v>924</v>
      </c>
      <c r="AR2731" s="517" t="s">
        <v>910</v>
      </c>
      <c r="AS2731" s="517" t="s">
        <v>910</v>
      </c>
      <c r="AT2731" s="517" t="s">
        <v>945</v>
      </c>
      <c r="AU2731" s="517" t="s">
        <v>913</v>
      </c>
      <c r="AV2731" s="517" t="s">
        <v>527</v>
      </c>
      <c r="AW2731" s="517" t="s">
        <v>527</v>
      </c>
      <c r="AX2731" s="517" t="s">
        <v>527</v>
      </c>
      <c r="AY2731" s="517" t="s">
        <v>527</v>
      </c>
      <c r="AZ2731" s="517" t="s">
        <v>527</v>
      </c>
      <c r="BA2731" s="517">
        <v>167</v>
      </c>
      <c r="BB2731" s="517">
        <v>5.2648E-2</v>
      </c>
      <c r="BC2731" s="517" t="s">
        <v>914</v>
      </c>
      <c r="BD2731" s="517" t="s">
        <v>914</v>
      </c>
      <c r="BE2731" s="517" t="s">
        <v>1247</v>
      </c>
      <c r="BF2731" s="518">
        <v>45315</v>
      </c>
      <c r="BG2731" s="518">
        <v>45329</v>
      </c>
      <c r="BH2731" s="517" t="s">
        <v>527</v>
      </c>
      <c r="BI2731" s="517"/>
    </row>
    <row r="2732" spans="31:61" ht="15" customHeight="1" x14ac:dyDescent="0.2">
      <c r="AE2732" s="517">
        <v>2813</v>
      </c>
      <c r="AF2732" s="517" t="s">
        <v>527</v>
      </c>
      <c r="AG2732" s="517" t="s">
        <v>949</v>
      </c>
      <c r="AH2732" s="517" t="s">
        <v>572</v>
      </c>
      <c r="AI2732" s="517">
        <v>212</v>
      </c>
      <c r="AJ2732" s="517" t="s">
        <v>1316</v>
      </c>
      <c r="AK2732" s="515" t="s">
        <v>956</v>
      </c>
      <c r="AL2732" s="517" t="s">
        <v>1366</v>
      </c>
      <c r="AM2732" s="517" t="s">
        <v>1367</v>
      </c>
      <c r="AN2732" s="517" t="s">
        <v>1368</v>
      </c>
      <c r="AO2732" s="517" t="s">
        <v>1369</v>
      </c>
      <c r="AP2732" s="517" t="s">
        <v>1370</v>
      </c>
      <c r="AQ2732" s="517" t="s">
        <v>924</v>
      </c>
      <c r="AR2732" s="517" t="s">
        <v>910</v>
      </c>
      <c r="AS2732" s="517" t="s">
        <v>910</v>
      </c>
      <c r="AT2732" s="517" t="s">
        <v>945</v>
      </c>
      <c r="AU2732" s="517" t="s">
        <v>913</v>
      </c>
      <c r="AV2732" s="517" t="s">
        <v>527</v>
      </c>
      <c r="AW2732" s="517" t="s">
        <v>527</v>
      </c>
      <c r="AX2732" s="517" t="s">
        <v>527</v>
      </c>
      <c r="AY2732" s="517" t="s">
        <v>527</v>
      </c>
      <c r="AZ2732" s="517" t="s">
        <v>527</v>
      </c>
      <c r="BA2732" s="517">
        <v>167</v>
      </c>
      <c r="BB2732" s="517">
        <v>5.2648E-2</v>
      </c>
      <c r="BC2732" s="517" t="s">
        <v>914</v>
      </c>
      <c r="BD2732" s="517" t="s">
        <v>914</v>
      </c>
      <c r="BE2732" s="517" t="s">
        <v>1247</v>
      </c>
      <c r="BF2732" s="518">
        <v>45315</v>
      </c>
      <c r="BG2732" s="518">
        <v>45329</v>
      </c>
      <c r="BH2732" s="517" t="s">
        <v>527</v>
      </c>
      <c r="BI2732" s="517"/>
    </row>
    <row r="2733" spans="31:61" ht="15" customHeight="1" x14ac:dyDescent="0.2">
      <c r="AE2733" s="517">
        <v>2814</v>
      </c>
      <c r="AF2733" s="517" t="s">
        <v>527</v>
      </c>
      <c r="AG2733" s="517" t="s">
        <v>949</v>
      </c>
      <c r="AH2733" s="517" t="s">
        <v>572</v>
      </c>
      <c r="AI2733" s="517">
        <v>212</v>
      </c>
      <c r="AJ2733" s="517" t="s">
        <v>1316</v>
      </c>
      <c r="AK2733" s="515" t="s">
        <v>956</v>
      </c>
      <c r="AL2733" s="517" t="s">
        <v>1323</v>
      </c>
      <c r="AM2733" s="517" t="s">
        <v>1380</v>
      </c>
      <c r="AN2733" s="517" t="s">
        <v>1398</v>
      </c>
      <c r="AO2733" s="517" t="s">
        <v>1399</v>
      </c>
      <c r="AP2733" s="517" t="s">
        <v>1400</v>
      </c>
      <c r="AQ2733" s="517" t="s">
        <v>924</v>
      </c>
      <c r="AR2733" s="517" t="s">
        <v>910</v>
      </c>
      <c r="AS2733" s="517" t="s">
        <v>910</v>
      </c>
      <c r="AT2733" s="517" t="s">
        <v>945</v>
      </c>
      <c r="AU2733" s="517" t="s">
        <v>913</v>
      </c>
      <c r="AV2733" s="517" t="s">
        <v>527</v>
      </c>
      <c r="AW2733" s="517" t="s">
        <v>527</v>
      </c>
      <c r="AX2733" s="517" t="s">
        <v>527</v>
      </c>
      <c r="AY2733" s="517" t="s">
        <v>527</v>
      </c>
      <c r="AZ2733" s="517" t="s">
        <v>527</v>
      </c>
      <c r="BA2733" s="517">
        <v>145</v>
      </c>
      <c r="BB2733" s="517">
        <v>4.5712000000000003E-2</v>
      </c>
      <c r="BC2733" s="517" t="s">
        <v>914</v>
      </c>
      <c r="BD2733" s="517" t="s">
        <v>914</v>
      </c>
      <c r="BE2733" s="517" t="s">
        <v>1209</v>
      </c>
      <c r="BF2733" s="518">
        <v>45315</v>
      </c>
      <c r="BG2733" s="518">
        <v>45329</v>
      </c>
      <c r="BH2733" s="517" t="s">
        <v>527</v>
      </c>
      <c r="BI2733" s="517"/>
    </row>
    <row r="2734" spans="31:61" ht="15" customHeight="1" x14ac:dyDescent="0.2">
      <c r="AE2734" s="517">
        <v>2815</v>
      </c>
      <c r="AF2734" s="517" t="s">
        <v>527</v>
      </c>
      <c r="AG2734" s="517" t="s">
        <v>949</v>
      </c>
      <c r="AH2734" s="517" t="s">
        <v>572</v>
      </c>
      <c r="AI2734" s="517">
        <v>212</v>
      </c>
      <c r="AJ2734" s="517" t="s">
        <v>1316</v>
      </c>
      <c r="AK2734" s="515" t="s">
        <v>956</v>
      </c>
      <c r="AL2734" s="517" t="s">
        <v>1323</v>
      </c>
      <c r="AM2734" s="517" t="s">
        <v>1380</v>
      </c>
      <c r="AN2734" s="517" t="s">
        <v>1398</v>
      </c>
      <c r="AO2734" s="517" t="s">
        <v>1399</v>
      </c>
      <c r="AP2734" s="517" t="s">
        <v>1400</v>
      </c>
      <c r="AQ2734" s="517" t="s">
        <v>924</v>
      </c>
      <c r="AR2734" s="517" t="s">
        <v>910</v>
      </c>
      <c r="AS2734" s="517" t="s">
        <v>910</v>
      </c>
      <c r="AT2734" s="517" t="s">
        <v>945</v>
      </c>
      <c r="AU2734" s="517" t="s">
        <v>913</v>
      </c>
      <c r="AV2734" s="517" t="s">
        <v>527</v>
      </c>
      <c r="AW2734" s="517" t="s">
        <v>527</v>
      </c>
      <c r="AX2734" s="517" t="s">
        <v>527</v>
      </c>
      <c r="AY2734" s="517" t="s">
        <v>527</v>
      </c>
      <c r="AZ2734" s="517" t="s">
        <v>527</v>
      </c>
      <c r="BA2734" s="517">
        <v>145</v>
      </c>
      <c r="BB2734" s="517">
        <v>4.5712000000000003E-2</v>
      </c>
      <c r="BC2734" s="517" t="s">
        <v>914</v>
      </c>
      <c r="BD2734" s="517" t="s">
        <v>914</v>
      </c>
      <c r="BE2734" s="517" t="s">
        <v>1209</v>
      </c>
      <c r="BF2734" s="518">
        <v>45315</v>
      </c>
      <c r="BG2734" s="518">
        <v>45329</v>
      </c>
      <c r="BH2734" s="517" t="s">
        <v>527</v>
      </c>
      <c r="BI2734" s="517"/>
    </row>
    <row r="2735" spans="31:61" ht="15" customHeight="1" x14ac:dyDescent="0.2">
      <c r="AE2735" s="517">
        <v>2816</v>
      </c>
      <c r="AF2735" s="517" t="s">
        <v>527</v>
      </c>
      <c r="AG2735" s="517" t="s">
        <v>949</v>
      </c>
      <c r="AH2735" s="517" t="s">
        <v>572</v>
      </c>
      <c r="AI2735" s="517">
        <v>212</v>
      </c>
      <c r="AJ2735" s="517" t="s">
        <v>1316</v>
      </c>
      <c r="AK2735" s="515" t="s">
        <v>956</v>
      </c>
      <c r="AL2735" s="517" t="s">
        <v>1323</v>
      </c>
      <c r="AM2735" s="517" t="s">
        <v>1380</v>
      </c>
      <c r="AN2735" s="517" t="s">
        <v>1398</v>
      </c>
      <c r="AO2735" s="517" t="s">
        <v>1399</v>
      </c>
      <c r="AP2735" s="517" t="s">
        <v>1400</v>
      </c>
      <c r="AQ2735" s="517" t="s">
        <v>924</v>
      </c>
      <c r="AR2735" s="517" t="s">
        <v>910</v>
      </c>
      <c r="AS2735" s="517" t="s">
        <v>910</v>
      </c>
      <c r="AT2735" s="517" t="s">
        <v>945</v>
      </c>
      <c r="AU2735" s="517" t="s">
        <v>913</v>
      </c>
      <c r="AV2735" s="517" t="s">
        <v>527</v>
      </c>
      <c r="AW2735" s="517" t="s">
        <v>527</v>
      </c>
      <c r="AX2735" s="517" t="s">
        <v>527</v>
      </c>
      <c r="AY2735" s="517" t="s">
        <v>527</v>
      </c>
      <c r="AZ2735" s="517" t="s">
        <v>527</v>
      </c>
      <c r="BA2735" s="517">
        <v>145</v>
      </c>
      <c r="BB2735" s="517">
        <v>4.5712000000000003E-2</v>
      </c>
      <c r="BC2735" s="517" t="s">
        <v>914</v>
      </c>
      <c r="BD2735" s="517" t="s">
        <v>914</v>
      </c>
      <c r="BE2735" s="517" t="s">
        <v>1209</v>
      </c>
      <c r="BF2735" s="518">
        <v>45315</v>
      </c>
      <c r="BG2735" s="518">
        <v>45329</v>
      </c>
      <c r="BH2735" s="517" t="s">
        <v>527</v>
      </c>
      <c r="BI2735" s="517"/>
    </row>
    <row r="2736" spans="31:61" ht="15" customHeight="1" x14ac:dyDescent="0.2">
      <c r="AE2736" s="517">
        <v>2817</v>
      </c>
      <c r="AF2736" s="517" t="s">
        <v>527</v>
      </c>
      <c r="AG2736" s="517" t="s">
        <v>949</v>
      </c>
      <c r="AH2736" s="517" t="s">
        <v>572</v>
      </c>
      <c r="AI2736" s="517">
        <v>212</v>
      </c>
      <c r="AJ2736" s="517" t="s">
        <v>1316</v>
      </c>
      <c r="AK2736" s="515" t="s">
        <v>956</v>
      </c>
      <c r="AL2736" s="517" t="s">
        <v>1323</v>
      </c>
      <c r="AM2736" s="517" t="s">
        <v>1380</v>
      </c>
      <c r="AN2736" s="517" t="s">
        <v>1398</v>
      </c>
      <c r="AO2736" s="517" t="s">
        <v>1399</v>
      </c>
      <c r="AP2736" s="517" t="s">
        <v>1400</v>
      </c>
      <c r="AQ2736" s="517" t="s">
        <v>924</v>
      </c>
      <c r="AR2736" s="517" t="s">
        <v>910</v>
      </c>
      <c r="AS2736" s="517" t="s">
        <v>910</v>
      </c>
      <c r="AT2736" s="517" t="s">
        <v>945</v>
      </c>
      <c r="AU2736" s="517" t="s">
        <v>913</v>
      </c>
      <c r="AV2736" s="517" t="s">
        <v>527</v>
      </c>
      <c r="AW2736" s="517" t="s">
        <v>527</v>
      </c>
      <c r="AX2736" s="517" t="s">
        <v>527</v>
      </c>
      <c r="AY2736" s="517" t="s">
        <v>527</v>
      </c>
      <c r="AZ2736" s="517" t="s">
        <v>527</v>
      </c>
      <c r="BA2736" s="517">
        <v>145</v>
      </c>
      <c r="BB2736" s="517">
        <v>4.5712000000000003E-2</v>
      </c>
      <c r="BC2736" s="517" t="s">
        <v>914</v>
      </c>
      <c r="BD2736" s="517" t="s">
        <v>914</v>
      </c>
      <c r="BE2736" s="517" t="s">
        <v>1209</v>
      </c>
      <c r="BF2736" s="518">
        <v>45315</v>
      </c>
      <c r="BG2736" s="518">
        <v>45329</v>
      </c>
      <c r="BH2736" s="517" t="s">
        <v>527</v>
      </c>
      <c r="BI2736" s="517"/>
    </row>
    <row r="2737" spans="31:61" ht="15" customHeight="1" x14ac:dyDescent="0.2">
      <c r="AE2737" s="517">
        <v>2818</v>
      </c>
      <c r="AF2737" s="517" t="s">
        <v>527</v>
      </c>
      <c r="AG2737" s="517" t="s">
        <v>949</v>
      </c>
      <c r="AH2737" s="517" t="s">
        <v>572</v>
      </c>
      <c r="AI2737" s="517">
        <v>212</v>
      </c>
      <c r="AJ2737" s="517" t="s">
        <v>1316</v>
      </c>
      <c r="AK2737" s="515" t="s">
        <v>956</v>
      </c>
      <c r="AL2737" s="517" t="s">
        <v>1323</v>
      </c>
      <c r="AM2737" s="517" t="s">
        <v>1380</v>
      </c>
      <c r="AN2737" s="517" t="s">
        <v>1398</v>
      </c>
      <c r="AO2737" s="517" t="s">
        <v>1399</v>
      </c>
      <c r="AP2737" s="517" t="s">
        <v>1400</v>
      </c>
      <c r="AQ2737" s="517" t="s">
        <v>924</v>
      </c>
      <c r="AR2737" s="517" t="s">
        <v>910</v>
      </c>
      <c r="AS2737" s="517" t="s">
        <v>910</v>
      </c>
      <c r="AT2737" s="517" t="s">
        <v>945</v>
      </c>
      <c r="AU2737" s="517" t="s">
        <v>913</v>
      </c>
      <c r="AV2737" s="517" t="s">
        <v>527</v>
      </c>
      <c r="AW2737" s="517" t="s">
        <v>527</v>
      </c>
      <c r="AX2737" s="517" t="s">
        <v>527</v>
      </c>
      <c r="AY2737" s="517" t="s">
        <v>527</v>
      </c>
      <c r="AZ2737" s="517" t="s">
        <v>527</v>
      </c>
      <c r="BA2737" s="517">
        <v>145</v>
      </c>
      <c r="BB2737" s="517">
        <v>4.5712000000000003E-2</v>
      </c>
      <c r="BC2737" s="517" t="s">
        <v>914</v>
      </c>
      <c r="BD2737" s="517" t="s">
        <v>914</v>
      </c>
      <c r="BE2737" s="517" t="s">
        <v>1209</v>
      </c>
      <c r="BF2737" s="518">
        <v>45315</v>
      </c>
      <c r="BG2737" s="518">
        <v>45329</v>
      </c>
      <c r="BH2737" s="517" t="s">
        <v>527</v>
      </c>
      <c r="BI2737" s="517"/>
    </row>
    <row r="2738" spans="31:61" ht="15" customHeight="1" x14ac:dyDescent="0.2">
      <c r="AE2738" s="517">
        <v>2819</v>
      </c>
      <c r="AF2738" s="517" t="s">
        <v>527</v>
      </c>
      <c r="AG2738" s="517" t="s">
        <v>949</v>
      </c>
      <c r="AH2738" s="517" t="s">
        <v>572</v>
      </c>
      <c r="AI2738" s="517">
        <v>212</v>
      </c>
      <c r="AJ2738" s="517" t="s">
        <v>1316</v>
      </c>
      <c r="AK2738" s="515" t="s">
        <v>956</v>
      </c>
      <c r="AL2738" s="517" t="s">
        <v>1366</v>
      </c>
      <c r="AM2738" s="517" t="s">
        <v>1367</v>
      </c>
      <c r="AN2738" s="517" t="s">
        <v>1368</v>
      </c>
      <c r="AO2738" s="517" t="s">
        <v>1369</v>
      </c>
      <c r="AP2738" s="517" t="s">
        <v>1370</v>
      </c>
      <c r="AQ2738" s="517" t="s">
        <v>924</v>
      </c>
      <c r="AR2738" s="517" t="s">
        <v>910</v>
      </c>
      <c r="AS2738" s="517" t="s">
        <v>910</v>
      </c>
      <c r="AT2738" s="517" t="s">
        <v>945</v>
      </c>
      <c r="AU2738" s="517" t="s">
        <v>913</v>
      </c>
      <c r="AV2738" s="517" t="s">
        <v>527</v>
      </c>
      <c r="AW2738" s="517" t="s">
        <v>527</v>
      </c>
      <c r="AX2738" s="517" t="s">
        <v>527</v>
      </c>
      <c r="AY2738" s="517" t="s">
        <v>527</v>
      </c>
      <c r="AZ2738" s="517" t="s">
        <v>527</v>
      </c>
      <c r="BA2738" s="517">
        <v>167</v>
      </c>
      <c r="BB2738" s="517">
        <v>5.2648E-2</v>
      </c>
      <c r="BC2738" s="517" t="s">
        <v>914</v>
      </c>
      <c r="BD2738" s="517" t="s">
        <v>914</v>
      </c>
      <c r="BE2738" s="517" t="s">
        <v>1247</v>
      </c>
      <c r="BF2738" s="518">
        <v>45315</v>
      </c>
      <c r="BG2738" s="518">
        <v>45329</v>
      </c>
      <c r="BH2738" s="517" t="s">
        <v>527</v>
      </c>
      <c r="BI2738" s="517"/>
    </row>
    <row r="2739" spans="31:61" ht="15" customHeight="1" x14ac:dyDescent="0.2">
      <c r="AE2739" s="517">
        <v>2820</v>
      </c>
      <c r="AF2739" s="517" t="s">
        <v>527</v>
      </c>
      <c r="AG2739" s="517" t="s">
        <v>949</v>
      </c>
      <c r="AH2739" s="517" t="s">
        <v>572</v>
      </c>
      <c r="AI2739" s="517">
        <v>212</v>
      </c>
      <c r="AJ2739" s="517" t="s">
        <v>1316</v>
      </c>
      <c r="AK2739" s="515" t="s">
        <v>956</v>
      </c>
      <c r="AL2739" s="517" t="s">
        <v>1366</v>
      </c>
      <c r="AM2739" s="517" t="s">
        <v>1367</v>
      </c>
      <c r="AN2739" s="517" t="s">
        <v>1368</v>
      </c>
      <c r="AO2739" s="517" t="s">
        <v>1369</v>
      </c>
      <c r="AP2739" s="517" t="s">
        <v>1370</v>
      </c>
      <c r="AQ2739" s="517" t="s">
        <v>924</v>
      </c>
      <c r="AR2739" s="517" t="s">
        <v>910</v>
      </c>
      <c r="AS2739" s="517" t="s">
        <v>910</v>
      </c>
      <c r="AT2739" s="517" t="s">
        <v>945</v>
      </c>
      <c r="AU2739" s="517" t="s">
        <v>913</v>
      </c>
      <c r="AV2739" s="517" t="s">
        <v>527</v>
      </c>
      <c r="AW2739" s="517" t="s">
        <v>527</v>
      </c>
      <c r="AX2739" s="517" t="s">
        <v>527</v>
      </c>
      <c r="AY2739" s="517" t="s">
        <v>527</v>
      </c>
      <c r="AZ2739" s="517" t="s">
        <v>527</v>
      </c>
      <c r="BA2739" s="517">
        <v>167</v>
      </c>
      <c r="BB2739" s="517">
        <v>5.2648E-2</v>
      </c>
      <c r="BC2739" s="517" t="s">
        <v>914</v>
      </c>
      <c r="BD2739" s="517" t="s">
        <v>914</v>
      </c>
      <c r="BE2739" s="517" t="s">
        <v>1247</v>
      </c>
      <c r="BF2739" s="518">
        <v>45315</v>
      </c>
      <c r="BG2739" s="518">
        <v>45329</v>
      </c>
      <c r="BH2739" s="517" t="s">
        <v>527</v>
      </c>
      <c r="BI2739" s="517"/>
    </row>
    <row r="2740" spans="31:61" ht="15" customHeight="1" x14ac:dyDescent="0.2">
      <c r="AE2740" s="517">
        <v>2821</v>
      </c>
      <c r="AF2740" s="517" t="s">
        <v>527</v>
      </c>
      <c r="AG2740" s="517" t="s">
        <v>949</v>
      </c>
      <c r="AH2740" s="517" t="s">
        <v>572</v>
      </c>
      <c r="AI2740" s="517">
        <v>212</v>
      </c>
      <c r="AJ2740" s="517" t="s">
        <v>1316</v>
      </c>
      <c r="AK2740" s="515" t="s">
        <v>956</v>
      </c>
      <c r="AL2740" s="517" t="s">
        <v>1366</v>
      </c>
      <c r="AM2740" s="517" t="s">
        <v>1367</v>
      </c>
      <c r="AN2740" s="517" t="s">
        <v>1368</v>
      </c>
      <c r="AO2740" s="517" t="s">
        <v>1369</v>
      </c>
      <c r="AP2740" s="517" t="s">
        <v>1370</v>
      </c>
      <c r="AQ2740" s="517" t="s">
        <v>924</v>
      </c>
      <c r="AR2740" s="517" t="s">
        <v>910</v>
      </c>
      <c r="AS2740" s="517" t="s">
        <v>910</v>
      </c>
      <c r="AT2740" s="517" t="s">
        <v>945</v>
      </c>
      <c r="AU2740" s="517" t="s">
        <v>913</v>
      </c>
      <c r="AV2740" s="517" t="s">
        <v>527</v>
      </c>
      <c r="AW2740" s="517" t="s">
        <v>527</v>
      </c>
      <c r="AX2740" s="517" t="s">
        <v>527</v>
      </c>
      <c r="AY2740" s="517" t="s">
        <v>527</v>
      </c>
      <c r="AZ2740" s="517" t="s">
        <v>527</v>
      </c>
      <c r="BA2740" s="517">
        <v>167</v>
      </c>
      <c r="BB2740" s="517">
        <v>5.2648E-2</v>
      </c>
      <c r="BC2740" s="517" t="s">
        <v>914</v>
      </c>
      <c r="BD2740" s="517" t="s">
        <v>914</v>
      </c>
      <c r="BE2740" s="517" t="s">
        <v>1247</v>
      </c>
      <c r="BF2740" s="518">
        <v>45315</v>
      </c>
      <c r="BG2740" s="518">
        <v>45329</v>
      </c>
      <c r="BH2740" s="517" t="s">
        <v>527</v>
      </c>
      <c r="BI2740" s="517"/>
    </row>
    <row r="2741" spans="31:61" ht="15" customHeight="1" x14ac:dyDescent="0.2">
      <c r="AE2741" s="517">
        <v>2822</v>
      </c>
      <c r="AF2741" s="517" t="s">
        <v>527</v>
      </c>
      <c r="AG2741" s="517" t="s">
        <v>949</v>
      </c>
      <c r="AH2741" s="517" t="s">
        <v>572</v>
      </c>
      <c r="AI2741" s="517">
        <v>212</v>
      </c>
      <c r="AJ2741" s="517" t="s">
        <v>1316</v>
      </c>
      <c r="AK2741" s="515" t="s">
        <v>956</v>
      </c>
      <c r="AL2741" s="517" t="s">
        <v>1366</v>
      </c>
      <c r="AM2741" s="517" t="s">
        <v>1367</v>
      </c>
      <c r="AN2741" s="517" t="s">
        <v>1368</v>
      </c>
      <c r="AO2741" s="517" t="s">
        <v>1369</v>
      </c>
      <c r="AP2741" s="517" t="s">
        <v>1370</v>
      </c>
      <c r="AQ2741" s="517" t="s">
        <v>924</v>
      </c>
      <c r="AR2741" s="517" t="s">
        <v>910</v>
      </c>
      <c r="AS2741" s="517" t="s">
        <v>910</v>
      </c>
      <c r="AT2741" s="517" t="s">
        <v>945</v>
      </c>
      <c r="AU2741" s="517" t="s">
        <v>913</v>
      </c>
      <c r="AV2741" s="517" t="s">
        <v>527</v>
      </c>
      <c r="AW2741" s="517" t="s">
        <v>527</v>
      </c>
      <c r="AX2741" s="517" t="s">
        <v>527</v>
      </c>
      <c r="AY2741" s="517" t="s">
        <v>527</v>
      </c>
      <c r="AZ2741" s="517" t="s">
        <v>527</v>
      </c>
      <c r="BA2741" s="517">
        <v>167</v>
      </c>
      <c r="BB2741" s="517">
        <v>5.2648E-2</v>
      </c>
      <c r="BC2741" s="517" t="s">
        <v>914</v>
      </c>
      <c r="BD2741" s="517" t="s">
        <v>914</v>
      </c>
      <c r="BE2741" s="517" t="s">
        <v>1247</v>
      </c>
      <c r="BF2741" s="518">
        <v>45315</v>
      </c>
      <c r="BG2741" s="518">
        <v>45329</v>
      </c>
      <c r="BH2741" s="517" t="s">
        <v>527</v>
      </c>
      <c r="BI2741" s="517"/>
    </row>
    <row r="2742" spans="31:61" ht="15" customHeight="1" x14ac:dyDescent="0.2">
      <c r="AE2742" s="517">
        <v>2823</v>
      </c>
      <c r="AF2742" s="517" t="s">
        <v>527</v>
      </c>
      <c r="AG2742" s="517" t="s">
        <v>949</v>
      </c>
      <c r="AH2742" s="517" t="s">
        <v>572</v>
      </c>
      <c r="AI2742" s="517">
        <v>212</v>
      </c>
      <c r="AJ2742" s="517" t="s">
        <v>1316</v>
      </c>
      <c r="AK2742" s="515" t="s">
        <v>956</v>
      </c>
      <c r="AL2742" s="517" t="s">
        <v>1366</v>
      </c>
      <c r="AM2742" s="517" t="s">
        <v>1367</v>
      </c>
      <c r="AN2742" s="517" t="s">
        <v>1368</v>
      </c>
      <c r="AO2742" s="517" t="s">
        <v>1369</v>
      </c>
      <c r="AP2742" s="517" t="s">
        <v>1370</v>
      </c>
      <c r="AQ2742" s="517" t="s">
        <v>924</v>
      </c>
      <c r="AR2742" s="517" t="s">
        <v>910</v>
      </c>
      <c r="AS2742" s="517" t="s">
        <v>910</v>
      </c>
      <c r="AT2742" s="517" t="s">
        <v>945</v>
      </c>
      <c r="AU2742" s="517" t="s">
        <v>913</v>
      </c>
      <c r="AV2742" s="517" t="s">
        <v>527</v>
      </c>
      <c r="AW2742" s="517" t="s">
        <v>527</v>
      </c>
      <c r="AX2742" s="517" t="s">
        <v>527</v>
      </c>
      <c r="AY2742" s="517" t="s">
        <v>527</v>
      </c>
      <c r="AZ2742" s="517" t="s">
        <v>527</v>
      </c>
      <c r="BA2742" s="517">
        <v>167</v>
      </c>
      <c r="BB2742" s="517">
        <v>5.2648E-2</v>
      </c>
      <c r="BC2742" s="517" t="s">
        <v>914</v>
      </c>
      <c r="BD2742" s="517" t="s">
        <v>914</v>
      </c>
      <c r="BE2742" s="517" t="s">
        <v>1247</v>
      </c>
      <c r="BF2742" s="518">
        <v>45315</v>
      </c>
      <c r="BG2742" s="518">
        <v>45329</v>
      </c>
      <c r="BH2742" s="517" t="s">
        <v>527</v>
      </c>
      <c r="BI2742" s="517"/>
    </row>
    <row r="2743" spans="31:61" ht="15" customHeight="1" x14ac:dyDescent="0.2">
      <c r="AE2743" s="517">
        <v>2824</v>
      </c>
      <c r="AF2743" s="517" t="s">
        <v>527</v>
      </c>
      <c r="AG2743" s="517" t="s">
        <v>949</v>
      </c>
      <c r="AH2743" s="517" t="s">
        <v>572</v>
      </c>
      <c r="AI2743" s="517">
        <v>212</v>
      </c>
      <c r="AJ2743" s="517" t="s">
        <v>1316</v>
      </c>
      <c r="AK2743" s="515" t="s">
        <v>956</v>
      </c>
      <c r="AL2743" s="517" t="s">
        <v>1366</v>
      </c>
      <c r="AM2743" s="517" t="s">
        <v>1367</v>
      </c>
      <c r="AN2743" s="517" t="s">
        <v>1368</v>
      </c>
      <c r="AO2743" s="517" t="s">
        <v>1369</v>
      </c>
      <c r="AP2743" s="517" t="s">
        <v>1370</v>
      </c>
      <c r="AQ2743" s="517" t="s">
        <v>924</v>
      </c>
      <c r="AR2743" s="517" t="s">
        <v>910</v>
      </c>
      <c r="AS2743" s="517" t="s">
        <v>910</v>
      </c>
      <c r="AT2743" s="517" t="s">
        <v>945</v>
      </c>
      <c r="AU2743" s="517" t="s">
        <v>913</v>
      </c>
      <c r="AV2743" s="517" t="s">
        <v>527</v>
      </c>
      <c r="AW2743" s="517" t="s">
        <v>527</v>
      </c>
      <c r="AX2743" s="517" t="s">
        <v>527</v>
      </c>
      <c r="AY2743" s="517" t="s">
        <v>527</v>
      </c>
      <c r="AZ2743" s="517" t="s">
        <v>527</v>
      </c>
      <c r="BA2743" s="517">
        <v>167</v>
      </c>
      <c r="BB2743" s="517">
        <v>5.2648E-2</v>
      </c>
      <c r="BC2743" s="517" t="s">
        <v>914</v>
      </c>
      <c r="BD2743" s="517" t="s">
        <v>914</v>
      </c>
      <c r="BE2743" s="517" t="s">
        <v>1247</v>
      </c>
      <c r="BF2743" s="518">
        <v>45315</v>
      </c>
      <c r="BG2743" s="518">
        <v>45329</v>
      </c>
      <c r="BH2743" s="517" t="s">
        <v>527</v>
      </c>
      <c r="BI2743" s="517"/>
    </row>
    <row r="2744" spans="31:61" ht="15" customHeight="1" x14ac:dyDescent="0.2">
      <c r="AE2744" s="517">
        <v>2825</v>
      </c>
      <c r="AF2744" s="517" t="s">
        <v>527</v>
      </c>
      <c r="AG2744" s="517" t="s">
        <v>949</v>
      </c>
      <c r="AH2744" s="517" t="s">
        <v>572</v>
      </c>
      <c r="AI2744" s="517">
        <v>212</v>
      </c>
      <c r="AJ2744" s="517" t="s">
        <v>1316</v>
      </c>
      <c r="AK2744" s="515" t="s">
        <v>956</v>
      </c>
      <c r="AL2744" s="517" t="s">
        <v>1366</v>
      </c>
      <c r="AM2744" s="517" t="s">
        <v>1367</v>
      </c>
      <c r="AN2744" s="517" t="s">
        <v>1368</v>
      </c>
      <c r="AO2744" s="517" t="s">
        <v>1369</v>
      </c>
      <c r="AP2744" s="517" t="s">
        <v>1370</v>
      </c>
      <c r="AQ2744" s="517" t="s">
        <v>924</v>
      </c>
      <c r="AR2744" s="517" t="s">
        <v>910</v>
      </c>
      <c r="AS2744" s="517" t="s">
        <v>910</v>
      </c>
      <c r="AT2744" s="517" t="s">
        <v>945</v>
      </c>
      <c r="AU2744" s="517" t="s">
        <v>913</v>
      </c>
      <c r="AV2744" s="517" t="s">
        <v>527</v>
      </c>
      <c r="AW2744" s="517" t="s">
        <v>527</v>
      </c>
      <c r="AX2744" s="517" t="s">
        <v>527</v>
      </c>
      <c r="AY2744" s="517" t="s">
        <v>527</v>
      </c>
      <c r="AZ2744" s="517" t="s">
        <v>527</v>
      </c>
      <c r="BA2744" s="517">
        <v>167</v>
      </c>
      <c r="BB2744" s="517">
        <v>5.2648E-2</v>
      </c>
      <c r="BC2744" s="517" t="s">
        <v>914</v>
      </c>
      <c r="BD2744" s="517" t="s">
        <v>914</v>
      </c>
      <c r="BE2744" s="517" t="s">
        <v>1247</v>
      </c>
      <c r="BF2744" s="518">
        <v>45315</v>
      </c>
      <c r="BG2744" s="518">
        <v>45329</v>
      </c>
      <c r="BH2744" s="517" t="s">
        <v>527</v>
      </c>
      <c r="BI2744" s="517"/>
    </row>
    <row r="2745" spans="31:61" ht="15" customHeight="1" x14ac:dyDescent="0.2">
      <c r="AE2745" s="517">
        <v>2826</v>
      </c>
      <c r="AF2745" s="517" t="s">
        <v>527</v>
      </c>
      <c r="AG2745" s="517" t="s">
        <v>949</v>
      </c>
      <c r="AH2745" s="517" t="s">
        <v>572</v>
      </c>
      <c r="AI2745" s="517">
        <v>212</v>
      </c>
      <c r="AJ2745" s="517" t="s">
        <v>1316</v>
      </c>
      <c r="AK2745" s="515" t="s">
        <v>956</v>
      </c>
      <c r="AL2745" s="517" t="s">
        <v>1366</v>
      </c>
      <c r="AM2745" s="517" t="s">
        <v>1367</v>
      </c>
      <c r="AN2745" s="517" t="s">
        <v>1368</v>
      </c>
      <c r="AO2745" s="517" t="s">
        <v>1369</v>
      </c>
      <c r="AP2745" s="517" t="s">
        <v>1370</v>
      </c>
      <c r="AQ2745" s="517" t="s">
        <v>924</v>
      </c>
      <c r="AR2745" s="517" t="s">
        <v>910</v>
      </c>
      <c r="AS2745" s="517" t="s">
        <v>910</v>
      </c>
      <c r="AT2745" s="517" t="s">
        <v>945</v>
      </c>
      <c r="AU2745" s="517" t="s">
        <v>913</v>
      </c>
      <c r="AV2745" s="517" t="s">
        <v>527</v>
      </c>
      <c r="AW2745" s="517" t="s">
        <v>527</v>
      </c>
      <c r="AX2745" s="517" t="s">
        <v>527</v>
      </c>
      <c r="AY2745" s="517" t="s">
        <v>527</v>
      </c>
      <c r="AZ2745" s="517" t="s">
        <v>527</v>
      </c>
      <c r="BA2745" s="517">
        <v>167</v>
      </c>
      <c r="BB2745" s="517">
        <v>5.2648E-2</v>
      </c>
      <c r="BC2745" s="517" t="s">
        <v>914</v>
      </c>
      <c r="BD2745" s="517" t="s">
        <v>914</v>
      </c>
      <c r="BE2745" s="517" t="s">
        <v>1247</v>
      </c>
      <c r="BF2745" s="518">
        <v>45315</v>
      </c>
      <c r="BG2745" s="518">
        <v>45329</v>
      </c>
      <c r="BH2745" s="517" t="s">
        <v>527</v>
      </c>
      <c r="BI2745" s="517"/>
    </row>
    <row r="2746" spans="31:61" ht="15" customHeight="1" x14ac:dyDescent="0.2">
      <c r="AE2746" s="517">
        <v>2827</v>
      </c>
      <c r="AF2746" s="517" t="s">
        <v>527</v>
      </c>
      <c r="AG2746" s="517" t="s">
        <v>949</v>
      </c>
      <c r="AH2746" s="517" t="s">
        <v>572</v>
      </c>
      <c r="AI2746" s="517">
        <v>212</v>
      </c>
      <c r="AJ2746" s="517" t="s">
        <v>1316</v>
      </c>
      <c r="AK2746" s="515" t="s">
        <v>956</v>
      </c>
      <c r="AL2746" s="517" t="s">
        <v>1366</v>
      </c>
      <c r="AM2746" s="517" t="s">
        <v>1367</v>
      </c>
      <c r="AN2746" s="517" t="s">
        <v>1368</v>
      </c>
      <c r="AO2746" s="517" t="s">
        <v>1369</v>
      </c>
      <c r="AP2746" s="517" t="s">
        <v>1370</v>
      </c>
      <c r="AQ2746" s="517" t="s">
        <v>924</v>
      </c>
      <c r="AR2746" s="517" t="s">
        <v>910</v>
      </c>
      <c r="AS2746" s="517" t="s">
        <v>910</v>
      </c>
      <c r="AT2746" s="517" t="s">
        <v>945</v>
      </c>
      <c r="AU2746" s="517" t="s">
        <v>913</v>
      </c>
      <c r="AV2746" s="517" t="s">
        <v>527</v>
      </c>
      <c r="AW2746" s="517" t="s">
        <v>527</v>
      </c>
      <c r="AX2746" s="517" t="s">
        <v>527</v>
      </c>
      <c r="AY2746" s="517" t="s">
        <v>527</v>
      </c>
      <c r="AZ2746" s="517" t="s">
        <v>527</v>
      </c>
      <c r="BA2746" s="517">
        <v>167</v>
      </c>
      <c r="BB2746" s="517">
        <v>5.2648E-2</v>
      </c>
      <c r="BC2746" s="517" t="s">
        <v>914</v>
      </c>
      <c r="BD2746" s="517" t="s">
        <v>914</v>
      </c>
      <c r="BE2746" s="517" t="s">
        <v>1247</v>
      </c>
      <c r="BF2746" s="518">
        <v>45315</v>
      </c>
      <c r="BG2746" s="518">
        <v>45329</v>
      </c>
      <c r="BH2746" s="517" t="s">
        <v>527</v>
      </c>
      <c r="BI2746" s="517"/>
    </row>
    <row r="2747" spans="31:61" ht="15" customHeight="1" x14ac:dyDescent="0.2">
      <c r="AE2747" s="517">
        <v>2828</v>
      </c>
      <c r="AF2747" s="517" t="s">
        <v>527</v>
      </c>
      <c r="AG2747" s="517" t="s">
        <v>949</v>
      </c>
      <c r="AH2747" s="517" t="s">
        <v>517</v>
      </c>
      <c r="AI2747" s="517">
        <v>232</v>
      </c>
      <c r="AJ2747" s="517" t="s">
        <v>1316</v>
      </c>
      <c r="AK2747" s="515" t="s">
        <v>956</v>
      </c>
      <c r="AL2747" s="517" t="s">
        <v>1323</v>
      </c>
      <c r="AM2747" s="517" t="s">
        <v>1380</v>
      </c>
      <c r="AN2747" s="517" t="s">
        <v>1658</v>
      </c>
      <c r="AO2747" s="517" t="s">
        <v>1659</v>
      </c>
      <c r="AP2747" s="517" t="s">
        <v>1660</v>
      </c>
      <c r="AQ2747" s="517" t="s">
        <v>924</v>
      </c>
      <c r="AR2747" s="517" t="s">
        <v>910</v>
      </c>
      <c r="AS2747" s="517" t="s">
        <v>910</v>
      </c>
      <c r="AT2747" s="517" t="s">
        <v>945</v>
      </c>
      <c r="AU2747" s="517" t="s">
        <v>913</v>
      </c>
      <c r="AV2747" s="517" t="s">
        <v>527</v>
      </c>
      <c r="AW2747" s="517" t="s">
        <v>527</v>
      </c>
      <c r="AX2747" s="517" t="s">
        <v>527</v>
      </c>
      <c r="AY2747" s="517" t="s">
        <v>527</v>
      </c>
      <c r="AZ2747" s="517" t="s">
        <v>527</v>
      </c>
      <c r="BA2747" s="517">
        <v>21</v>
      </c>
      <c r="BB2747" s="517">
        <v>6.62E-3</v>
      </c>
      <c r="BC2747" s="517" t="s">
        <v>1347</v>
      </c>
      <c r="BD2747" s="517" t="s">
        <v>914</v>
      </c>
      <c r="BE2747" s="517" t="s">
        <v>1322</v>
      </c>
      <c r="BF2747" s="518">
        <v>45315</v>
      </c>
      <c r="BG2747" s="518">
        <v>45329</v>
      </c>
      <c r="BH2747" s="517" t="s">
        <v>527</v>
      </c>
      <c r="BI2747" s="517"/>
    </row>
    <row r="2748" spans="31:61" ht="15" customHeight="1" x14ac:dyDescent="0.2">
      <c r="AE2748" s="517">
        <v>2829</v>
      </c>
      <c r="AF2748" s="517" t="s">
        <v>527</v>
      </c>
      <c r="AG2748" s="517" t="s">
        <v>949</v>
      </c>
      <c r="AH2748" s="517" t="s">
        <v>517</v>
      </c>
      <c r="AI2748" s="517">
        <v>232</v>
      </c>
      <c r="AJ2748" s="517" t="s">
        <v>1316</v>
      </c>
      <c r="AK2748" s="515" t="s">
        <v>956</v>
      </c>
      <c r="AL2748" s="517" t="s">
        <v>1418</v>
      </c>
      <c r="AM2748" s="517" t="s">
        <v>1419</v>
      </c>
      <c r="AN2748" s="517" t="s">
        <v>1565</v>
      </c>
      <c r="AO2748" s="517" t="s">
        <v>1566</v>
      </c>
      <c r="AP2748" s="517" t="s">
        <v>1567</v>
      </c>
      <c r="AQ2748" s="517" t="s">
        <v>909</v>
      </c>
      <c r="AR2748" s="517" t="s">
        <v>910</v>
      </c>
      <c r="AS2748" s="517" t="s">
        <v>910</v>
      </c>
      <c r="AT2748" s="517" t="s">
        <v>945</v>
      </c>
      <c r="AU2748" s="517" t="s">
        <v>913</v>
      </c>
      <c r="AV2748" s="517" t="s">
        <v>527</v>
      </c>
      <c r="AW2748" s="517" t="s">
        <v>527</v>
      </c>
      <c r="AX2748" s="517" t="s">
        <v>527</v>
      </c>
      <c r="AY2748" s="517" t="s">
        <v>527</v>
      </c>
      <c r="AZ2748" s="517" t="s">
        <v>527</v>
      </c>
      <c r="BA2748" s="517">
        <v>32</v>
      </c>
      <c r="BB2748" s="517">
        <v>1.0088E-2</v>
      </c>
      <c r="BC2748" s="517" t="s">
        <v>914</v>
      </c>
      <c r="BD2748" s="517" t="s">
        <v>1060</v>
      </c>
      <c r="BE2748" s="517" t="s">
        <v>1409</v>
      </c>
      <c r="BF2748" s="518">
        <v>45315</v>
      </c>
      <c r="BG2748" s="518">
        <v>45329</v>
      </c>
      <c r="BH2748" s="517" t="s">
        <v>527</v>
      </c>
      <c r="BI2748" s="517"/>
    </row>
    <row r="2749" spans="31:61" ht="15" customHeight="1" x14ac:dyDescent="0.2">
      <c r="AE2749" s="517">
        <v>2830</v>
      </c>
      <c r="AF2749" s="517" t="s">
        <v>527</v>
      </c>
      <c r="AG2749" s="517" t="s">
        <v>949</v>
      </c>
      <c r="AH2749" s="517" t="s">
        <v>517</v>
      </c>
      <c r="AI2749" s="517">
        <v>232</v>
      </c>
      <c r="AJ2749" s="517" t="s">
        <v>1316</v>
      </c>
      <c r="AK2749" s="515" t="s">
        <v>956</v>
      </c>
      <c r="AL2749" s="517" t="s">
        <v>1418</v>
      </c>
      <c r="AM2749" s="517" t="s">
        <v>1419</v>
      </c>
      <c r="AN2749" s="517" t="s">
        <v>1565</v>
      </c>
      <c r="AO2749" s="517" t="s">
        <v>1566</v>
      </c>
      <c r="AP2749" s="517" t="s">
        <v>1567</v>
      </c>
      <c r="AQ2749" s="517" t="s">
        <v>909</v>
      </c>
      <c r="AR2749" s="517" t="s">
        <v>910</v>
      </c>
      <c r="AS2749" s="517" t="s">
        <v>910</v>
      </c>
      <c r="AT2749" s="517" t="s">
        <v>945</v>
      </c>
      <c r="AU2749" s="517" t="s">
        <v>913</v>
      </c>
      <c r="AV2749" s="517" t="s">
        <v>527</v>
      </c>
      <c r="AW2749" s="517" t="s">
        <v>527</v>
      </c>
      <c r="AX2749" s="517" t="s">
        <v>527</v>
      </c>
      <c r="AY2749" s="517" t="s">
        <v>527</v>
      </c>
      <c r="AZ2749" s="517" t="s">
        <v>527</v>
      </c>
      <c r="BA2749" s="517">
        <v>32</v>
      </c>
      <c r="BB2749" s="517">
        <v>1.0088E-2</v>
      </c>
      <c r="BC2749" s="517" t="s">
        <v>914</v>
      </c>
      <c r="BD2749" s="517" t="s">
        <v>1060</v>
      </c>
      <c r="BE2749" s="517" t="s">
        <v>1409</v>
      </c>
      <c r="BF2749" s="518">
        <v>45315</v>
      </c>
      <c r="BG2749" s="518">
        <v>45329</v>
      </c>
      <c r="BH2749" s="517" t="s">
        <v>527</v>
      </c>
      <c r="BI2749" s="517"/>
    </row>
    <row r="2750" spans="31:61" ht="15" customHeight="1" x14ac:dyDescent="0.2">
      <c r="AE2750" s="517">
        <v>2831</v>
      </c>
      <c r="AF2750" s="517" t="s">
        <v>527</v>
      </c>
      <c r="AG2750" s="517" t="s">
        <v>949</v>
      </c>
      <c r="AH2750" s="517" t="s">
        <v>572</v>
      </c>
      <c r="AI2750" s="517">
        <v>212</v>
      </c>
      <c r="AJ2750" s="517" t="s">
        <v>1316</v>
      </c>
      <c r="AK2750" s="515" t="s">
        <v>956</v>
      </c>
      <c r="AL2750" s="517" t="s">
        <v>1323</v>
      </c>
      <c r="AM2750" s="517" t="s">
        <v>1380</v>
      </c>
      <c r="AN2750" s="517" t="s">
        <v>1398</v>
      </c>
      <c r="AO2750" s="517" t="s">
        <v>1399</v>
      </c>
      <c r="AP2750" s="517" t="s">
        <v>1400</v>
      </c>
      <c r="AQ2750" s="517" t="s">
        <v>924</v>
      </c>
      <c r="AR2750" s="517" t="s">
        <v>910</v>
      </c>
      <c r="AS2750" s="517" t="s">
        <v>910</v>
      </c>
      <c r="AT2750" s="517" t="s">
        <v>945</v>
      </c>
      <c r="AU2750" s="517" t="s">
        <v>913</v>
      </c>
      <c r="AV2750" s="517" t="s">
        <v>527</v>
      </c>
      <c r="AW2750" s="517" t="s">
        <v>527</v>
      </c>
      <c r="AX2750" s="517" t="s">
        <v>527</v>
      </c>
      <c r="AY2750" s="517" t="s">
        <v>527</v>
      </c>
      <c r="AZ2750" s="517" t="s">
        <v>527</v>
      </c>
      <c r="BA2750" s="517">
        <v>145</v>
      </c>
      <c r="BB2750" s="517">
        <v>4.5712000000000003E-2</v>
      </c>
      <c r="BC2750" s="517" t="s">
        <v>914</v>
      </c>
      <c r="BD2750" s="517" t="s">
        <v>914</v>
      </c>
      <c r="BE2750" s="517" t="s">
        <v>1209</v>
      </c>
      <c r="BF2750" s="518">
        <v>45315</v>
      </c>
      <c r="BG2750" s="518">
        <v>45329</v>
      </c>
      <c r="BH2750" s="517" t="s">
        <v>527</v>
      </c>
      <c r="BI2750" s="517"/>
    </row>
    <row r="2751" spans="31:61" ht="15" customHeight="1" x14ac:dyDescent="0.2">
      <c r="AE2751" s="517">
        <v>2832</v>
      </c>
      <c r="AF2751" s="517" t="s">
        <v>527</v>
      </c>
      <c r="AG2751" s="517" t="s">
        <v>949</v>
      </c>
      <c r="AH2751" s="517" t="s">
        <v>572</v>
      </c>
      <c r="AI2751" s="517">
        <v>212</v>
      </c>
      <c r="AJ2751" s="517" t="s">
        <v>1316</v>
      </c>
      <c r="AK2751" s="515" t="s">
        <v>956</v>
      </c>
      <c r="AL2751" s="517" t="s">
        <v>1323</v>
      </c>
      <c r="AM2751" s="517" t="s">
        <v>1380</v>
      </c>
      <c r="AN2751" s="517" t="s">
        <v>1398</v>
      </c>
      <c r="AO2751" s="517" t="s">
        <v>1399</v>
      </c>
      <c r="AP2751" s="517" t="s">
        <v>1400</v>
      </c>
      <c r="AQ2751" s="517" t="s">
        <v>924</v>
      </c>
      <c r="AR2751" s="517" t="s">
        <v>910</v>
      </c>
      <c r="AS2751" s="517" t="s">
        <v>910</v>
      </c>
      <c r="AT2751" s="517" t="s">
        <v>945</v>
      </c>
      <c r="AU2751" s="517" t="s">
        <v>913</v>
      </c>
      <c r="AV2751" s="517" t="s">
        <v>527</v>
      </c>
      <c r="AW2751" s="517" t="s">
        <v>527</v>
      </c>
      <c r="AX2751" s="517" t="s">
        <v>527</v>
      </c>
      <c r="AY2751" s="517" t="s">
        <v>527</v>
      </c>
      <c r="AZ2751" s="517" t="s">
        <v>527</v>
      </c>
      <c r="BA2751" s="517">
        <v>145</v>
      </c>
      <c r="BB2751" s="517">
        <v>4.5712000000000003E-2</v>
      </c>
      <c r="BC2751" s="517" t="s">
        <v>914</v>
      </c>
      <c r="BD2751" s="517" t="s">
        <v>914</v>
      </c>
      <c r="BE2751" s="517" t="s">
        <v>1209</v>
      </c>
      <c r="BF2751" s="518">
        <v>45315</v>
      </c>
      <c r="BG2751" s="518">
        <v>45329</v>
      </c>
      <c r="BH2751" s="517" t="s">
        <v>527</v>
      </c>
      <c r="BI2751" s="517"/>
    </row>
    <row r="2752" spans="31:61" ht="15" customHeight="1" x14ac:dyDescent="0.2">
      <c r="AE2752" s="517">
        <v>2833</v>
      </c>
      <c r="AF2752" s="517" t="s">
        <v>527</v>
      </c>
      <c r="AG2752" s="517" t="s">
        <v>949</v>
      </c>
      <c r="AH2752" s="517" t="s">
        <v>572</v>
      </c>
      <c r="AI2752" s="517">
        <v>212</v>
      </c>
      <c r="AJ2752" s="517" t="s">
        <v>1316</v>
      </c>
      <c r="AK2752" s="515" t="s">
        <v>956</v>
      </c>
      <c r="AL2752" s="517" t="s">
        <v>1323</v>
      </c>
      <c r="AM2752" s="517" t="s">
        <v>1380</v>
      </c>
      <c r="AN2752" s="517" t="s">
        <v>1398</v>
      </c>
      <c r="AO2752" s="517" t="s">
        <v>1399</v>
      </c>
      <c r="AP2752" s="517" t="s">
        <v>1400</v>
      </c>
      <c r="AQ2752" s="517" t="s">
        <v>924</v>
      </c>
      <c r="AR2752" s="517" t="s">
        <v>910</v>
      </c>
      <c r="AS2752" s="517" t="s">
        <v>910</v>
      </c>
      <c r="AT2752" s="517" t="s">
        <v>945</v>
      </c>
      <c r="AU2752" s="517" t="s">
        <v>913</v>
      </c>
      <c r="AV2752" s="517" t="s">
        <v>527</v>
      </c>
      <c r="AW2752" s="517" t="s">
        <v>527</v>
      </c>
      <c r="AX2752" s="517" t="s">
        <v>527</v>
      </c>
      <c r="AY2752" s="517" t="s">
        <v>527</v>
      </c>
      <c r="AZ2752" s="517" t="s">
        <v>527</v>
      </c>
      <c r="BA2752" s="517">
        <v>145</v>
      </c>
      <c r="BB2752" s="517">
        <v>4.5712000000000003E-2</v>
      </c>
      <c r="BC2752" s="517" t="s">
        <v>914</v>
      </c>
      <c r="BD2752" s="517" t="s">
        <v>914</v>
      </c>
      <c r="BE2752" s="517" t="s">
        <v>1209</v>
      </c>
      <c r="BF2752" s="518">
        <v>45315</v>
      </c>
      <c r="BG2752" s="518">
        <v>45329</v>
      </c>
      <c r="BH2752" s="517" t="s">
        <v>527</v>
      </c>
      <c r="BI2752" s="517"/>
    </row>
    <row r="2753" spans="31:61" ht="15" customHeight="1" x14ac:dyDescent="0.2">
      <c r="AE2753" s="517">
        <v>2834</v>
      </c>
      <c r="AF2753" s="517" t="s">
        <v>527</v>
      </c>
      <c r="AG2753" s="517" t="s">
        <v>949</v>
      </c>
      <c r="AH2753" s="517" t="s">
        <v>572</v>
      </c>
      <c r="AI2753" s="517">
        <v>212</v>
      </c>
      <c r="AJ2753" s="517" t="s">
        <v>1316</v>
      </c>
      <c r="AK2753" s="515" t="s">
        <v>956</v>
      </c>
      <c r="AL2753" s="517" t="s">
        <v>1323</v>
      </c>
      <c r="AM2753" s="517" t="s">
        <v>1380</v>
      </c>
      <c r="AN2753" s="517" t="s">
        <v>1398</v>
      </c>
      <c r="AO2753" s="517" t="s">
        <v>1399</v>
      </c>
      <c r="AP2753" s="517" t="s">
        <v>1400</v>
      </c>
      <c r="AQ2753" s="517" t="s">
        <v>924</v>
      </c>
      <c r="AR2753" s="517" t="s">
        <v>910</v>
      </c>
      <c r="AS2753" s="517" t="s">
        <v>910</v>
      </c>
      <c r="AT2753" s="517" t="s">
        <v>945</v>
      </c>
      <c r="AU2753" s="517" t="s">
        <v>913</v>
      </c>
      <c r="AV2753" s="517" t="s">
        <v>527</v>
      </c>
      <c r="AW2753" s="517" t="s">
        <v>527</v>
      </c>
      <c r="AX2753" s="517" t="s">
        <v>527</v>
      </c>
      <c r="AY2753" s="517" t="s">
        <v>527</v>
      </c>
      <c r="AZ2753" s="517" t="s">
        <v>527</v>
      </c>
      <c r="BA2753" s="517">
        <v>145</v>
      </c>
      <c r="BB2753" s="517">
        <v>4.5712000000000003E-2</v>
      </c>
      <c r="BC2753" s="517" t="s">
        <v>914</v>
      </c>
      <c r="BD2753" s="517" t="s">
        <v>914</v>
      </c>
      <c r="BE2753" s="517" t="s">
        <v>1209</v>
      </c>
      <c r="BF2753" s="518">
        <v>45315</v>
      </c>
      <c r="BG2753" s="518">
        <v>45329</v>
      </c>
      <c r="BH2753" s="517" t="s">
        <v>527</v>
      </c>
      <c r="BI2753" s="517"/>
    </row>
    <row r="2754" spans="31:61" ht="15" customHeight="1" x14ac:dyDescent="0.2">
      <c r="AE2754" s="517">
        <v>2835</v>
      </c>
      <c r="AF2754" s="517" t="s">
        <v>527</v>
      </c>
      <c r="AG2754" s="517" t="s">
        <v>949</v>
      </c>
      <c r="AH2754" s="517" t="s">
        <v>572</v>
      </c>
      <c r="AI2754" s="517">
        <v>212</v>
      </c>
      <c r="AJ2754" s="517" t="s">
        <v>1316</v>
      </c>
      <c r="AK2754" s="515" t="s">
        <v>956</v>
      </c>
      <c r="AL2754" s="517" t="s">
        <v>1323</v>
      </c>
      <c r="AM2754" s="517" t="s">
        <v>1380</v>
      </c>
      <c r="AN2754" s="517" t="s">
        <v>1398</v>
      </c>
      <c r="AO2754" s="517" t="s">
        <v>1399</v>
      </c>
      <c r="AP2754" s="517" t="s">
        <v>1400</v>
      </c>
      <c r="AQ2754" s="517" t="s">
        <v>924</v>
      </c>
      <c r="AR2754" s="517" t="s">
        <v>910</v>
      </c>
      <c r="AS2754" s="517" t="s">
        <v>910</v>
      </c>
      <c r="AT2754" s="517" t="s">
        <v>945</v>
      </c>
      <c r="AU2754" s="517" t="s">
        <v>913</v>
      </c>
      <c r="AV2754" s="517" t="s">
        <v>527</v>
      </c>
      <c r="AW2754" s="517" t="s">
        <v>527</v>
      </c>
      <c r="AX2754" s="517" t="s">
        <v>527</v>
      </c>
      <c r="AY2754" s="517" t="s">
        <v>527</v>
      </c>
      <c r="AZ2754" s="517" t="s">
        <v>527</v>
      </c>
      <c r="BA2754" s="517">
        <v>145</v>
      </c>
      <c r="BB2754" s="517">
        <v>4.5712000000000003E-2</v>
      </c>
      <c r="BC2754" s="517" t="s">
        <v>914</v>
      </c>
      <c r="BD2754" s="517" t="s">
        <v>914</v>
      </c>
      <c r="BE2754" s="517" t="s">
        <v>1209</v>
      </c>
      <c r="BF2754" s="518">
        <v>45315</v>
      </c>
      <c r="BG2754" s="518">
        <v>45329</v>
      </c>
      <c r="BH2754" s="517" t="s">
        <v>527</v>
      </c>
      <c r="BI2754" s="517"/>
    </row>
    <row r="2755" spans="31:61" ht="15" customHeight="1" x14ac:dyDescent="0.2">
      <c r="AE2755" s="517">
        <v>2836</v>
      </c>
      <c r="AF2755" s="517" t="s">
        <v>527</v>
      </c>
      <c r="AG2755" s="517" t="s">
        <v>949</v>
      </c>
      <c r="AH2755" s="517" t="s">
        <v>572</v>
      </c>
      <c r="AI2755" s="517">
        <v>212</v>
      </c>
      <c r="AJ2755" s="517" t="s">
        <v>1316</v>
      </c>
      <c r="AK2755" s="515" t="s">
        <v>956</v>
      </c>
      <c r="AL2755" s="517" t="s">
        <v>1323</v>
      </c>
      <c r="AM2755" s="517" t="s">
        <v>1380</v>
      </c>
      <c r="AN2755" s="517" t="s">
        <v>1398</v>
      </c>
      <c r="AO2755" s="517" t="s">
        <v>1399</v>
      </c>
      <c r="AP2755" s="517" t="s">
        <v>1400</v>
      </c>
      <c r="AQ2755" s="517" t="s">
        <v>924</v>
      </c>
      <c r="AR2755" s="517" t="s">
        <v>910</v>
      </c>
      <c r="AS2755" s="517" t="s">
        <v>910</v>
      </c>
      <c r="AT2755" s="517" t="s">
        <v>945</v>
      </c>
      <c r="AU2755" s="517" t="s">
        <v>913</v>
      </c>
      <c r="AV2755" s="517" t="s">
        <v>527</v>
      </c>
      <c r="AW2755" s="517" t="s">
        <v>527</v>
      </c>
      <c r="AX2755" s="517" t="s">
        <v>527</v>
      </c>
      <c r="AY2755" s="517" t="s">
        <v>527</v>
      </c>
      <c r="AZ2755" s="517" t="s">
        <v>527</v>
      </c>
      <c r="BA2755" s="517">
        <v>145</v>
      </c>
      <c r="BB2755" s="517">
        <v>4.5712000000000003E-2</v>
      </c>
      <c r="BC2755" s="517" t="s">
        <v>914</v>
      </c>
      <c r="BD2755" s="517" t="s">
        <v>914</v>
      </c>
      <c r="BE2755" s="517" t="s">
        <v>1209</v>
      </c>
      <c r="BF2755" s="518">
        <v>45315</v>
      </c>
      <c r="BG2755" s="518">
        <v>45329</v>
      </c>
      <c r="BH2755" s="517" t="s">
        <v>527</v>
      </c>
      <c r="BI2755" s="517"/>
    </row>
    <row r="2756" spans="31:61" ht="15" customHeight="1" x14ac:dyDescent="0.2">
      <c r="AE2756" s="517">
        <v>2837</v>
      </c>
      <c r="AF2756" s="517" t="s">
        <v>527</v>
      </c>
      <c r="AG2756" s="517" t="s">
        <v>949</v>
      </c>
      <c r="AH2756" s="517" t="s">
        <v>572</v>
      </c>
      <c r="AI2756" s="517">
        <v>212</v>
      </c>
      <c r="AJ2756" s="517" t="s">
        <v>1316</v>
      </c>
      <c r="AK2756" s="515" t="s">
        <v>956</v>
      </c>
      <c r="AL2756" s="517" t="s">
        <v>1323</v>
      </c>
      <c r="AM2756" s="517" t="s">
        <v>1380</v>
      </c>
      <c r="AN2756" s="517" t="s">
        <v>1398</v>
      </c>
      <c r="AO2756" s="517" t="s">
        <v>1399</v>
      </c>
      <c r="AP2756" s="517" t="s">
        <v>1400</v>
      </c>
      <c r="AQ2756" s="517" t="s">
        <v>924</v>
      </c>
      <c r="AR2756" s="517" t="s">
        <v>910</v>
      </c>
      <c r="AS2756" s="517" t="s">
        <v>910</v>
      </c>
      <c r="AT2756" s="517" t="s">
        <v>945</v>
      </c>
      <c r="AU2756" s="517" t="s">
        <v>913</v>
      </c>
      <c r="AV2756" s="517" t="s">
        <v>527</v>
      </c>
      <c r="AW2756" s="517" t="s">
        <v>527</v>
      </c>
      <c r="AX2756" s="517" t="s">
        <v>527</v>
      </c>
      <c r="AY2756" s="517" t="s">
        <v>527</v>
      </c>
      <c r="AZ2756" s="517" t="s">
        <v>527</v>
      </c>
      <c r="BA2756" s="517">
        <v>145</v>
      </c>
      <c r="BB2756" s="517">
        <v>4.5712000000000003E-2</v>
      </c>
      <c r="BC2756" s="517" t="s">
        <v>914</v>
      </c>
      <c r="BD2756" s="517" t="s">
        <v>914</v>
      </c>
      <c r="BE2756" s="517" t="s">
        <v>1209</v>
      </c>
      <c r="BF2756" s="518">
        <v>45315</v>
      </c>
      <c r="BG2756" s="518">
        <v>45329</v>
      </c>
      <c r="BH2756" s="517" t="s">
        <v>527</v>
      </c>
      <c r="BI2756" s="517"/>
    </row>
    <row r="2757" spans="31:61" ht="15" customHeight="1" x14ac:dyDescent="0.2">
      <c r="AE2757" s="517">
        <v>2838</v>
      </c>
      <c r="AF2757" s="517" t="s">
        <v>527</v>
      </c>
      <c r="AG2757" s="517" t="s">
        <v>949</v>
      </c>
      <c r="AH2757" s="517" t="s">
        <v>572</v>
      </c>
      <c r="AI2757" s="517">
        <v>212</v>
      </c>
      <c r="AJ2757" s="517" t="s">
        <v>1316</v>
      </c>
      <c r="AK2757" s="515" t="s">
        <v>956</v>
      </c>
      <c r="AL2757" s="517" t="s">
        <v>1323</v>
      </c>
      <c r="AM2757" s="517" t="s">
        <v>1380</v>
      </c>
      <c r="AN2757" s="517" t="s">
        <v>1398</v>
      </c>
      <c r="AO2757" s="517" t="s">
        <v>1399</v>
      </c>
      <c r="AP2757" s="517" t="s">
        <v>1400</v>
      </c>
      <c r="AQ2757" s="517" t="s">
        <v>924</v>
      </c>
      <c r="AR2757" s="517" t="s">
        <v>910</v>
      </c>
      <c r="AS2757" s="517" t="s">
        <v>910</v>
      </c>
      <c r="AT2757" s="517" t="s">
        <v>945</v>
      </c>
      <c r="AU2757" s="517" t="s">
        <v>913</v>
      </c>
      <c r="AV2757" s="517" t="s">
        <v>527</v>
      </c>
      <c r="AW2757" s="517" t="s">
        <v>527</v>
      </c>
      <c r="AX2757" s="517" t="s">
        <v>527</v>
      </c>
      <c r="AY2757" s="517" t="s">
        <v>527</v>
      </c>
      <c r="AZ2757" s="517" t="s">
        <v>527</v>
      </c>
      <c r="BA2757" s="517">
        <v>145</v>
      </c>
      <c r="BB2757" s="517">
        <v>4.5712000000000003E-2</v>
      </c>
      <c r="BC2757" s="517" t="s">
        <v>914</v>
      </c>
      <c r="BD2757" s="517" t="s">
        <v>914</v>
      </c>
      <c r="BE2757" s="517" t="s">
        <v>1209</v>
      </c>
      <c r="BF2757" s="518">
        <v>45315</v>
      </c>
      <c r="BG2757" s="518">
        <v>45329</v>
      </c>
      <c r="BH2757" s="517" t="s">
        <v>527</v>
      </c>
      <c r="BI2757" s="517"/>
    </row>
    <row r="2758" spans="31:61" ht="15" customHeight="1" x14ac:dyDescent="0.2">
      <c r="AE2758" s="517">
        <v>2839</v>
      </c>
      <c r="AF2758" s="517" t="s">
        <v>527</v>
      </c>
      <c r="AG2758" s="517" t="s">
        <v>949</v>
      </c>
      <c r="AH2758" s="517" t="s">
        <v>572</v>
      </c>
      <c r="AI2758" s="517">
        <v>212</v>
      </c>
      <c r="AJ2758" s="517" t="s">
        <v>1316</v>
      </c>
      <c r="AK2758" s="515" t="s">
        <v>956</v>
      </c>
      <c r="AL2758" s="517" t="s">
        <v>1323</v>
      </c>
      <c r="AM2758" s="517" t="s">
        <v>1380</v>
      </c>
      <c r="AN2758" s="517" t="s">
        <v>1398</v>
      </c>
      <c r="AO2758" s="517" t="s">
        <v>1399</v>
      </c>
      <c r="AP2758" s="517" t="s">
        <v>1400</v>
      </c>
      <c r="AQ2758" s="517" t="s">
        <v>924</v>
      </c>
      <c r="AR2758" s="517" t="s">
        <v>910</v>
      </c>
      <c r="AS2758" s="517" t="s">
        <v>910</v>
      </c>
      <c r="AT2758" s="517" t="s">
        <v>945</v>
      </c>
      <c r="AU2758" s="517" t="s">
        <v>913</v>
      </c>
      <c r="AV2758" s="517" t="s">
        <v>527</v>
      </c>
      <c r="AW2758" s="517" t="s">
        <v>527</v>
      </c>
      <c r="AX2758" s="517" t="s">
        <v>527</v>
      </c>
      <c r="AY2758" s="517" t="s">
        <v>527</v>
      </c>
      <c r="AZ2758" s="517" t="s">
        <v>527</v>
      </c>
      <c r="BA2758" s="517">
        <v>145</v>
      </c>
      <c r="BB2758" s="517">
        <v>4.5712000000000003E-2</v>
      </c>
      <c r="BC2758" s="517" t="s">
        <v>914</v>
      </c>
      <c r="BD2758" s="517" t="s">
        <v>914</v>
      </c>
      <c r="BE2758" s="517" t="s">
        <v>1209</v>
      </c>
      <c r="BF2758" s="518">
        <v>45315</v>
      </c>
      <c r="BG2758" s="518">
        <v>45329</v>
      </c>
      <c r="BH2758" s="517" t="s">
        <v>527</v>
      </c>
      <c r="BI2758" s="517"/>
    </row>
    <row r="2759" spans="31:61" ht="15" customHeight="1" x14ac:dyDescent="0.2">
      <c r="AE2759" s="517">
        <v>2840</v>
      </c>
      <c r="AF2759" s="517" t="s">
        <v>527</v>
      </c>
      <c r="AG2759" s="517" t="s">
        <v>949</v>
      </c>
      <c r="AH2759" s="517" t="s">
        <v>572</v>
      </c>
      <c r="AI2759" s="517">
        <v>212</v>
      </c>
      <c r="AJ2759" s="517" t="s">
        <v>1316</v>
      </c>
      <c r="AK2759" s="515" t="s">
        <v>956</v>
      </c>
      <c r="AL2759" s="517" t="s">
        <v>1323</v>
      </c>
      <c r="AM2759" s="517" t="s">
        <v>1380</v>
      </c>
      <c r="AN2759" s="517" t="s">
        <v>1398</v>
      </c>
      <c r="AO2759" s="517" t="s">
        <v>1399</v>
      </c>
      <c r="AP2759" s="517" t="s">
        <v>1400</v>
      </c>
      <c r="AQ2759" s="517" t="s">
        <v>924</v>
      </c>
      <c r="AR2759" s="517" t="s">
        <v>910</v>
      </c>
      <c r="AS2759" s="517" t="s">
        <v>910</v>
      </c>
      <c r="AT2759" s="517" t="s">
        <v>945</v>
      </c>
      <c r="AU2759" s="517" t="s">
        <v>913</v>
      </c>
      <c r="AV2759" s="517" t="s">
        <v>527</v>
      </c>
      <c r="AW2759" s="517" t="s">
        <v>527</v>
      </c>
      <c r="AX2759" s="517" t="s">
        <v>527</v>
      </c>
      <c r="AY2759" s="517" t="s">
        <v>527</v>
      </c>
      <c r="AZ2759" s="517" t="s">
        <v>527</v>
      </c>
      <c r="BA2759" s="517">
        <v>145</v>
      </c>
      <c r="BB2759" s="517">
        <v>4.5712000000000003E-2</v>
      </c>
      <c r="BC2759" s="517" t="s">
        <v>914</v>
      </c>
      <c r="BD2759" s="517" t="s">
        <v>914</v>
      </c>
      <c r="BE2759" s="517" t="s">
        <v>1209</v>
      </c>
      <c r="BF2759" s="518">
        <v>45315</v>
      </c>
      <c r="BG2759" s="518">
        <v>45329</v>
      </c>
      <c r="BH2759" s="517" t="s">
        <v>527</v>
      </c>
      <c r="BI2759" s="517"/>
    </row>
    <row r="2760" spans="31:61" ht="15" customHeight="1" x14ac:dyDescent="0.2">
      <c r="AE2760" s="517">
        <v>2841</v>
      </c>
      <c r="AF2760" s="517" t="s">
        <v>527</v>
      </c>
      <c r="AG2760" s="517" t="s">
        <v>949</v>
      </c>
      <c r="AH2760" s="517" t="s">
        <v>572</v>
      </c>
      <c r="AI2760" s="517">
        <v>212</v>
      </c>
      <c r="AJ2760" s="517" t="s">
        <v>1316</v>
      </c>
      <c r="AK2760" s="515" t="s">
        <v>956</v>
      </c>
      <c r="AL2760" s="517" t="s">
        <v>1323</v>
      </c>
      <c r="AM2760" s="517" t="s">
        <v>1380</v>
      </c>
      <c r="AN2760" s="517" t="s">
        <v>1398</v>
      </c>
      <c r="AO2760" s="517" t="s">
        <v>1399</v>
      </c>
      <c r="AP2760" s="517" t="s">
        <v>1400</v>
      </c>
      <c r="AQ2760" s="517" t="s">
        <v>924</v>
      </c>
      <c r="AR2760" s="517" t="s">
        <v>910</v>
      </c>
      <c r="AS2760" s="517" t="s">
        <v>910</v>
      </c>
      <c r="AT2760" s="517" t="s">
        <v>945</v>
      </c>
      <c r="AU2760" s="517" t="s">
        <v>913</v>
      </c>
      <c r="AV2760" s="517" t="s">
        <v>527</v>
      </c>
      <c r="AW2760" s="517" t="s">
        <v>527</v>
      </c>
      <c r="AX2760" s="517" t="s">
        <v>527</v>
      </c>
      <c r="AY2760" s="517" t="s">
        <v>527</v>
      </c>
      <c r="AZ2760" s="517" t="s">
        <v>527</v>
      </c>
      <c r="BA2760" s="517">
        <v>145</v>
      </c>
      <c r="BB2760" s="517">
        <v>4.5712000000000003E-2</v>
      </c>
      <c r="BC2760" s="517" t="s">
        <v>914</v>
      </c>
      <c r="BD2760" s="517" t="s">
        <v>914</v>
      </c>
      <c r="BE2760" s="517" t="s">
        <v>1209</v>
      </c>
      <c r="BF2760" s="518">
        <v>45315</v>
      </c>
      <c r="BG2760" s="518">
        <v>45329</v>
      </c>
      <c r="BH2760" s="517" t="s">
        <v>527</v>
      </c>
      <c r="BI2760" s="517"/>
    </row>
    <row r="2761" spans="31:61" ht="15" customHeight="1" x14ac:dyDescent="0.2">
      <c r="AE2761" s="517">
        <v>2842</v>
      </c>
      <c r="AF2761" s="517" t="s">
        <v>527</v>
      </c>
      <c r="AG2761" s="517" t="s">
        <v>949</v>
      </c>
      <c r="AH2761" s="517" t="s">
        <v>572</v>
      </c>
      <c r="AI2761" s="517">
        <v>212</v>
      </c>
      <c r="AJ2761" s="517" t="s">
        <v>1316</v>
      </c>
      <c r="AK2761" s="515" t="s">
        <v>956</v>
      </c>
      <c r="AL2761" s="517" t="s">
        <v>1323</v>
      </c>
      <c r="AM2761" s="517" t="s">
        <v>1380</v>
      </c>
      <c r="AN2761" s="517" t="s">
        <v>1398</v>
      </c>
      <c r="AO2761" s="517" t="s">
        <v>1399</v>
      </c>
      <c r="AP2761" s="517" t="s">
        <v>1400</v>
      </c>
      <c r="AQ2761" s="517" t="s">
        <v>924</v>
      </c>
      <c r="AR2761" s="517" t="s">
        <v>910</v>
      </c>
      <c r="AS2761" s="517" t="s">
        <v>910</v>
      </c>
      <c r="AT2761" s="517" t="s">
        <v>945</v>
      </c>
      <c r="AU2761" s="517" t="s">
        <v>913</v>
      </c>
      <c r="AV2761" s="517" t="s">
        <v>527</v>
      </c>
      <c r="AW2761" s="517" t="s">
        <v>527</v>
      </c>
      <c r="AX2761" s="517" t="s">
        <v>527</v>
      </c>
      <c r="AY2761" s="517" t="s">
        <v>527</v>
      </c>
      <c r="AZ2761" s="517" t="s">
        <v>527</v>
      </c>
      <c r="BA2761" s="517">
        <v>145</v>
      </c>
      <c r="BB2761" s="517">
        <v>4.5712000000000003E-2</v>
      </c>
      <c r="BC2761" s="517" t="s">
        <v>914</v>
      </c>
      <c r="BD2761" s="517" t="s">
        <v>914</v>
      </c>
      <c r="BE2761" s="517" t="s">
        <v>1209</v>
      </c>
      <c r="BF2761" s="518">
        <v>45315</v>
      </c>
      <c r="BG2761" s="518">
        <v>45329</v>
      </c>
      <c r="BH2761" s="517" t="s">
        <v>527</v>
      </c>
      <c r="BI2761" s="517"/>
    </row>
    <row r="2762" spans="31:61" ht="15" customHeight="1" x14ac:dyDescent="0.2">
      <c r="AE2762" s="517">
        <v>2843</v>
      </c>
      <c r="AF2762" s="517" t="s">
        <v>527</v>
      </c>
      <c r="AG2762" s="517" t="s">
        <v>949</v>
      </c>
      <c r="AH2762" s="517" t="s">
        <v>572</v>
      </c>
      <c r="AI2762" s="517">
        <v>212</v>
      </c>
      <c r="AJ2762" s="517" t="s">
        <v>1316</v>
      </c>
      <c r="AK2762" s="515" t="s">
        <v>956</v>
      </c>
      <c r="AL2762" s="517" t="s">
        <v>1323</v>
      </c>
      <c r="AM2762" s="517" t="s">
        <v>1380</v>
      </c>
      <c r="AN2762" s="517" t="s">
        <v>1398</v>
      </c>
      <c r="AO2762" s="517" t="s">
        <v>1399</v>
      </c>
      <c r="AP2762" s="517" t="s">
        <v>1400</v>
      </c>
      <c r="AQ2762" s="517" t="s">
        <v>924</v>
      </c>
      <c r="AR2762" s="517" t="s">
        <v>910</v>
      </c>
      <c r="AS2762" s="517" t="s">
        <v>910</v>
      </c>
      <c r="AT2762" s="517" t="s">
        <v>945</v>
      </c>
      <c r="AU2762" s="517" t="s">
        <v>913</v>
      </c>
      <c r="AV2762" s="517" t="s">
        <v>527</v>
      </c>
      <c r="AW2762" s="517" t="s">
        <v>527</v>
      </c>
      <c r="AX2762" s="517" t="s">
        <v>527</v>
      </c>
      <c r="AY2762" s="517" t="s">
        <v>527</v>
      </c>
      <c r="AZ2762" s="517" t="s">
        <v>527</v>
      </c>
      <c r="BA2762" s="517">
        <v>145</v>
      </c>
      <c r="BB2762" s="517">
        <v>4.5712000000000003E-2</v>
      </c>
      <c r="BC2762" s="517" t="s">
        <v>914</v>
      </c>
      <c r="BD2762" s="517" t="s">
        <v>914</v>
      </c>
      <c r="BE2762" s="517" t="s">
        <v>1209</v>
      </c>
      <c r="BF2762" s="518">
        <v>45315</v>
      </c>
      <c r="BG2762" s="518">
        <v>45329</v>
      </c>
      <c r="BH2762" s="517" t="s">
        <v>527</v>
      </c>
      <c r="BI2762" s="517"/>
    </row>
    <row r="2763" spans="31:61" ht="15" customHeight="1" x14ac:dyDescent="0.2">
      <c r="AE2763" s="517">
        <v>2844</v>
      </c>
      <c r="AF2763" s="517" t="s">
        <v>527</v>
      </c>
      <c r="AG2763" s="517" t="s">
        <v>949</v>
      </c>
      <c r="AH2763" s="517" t="s">
        <v>572</v>
      </c>
      <c r="AI2763" s="517">
        <v>212</v>
      </c>
      <c r="AJ2763" s="517" t="s">
        <v>1316</v>
      </c>
      <c r="AK2763" s="515" t="s">
        <v>956</v>
      </c>
      <c r="AL2763" s="517" t="s">
        <v>1366</v>
      </c>
      <c r="AM2763" s="517" t="s">
        <v>1367</v>
      </c>
      <c r="AN2763" s="517" t="s">
        <v>1368</v>
      </c>
      <c r="AO2763" s="517" t="s">
        <v>1369</v>
      </c>
      <c r="AP2763" s="517" t="s">
        <v>1370</v>
      </c>
      <c r="AQ2763" s="517" t="s">
        <v>924</v>
      </c>
      <c r="AR2763" s="517" t="s">
        <v>910</v>
      </c>
      <c r="AS2763" s="517" t="s">
        <v>910</v>
      </c>
      <c r="AT2763" s="517" t="s">
        <v>945</v>
      </c>
      <c r="AU2763" s="517" t="s">
        <v>913</v>
      </c>
      <c r="AV2763" s="517" t="s">
        <v>527</v>
      </c>
      <c r="AW2763" s="517" t="s">
        <v>527</v>
      </c>
      <c r="AX2763" s="517" t="s">
        <v>527</v>
      </c>
      <c r="AY2763" s="517" t="s">
        <v>527</v>
      </c>
      <c r="AZ2763" s="517" t="s">
        <v>527</v>
      </c>
      <c r="BA2763" s="517">
        <v>167</v>
      </c>
      <c r="BB2763" s="517">
        <v>5.2648E-2</v>
      </c>
      <c r="BC2763" s="517" t="s">
        <v>914</v>
      </c>
      <c r="BD2763" s="517" t="s">
        <v>914</v>
      </c>
      <c r="BE2763" s="517" t="s">
        <v>1247</v>
      </c>
      <c r="BF2763" s="518">
        <v>45315</v>
      </c>
      <c r="BG2763" s="518">
        <v>45329</v>
      </c>
      <c r="BH2763" s="517" t="s">
        <v>527</v>
      </c>
      <c r="BI2763" s="517"/>
    </row>
    <row r="2764" spans="31:61" ht="15" customHeight="1" x14ac:dyDescent="0.2">
      <c r="AE2764" s="517">
        <v>2845</v>
      </c>
      <c r="AF2764" s="517" t="s">
        <v>527</v>
      </c>
      <c r="AG2764" s="517" t="s">
        <v>949</v>
      </c>
      <c r="AH2764" s="517" t="s">
        <v>572</v>
      </c>
      <c r="AI2764" s="517">
        <v>212</v>
      </c>
      <c r="AJ2764" s="517" t="s">
        <v>1316</v>
      </c>
      <c r="AK2764" s="515" t="s">
        <v>956</v>
      </c>
      <c r="AL2764" s="517" t="s">
        <v>1366</v>
      </c>
      <c r="AM2764" s="517" t="s">
        <v>1367</v>
      </c>
      <c r="AN2764" s="517" t="s">
        <v>1368</v>
      </c>
      <c r="AO2764" s="517" t="s">
        <v>1369</v>
      </c>
      <c r="AP2764" s="517" t="s">
        <v>1370</v>
      </c>
      <c r="AQ2764" s="517" t="s">
        <v>924</v>
      </c>
      <c r="AR2764" s="517" t="s">
        <v>910</v>
      </c>
      <c r="AS2764" s="517" t="s">
        <v>910</v>
      </c>
      <c r="AT2764" s="517" t="s">
        <v>945</v>
      </c>
      <c r="AU2764" s="517" t="s">
        <v>913</v>
      </c>
      <c r="AV2764" s="517" t="s">
        <v>527</v>
      </c>
      <c r="AW2764" s="517" t="s">
        <v>527</v>
      </c>
      <c r="AX2764" s="517" t="s">
        <v>527</v>
      </c>
      <c r="AY2764" s="517" t="s">
        <v>527</v>
      </c>
      <c r="AZ2764" s="517" t="s">
        <v>527</v>
      </c>
      <c r="BA2764" s="517">
        <v>167</v>
      </c>
      <c r="BB2764" s="517">
        <v>5.2648E-2</v>
      </c>
      <c r="BC2764" s="517" t="s">
        <v>914</v>
      </c>
      <c r="BD2764" s="517" t="s">
        <v>914</v>
      </c>
      <c r="BE2764" s="517" t="s">
        <v>1247</v>
      </c>
      <c r="BF2764" s="518">
        <v>45315</v>
      </c>
      <c r="BG2764" s="518">
        <v>45329</v>
      </c>
      <c r="BH2764" s="517" t="s">
        <v>527</v>
      </c>
      <c r="BI2764" s="517"/>
    </row>
    <row r="2765" spans="31:61" ht="15" customHeight="1" x14ac:dyDescent="0.2">
      <c r="AE2765" s="517">
        <v>2846</v>
      </c>
      <c r="AF2765" s="517" t="s">
        <v>527</v>
      </c>
      <c r="AG2765" s="517" t="s">
        <v>949</v>
      </c>
      <c r="AH2765" s="517" t="s">
        <v>572</v>
      </c>
      <c r="AI2765" s="517">
        <v>212</v>
      </c>
      <c r="AJ2765" s="517" t="s">
        <v>1316</v>
      </c>
      <c r="AK2765" s="515" t="s">
        <v>956</v>
      </c>
      <c r="AL2765" s="517" t="s">
        <v>1366</v>
      </c>
      <c r="AM2765" s="517" t="s">
        <v>1367</v>
      </c>
      <c r="AN2765" s="517" t="s">
        <v>1368</v>
      </c>
      <c r="AO2765" s="517" t="s">
        <v>1369</v>
      </c>
      <c r="AP2765" s="517" t="s">
        <v>1370</v>
      </c>
      <c r="AQ2765" s="517" t="s">
        <v>924</v>
      </c>
      <c r="AR2765" s="517" t="s">
        <v>910</v>
      </c>
      <c r="AS2765" s="517" t="s">
        <v>910</v>
      </c>
      <c r="AT2765" s="517" t="s">
        <v>945</v>
      </c>
      <c r="AU2765" s="517" t="s">
        <v>913</v>
      </c>
      <c r="AV2765" s="517" t="s">
        <v>527</v>
      </c>
      <c r="AW2765" s="517" t="s">
        <v>527</v>
      </c>
      <c r="AX2765" s="517" t="s">
        <v>527</v>
      </c>
      <c r="AY2765" s="517" t="s">
        <v>527</v>
      </c>
      <c r="AZ2765" s="517" t="s">
        <v>527</v>
      </c>
      <c r="BA2765" s="517">
        <v>167</v>
      </c>
      <c r="BB2765" s="517">
        <v>5.2648E-2</v>
      </c>
      <c r="BC2765" s="517" t="s">
        <v>914</v>
      </c>
      <c r="BD2765" s="517" t="s">
        <v>914</v>
      </c>
      <c r="BE2765" s="517" t="s">
        <v>1247</v>
      </c>
      <c r="BF2765" s="518">
        <v>45315</v>
      </c>
      <c r="BG2765" s="518">
        <v>45329</v>
      </c>
      <c r="BH2765" s="517" t="s">
        <v>527</v>
      </c>
      <c r="BI2765" s="517"/>
    </row>
    <row r="2766" spans="31:61" ht="15" customHeight="1" x14ac:dyDescent="0.2">
      <c r="AE2766" s="517">
        <v>2847</v>
      </c>
      <c r="AF2766" s="517" t="s">
        <v>527</v>
      </c>
      <c r="AG2766" s="517" t="s">
        <v>949</v>
      </c>
      <c r="AH2766" s="517" t="s">
        <v>572</v>
      </c>
      <c r="AI2766" s="517">
        <v>212</v>
      </c>
      <c r="AJ2766" s="517" t="s">
        <v>1316</v>
      </c>
      <c r="AK2766" s="515" t="s">
        <v>956</v>
      </c>
      <c r="AL2766" s="517" t="s">
        <v>1366</v>
      </c>
      <c r="AM2766" s="517" t="s">
        <v>1367</v>
      </c>
      <c r="AN2766" s="517" t="s">
        <v>1368</v>
      </c>
      <c r="AO2766" s="517" t="s">
        <v>1369</v>
      </c>
      <c r="AP2766" s="517" t="s">
        <v>1370</v>
      </c>
      <c r="AQ2766" s="517" t="s">
        <v>924</v>
      </c>
      <c r="AR2766" s="517" t="s">
        <v>910</v>
      </c>
      <c r="AS2766" s="517" t="s">
        <v>910</v>
      </c>
      <c r="AT2766" s="517" t="s">
        <v>945</v>
      </c>
      <c r="AU2766" s="517" t="s">
        <v>913</v>
      </c>
      <c r="AV2766" s="517" t="s">
        <v>527</v>
      </c>
      <c r="AW2766" s="517" t="s">
        <v>527</v>
      </c>
      <c r="AX2766" s="517" t="s">
        <v>527</v>
      </c>
      <c r="AY2766" s="517" t="s">
        <v>527</v>
      </c>
      <c r="AZ2766" s="517" t="s">
        <v>527</v>
      </c>
      <c r="BA2766" s="517">
        <v>167</v>
      </c>
      <c r="BB2766" s="517">
        <v>5.2648E-2</v>
      </c>
      <c r="BC2766" s="517" t="s">
        <v>914</v>
      </c>
      <c r="BD2766" s="517" t="s">
        <v>914</v>
      </c>
      <c r="BE2766" s="517" t="s">
        <v>1247</v>
      </c>
      <c r="BF2766" s="518">
        <v>45315</v>
      </c>
      <c r="BG2766" s="518">
        <v>45329</v>
      </c>
      <c r="BH2766" s="517" t="s">
        <v>527</v>
      </c>
      <c r="BI2766" s="517"/>
    </row>
    <row r="2767" spans="31:61" ht="15" customHeight="1" x14ac:dyDescent="0.2">
      <c r="AE2767" s="517">
        <v>2848</v>
      </c>
      <c r="AF2767" s="517" t="s">
        <v>527</v>
      </c>
      <c r="AG2767" s="517" t="s">
        <v>949</v>
      </c>
      <c r="AH2767" s="517" t="s">
        <v>572</v>
      </c>
      <c r="AI2767" s="517">
        <v>212</v>
      </c>
      <c r="AJ2767" s="517" t="s">
        <v>1316</v>
      </c>
      <c r="AK2767" s="515" t="s">
        <v>956</v>
      </c>
      <c r="AL2767" s="517" t="s">
        <v>1366</v>
      </c>
      <c r="AM2767" s="517" t="s">
        <v>1367</v>
      </c>
      <c r="AN2767" s="517" t="s">
        <v>1541</v>
      </c>
      <c r="AO2767" s="517" t="s">
        <v>1542</v>
      </c>
      <c r="AP2767" s="517" t="s">
        <v>1543</v>
      </c>
      <c r="AQ2767" s="517" t="s">
        <v>924</v>
      </c>
      <c r="AR2767" s="517" t="s">
        <v>910</v>
      </c>
      <c r="AS2767" s="517" t="s">
        <v>910</v>
      </c>
      <c r="AT2767" s="517" t="s">
        <v>945</v>
      </c>
      <c r="AU2767" s="517" t="s">
        <v>913</v>
      </c>
      <c r="AV2767" s="517" t="s">
        <v>527</v>
      </c>
      <c r="AW2767" s="517" t="s">
        <v>527</v>
      </c>
      <c r="AX2767" s="517" t="s">
        <v>527</v>
      </c>
      <c r="AY2767" s="517" t="s">
        <v>527</v>
      </c>
      <c r="AZ2767" s="517" t="s">
        <v>527</v>
      </c>
      <c r="BA2767" s="517">
        <v>47</v>
      </c>
      <c r="BB2767" s="517">
        <v>1.4817E-2</v>
      </c>
      <c r="BC2767" s="517" t="s">
        <v>914</v>
      </c>
      <c r="BD2767" s="517" t="s">
        <v>914</v>
      </c>
      <c r="BE2767" s="517" t="s">
        <v>1544</v>
      </c>
      <c r="BF2767" s="518">
        <v>45315</v>
      </c>
      <c r="BG2767" s="518">
        <v>45329</v>
      </c>
      <c r="BH2767" s="517" t="s">
        <v>527</v>
      </c>
      <c r="BI2767" s="517"/>
    </row>
    <row r="2768" spans="31:61" ht="15" customHeight="1" x14ac:dyDescent="0.2">
      <c r="AE2768" s="517">
        <v>2849</v>
      </c>
      <c r="AF2768" s="517" t="s">
        <v>527</v>
      </c>
      <c r="AG2768" s="517" t="s">
        <v>949</v>
      </c>
      <c r="AH2768" s="517" t="s">
        <v>572</v>
      </c>
      <c r="AI2768" s="517">
        <v>212</v>
      </c>
      <c r="AJ2768" s="517" t="s">
        <v>1316</v>
      </c>
      <c r="AK2768" s="515" t="s">
        <v>956</v>
      </c>
      <c r="AL2768" s="517" t="s">
        <v>1366</v>
      </c>
      <c r="AM2768" s="517" t="s">
        <v>1367</v>
      </c>
      <c r="AN2768" s="517" t="s">
        <v>1541</v>
      </c>
      <c r="AO2768" s="517" t="s">
        <v>1542</v>
      </c>
      <c r="AP2768" s="517" t="s">
        <v>1543</v>
      </c>
      <c r="AQ2768" s="517" t="s">
        <v>924</v>
      </c>
      <c r="AR2768" s="517" t="s">
        <v>910</v>
      </c>
      <c r="AS2768" s="517" t="s">
        <v>910</v>
      </c>
      <c r="AT2768" s="517" t="s">
        <v>945</v>
      </c>
      <c r="AU2768" s="517" t="s">
        <v>913</v>
      </c>
      <c r="AV2768" s="517" t="s">
        <v>527</v>
      </c>
      <c r="AW2768" s="517" t="s">
        <v>527</v>
      </c>
      <c r="AX2768" s="517" t="s">
        <v>527</v>
      </c>
      <c r="AY2768" s="517" t="s">
        <v>527</v>
      </c>
      <c r="AZ2768" s="517" t="s">
        <v>527</v>
      </c>
      <c r="BA2768" s="517">
        <v>47</v>
      </c>
      <c r="BB2768" s="517">
        <v>1.4817E-2</v>
      </c>
      <c r="BC2768" s="517" t="s">
        <v>914</v>
      </c>
      <c r="BD2768" s="517" t="s">
        <v>914</v>
      </c>
      <c r="BE2768" s="517" t="s">
        <v>1544</v>
      </c>
      <c r="BF2768" s="518">
        <v>45315</v>
      </c>
      <c r="BG2768" s="518">
        <v>45329</v>
      </c>
      <c r="BH2768" s="517" t="s">
        <v>527</v>
      </c>
      <c r="BI2768" s="517"/>
    </row>
    <row r="2769" spans="31:61" ht="15" customHeight="1" x14ac:dyDescent="0.2">
      <c r="AE2769" s="517">
        <v>2850</v>
      </c>
      <c r="AF2769" s="517" t="s">
        <v>527</v>
      </c>
      <c r="AG2769" s="517" t="s">
        <v>949</v>
      </c>
      <c r="AH2769" s="517" t="s">
        <v>572</v>
      </c>
      <c r="AI2769" s="517">
        <v>212</v>
      </c>
      <c r="AJ2769" s="517" t="s">
        <v>1316</v>
      </c>
      <c r="AK2769" s="515" t="s">
        <v>956</v>
      </c>
      <c r="AL2769" s="517" t="s">
        <v>1323</v>
      </c>
      <c r="AM2769" s="517" t="s">
        <v>1380</v>
      </c>
      <c r="AN2769" s="517" t="s">
        <v>1658</v>
      </c>
      <c r="AO2769" s="517" t="s">
        <v>1659</v>
      </c>
      <c r="AP2769" s="517" t="s">
        <v>1660</v>
      </c>
      <c r="AQ2769" s="517" t="s">
        <v>924</v>
      </c>
      <c r="AR2769" s="517" t="s">
        <v>910</v>
      </c>
      <c r="AS2769" s="517" t="s">
        <v>910</v>
      </c>
      <c r="AT2769" s="517" t="s">
        <v>945</v>
      </c>
      <c r="AU2769" s="517" t="s">
        <v>913</v>
      </c>
      <c r="AV2769" s="517" t="s">
        <v>527</v>
      </c>
      <c r="AW2769" s="517" t="s">
        <v>527</v>
      </c>
      <c r="AX2769" s="517" t="s">
        <v>527</v>
      </c>
      <c r="AY2769" s="517" t="s">
        <v>527</v>
      </c>
      <c r="AZ2769" s="517" t="s">
        <v>527</v>
      </c>
      <c r="BA2769" s="517">
        <v>21</v>
      </c>
      <c r="BB2769" s="517">
        <v>6.62E-3</v>
      </c>
      <c r="BC2769" s="517" t="s">
        <v>1347</v>
      </c>
      <c r="BD2769" s="517" t="s">
        <v>914</v>
      </c>
      <c r="BE2769" s="517" t="s">
        <v>1322</v>
      </c>
      <c r="BF2769" s="518">
        <v>45315</v>
      </c>
      <c r="BG2769" s="518">
        <v>45329</v>
      </c>
      <c r="BH2769" s="517" t="s">
        <v>527</v>
      </c>
      <c r="BI2769" s="517"/>
    </row>
    <row r="2770" spans="31:61" ht="15" customHeight="1" x14ac:dyDescent="0.2">
      <c r="AE2770" s="517">
        <v>2851</v>
      </c>
      <c r="AF2770" s="517" t="s">
        <v>527</v>
      </c>
      <c r="AG2770" s="517" t="s">
        <v>949</v>
      </c>
      <c r="AH2770" s="517" t="s">
        <v>572</v>
      </c>
      <c r="AI2770" s="517">
        <v>212</v>
      </c>
      <c r="AJ2770" s="517" t="s">
        <v>1316</v>
      </c>
      <c r="AK2770" s="515" t="s">
        <v>956</v>
      </c>
      <c r="AL2770" s="517" t="s">
        <v>1366</v>
      </c>
      <c r="AM2770" s="517" t="s">
        <v>1367</v>
      </c>
      <c r="AN2770" s="517" t="s">
        <v>1541</v>
      </c>
      <c r="AO2770" s="517" t="s">
        <v>1542</v>
      </c>
      <c r="AP2770" s="517" t="s">
        <v>1543</v>
      </c>
      <c r="AQ2770" s="517" t="s">
        <v>924</v>
      </c>
      <c r="AR2770" s="517" t="s">
        <v>910</v>
      </c>
      <c r="AS2770" s="517" t="s">
        <v>910</v>
      </c>
      <c r="AT2770" s="517" t="s">
        <v>945</v>
      </c>
      <c r="AU2770" s="517" t="s">
        <v>913</v>
      </c>
      <c r="AV2770" s="517" t="s">
        <v>527</v>
      </c>
      <c r="AW2770" s="517" t="s">
        <v>527</v>
      </c>
      <c r="AX2770" s="517" t="s">
        <v>527</v>
      </c>
      <c r="AY2770" s="517" t="s">
        <v>527</v>
      </c>
      <c r="AZ2770" s="517" t="s">
        <v>527</v>
      </c>
      <c r="BA2770" s="517">
        <v>47</v>
      </c>
      <c r="BB2770" s="517">
        <v>1.4817E-2</v>
      </c>
      <c r="BC2770" s="517" t="s">
        <v>914</v>
      </c>
      <c r="BD2770" s="517" t="s">
        <v>914</v>
      </c>
      <c r="BE2770" s="517" t="s">
        <v>1544</v>
      </c>
      <c r="BF2770" s="518">
        <v>45315</v>
      </c>
      <c r="BG2770" s="518">
        <v>45329</v>
      </c>
      <c r="BH2770" s="517" t="s">
        <v>527</v>
      </c>
      <c r="BI2770" s="517"/>
    </row>
    <row r="2771" spans="31:61" ht="15" customHeight="1" x14ac:dyDescent="0.2">
      <c r="AE2771" s="517">
        <v>2852</v>
      </c>
      <c r="AF2771" s="517" t="s">
        <v>527</v>
      </c>
      <c r="AG2771" s="517" t="s">
        <v>949</v>
      </c>
      <c r="AH2771" s="517" t="s">
        <v>572</v>
      </c>
      <c r="AI2771" s="517">
        <v>212</v>
      </c>
      <c r="AJ2771" s="517" t="s">
        <v>1316</v>
      </c>
      <c r="AK2771" s="515" t="s">
        <v>956</v>
      </c>
      <c r="AL2771" s="517" t="s">
        <v>1366</v>
      </c>
      <c r="AM2771" s="517" t="s">
        <v>1367</v>
      </c>
      <c r="AN2771" s="517" t="s">
        <v>1541</v>
      </c>
      <c r="AO2771" s="517" t="s">
        <v>1542</v>
      </c>
      <c r="AP2771" s="517" t="s">
        <v>1543</v>
      </c>
      <c r="AQ2771" s="517" t="s">
        <v>924</v>
      </c>
      <c r="AR2771" s="517" t="s">
        <v>910</v>
      </c>
      <c r="AS2771" s="517" t="s">
        <v>910</v>
      </c>
      <c r="AT2771" s="517" t="s">
        <v>945</v>
      </c>
      <c r="AU2771" s="517" t="s">
        <v>913</v>
      </c>
      <c r="AV2771" s="517" t="s">
        <v>527</v>
      </c>
      <c r="AW2771" s="517" t="s">
        <v>527</v>
      </c>
      <c r="AX2771" s="517" t="s">
        <v>527</v>
      </c>
      <c r="AY2771" s="517" t="s">
        <v>527</v>
      </c>
      <c r="AZ2771" s="517" t="s">
        <v>527</v>
      </c>
      <c r="BA2771" s="517">
        <v>47</v>
      </c>
      <c r="BB2771" s="517">
        <v>1.4817E-2</v>
      </c>
      <c r="BC2771" s="517" t="s">
        <v>914</v>
      </c>
      <c r="BD2771" s="517" t="s">
        <v>914</v>
      </c>
      <c r="BE2771" s="517" t="s">
        <v>1544</v>
      </c>
      <c r="BF2771" s="518">
        <v>45315</v>
      </c>
      <c r="BG2771" s="518">
        <v>45329</v>
      </c>
      <c r="BH2771" s="517" t="s">
        <v>527</v>
      </c>
      <c r="BI2771" s="517"/>
    </row>
    <row r="2772" spans="31:61" ht="15" customHeight="1" x14ac:dyDescent="0.2">
      <c r="AE2772" s="517">
        <v>2853</v>
      </c>
      <c r="AF2772" s="517" t="s">
        <v>527</v>
      </c>
      <c r="AG2772" s="517" t="s">
        <v>949</v>
      </c>
      <c r="AH2772" s="517" t="s">
        <v>517</v>
      </c>
      <c r="AI2772" s="517">
        <v>232</v>
      </c>
      <c r="AJ2772" s="517" t="s">
        <v>1316</v>
      </c>
      <c r="AK2772" s="515" t="s">
        <v>956</v>
      </c>
      <c r="AL2772" s="517" t="s">
        <v>1323</v>
      </c>
      <c r="AM2772" s="517" t="s">
        <v>1329</v>
      </c>
      <c r="AN2772" s="517" t="s">
        <v>1330</v>
      </c>
      <c r="AO2772" s="517" t="s">
        <v>1331</v>
      </c>
      <c r="AP2772" s="517" t="s">
        <v>1332</v>
      </c>
      <c r="AQ2772" s="517" t="s">
        <v>924</v>
      </c>
      <c r="AR2772" s="517" t="s">
        <v>910</v>
      </c>
      <c r="AS2772" s="517" t="s">
        <v>910</v>
      </c>
      <c r="AT2772" s="517" t="s">
        <v>935</v>
      </c>
      <c r="AU2772" s="517" t="s">
        <v>913</v>
      </c>
      <c r="AV2772" s="517" t="s">
        <v>527</v>
      </c>
      <c r="AW2772" s="517" t="s">
        <v>527</v>
      </c>
      <c r="AX2772" s="517" t="s">
        <v>527</v>
      </c>
      <c r="AY2772" s="517" t="s">
        <v>527</v>
      </c>
      <c r="AZ2772" s="517" t="s">
        <v>527</v>
      </c>
      <c r="BA2772" s="517">
        <v>52</v>
      </c>
      <c r="BB2772" s="517">
        <v>1.6393000000000001E-2</v>
      </c>
      <c r="BC2772" s="517" t="s">
        <v>914</v>
      </c>
      <c r="BD2772" s="517" t="s">
        <v>1019</v>
      </c>
      <c r="BE2772" s="517" t="s">
        <v>1209</v>
      </c>
      <c r="BF2772" s="518">
        <v>45315</v>
      </c>
      <c r="BG2772" s="518">
        <v>45329</v>
      </c>
      <c r="BH2772" s="517" t="s">
        <v>527</v>
      </c>
      <c r="BI2772" s="517"/>
    </row>
    <row r="2773" spans="31:61" ht="15" customHeight="1" x14ac:dyDescent="0.2">
      <c r="AE2773" s="517">
        <v>2854</v>
      </c>
      <c r="AF2773" s="517" t="s">
        <v>527</v>
      </c>
      <c r="AG2773" s="517" t="s">
        <v>949</v>
      </c>
      <c r="AH2773" s="517" t="s">
        <v>517</v>
      </c>
      <c r="AI2773" s="517">
        <v>232</v>
      </c>
      <c r="AJ2773" s="517" t="s">
        <v>1316</v>
      </c>
      <c r="AK2773" s="515" t="s">
        <v>956</v>
      </c>
      <c r="AL2773" s="517" t="s">
        <v>1323</v>
      </c>
      <c r="AM2773" s="517" t="s">
        <v>1329</v>
      </c>
      <c r="AN2773" s="517" t="s">
        <v>1330</v>
      </c>
      <c r="AO2773" s="517" t="s">
        <v>1331</v>
      </c>
      <c r="AP2773" s="517" t="s">
        <v>1332</v>
      </c>
      <c r="AQ2773" s="517" t="s">
        <v>924</v>
      </c>
      <c r="AR2773" s="517" t="s">
        <v>910</v>
      </c>
      <c r="AS2773" s="517" t="s">
        <v>910</v>
      </c>
      <c r="AT2773" s="517" t="s">
        <v>935</v>
      </c>
      <c r="AU2773" s="517" t="s">
        <v>913</v>
      </c>
      <c r="AV2773" s="517" t="s">
        <v>527</v>
      </c>
      <c r="AW2773" s="517" t="s">
        <v>527</v>
      </c>
      <c r="AX2773" s="517" t="s">
        <v>527</v>
      </c>
      <c r="AY2773" s="517" t="s">
        <v>527</v>
      </c>
      <c r="AZ2773" s="517" t="s">
        <v>527</v>
      </c>
      <c r="BA2773" s="517">
        <v>52</v>
      </c>
      <c r="BB2773" s="517">
        <v>1.6393000000000001E-2</v>
      </c>
      <c r="BC2773" s="517" t="s">
        <v>914</v>
      </c>
      <c r="BD2773" s="517" t="s">
        <v>1019</v>
      </c>
      <c r="BE2773" s="517" t="s">
        <v>1209</v>
      </c>
      <c r="BF2773" s="518">
        <v>45315</v>
      </c>
      <c r="BG2773" s="518">
        <v>45329</v>
      </c>
      <c r="BH2773" s="517" t="s">
        <v>527</v>
      </c>
      <c r="BI2773" s="517"/>
    </row>
    <row r="2774" spans="31:61" ht="15" customHeight="1" x14ac:dyDescent="0.2">
      <c r="AE2774" s="517">
        <v>2855</v>
      </c>
      <c r="AF2774" s="517" t="s">
        <v>527</v>
      </c>
      <c r="AG2774" s="517" t="s">
        <v>949</v>
      </c>
      <c r="AH2774" s="517" t="s">
        <v>517</v>
      </c>
      <c r="AI2774" s="517">
        <v>232</v>
      </c>
      <c r="AJ2774" s="517" t="s">
        <v>1316</v>
      </c>
      <c r="AK2774" s="515" t="s">
        <v>956</v>
      </c>
      <c r="AL2774" s="517" t="s">
        <v>1323</v>
      </c>
      <c r="AM2774" s="517" t="s">
        <v>1329</v>
      </c>
      <c r="AN2774" s="517" t="s">
        <v>1330</v>
      </c>
      <c r="AO2774" s="517" t="s">
        <v>1331</v>
      </c>
      <c r="AP2774" s="517" t="s">
        <v>1332</v>
      </c>
      <c r="AQ2774" s="517" t="s">
        <v>924</v>
      </c>
      <c r="AR2774" s="517" t="s">
        <v>910</v>
      </c>
      <c r="AS2774" s="517" t="s">
        <v>910</v>
      </c>
      <c r="AT2774" s="517" t="s">
        <v>935</v>
      </c>
      <c r="AU2774" s="517" t="s">
        <v>913</v>
      </c>
      <c r="AV2774" s="517" t="s">
        <v>527</v>
      </c>
      <c r="AW2774" s="517" t="s">
        <v>527</v>
      </c>
      <c r="AX2774" s="517" t="s">
        <v>527</v>
      </c>
      <c r="AY2774" s="517" t="s">
        <v>527</v>
      </c>
      <c r="AZ2774" s="517" t="s">
        <v>527</v>
      </c>
      <c r="BA2774" s="517">
        <v>52</v>
      </c>
      <c r="BB2774" s="517">
        <v>1.6393000000000001E-2</v>
      </c>
      <c r="BC2774" s="517" t="s">
        <v>914</v>
      </c>
      <c r="BD2774" s="517" t="s">
        <v>1019</v>
      </c>
      <c r="BE2774" s="517" t="s">
        <v>1209</v>
      </c>
      <c r="BF2774" s="518">
        <v>45315</v>
      </c>
      <c r="BG2774" s="518">
        <v>45329</v>
      </c>
      <c r="BH2774" s="517" t="s">
        <v>527</v>
      </c>
      <c r="BI2774" s="517"/>
    </row>
    <row r="2775" spans="31:61" ht="15" customHeight="1" x14ac:dyDescent="0.2">
      <c r="AE2775" s="517">
        <v>2856</v>
      </c>
      <c r="AF2775" s="517" t="s">
        <v>527</v>
      </c>
      <c r="AG2775" s="517" t="s">
        <v>949</v>
      </c>
      <c r="AH2775" s="517" t="s">
        <v>517</v>
      </c>
      <c r="AI2775" s="517">
        <v>232</v>
      </c>
      <c r="AJ2775" s="517" t="s">
        <v>1316</v>
      </c>
      <c r="AK2775" s="515" t="s">
        <v>956</v>
      </c>
      <c r="AL2775" s="517" t="s">
        <v>1323</v>
      </c>
      <c r="AM2775" s="517" t="s">
        <v>1329</v>
      </c>
      <c r="AN2775" s="517" t="s">
        <v>1330</v>
      </c>
      <c r="AO2775" s="517" t="s">
        <v>1331</v>
      </c>
      <c r="AP2775" s="517" t="s">
        <v>1332</v>
      </c>
      <c r="AQ2775" s="517" t="s">
        <v>924</v>
      </c>
      <c r="AR2775" s="517" t="s">
        <v>910</v>
      </c>
      <c r="AS2775" s="517" t="s">
        <v>910</v>
      </c>
      <c r="AT2775" s="517" t="s">
        <v>935</v>
      </c>
      <c r="AU2775" s="517" t="s">
        <v>913</v>
      </c>
      <c r="AV2775" s="517" t="s">
        <v>527</v>
      </c>
      <c r="AW2775" s="517" t="s">
        <v>527</v>
      </c>
      <c r="AX2775" s="517" t="s">
        <v>527</v>
      </c>
      <c r="AY2775" s="517" t="s">
        <v>527</v>
      </c>
      <c r="AZ2775" s="517" t="s">
        <v>527</v>
      </c>
      <c r="BA2775" s="517">
        <v>52</v>
      </c>
      <c r="BB2775" s="517">
        <v>1.6393000000000001E-2</v>
      </c>
      <c r="BC2775" s="517" t="s">
        <v>914</v>
      </c>
      <c r="BD2775" s="517" t="s">
        <v>1019</v>
      </c>
      <c r="BE2775" s="517" t="s">
        <v>1209</v>
      </c>
      <c r="BF2775" s="518">
        <v>45315</v>
      </c>
      <c r="BG2775" s="518">
        <v>45329</v>
      </c>
      <c r="BH2775" s="517" t="s">
        <v>527</v>
      </c>
      <c r="BI2775" s="517"/>
    </row>
    <row r="2776" spans="31:61" ht="15" customHeight="1" x14ac:dyDescent="0.2">
      <c r="AE2776" s="517">
        <v>2857</v>
      </c>
      <c r="AF2776" s="517" t="s">
        <v>527</v>
      </c>
      <c r="AG2776" s="517" t="s">
        <v>949</v>
      </c>
      <c r="AH2776" s="517" t="s">
        <v>572</v>
      </c>
      <c r="AI2776" s="517">
        <v>212</v>
      </c>
      <c r="AJ2776" s="517" t="s">
        <v>1316</v>
      </c>
      <c r="AK2776" s="515" t="s">
        <v>956</v>
      </c>
      <c r="AL2776" s="517" t="s">
        <v>1404</v>
      </c>
      <c r="AM2776" s="517" t="s">
        <v>1405</v>
      </c>
      <c r="AN2776" s="517" t="s">
        <v>1406</v>
      </c>
      <c r="AO2776" s="517" t="s">
        <v>1407</v>
      </c>
      <c r="AP2776" s="517" t="s">
        <v>1408</v>
      </c>
      <c r="AQ2776" s="517" t="s">
        <v>924</v>
      </c>
      <c r="AR2776" s="517" t="s">
        <v>910</v>
      </c>
      <c r="AS2776" s="517" t="s">
        <v>910</v>
      </c>
      <c r="AT2776" s="517" t="s">
        <v>945</v>
      </c>
      <c r="AU2776" s="517" t="s">
        <v>913</v>
      </c>
      <c r="AV2776" s="517" t="s">
        <v>527</v>
      </c>
      <c r="AW2776" s="517" t="s">
        <v>527</v>
      </c>
      <c r="AX2776" s="517" t="s">
        <v>527</v>
      </c>
      <c r="AY2776" s="517" t="s">
        <v>527</v>
      </c>
      <c r="AZ2776" s="517" t="s">
        <v>527</v>
      </c>
      <c r="BA2776" s="517">
        <v>108</v>
      </c>
      <c r="BB2776" s="517">
        <v>3.4048000000000002E-2</v>
      </c>
      <c r="BC2776" s="517" t="s">
        <v>914</v>
      </c>
      <c r="BD2776" s="517" t="s">
        <v>1019</v>
      </c>
      <c r="BE2776" s="517" t="s">
        <v>1409</v>
      </c>
      <c r="BF2776" s="518">
        <v>45315</v>
      </c>
      <c r="BG2776" s="518">
        <v>45329</v>
      </c>
      <c r="BH2776" s="517" t="s">
        <v>527</v>
      </c>
      <c r="BI2776" s="517"/>
    </row>
    <row r="2777" spans="31:61" ht="15" customHeight="1" x14ac:dyDescent="0.2">
      <c r="AE2777" s="517">
        <v>2858</v>
      </c>
      <c r="AF2777" s="517" t="s">
        <v>527</v>
      </c>
      <c r="AG2777" s="517" t="s">
        <v>949</v>
      </c>
      <c r="AH2777" s="517" t="s">
        <v>572</v>
      </c>
      <c r="AI2777" s="517">
        <v>212</v>
      </c>
      <c r="AJ2777" s="517" t="s">
        <v>1316</v>
      </c>
      <c r="AK2777" s="515" t="s">
        <v>956</v>
      </c>
      <c r="AL2777" s="517" t="s">
        <v>1404</v>
      </c>
      <c r="AM2777" s="517" t="s">
        <v>1405</v>
      </c>
      <c r="AN2777" s="517" t="s">
        <v>1406</v>
      </c>
      <c r="AO2777" s="517" t="s">
        <v>1407</v>
      </c>
      <c r="AP2777" s="517" t="s">
        <v>1408</v>
      </c>
      <c r="AQ2777" s="517" t="s">
        <v>924</v>
      </c>
      <c r="AR2777" s="517" t="s">
        <v>910</v>
      </c>
      <c r="AS2777" s="517" t="s">
        <v>910</v>
      </c>
      <c r="AT2777" s="517" t="s">
        <v>945</v>
      </c>
      <c r="AU2777" s="517" t="s">
        <v>913</v>
      </c>
      <c r="AV2777" s="517" t="s">
        <v>527</v>
      </c>
      <c r="AW2777" s="517" t="s">
        <v>527</v>
      </c>
      <c r="AX2777" s="517" t="s">
        <v>527</v>
      </c>
      <c r="AY2777" s="517" t="s">
        <v>527</v>
      </c>
      <c r="AZ2777" s="517" t="s">
        <v>527</v>
      </c>
      <c r="BA2777" s="517">
        <v>108</v>
      </c>
      <c r="BB2777" s="517">
        <v>3.4048000000000002E-2</v>
      </c>
      <c r="BC2777" s="517" t="s">
        <v>914</v>
      </c>
      <c r="BD2777" s="517" t="s">
        <v>1019</v>
      </c>
      <c r="BE2777" s="517" t="s">
        <v>1409</v>
      </c>
      <c r="BF2777" s="518">
        <v>45315</v>
      </c>
      <c r="BG2777" s="518">
        <v>45329</v>
      </c>
      <c r="BH2777" s="517" t="s">
        <v>527</v>
      </c>
      <c r="BI2777" s="517"/>
    </row>
    <row r="2778" spans="31:61" ht="15" customHeight="1" x14ac:dyDescent="0.2">
      <c r="AE2778" s="517">
        <v>2859</v>
      </c>
      <c r="AF2778" s="517" t="s">
        <v>527</v>
      </c>
      <c r="AG2778" s="517" t="s">
        <v>949</v>
      </c>
      <c r="AH2778" s="517" t="s">
        <v>572</v>
      </c>
      <c r="AI2778" s="517">
        <v>212</v>
      </c>
      <c r="AJ2778" s="517" t="s">
        <v>1316</v>
      </c>
      <c r="AK2778" s="515" t="s">
        <v>956</v>
      </c>
      <c r="AL2778" s="517" t="s">
        <v>1323</v>
      </c>
      <c r="AM2778" s="517" t="s">
        <v>1380</v>
      </c>
      <c r="AN2778" s="517" t="s">
        <v>1658</v>
      </c>
      <c r="AO2778" s="517" t="s">
        <v>1659</v>
      </c>
      <c r="AP2778" s="517" t="s">
        <v>1660</v>
      </c>
      <c r="AQ2778" s="517" t="s">
        <v>924</v>
      </c>
      <c r="AR2778" s="517" t="s">
        <v>910</v>
      </c>
      <c r="AS2778" s="517" t="s">
        <v>910</v>
      </c>
      <c r="AT2778" s="517" t="s">
        <v>945</v>
      </c>
      <c r="AU2778" s="517" t="s">
        <v>913</v>
      </c>
      <c r="AV2778" s="517" t="s">
        <v>527</v>
      </c>
      <c r="AW2778" s="517" t="s">
        <v>527</v>
      </c>
      <c r="AX2778" s="517" t="s">
        <v>527</v>
      </c>
      <c r="AY2778" s="517" t="s">
        <v>527</v>
      </c>
      <c r="AZ2778" s="517" t="s">
        <v>527</v>
      </c>
      <c r="BA2778" s="517">
        <v>21</v>
      </c>
      <c r="BB2778" s="517">
        <v>6.62E-3</v>
      </c>
      <c r="BC2778" s="517" t="s">
        <v>1347</v>
      </c>
      <c r="BD2778" s="517" t="s">
        <v>914</v>
      </c>
      <c r="BE2778" s="517" t="s">
        <v>1322</v>
      </c>
      <c r="BF2778" s="518">
        <v>45315</v>
      </c>
      <c r="BG2778" s="518">
        <v>45329</v>
      </c>
      <c r="BH2778" s="517" t="s">
        <v>527</v>
      </c>
      <c r="BI2778" s="517"/>
    </row>
    <row r="2779" spans="31:61" ht="15" customHeight="1" x14ac:dyDescent="0.2">
      <c r="AE2779" s="517">
        <v>2860</v>
      </c>
      <c r="AF2779" s="517" t="s">
        <v>527</v>
      </c>
      <c r="AG2779" s="517" t="s">
        <v>949</v>
      </c>
      <c r="AH2779" s="517" t="s">
        <v>572</v>
      </c>
      <c r="AI2779" s="517">
        <v>212</v>
      </c>
      <c r="AJ2779" s="517" t="s">
        <v>1316</v>
      </c>
      <c r="AK2779" s="515" t="s">
        <v>956</v>
      </c>
      <c r="AL2779" s="517" t="s">
        <v>1404</v>
      </c>
      <c r="AM2779" s="517" t="s">
        <v>1405</v>
      </c>
      <c r="AN2779" s="517" t="s">
        <v>1406</v>
      </c>
      <c r="AO2779" s="517" t="s">
        <v>1407</v>
      </c>
      <c r="AP2779" s="517" t="s">
        <v>1408</v>
      </c>
      <c r="AQ2779" s="517" t="s">
        <v>924</v>
      </c>
      <c r="AR2779" s="517" t="s">
        <v>910</v>
      </c>
      <c r="AS2779" s="517" t="s">
        <v>910</v>
      </c>
      <c r="AT2779" s="517" t="s">
        <v>945</v>
      </c>
      <c r="AU2779" s="517" t="s">
        <v>913</v>
      </c>
      <c r="AV2779" s="517" t="s">
        <v>527</v>
      </c>
      <c r="AW2779" s="517" t="s">
        <v>527</v>
      </c>
      <c r="AX2779" s="517" t="s">
        <v>527</v>
      </c>
      <c r="AY2779" s="517" t="s">
        <v>527</v>
      </c>
      <c r="AZ2779" s="517" t="s">
        <v>527</v>
      </c>
      <c r="BA2779" s="517">
        <v>108</v>
      </c>
      <c r="BB2779" s="517">
        <v>3.4048000000000002E-2</v>
      </c>
      <c r="BC2779" s="517" t="s">
        <v>914</v>
      </c>
      <c r="BD2779" s="517" t="s">
        <v>1019</v>
      </c>
      <c r="BE2779" s="517" t="s">
        <v>1409</v>
      </c>
      <c r="BF2779" s="518">
        <v>45315</v>
      </c>
      <c r="BG2779" s="518">
        <v>45329</v>
      </c>
      <c r="BH2779" s="517" t="s">
        <v>527</v>
      </c>
      <c r="BI2779" s="517"/>
    </row>
    <row r="2780" spans="31:61" ht="15" customHeight="1" x14ac:dyDescent="0.2">
      <c r="AE2780" s="517">
        <v>2861</v>
      </c>
      <c r="AF2780" s="517" t="s">
        <v>527</v>
      </c>
      <c r="AG2780" s="517" t="s">
        <v>949</v>
      </c>
      <c r="AH2780" s="517" t="s">
        <v>572</v>
      </c>
      <c r="AI2780" s="517">
        <v>212</v>
      </c>
      <c r="AJ2780" s="517" t="s">
        <v>1316</v>
      </c>
      <c r="AK2780" s="515" t="s">
        <v>956</v>
      </c>
      <c r="AL2780" s="517" t="s">
        <v>1404</v>
      </c>
      <c r="AM2780" s="517" t="s">
        <v>1405</v>
      </c>
      <c r="AN2780" s="517" t="s">
        <v>1406</v>
      </c>
      <c r="AO2780" s="517" t="s">
        <v>1407</v>
      </c>
      <c r="AP2780" s="517" t="s">
        <v>1408</v>
      </c>
      <c r="AQ2780" s="517" t="s">
        <v>924</v>
      </c>
      <c r="AR2780" s="517" t="s">
        <v>910</v>
      </c>
      <c r="AS2780" s="517" t="s">
        <v>910</v>
      </c>
      <c r="AT2780" s="517" t="s">
        <v>945</v>
      </c>
      <c r="AU2780" s="517" t="s">
        <v>913</v>
      </c>
      <c r="AV2780" s="517" t="s">
        <v>527</v>
      </c>
      <c r="AW2780" s="517" t="s">
        <v>527</v>
      </c>
      <c r="AX2780" s="517" t="s">
        <v>527</v>
      </c>
      <c r="AY2780" s="517" t="s">
        <v>527</v>
      </c>
      <c r="AZ2780" s="517" t="s">
        <v>527</v>
      </c>
      <c r="BA2780" s="517">
        <v>108</v>
      </c>
      <c r="BB2780" s="517">
        <v>3.4048000000000002E-2</v>
      </c>
      <c r="BC2780" s="517" t="s">
        <v>914</v>
      </c>
      <c r="BD2780" s="517" t="s">
        <v>1019</v>
      </c>
      <c r="BE2780" s="517" t="s">
        <v>1409</v>
      </c>
      <c r="BF2780" s="518">
        <v>45315</v>
      </c>
      <c r="BG2780" s="518">
        <v>45329</v>
      </c>
      <c r="BH2780" s="517" t="s">
        <v>527</v>
      </c>
      <c r="BI2780" s="517"/>
    </row>
    <row r="2781" spans="31:61" ht="15" customHeight="1" x14ac:dyDescent="0.2">
      <c r="AE2781" s="517">
        <v>2862</v>
      </c>
      <c r="AF2781" s="517" t="s">
        <v>527</v>
      </c>
      <c r="AG2781" s="517" t="s">
        <v>949</v>
      </c>
      <c r="AH2781" s="517" t="s">
        <v>572</v>
      </c>
      <c r="AI2781" s="517">
        <v>212</v>
      </c>
      <c r="AJ2781" s="517" t="s">
        <v>1316</v>
      </c>
      <c r="AK2781" s="515" t="s">
        <v>956</v>
      </c>
      <c r="AL2781" s="517" t="s">
        <v>1404</v>
      </c>
      <c r="AM2781" s="517" t="s">
        <v>1405</v>
      </c>
      <c r="AN2781" s="517" t="s">
        <v>1406</v>
      </c>
      <c r="AO2781" s="517" t="s">
        <v>1407</v>
      </c>
      <c r="AP2781" s="517" t="s">
        <v>1408</v>
      </c>
      <c r="AQ2781" s="517" t="s">
        <v>924</v>
      </c>
      <c r="AR2781" s="517" t="s">
        <v>910</v>
      </c>
      <c r="AS2781" s="517" t="s">
        <v>910</v>
      </c>
      <c r="AT2781" s="517" t="s">
        <v>945</v>
      </c>
      <c r="AU2781" s="517" t="s">
        <v>913</v>
      </c>
      <c r="AV2781" s="517" t="s">
        <v>527</v>
      </c>
      <c r="AW2781" s="517" t="s">
        <v>527</v>
      </c>
      <c r="AX2781" s="517" t="s">
        <v>527</v>
      </c>
      <c r="AY2781" s="517" t="s">
        <v>527</v>
      </c>
      <c r="AZ2781" s="517" t="s">
        <v>527</v>
      </c>
      <c r="BA2781" s="517">
        <v>108</v>
      </c>
      <c r="BB2781" s="517">
        <v>3.4048000000000002E-2</v>
      </c>
      <c r="BC2781" s="517" t="s">
        <v>914</v>
      </c>
      <c r="BD2781" s="517" t="s">
        <v>1019</v>
      </c>
      <c r="BE2781" s="517" t="s">
        <v>1409</v>
      </c>
      <c r="BF2781" s="518">
        <v>45315</v>
      </c>
      <c r="BG2781" s="518">
        <v>45329</v>
      </c>
      <c r="BH2781" s="517" t="s">
        <v>527</v>
      </c>
      <c r="BI2781" s="517"/>
    </row>
    <row r="2782" spans="31:61" ht="15" customHeight="1" x14ac:dyDescent="0.2">
      <c r="AE2782" s="517">
        <v>2863</v>
      </c>
      <c r="AF2782" s="517" t="s">
        <v>527</v>
      </c>
      <c r="AG2782" s="517" t="s">
        <v>949</v>
      </c>
      <c r="AH2782" s="517" t="s">
        <v>572</v>
      </c>
      <c r="AI2782" s="517">
        <v>212</v>
      </c>
      <c r="AJ2782" s="517" t="s">
        <v>1316</v>
      </c>
      <c r="AK2782" s="515" t="s">
        <v>956</v>
      </c>
      <c r="AL2782" s="517" t="s">
        <v>1404</v>
      </c>
      <c r="AM2782" s="517" t="s">
        <v>1405</v>
      </c>
      <c r="AN2782" s="517" t="s">
        <v>1406</v>
      </c>
      <c r="AO2782" s="517" t="s">
        <v>1407</v>
      </c>
      <c r="AP2782" s="517" t="s">
        <v>1408</v>
      </c>
      <c r="AQ2782" s="517" t="s">
        <v>924</v>
      </c>
      <c r="AR2782" s="517" t="s">
        <v>910</v>
      </c>
      <c r="AS2782" s="517" t="s">
        <v>910</v>
      </c>
      <c r="AT2782" s="517" t="s">
        <v>945</v>
      </c>
      <c r="AU2782" s="517" t="s">
        <v>913</v>
      </c>
      <c r="AV2782" s="517" t="s">
        <v>527</v>
      </c>
      <c r="AW2782" s="517" t="s">
        <v>527</v>
      </c>
      <c r="AX2782" s="517" t="s">
        <v>527</v>
      </c>
      <c r="AY2782" s="517" t="s">
        <v>527</v>
      </c>
      <c r="AZ2782" s="517" t="s">
        <v>527</v>
      </c>
      <c r="BA2782" s="517">
        <v>108</v>
      </c>
      <c r="BB2782" s="517">
        <v>3.4048000000000002E-2</v>
      </c>
      <c r="BC2782" s="517" t="s">
        <v>914</v>
      </c>
      <c r="BD2782" s="517" t="s">
        <v>1019</v>
      </c>
      <c r="BE2782" s="517" t="s">
        <v>1409</v>
      </c>
      <c r="BF2782" s="518">
        <v>45315</v>
      </c>
      <c r="BG2782" s="518">
        <v>45329</v>
      </c>
      <c r="BH2782" s="517" t="s">
        <v>527</v>
      </c>
      <c r="BI2782" s="517"/>
    </row>
    <row r="2783" spans="31:61" ht="15" customHeight="1" x14ac:dyDescent="0.2">
      <c r="AE2783" s="517">
        <v>2864</v>
      </c>
      <c r="AF2783" s="517" t="s">
        <v>527</v>
      </c>
      <c r="AG2783" s="517" t="s">
        <v>949</v>
      </c>
      <c r="AH2783" s="517" t="s">
        <v>572</v>
      </c>
      <c r="AI2783" s="517">
        <v>212</v>
      </c>
      <c r="AJ2783" s="517" t="s">
        <v>1316</v>
      </c>
      <c r="AK2783" s="515" t="s">
        <v>956</v>
      </c>
      <c r="AL2783" s="517" t="s">
        <v>1404</v>
      </c>
      <c r="AM2783" s="517" t="s">
        <v>1405</v>
      </c>
      <c r="AN2783" s="517" t="s">
        <v>1406</v>
      </c>
      <c r="AO2783" s="517" t="s">
        <v>1407</v>
      </c>
      <c r="AP2783" s="517" t="s">
        <v>1408</v>
      </c>
      <c r="AQ2783" s="517" t="s">
        <v>924</v>
      </c>
      <c r="AR2783" s="517" t="s">
        <v>910</v>
      </c>
      <c r="AS2783" s="517" t="s">
        <v>910</v>
      </c>
      <c r="AT2783" s="517" t="s">
        <v>945</v>
      </c>
      <c r="AU2783" s="517" t="s">
        <v>913</v>
      </c>
      <c r="AV2783" s="517" t="s">
        <v>527</v>
      </c>
      <c r="AW2783" s="517" t="s">
        <v>527</v>
      </c>
      <c r="AX2783" s="517" t="s">
        <v>527</v>
      </c>
      <c r="AY2783" s="517" t="s">
        <v>527</v>
      </c>
      <c r="AZ2783" s="517" t="s">
        <v>527</v>
      </c>
      <c r="BA2783" s="517">
        <v>108</v>
      </c>
      <c r="BB2783" s="517">
        <v>3.4048000000000002E-2</v>
      </c>
      <c r="BC2783" s="517" t="s">
        <v>914</v>
      </c>
      <c r="BD2783" s="517" t="s">
        <v>1019</v>
      </c>
      <c r="BE2783" s="517" t="s">
        <v>1409</v>
      </c>
      <c r="BF2783" s="518">
        <v>45315</v>
      </c>
      <c r="BG2783" s="518">
        <v>45329</v>
      </c>
      <c r="BH2783" s="517" t="s">
        <v>527</v>
      </c>
      <c r="BI2783" s="517"/>
    </row>
    <row r="2784" spans="31:61" ht="15" customHeight="1" x14ac:dyDescent="0.2">
      <c r="AE2784" s="517">
        <v>2865</v>
      </c>
      <c r="AF2784" s="517" t="s">
        <v>527</v>
      </c>
      <c r="AG2784" s="517" t="s">
        <v>949</v>
      </c>
      <c r="AH2784" s="517" t="s">
        <v>572</v>
      </c>
      <c r="AI2784" s="517">
        <v>212</v>
      </c>
      <c r="AJ2784" s="517" t="s">
        <v>1316</v>
      </c>
      <c r="AK2784" s="515" t="s">
        <v>956</v>
      </c>
      <c r="AL2784" s="517" t="s">
        <v>1476</v>
      </c>
      <c r="AM2784" s="517" t="s">
        <v>1477</v>
      </c>
      <c r="AN2784" s="517" t="s">
        <v>1478</v>
      </c>
      <c r="AO2784" s="517" t="s">
        <v>1809</v>
      </c>
      <c r="AP2784" s="517" t="s">
        <v>1810</v>
      </c>
      <c r="AQ2784" s="517" t="s">
        <v>924</v>
      </c>
      <c r="AR2784" s="517" t="s">
        <v>910</v>
      </c>
      <c r="AS2784" s="517" t="s">
        <v>910</v>
      </c>
      <c r="AT2784" s="517" t="s">
        <v>945</v>
      </c>
      <c r="AU2784" s="517" t="s">
        <v>913</v>
      </c>
      <c r="AV2784" s="517" t="s">
        <v>527</v>
      </c>
      <c r="AW2784" s="517" t="s">
        <v>527</v>
      </c>
      <c r="AX2784" s="517" t="s">
        <v>527</v>
      </c>
      <c r="AY2784" s="517" t="s">
        <v>527</v>
      </c>
      <c r="AZ2784" s="517" t="s">
        <v>527</v>
      </c>
      <c r="BA2784" s="517">
        <v>13</v>
      </c>
      <c r="BB2784" s="517">
        <v>4.0980000000000001E-3</v>
      </c>
      <c r="BC2784" s="517" t="s">
        <v>914</v>
      </c>
      <c r="BD2784" s="517" t="s">
        <v>914</v>
      </c>
      <c r="BE2784" s="517" t="s">
        <v>1441</v>
      </c>
      <c r="BF2784" s="518">
        <v>45315</v>
      </c>
      <c r="BG2784" s="518">
        <v>45329</v>
      </c>
      <c r="BH2784" s="517" t="s">
        <v>527</v>
      </c>
      <c r="BI2784" s="517"/>
    </row>
    <row r="2785" spans="31:61" ht="15" customHeight="1" x14ac:dyDescent="0.2">
      <c r="AE2785" s="517">
        <v>2866</v>
      </c>
      <c r="AF2785" s="517" t="s">
        <v>527</v>
      </c>
      <c r="AG2785" s="517" t="s">
        <v>949</v>
      </c>
      <c r="AH2785" s="517" t="s">
        <v>572</v>
      </c>
      <c r="AI2785" s="517">
        <v>212</v>
      </c>
      <c r="AJ2785" s="517" t="s">
        <v>1316</v>
      </c>
      <c r="AK2785" s="515" t="s">
        <v>956</v>
      </c>
      <c r="AL2785" s="517" t="s">
        <v>1366</v>
      </c>
      <c r="AM2785" s="517" t="s">
        <v>1367</v>
      </c>
      <c r="AN2785" s="517" t="s">
        <v>1368</v>
      </c>
      <c r="AO2785" s="517" t="s">
        <v>1369</v>
      </c>
      <c r="AP2785" s="517" t="s">
        <v>1370</v>
      </c>
      <c r="AQ2785" s="517" t="s">
        <v>924</v>
      </c>
      <c r="AR2785" s="517" t="s">
        <v>910</v>
      </c>
      <c r="AS2785" s="517" t="s">
        <v>910</v>
      </c>
      <c r="AT2785" s="517" t="s">
        <v>945</v>
      </c>
      <c r="AU2785" s="517" t="s">
        <v>913</v>
      </c>
      <c r="AV2785" s="517" t="s">
        <v>527</v>
      </c>
      <c r="AW2785" s="517" t="s">
        <v>527</v>
      </c>
      <c r="AX2785" s="517" t="s">
        <v>527</v>
      </c>
      <c r="AY2785" s="517" t="s">
        <v>527</v>
      </c>
      <c r="AZ2785" s="517" t="s">
        <v>527</v>
      </c>
      <c r="BA2785" s="517">
        <v>167</v>
      </c>
      <c r="BB2785" s="517">
        <v>5.2648E-2</v>
      </c>
      <c r="BC2785" s="517" t="s">
        <v>914</v>
      </c>
      <c r="BD2785" s="517" t="s">
        <v>914</v>
      </c>
      <c r="BE2785" s="517" t="s">
        <v>1247</v>
      </c>
      <c r="BF2785" s="518">
        <v>45315</v>
      </c>
      <c r="BG2785" s="518">
        <v>45329</v>
      </c>
      <c r="BH2785" s="517" t="s">
        <v>527</v>
      </c>
      <c r="BI2785" s="517"/>
    </row>
    <row r="2786" spans="31:61" ht="15" customHeight="1" x14ac:dyDescent="0.2">
      <c r="AE2786" s="517">
        <v>2867</v>
      </c>
      <c r="AF2786" s="517" t="s">
        <v>527</v>
      </c>
      <c r="AG2786" s="517" t="s">
        <v>949</v>
      </c>
      <c r="AH2786" s="517" t="s">
        <v>572</v>
      </c>
      <c r="AI2786" s="517">
        <v>212</v>
      </c>
      <c r="AJ2786" s="517" t="s">
        <v>1316</v>
      </c>
      <c r="AK2786" s="515" t="s">
        <v>956</v>
      </c>
      <c r="AL2786" s="517" t="s">
        <v>1323</v>
      </c>
      <c r="AM2786" s="517" t="s">
        <v>1487</v>
      </c>
      <c r="AN2786" s="517" t="s">
        <v>1568</v>
      </c>
      <c r="AO2786" s="517" t="s">
        <v>1569</v>
      </c>
      <c r="AP2786" s="517" t="s">
        <v>1570</v>
      </c>
      <c r="AQ2786" s="517" t="s">
        <v>924</v>
      </c>
      <c r="AR2786" s="517" t="s">
        <v>910</v>
      </c>
      <c r="AS2786" s="517" t="s">
        <v>910</v>
      </c>
      <c r="AT2786" s="517" t="s">
        <v>945</v>
      </c>
      <c r="AU2786" s="517" t="s">
        <v>913</v>
      </c>
      <c r="AV2786" s="517" t="s">
        <v>527</v>
      </c>
      <c r="AW2786" s="517" t="s">
        <v>527</v>
      </c>
      <c r="AX2786" s="517" t="s">
        <v>527</v>
      </c>
      <c r="AY2786" s="517" t="s">
        <v>527</v>
      </c>
      <c r="AZ2786" s="517" t="s">
        <v>527</v>
      </c>
      <c r="BA2786" s="517">
        <v>22</v>
      </c>
      <c r="BB2786" s="517">
        <v>6.9360000000000003E-3</v>
      </c>
      <c r="BC2786" s="517" t="s">
        <v>914</v>
      </c>
      <c r="BD2786" s="517" t="s">
        <v>915</v>
      </c>
      <c r="BE2786" s="517" t="s">
        <v>1209</v>
      </c>
      <c r="BF2786" s="518">
        <v>45315</v>
      </c>
      <c r="BG2786" s="518">
        <v>45329</v>
      </c>
      <c r="BH2786" s="517" t="s">
        <v>527</v>
      </c>
      <c r="BI2786" s="517"/>
    </row>
    <row r="2787" spans="31:61" ht="15" customHeight="1" x14ac:dyDescent="0.2">
      <c r="AE2787" s="517">
        <v>2868</v>
      </c>
      <c r="AF2787" s="517" t="s">
        <v>527</v>
      </c>
      <c r="AG2787" s="517" t="s">
        <v>949</v>
      </c>
      <c r="AH2787" s="517" t="s">
        <v>572</v>
      </c>
      <c r="AI2787" s="517">
        <v>212</v>
      </c>
      <c r="AJ2787" s="517" t="s">
        <v>1316</v>
      </c>
      <c r="AK2787" s="515" t="s">
        <v>956</v>
      </c>
      <c r="AL2787" s="517" t="s">
        <v>1323</v>
      </c>
      <c r="AM2787" s="517" t="s">
        <v>1487</v>
      </c>
      <c r="AN2787" s="517" t="s">
        <v>1568</v>
      </c>
      <c r="AO2787" s="517" t="s">
        <v>1569</v>
      </c>
      <c r="AP2787" s="517" t="s">
        <v>1570</v>
      </c>
      <c r="AQ2787" s="517" t="s">
        <v>924</v>
      </c>
      <c r="AR2787" s="517" t="s">
        <v>910</v>
      </c>
      <c r="AS2787" s="517" t="s">
        <v>910</v>
      </c>
      <c r="AT2787" s="517" t="s">
        <v>945</v>
      </c>
      <c r="AU2787" s="517" t="s">
        <v>913</v>
      </c>
      <c r="AV2787" s="517" t="s">
        <v>527</v>
      </c>
      <c r="AW2787" s="517" t="s">
        <v>527</v>
      </c>
      <c r="AX2787" s="517" t="s">
        <v>527</v>
      </c>
      <c r="AY2787" s="517" t="s">
        <v>527</v>
      </c>
      <c r="AZ2787" s="517" t="s">
        <v>527</v>
      </c>
      <c r="BA2787" s="517">
        <v>22</v>
      </c>
      <c r="BB2787" s="517">
        <v>6.9360000000000003E-3</v>
      </c>
      <c r="BC2787" s="517" t="s">
        <v>914</v>
      </c>
      <c r="BD2787" s="517" t="s">
        <v>915</v>
      </c>
      <c r="BE2787" s="517" t="s">
        <v>1209</v>
      </c>
      <c r="BF2787" s="518">
        <v>45315</v>
      </c>
      <c r="BG2787" s="518">
        <v>45329</v>
      </c>
      <c r="BH2787" s="517" t="s">
        <v>527</v>
      </c>
      <c r="BI2787" s="517"/>
    </row>
    <row r="2788" spans="31:61" ht="15" customHeight="1" x14ac:dyDescent="0.2">
      <c r="AE2788" s="517">
        <v>2869</v>
      </c>
      <c r="AF2788" s="517" t="s">
        <v>527</v>
      </c>
      <c r="AG2788" s="517" t="s">
        <v>949</v>
      </c>
      <c r="AH2788" s="517" t="s">
        <v>517</v>
      </c>
      <c r="AI2788" s="517">
        <v>232</v>
      </c>
      <c r="AJ2788" s="517" t="s">
        <v>1316</v>
      </c>
      <c r="AK2788" s="515" t="s">
        <v>956</v>
      </c>
      <c r="AL2788" s="517" t="s">
        <v>1339</v>
      </c>
      <c r="AM2788" s="517" t="s">
        <v>1340</v>
      </c>
      <c r="AN2788" s="517" t="s">
        <v>1371</v>
      </c>
      <c r="AO2788" s="517" t="s">
        <v>1372</v>
      </c>
      <c r="AP2788" s="517" t="s">
        <v>1373</v>
      </c>
      <c r="AQ2788" s="517" t="s">
        <v>909</v>
      </c>
      <c r="AR2788" s="517" t="s">
        <v>910</v>
      </c>
      <c r="AS2788" s="517" t="s">
        <v>910</v>
      </c>
      <c r="AT2788" s="517" t="s">
        <v>935</v>
      </c>
      <c r="AU2788" s="517" t="s">
        <v>913</v>
      </c>
      <c r="AV2788" s="517" t="s">
        <v>527</v>
      </c>
      <c r="AW2788" s="517" t="s">
        <v>527</v>
      </c>
      <c r="AX2788" s="517" t="s">
        <v>527</v>
      </c>
      <c r="AY2788" s="517" t="s">
        <v>527</v>
      </c>
      <c r="AZ2788" s="517" t="s">
        <v>527</v>
      </c>
      <c r="BA2788" s="517">
        <v>80</v>
      </c>
      <c r="BB2788" s="517">
        <v>2.5221E-2</v>
      </c>
      <c r="BC2788" s="517" t="s">
        <v>1347</v>
      </c>
      <c r="BD2788" s="517" t="s">
        <v>1227</v>
      </c>
      <c r="BE2788" s="517" t="s">
        <v>1209</v>
      </c>
      <c r="BF2788" s="518">
        <v>45315</v>
      </c>
      <c r="BG2788" s="518">
        <v>45329</v>
      </c>
      <c r="BH2788" s="517" t="s">
        <v>527</v>
      </c>
      <c r="BI2788" s="517"/>
    </row>
    <row r="2789" spans="31:61" ht="15" customHeight="1" x14ac:dyDescent="0.2">
      <c r="AE2789" s="517">
        <v>2870</v>
      </c>
      <c r="AF2789" s="517" t="s">
        <v>527</v>
      </c>
      <c r="AG2789" s="517" t="s">
        <v>949</v>
      </c>
      <c r="AH2789" s="517" t="s">
        <v>517</v>
      </c>
      <c r="AI2789" s="517">
        <v>232</v>
      </c>
      <c r="AJ2789" s="517" t="s">
        <v>1316</v>
      </c>
      <c r="AK2789" s="515" t="s">
        <v>956</v>
      </c>
      <c r="AL2789" s="517" t="s">
        <v>1339</v>
      </c>
      <c r="AM2789" s="517" t="s">
        <v>1340</v>
      </c>
      <c r="AN2789" s="517" t="s">
        <v>1371</v>
      </c>
      <c r="AO2789" s="517" t="s">
        <v>1372</v>
      </c>
      <c r="AP2789" s="517" t="s">
        <v>1373</v>
      </c>
      <c r="AQ2789" s="517" t="s">
        <v>909</v>
      </c>
      <c r="AR2789" s="517" t="s">
        <v>910</v>
      </c>
      <c r="AS2789" s="517" t="s">
        <v>910</v>
      </c>
      <c r="AT2789" s="517" t="s">
        <v>935</v>
      </c>
      <c r="AU2789" s="517" t="s">
        <v>913</v>
      </c>
      <c r="AV2789" s="517" t="s">
        <v>527</v>
      </c>
      <c r="AW2789" s="517" t="s">
        <v>527</v>
      </c>
      <c r="AX2789" s="517" t="s">
        <v>527</v>
      </c>
      <c r="AY2789" s="517" t="s">
        <v>527</v>
      </c>
      <c r="AZ2789" s="517" t="s">
        <v>527</v>
      </c>
      <c r="BA2789" s="517">
        <v>80</v>
      </c>
      <c r="BB2789" s="517">
        <v>2.5221E-2</v>
      </c>
      <c r="BC2789" s="517" t="s">
        <v>1347</v>
      </c>
      <c r="BD2789" s="517" t="s">
        <v>1227</v>
      </c>
      <c r="BE2789" s="517" t="s">
        <v>1209</v>
      </c>
      <c r="BF2789" s="518">
        <v>45315</v>
      </c>
      <c r="BG2789" s="518">
        <v>45329</v>
      </c>
      <c r="BH2789" s="517" t="s">
        <v>527</v>
      </c>
      <c r="BI2789" s="517"/>
    </row>
    <row r="2790" spans="31:61" ht="15" customHeight="1" x14ac:dyDescent="0.2">
      <c r="AE2790" s="517">
        <v>2871</v>
      </c>
      <c r="AF2790" s="517" t="s">
        <v>527</v>
      </c>
      <c r="AG2790" s="517" t="s">
        <v>949</v>
      </c>
      <c r="AH2790" s="517" t="s">
        <v>517</v>
      </c>
      <c r="AI2790" s="517">
        <v>232</v>
      </c>
      <c r="AJ2790" s="517" t="s">
        <v>1316</v>
      </c>
      <c r="AK2790" s="515" t="s">
        <v>956</v>
      </c>
      <c r="AL2790" s="517" t="s">
        <v>1339</v>
      </c>
      <c r="AM2790" s="517" t="s">
        <v>1340</v>
      </c>
      <c r="AN2790" s="517" t="s">
        <v>1371</v>
      </c>
      <c r="AO2790" s="517" t="s">
        <v>1372</v>
      </c>
      <c r="AP2790" s="517" t="s">
        <v>1373</v>
      </c>
      <c r="AQ2790" s="517" t="s">
        <v>909</v>
      </c>
      <c r="AR2790" s="517" t="s">
        <v>910</v>
      </c>
      <c r="AS2790" s="517" t="s">
        <v>910</v>
      </c>
      <c r="AT2790" s="517" t="s">
        <v>935</v>
      </c>
      <c r="AU2790" s="517" t="s">
        <v>913</v>
      </c>
      <c r="AV2790" s="517" t="s">
        <v>527</v>
      </c>
      <c r="AW2790" s="517" t="s">
        <v>527</v>
      </c>
      <c r="AX2790" s="517" t="s">
        <v>527</v>
      </c>
      <c r="AY2790" s="517" t="s">
        <v>527</v>
      </c>
      <c r="AZ2790" s="517" t="s">
        <v>527</v>
      </c>
      <c r="BA2790" s="517">
        <v>80</v>
      </c>
      <c r="BB2790" s="517">
        <v>2.5221E-2</v>
      </c>
      <c r="BC2790" s="517" t="s">
        <v>1347</v>
      </c>
      <c r="BD2790" s="517" t="s">
        <v>1227</v>
      </c>
      <c r="BE2790" s="517" t="s">
        <v>1209</v>
      </c>
      <c r="BF2790" s="518">
        <v>45315</v>
      </c>
      <c r="BG2790" s="518">
        <v>45329</v>
      </c>
      <c r="BH2790" s="517" t="s">
        <v>527</v>
      </c>
      <c r="BI2790" s="517"/>
    </row>
    <row r="2791" spans="31:61" ht="15" customHeight="1" x14ac:dyDescent="0.2">
      <c r="AE2791" s="517">
        <v>2872</v>
      </c>
      <c r="AF2791" s="517" t="s">
        <v>527</v>
      </c>
      <c r="AG2791" s="517" t="s">
        <v>949</v>
      </c>
      <c r="AH2791" s="517" t="s">
        <v>572</v>
      </c>
      <c r="AI2791" s="517">
        <v>212</v>
      </c>
      <c r="AJ2791" s="517" t="s">
        <v>1316</v>
      </c>
      <c r="AK2791" s="515" t="s">
        <v>956</v>
      </c>
      <c r="AL2791" s="517" t="s">
        <v>1323</v>
      </c>
      <c r="AM2791" s="517" t="s">
        <v>1380</v>
      </c>
      <c r="AN2791" s="517" t="s">
        <v>1398</v>
      </c>
      <c r="AO2791" s="517" t="s">
        <v>1399</v>
      </c>
      <c r="AP2791" s="517" t="s">
        <v>1400</v>
      </c>
      <c r="AQ2791" s="517" t="s">
        <v>924</v>
      </c>
      <c r="AR2791" s="517" t="s">
        <v>910</v>
      </c>
      <c r="AS2791" s="517" t="s">
        <v>910</v>
      </c>
      <c r="AT2791" s="517" t="s">
        <v>945</v>
      </c>
      <c r="AU2791" s="517" t="s">
        <v>913</v>
      </c>
      <c r="AV2791" s="517" t="s">
        <v>527</v>
      </c>
      <c r="AW2791" s="517" t="s">
        <v>527</v>
      </c>
      <c r="AX2791" s="517" t="s">
        <v>527</v>
      </c>
      <c r="AY2791" s="517" t="s">
        <v>527</v>
      </c>
      <c r="AZ2791" s="517" t="s">
        <v>527</v>
      </c>
      <c r="BA2791" s="517">
        <v>145</v>
      </c>
      <c r="BB2791" s="517">
        <v>4.5712000000000003E-2</v>
      </c>
      <c r="BC2791" s="517" t="s">
        <v>914</v>
      </c>
      <c r="BD2791" s="517" t="s">
        <v>914</v>
      </c>
      <c r="BE2791" s="517" t="s">
        <v>1209</v>
      </c>
      <c r="BF2791" s="518">
        <v>45315</v>
      </c>
      <c r="BG2791" s="518">
        <v>45329</v>
      </c>
      <c r="BH2791" s="517" t="s">
        <v>527</v>
      </c>
      <c r="BI2791" s="517"/>
    </row>
    <row r="2792" spans="31:61" ht="15" customHeight="1" x14ac:dyDescent="0.2">
      <c r="AE2792" s="517">
        <v>2873</v>
      </c>
      <c r="AF2792" s="517" t="s">
        <v>527</v>
      </c>
      <c r="AG2792" s="517" t="s">
        <v>949</v>
      </c>
      <c r="AH2792" s="517" t="s">
        <v>572</v>
      </c>
      <c r="AI2792" s="517">
        <v>212</v>
      </c>
      <c r="AJ2792" s="517" t="s">
        <v>1316</v>
      </c>
      <c r="AK2792" s="515" t="s">
        <v>956</v>
      </c>
      <c r="AL2792" s="517" t="s">
        <v>1323</v>
      </c>
      <c r="AM2792" s="517" t="s">
        <v>1380</v>
      </c>
      <c r="AN2792" s="517" t="s">
        <v>1398</v>
      </c>
      <c r="AO2792" s="517" t="s">
        <v>1399</v>
      </c>
      <c r="AP2792" s="517" t="s">
        <v>1400</v>
      </c>
      <c r="AQ2792" s="517" t="s">
        <v>924</v>
      </c>
      <c r="AR2792" s="517" t="s">
        <v>910</v>
      </c>
      <c r="AS2792" s="517" t="s">
        <v>910</v>
      </c>
      <c r="AT2792" s="517" t="s">
        <v>945</v>
      </c>
      <c r="AU2792" s="517" t="s">
        <v>913</v>
      </c>
      <c r="AV2792" s="517" t="s">
        <v>527</v>
      </c>
      <c r="AW2792" s="517" t="s">
        <v>527</v>
      </c>
      <c r="AX2792" s="517" t="s">
        <v>527</v>
      </c>
      <c r="AY2792" s="517" t="s">
        <v>527</v>
      </c>
      <c r="AZ2792" s="517" t="s">
        <v>527</v>
      </c>
      <c r="BA2792" s="517">
        <v>145</v>
      </c>
      <c r="BB2792" s="517">
        <v>4.5712000000000003E-2</v>
      </c>
      <c r="BC2792" s="517" t="s">
        <v>914</v>
      </c>
      <c r="BD2792" s="517" t="s">
        <v>914</v>
      </c>
      <c r="BE2792" s="517" t="s">
        <v>1209</v>
      </c>
      <c r="BF2792" s="518">
        <v>45315</v>
      </c>
      <c r="BG2792" s="518">
        <v>45329</v>
      </c>
      <c r="BH2792" s="517" t="s">
        <v>527</v>
      </c>
      <c r="BI2792" s="517"/>
    </row>
    <row r="2793" spans="31:61" ht="15" customHeight="1" x14ac:dyDescent="0.2">
      <c r="AE2793" s="517">
        <v>2874</v>
      </c>
      <c r="AF2793" s="517" t="s">
        <v>527</v>
      </c>
      <c r="AG2793" s="517" t="s">
        <v>949</v>
      </c>
      <c r="AH2793" s="517" t="s">
        <v>572</v>
      </c>
      <c r="AI2793" s="517">
        <v>212</v>
      </c>
      <c r="AJ2793" s="517" t="s">
        <v>1316</v>
      </c>
      <c r="AK2793" s="515" t="s">
        <v>956</v>
      </c>
      <c r="AL2793" s="517" t="s">
        <v>1323</v>
      </c>
      <c r="AM2793" s="517" t="s">
        <v>1380</v>
      </c>
      <c r="AN2793" s="517" t="s">
        <v>1398</v>
      </c>
      <c r="AO2793" s="517" t="s">
        <v>1399</v>
      </c>
      <c r="AP2793" s="517" t="s">
        <v>1400</v>
      </c>
      <c r="AQ2793" s="517" t="s">
        <v>924</v>
      </c>
      <c r="AR2793" s="517" t="s">
        <v>910</v>
      </c>
      <c r="AS2793" s="517" t="s">
        <v>910</v>
      </c>
      <c r="AT2793" s="517" t="s">
        <v>945</v>
      </c>
      <c r="AU2793" s="517" t="s">
        <v>913</v>
      </c>
      <c r="AV2793" s="517" t="s">
        <v>527</v>
      </c>
      <c r="AW2793" s="517" t="s">
        <v>527</v>
      </c>
      <c r="AX2793" s="517" t="s">
        <v>527</v>
      </c>
      <c r="AY2793" s="517" t="s">
        <v>527</v>
      </c>
      <c r="AZ2793" s="517" t="s">
        <v>527</v>
      </c>
      <c r="BA2793" s="517">
        <v>145</v>
      </c>
      <c r="BB2793" s="517">
        <v>4.5712000000000003E-2</v>
      </c>
      <c r="BC2793" s="517" t="s">
        <v>914</v>
      </c>
      <c r="BD2793" s="517" t="s">
        <v>914</v>
      </c>
      <c r="BE2793" s="517" t="s">
        <v>1209</v>
      </c>
      <c r="BF2793" s="518">
        <v>45315</v>
      </c>
      <c r="BG2793" s="518">
        <v>45329</v>
      </c>
      <c r="BH2793" s="517" t="s">
        <v>527</v>
      </c>
      <c r="BI2793" s="517"/>
    </row>
    <row r="2794" spans="31:61" ht="15" customHeight="1" x14ac:dyDescent="0.2">
      <c r="AE2794" s="517">
        <v>2875</v>
      </c>
      <c r="AF2794" s="517" t="s">
        <v>527</v>
      </c>
      <c r="AG2794" s="517" t="s">
        <v>949</v>
      </c>
      <c r="AH2794" s="517" t="s">
        <v>572</v>
      </c>
      <c r="AI2794" s="517">
        <v>212</v>
      </c>
      <c r="AJ2794" s="517" t="s">
        <v>1316</v>
      </c>
      <c r="AK2794" s="515" t="s">
        <v>956</v>
      </c>
      <c r="AL2794" s="517" t="s">
        <v>1323</v>
      </c>
      <c r="AM2794" s="517" t="s">
        <v>1380</v>
      </c>
      <c r="AN2794" s="517" t="s">
        <v>1398</v>
      </c>
      <c r="AO2794" s="517" t="s">
        <v>1399</v>
      </c>
      <c r="AP2794" s="517" t="s">
        <v>1400</v>
      </c>
      <c r="AQ2794" s="517" t="s">
        <v>924</v>
      </c>
      <c r="AR2794" s="517" t="s">
        <v>910</v>
      </c>
      <c r="AS2794" s="517" t="s">
        <v>910</v>
      </c>
      <c r="AT2794" s="517" t="s">
        <v>945</v>
      </c>
      <c r="AU2794" s="517" t="s">
        <v>913</v>
      </c>
      <c r="AV2794" s="517" t="s">
        <v>527</v>
      </c>
      <c r="AW2794" s="517" t="s">
        <v>527</v>
      </c>
      <c r="AX2794" s="517" t="s">
        <v>527</v>
      </c>
      <c r="AY2794" s="517" t="s">
        <v>527</v>
      </c>
      <c r="AZ2794" s="517" t="s">
        <v>527</v>
      </c>
      <c r="BA2794" s="517">
        <v>145</v>
      </c>
      <c r="BB2794" s="517">
        <v>4.5712000000000003E-2</v>
      </c>
      <c r="BC2794" s="517" t="s">
        <v>914</v>
      </c>
      <c r="BD2794" s="517" t="s">
        <v>914</v>
      </c>
      <c r="BE2794" s="517" t="s">
        <v>1209</v>
      </c>
      <c r="BF2794" s="518">
        <v>45315</v>
      </c>
      <c r="BG2794" s="518">
        <v>45329</v>
      </c>
      <c r="BH2794" s="517" t="s">
        <v>527</v>
      </c>
      <c r="BI2794" s="517"/>
    </row>
    <row r="2795" spans="31:61" ht="15" customHeight="1" x14ac:dyDescent="0.2">
      <c r="AE2795" s="517">
        <v>2876</v>
      </c>
      <c r="AF2795" s="517" t="s">
        <v>527</v>
      </c>
      <c r="AG2795" s="517" t="s">
        <v>949</v>
      </c>
      <c r="AH2795" s="517" t="s">
        <v>572</v>
      </c>
      <c r="AI2795" s="517">
        <v>212</v>
      </c>
      <c r="AJ2795" s="517" t="s">
        <v>1316</v>
      </c>
      <c r="AK2795" s="515" t="s">
        <v>956</v>
      </c>
      <c r="AL2795" s="517" t="s">
        <v>1323</v>
      </c>
      <c r="AM2795" s="517" t="s">
        <v>1380</v>
      </c>
      <c r="AN2795" s="517" t="s">
        <v>1398</v>
      </c>
      <c r="AO2795" s="517" t="s">
        <v>1399</v>
      </c>
      <c r="AP2795" s="517" t="s">
        <v>1400</v>
      </c>
      <c r="AQ2795" s="517" t="s">
        <v>924</v>
      </c>
      <c r="AR2795" s="517" t="s">
        <v>910</v>
      </c>
      <c r="AS2795" s="517" t="s">
        <v>910</v>
      </c>
      <c r="AT2795" s="517" t="s">
        <v>945</v>
      </c>
      <c r="AU2795" s="517" t="s">
        <v>913</v>
      </c>
      <c r="AV2795" s="517" t="s">
        <v>527</v>
      </c>
      <c r="AW2795" s="517" t="s">
        <v>527</v>
      </c>
      <c r="AX2795" s="517" t="s">
        <v>527</v>
      </c>
      <c r="AY2795" s="517" t="s">
        <v>527</v>
      </c>
      <c r="AZ2795" s="517" t="s">
        <v>527</v>
      </c>
      <c r="BA2795" s="517">
        <v>145</v>
      </c>
      <c r="BB2795" s="517">
        <v>4.5712000000000003E-2</v>
      </c>
      <c r="BC2795" s="517" t="s">
        <v>914</v>
      </c>
      <c r="BD2795" s="517" t="s">
        <v>914</v>
      </c>
      <c r="BE2795" s="517" t="s">
        <v>1209</v>
      </c>
      <c r="BF2795" s="518">
        <v>45315</v>
      </c>
      <c r="BG2795" s="518">
        <v>45329</v>
      </c>
      <c r="BH2795" s="517" t="s">
        <v>527</v>
      </c>
      <c r="BI2795" s="517"/>
    </row>
    <row r="2796" spans="31:61" ht="15" customHeight="1" x14ac:dyDescent="0.2">
      <c r="AE2796" s="517">
        <v>2877</v>
      </c>
      <c r="AF2796" s="517" t="s">
        <v>527</v>
      </c>
      <c r="AG2796" s="517" t="s">
        <v>949</v>
      </c>
      <c r="AH2796" s="517" t="s">
        <v>572</v>
      </c>
      <c r="AI2796" s="517">
        <v>212</v>
      </c>
      <c r="AJ2796" s="517" t="s">
        <v>1316</v>
      </c>
      <c r="AK2796" s="515" t="s">
        <v>956</v>
      </c>
      <c r="AL2796" s="517" t="s">
        <v>1323</v>
      </c>
      <c r="AM2796" s="517" t="s">
        <v>1380</v>
      </c>
      <c r="AN2796" s="517" t="s">
        <v>1398</v>
      </c>
      <c r="AO2796" s="517" t="s">
        <v>1399</v>
      </c>
      <c r="AP2796" s="517" t="s">
        <v>1400</v>
      </c>
      <c r="AQ2796" s="517" t="s">
        <v>924</v>
      </c>
      <c r="AR2796" s="517" t="s">
        <v>910</v>
      </c>
      <c r="AS2796" s="517" t="s">
        <v>910</v>
      </c>
      <c r="AT2796" s="517" t="s">
        <v>945</v>
      </c>
      <c r="AU2796" s="517" t="s">
        <v>913</v>
      </c>
      <c r="AV2796" s="517" t="s">
        <v>527</v>
      </c>
      <c r="AW2796" s="517" t="s">
        <v>527</v>
      </c>
      <c r="AX2796" s="517" t="s">
        <v>527</v>
      </c>
      <c r="AY2796" s="517" t="s">
        <v>527</v>
      </c>
      <c r="AZ2796" s="517" t="s">
        <v>527</v>
      </c>
      <c r="BA2796" s="517">
        <v>145</v>
      </c>
      <c r="BB2796" s="517">
        <v>4.5712000000000003E-2</v>
      </c>
      <c r="BC2796" s="517" t="s">
        <v>914</v>
      </c>
      <c r="BD2796" s="517" t="s">
        <v>914</v>
      </c>
      <c r="BE2796" s="517" t="s">
        <v>1209</v>
      </c>
      <c r="BF2796" s="518">
        <v>45315</v>
      </c>
      <c r="BG2796" s="518">
        <v>45329</v>
      </c>
      <c r="BH2796" s="517" t="s">
        <v>527</v>
      </c>
      <c r="BI2796" s="517"/>
    </row>
    <row r="2797" spans="31:61" ht="15" customHeight="1" x14ac:dyDescent="0.2">
      <c r="AE2797" s="517">
        <v>2878</v>
      </c>
      <c r="AF2797" s="517" t="s">
        <v>527</v>
      </c>
      <c r="AG2797" s="517" t="s">
        <v>949</v>
      </c>
      <c r="AH2797" s="517" t="s">
        <v>572</v>
      </c>
      <c r="AI2797" s="517">
        <v>212</v>
      </c>
      <c r="AJ2797" s="517" t="s">
        <v>1316</v>
      </c>
      <c r="AK2797" s="515" t="s">
        <v>956</v>
      </c>
      <c r="AL2797" s="517" t="s">
        <v>1323</v>
      </c>
      <c r="AM2797" s="517" t="s">
        <v>1380</v>
      </c>
      <c r="AN2797" s="517" t="s">
        <v>1398</v>
      </c>
      <c r="AO2797" s="517" t="s">
        <v>1399</v>
      </c>
      <c r="AP2797" s="517" t="s">
        <v>1400</v>
      </c>
      <c r="AQ2797" s="517" t="s">
        <v>924</v>
      </c>
      <c r="AR2797" s="517" t="s">
        <v>910</v>
      </c>
      <c r="AS2797" s="517" t="s">
        <v>910</v>
      </c>
      <c r="AT2797" s="517" t="s">
        <v>945</v>
      </c>
      <c r="AU2797" s="517" t="s">
        <v>913</v>
      </c>
      <c r="AV2797" s="517" t="s">
        <v>527</v>
      </c>
      <c r="AW2797" s="517" t="s">
        <v>527</v>
      </c>
      <c r="AX2797" s="517" t="s">
        <v>527</v>
      </c>
      <c r="AY2797" s="517" t="s">
        <v>527</v>
      </c>
      <c r="AZ2797" s="517" t="s">
        <v>527</v>
      </c>
      <c r="BA2797" s="517">
        <v>145</v>
      </c>
      <c r="BB2797" s="517">
        <v>4.5712000000000003E-2</v>
      </c>
      <c r="BC2797" s="517" t="s">
        <v>914</v>
      </c>
      <c r="BD2797" s="517" t="s">
        <v>914</v>
      </c>
      <c r="BE2797" s="517" t="s">
        <v>1209</v>
      </c>
      <c r="BF2797" s="518">
        <v>45315</v>
      </c>
      <c r="BG2797" s="518">
        <v>45329</v>
      </c>
      <c r="BH2797" s="517" t="s">
        <v>527</v>
      </c>
      <c r="BI2797" s="517"/>
    </row>
    <row r="2798" spans="31:61" ht="15" customHeight="1" x14ac:dyDescent="0.2">
      <c r="AE2798" s="517">
        <v>2879</v>
      </c>
      <c r="AF2798" s="517" t="s">
        <v>527</v>
      </c>
      <c r="AG2798" s="517" t="s">
        <v>949</v>
      </c>
      <c r="AH2798" s="517" t="s">
        <v>572</v>
      </c>
      <c r="AI2798" s="517">
        <v>212</v>
      </c>
      <c r="AJ2798" s="517" t="s">
        <v>1316</v>
      </c>
      <c r="AK2798" s="515" t="s">
        <v>956</v>
      </c>
      <c r="AL2798" s="517" t="s">
        <v>1323</v>
      </c>
      <c r="AM2798" s="517" t="s">
        <v>1380</v>
      </c>
      <c r="AN2798" s="517" t="s">
        <v>1398</v>
      </c>
      <c r="AO2798" s="517" t="s">
        <v>1399</v>
      </c>
      <c r="AP2798" s="517" t="s">
        <v>1400</v>
      </c>
      <c r="AQ2798" s="517" t="s">
        <v>924</v>
      </c>
      <c r="AR2798" s="517" t="s">
        <v>910</v>
      </c>
      <c r="AS2798" s="517" t="s">
        <v>910</v>
      </c>
      <c r="AT2798" s="517" t="s">
        <v>945</v>
      </c>
      <c r="AU2798" s="517" t="s">
        <v>913</v>
      </c>
      <c r="AV2798" s="517" t="s">
        <v>527</v>
      </c>
      <c r="AW2798" s="517" t="s">
        <v>527</v>
      </c>
      <c r="AX2798" s="517" t="s">
        <v>527</v>
      </c>
      <c r="AY2798" s="517" t="s">
        <v>527</v>
      </c>
      <c r="AZ2798" s="517" t="s">
        <v>527</v>
      </c>
      <c r="BA2798" s="517">
        <v>145</v>
      </c>
      <c r="BB2798" s="517">
        <v>4.5712000000000003E-2</v>
      </c>
      <c r="BC2798" s="517" t="s">
        <v>914</v>
      </c>
      <c r="BD2798" s="517" t="s">
        <v>914</v>
      </c>
      <c r="BE2798" s="517" t="s">
        <v>1209</v>
      </c>
      <c r="BF2798" s="518">
        <v>45315</v>
      </c>
      <c r="BG2798" s="518">
        <v>45329</v>
      </c>
      <c r="BH2798" s="517" t="s">
        <v>527</v>
      </c>
      <c r="BI2798" s="517"/>
    </row>
    <row r="2799" spans="31:61" ht="15" customHeight="1" x14ac:dyDescent="0.2">
      <c r="AE2799" s="517">
        <v>2880</v>
      </c>
      <c r="AF2799" s="517" t="s">
        <v>527</v>
      </c>
      <c r="AG2799" s="517" t="s">
        <v>949</v>
      </c>
      <c r="AH2799" s="517" t="s">
        <v>517</v>
      </c>
      <c r="AI2799" s="517">
        <v>232</v>
      </c>
      <c r="AJ2799" s="517" t="s">
        <v>1316</v>
      </c>
      <c r="AK2799" s="515" t="s">
        <v>956</v>
      </c>
      <c r="AL2799" s="517" t="s">
        <v>1571</v>
      </c>
      <c r="AM2799" s="517" t="s">
        <v>1572</v>
      </c>
      <c r="AN2799" s="517" t="s">
        <v>1573</v>
      </c>
      <c r="AO2799" s="517" t="s">
        <v>1574</v>
      </c>
      <c r="AP2799" s="517" t="s">
        <v>1575</v>
      </c>
      <c r="AQ2799" s="517" t="s">
        <v>924</v>
      </c>
      <c r="AR2799" s="517" t="s">
        <v>910</v>
      </c>
      <c r="AS2799" s="517" t="s">
        <v>910</v>
      </c>
      <c r="AT2799" s="517" t="s">
        <v>945</v>
      </c>
      <c r="AU2799" s="517" t="s">
        <v>913</v>
      </c>
      <c r="AV2799" s="517" t="s">
        <v>527</v>
      </c>
      <c r="AW2799" s="517" t="s">
        <v>527</v>
      </c>
      <c r="AX2799" s="517" t="s">
        <v>527</v>
      </c>
      <c r="AY2799" s="517" t="s">
        <v>527</v>
      </c>
      <c r="AZ2799" s="517" t="s">
        <v>527</v>
      </c>
      <c r="BA2799" s="517">
        <v>37</v>
      </c>
      <c r="BB2799" s="517">
        <v>1.1665E-2</v>
      </c>
      <c r="BC2799" s="517" t="s">
        <v>914</v>
      </c>
      <c r="BD2799" s="517" t="s">
        <v>915</v>
      </c>
      <c r="BE2799" s="517" t="s">
        <v>1441</v>
      </c>
      <c r="BF2799" s="518">
        <v>45315</v>
      </c>
      <c r="BG2799" s="518">
        <v>45329</v>
      </c>
      <c r="BH2799" s="517" t="s">
        <v>527</v>
      </c>
      <c r="BI2799" s="517"/>
    </row>
    <row r="2800" spans="31:61" ht="15" customHeight="1" x14ac:dyDescent="0.2">
      <c r="AE2800" s="517">
        <v>2881</v>
      </c>
      <c r="AF2800" s="517" t="s">
        <v>527</v>
      </c>
      <c r="AG2800" s="517" t="s">
        <v>949</v>
      </c>
      <c r="AH2800" s="517" t="s">
        <v>517</v>
      </c>
      <c r="AI2800" s="517">
        <v>232</v>
      </c>
      <c r="AJ2800" s="517" t="s">
        <v>1316</v>
      </c>
      <c r="AK2800" s="515" t="s">
        <v>956</v>
      </c>
      <c r="AL2800" s="517" t="s">
        <v>1323</v>
      </c>
      <c r="AM2800" s="517" t="s">
        <v>1380</v>
      </c>
      <c r="AN2800" s="517" t="s">
        <v>1391</v>
      </c>
      <c r="AO2800" s="517" t="s">
        <v>1392</v>
      </c>
      <c r="AP2800" s="517" t="s">
        <v>1393</v>
      </c>
      <c r="AQ2800" s="517" t="s">
        <v>924</v>
      </c>
      <c r="AR2800" s="517" t="s">
        <v>910</v>
      </c>
      <c r="AS2800" s="517" t="s">
        <v>910</v>
      </c>
      <c r="AT2800" s="517" t="s">
        <v>945</v>
      </c>
      <c r="AU2800" s="517" t="s">
        <v>913</v>
      </c>
      <c r="AV2800" s="517" t="s">
        <v>527</v>
      </c>
      <c r="AW2800" s="517" t="s">
        <v>527</v>
      </c>
      <c r="AX2800" s="517" t="s">
        <v>527</v>
      </c>
      <c r="AY2800" s="517" t="s">
        <v>527</v>
      </c>
      <c r="AZ2800" s="517" t="s">
        <v>527</v>
      </c>
      <c r="BA2800" s="517">
        <v>130</v>
      </c>
      <c r="BB2800" s="517">
        <v>4.0984E-2</v>
      </c>
      <c r="BC2800" s="517" t="s">
        <v>1347</v>
      </c>
      <c r="BD2800" s="517" t="s">
        <v>1227</v>
      </c>
      <c r="BE2800" s="517" t="s">
        <v>1209</v>
      </c>
      <c r="BF2800" s="518">
        <v>45315</v>
      </c>
      <c r="BG2800" s="518">
        <v>45329</v>
      </c>
      <c r="BH2800" s="517" t="s">
        <v>527</v>
      </c>
      <c r="BI2800" s="517"/>
    </row>
    <row r="2801" spans="31:61" ht="15" customHeight="1" x14ac:dyDescent="0.2">
      <c r="AE2801" s="517">
        <v>2882</v>
      </c>
      <c r="AF2801" s="517" t="s">
        <v>527</v>
      </c>
      <c r="AG2801" s="517" t="s">
        <v>949</v>
      </c>
      <c r="AH2801" s="517" t="s">
        <v>517</v>
      </c>
      <c r="AI2801" s="517">
        <v>232</v>
      </c>
      <c r="AJ2801" s="517" t="s">
        <v>1316</v>
      </c>
      <c r="AK2801" s="515" t="s">
        <v>956</v>
      </c>
      <c r="AL2801" s="517" t="s">
        <v>1323</v>
      </c>
      <c r="AM2801" s="517" t="s">
        <v>1380</v>
      </c>
      <c r="AN2801" s="517" t="s">
        <v>1391</v>
      </c>
      <c r="AO2801" s="517" t="s">
        <v>1392</v>
      </c>
      <c r="AP2801" s="517" t="s">
        <v>1393</v>
      </c>
      <c r="AQ2801" s="517" t="s">
        <v>924</v>
      </c>
      <c r="AR2801" s="517" t="s">
        <v>910</v>
      </c>
      <c r="AS2801" s="517" t="s">
        <v>910</v>
      </c>
      <c r="AT2801" s="517" t="s">
        <v>945</v>
      </c>
      <c r="AU2801" s="517" t="s">
        <v>913</v>
      </c>
      <c r="AV2801" s="517" t="s">
        <v>527</v>
      </c>
      <c r="AW2801" s="517" t="s">
        <v>527</v>
      </c>
      <c r="AX2801" s="517" t="s">
        <v>527</v>
      </c>
      <c r="AY2801" s="517" t="s">
        <v>527</v>
      </c>
      <c r="AZ2801" s="517" t="s">
        <v>527</v>
      </c>
      <c r="BA2801" s="517">
        <v>130</v>
      </c>
      <c r="BB2801" s="517">
        <v>4.0984E-2</v>
      </c>
      <c r="BC2801" s="517" t="s">
        <v>1347</v>
      </c>
      <c r="BD2801" s="517" t="s">
        <v>1227</v>
      </c>
      <c r="BE2801" s="517" t="s">
        <v>1209</v>
      </c>
      <c r="BF2801" s="518">
        <v>45315</v>
      </c>
      <c r="BG2801" s="518">
        <v>45329</v>
      </c>
      <c r="BH2801" s="517" t="s">
        <v>527</v>
      </c>
      <c r="BI2801" s="517"/>
    </row>
    <row r="2802" spans="31:61" ht="15" customHeight="1" x14ac:dyDescent="0.2">
      <c r="AE2802" s="517">
        <v>2883</v>
      </c>
      <c r="AF2802" s="517" t="s">
        <v>527</v>
      </c>
      <c r="AG2802" s="517" t="s">
        <v>949</v>
      </c>
      <c r="AH2802" s="517" t="s">
        <v>517</v>
      </c>
      <c r="AI2802" s="517">
        <v>232</v>
      </c>
      <c r="AJ2802" s="517" t="s">
        <v>1316</v>
      </c>
      <c r="AK2802" s="515" t="s">
        <v>956</v>
      </c>
      <c r="AL2802" s="517" t="s">
        <v>1323</v>
      </c>
      <c r="AM2802" s="517" t="s">
        <v>1324</v>
      </c>
      <c r="AN2802" s="517" t="s">
        <v>1503</v>
      </c>
      <c r="AO2802" s="517" t="s">
        <v>1623</v>
      </c>
      <c r="AP2802" s="517" t="s">
        <v>1624</v>
      </c>
      <c r="AQ2802" s="517" t="s">
        <v>924</v>
      </c>
      <c r="AR2802" s="517" t="s">
        <v>910</v>
      </c>
      <c r="AS2802" s="517" t="s">
        <v>910</v>
      </c>
      <c r="AT2802" s="517" t="s">
        <v>945</v>
      </c>
      <c r="AU2802" s="517" t="s">
        <v>913</v>
      </c>
      <c r="AV2802" s="517" t="s">
        <v>527</v>
      </c>
      <c r="AW2802" s="517" t="s">
        <v>527</v>
      </c>
      <c r="AX2802" s="517" t="s">
        <v>527</v>
      </c>
      <c r="AY2802" s="517" t="s">
        <v>527</v>
      </c>
      <c r="AZ2802" s="517" t="s">
        <v>527</v>
      </c>
      <c r="BA2802" s="517">
        <v>26</v>
      </c>
      <c r="BB2802" s="517">
        <v>8.1969999999999994E-3</v>
      </c>
      <c r="BC2802" s="517" t="s">
        <v>914</v>
      </c>
      <c r="BD2802" s="517" t="s">
        <v>915</v>
      </c>
      <c r="BE2802" s="517" t="s">
        <v>1219</v>
      </c>
      <c r="BF2802" s="518">
        <v>45315</v>
      </c>
      <c r="BG2802" s="518">
        <v>45329</v>
      </c>
      <c r="BH2802" s="517" t="s">
        <v>527</v>
      </c>
      <c r="BI2802" s="517"/>
    </row>
    <row r="2803" spans="31:61" ht="15" customHeight="1" x14ac:dyDescent="0.2">
      <c r="AE2803" s="517">
        <v>2884</v>
      </c>
      <c r="AF2803" s="517" t="s">
        <v>527</v>
      </c>
      <c r="AG2803" s="517" t="s">
        <v>949</v>
      </c>
      <c r="AH2803" s="517" t="s">
        <v>517</v>
      </c>
      <c r="AI2803" s="517">
        <v>232</v>
      </c>
      <c r="AJ2803" s="517" t="s">
        <v>1316</v>
      </c>
      <c r="AK2803" s="515" t="s">
        <v>956</v>
      </c>
      <c r="AL2803" s="517" t="s">
        <v>1323</v>
      </c>
      <c r="AM2803" s="517" t="s">
        <v>1324</v>
      </c>
      <c r="AN2803" s="517" t="s">
        <v>1503</v>
      </c>
      <c r="AO2803" s="517" t="s">
        <v>1623</v>
      </c>
      <c r="AP2803" s="517" t="s">
        <v>1624</v>
      </c>
      <c r="AQ2803" s="517" t="s">
        <v>924</v>
      </c>
      <c r="AR2803" s="517" t="s">
        <v>910</v>
      </c>
      <c r="AS2803" s="517" t="s">
        <v>910</v>
      </c>
      <c r="AT2803" s="517" t="s">
        <v>945</v>
      </c>
      <c r="AU2803" s="517" t="s">
        <v>913</v>
      </c>
      <c r="AV2803" s="517" t="s">
        <v>527</v>
      </c>
      <c r="AW2803" s="517" t="s">
        <v>527</v>
      </c>
      <c r="AX2803" s="517" t="s">
        <v>527</v>
      </c>
      <c r="AY2803" s="517" t="s">
        <v>527</v>
      </c>
      <c r="AZ2803" s="517" t="s">
        <v>527</v>
      </c>
      <c r="BA2803" s="517">
        <v>26</v>
      </c>
      <c r="BB2803" s="517">
        <v>8.1969999999999994E-3</v>
      </c>
      <c r="BC2803" s="517" t="s">
        <v>914</v>
      </c>
      <c r="BD2803" s="517" t="s">
        <v>915</v>
      </c>
      <c r="BE2803" s="517" t="s">
        <v>1219</v>
      </c>
      <c r="BF2803" s="518">
        <v>45315</v>
      </c>
      <c r="BG2803" s="518">
        <v>45329</v>
      </c>
      <c r="BH2803" s="517" t="s">
        <v>527</v>
      </c>
      <c r="BI2803" s="517"/>
    </row>
    <row r="2804" spans="31:61" ht="15" customHeight="1" x14ac:dyDescent="0.2">
      <c r="AE2804" s="517">
        <v>2885</v>
      </c>
      <c r="AF2804" s="517" t="s">
        <v>527</v>
      </c>
      <c r="AG2804" s="517" t="s">
        <v>949</v>
      </c>
      <c r="AH2804" s="517" t="s">
        <v>517</v>
      </c>
      <c r="AI2804" s="517">
        <v>232</v>
      </c>
      <c r="AJ2804" s="517" t="s">
        <v>1316</v>
      </c>
      <c r="AK2804" s="515" t="s">
        <v>956</v>
      </c>
      <c r="AL2804" s="517" t="s">
        <v>1323</v>
      </c>
      <c r="AM2804" s="517" t="s">
        <v>1380</v>
      </c>
      <c r="AN2804" s="517" t="s">
        <v>1891</v>
      </c>
      <c r="AO2804" s="517" t="s">
        <v>1892</v>
      </c>
      <c r="AP2804" s="517" t="s">
        <v>1893</v>
      </c>
      <c r="AQ2804" s="517" t="s">
        <v>924</v>
      </c>
      <c r="AR2804" s="517" t="s">
        <v>910</v>
      </c>
      <c r="AS2804" s="517" t="s">
        <v>910</v>
      </c>
      <c r="AT2804" s="517" t="s">
        <v>945</v>
      </c>
      <c r="AU2804" s="517" t="s">
        <v>913</v>
      </c>
      <c r="AV2804" s="517" t="s">
        <v>527</v>
      </c>
      <c r="AW2804" s="517" t="s">
        <v>527</v>
      </c>
      <c r="AX2804" s="517" t="s">
        <v>527</v>
      </c>
      <c r="AY2804" s="517" t="s">
        <v>527</v>
      </c>
      <c r="AZ2804" s="517" t="s">
        <v>527</v>
      </c>
      <c r="BA2804" s="517">
        <v>4</v>
      </c>
      <c r="BB2804" s="517">
        <v>1.261E-3</v>
      </c>
      <c r="BC2804" s="517" t="s">
        <v>914</v>
      </c>
      <c r="BD2804" s="517" t="s">
        <v>1227</v>
      </c>
      <c r="BE2804" s="517" t="s">
        <v>1223</v>
      </c>
      <c r="BF2804" s="518">
        <v>45315</v>
      </c>
      <c r="BG2804" s="518">
        <v>45329</v>
      </c>
      <c r="BH2804" s="517" t="s">
        <v>527</v>
      </c>
      <c r="BI2804" s="517"/>
    </row>
    <row r="2805" spans="31:61" ht="15" customHeight="1" x14ac:dyDescent="0.2">
      <c r="AE2805" s="517">
        <v>2886</v>
      </c>
      <c r="AF2805" s="517" t="s">
        <v>527</v>
      </c>
      <c r="AG2805" s="517" t="s">
        <v>949</v>
      </c>
      <c r="AH2805" s="517" t="s">
        <v>517</v>
      </c>
      <c r="AI2805" s="517">
        <v>232</v>
      </c>
      <c r="AJ2805" s="517" t="s">
        <v>1316</v>
      </c>
      <c r="AK2805" s="515" t="s">
        <v>956</v>
      </c>
      <c r="AL2805" s="517" t="s">
        <v>1323</v>
      </c>
      <c r="AM2805" s="517" t="s">
        <v>1380</v>
      </c>
      <c r="AN2805" s="517" t="s">
        <v>1891</v>
      </c>
      <c r="AO2805" s="517" t="s">
        <v>1892</v>
      </c>
      <c r="AP2805" s="517" t="s">
        <v>1893</v>
      </c>
      <c r="AQ2805" s="517" t="s">
        <v>924</v>
      </c>
      <c r="AR2805" s="517" t="s">
        <v>910</v>
      </c>
      <c r="AS2805" s="517" t="s">
        <v>910</v>
      </c>
      <c r="AT2805" s="517" t="s">
        <v>945</v>
      </c>
      <c r="AU2805" s="517" t="s">
        <v>913</v>
      </c>
      <c r="AV2805" s="517" t="s">
        <v>527</v>
      </c>
      <c r="AW2805" s="517" t="s">
        <v>527</v>
      </c>
      <c r="AX2805" s="517" t="s">
        <v>527</v>
      </c>
      <c r="AY2805" s="517" t="s">
        <v>527</v>
      </c>
      <c r="AZ2805" s="517" t="s">
        <v>527</v>
      </c>
      <c r="BA2805" s="517">
        <v>4</v>
      </c>
      <c r="BB2805" s="517">
        <v>1.261E-3</v>
      </c>
      <c r="BC2805" s="517" t="s">
        <v>914</v>
      </c>
      <c r="BD2805" s="517" t="s">
        <v>1227</v>
      </c>
      <c r="BE2805" s="517" t="s">
        <v>1223</v>
      </c>
      <c r="BF2805" s="518">
        <v>45315</v>
      </c>
      <c r="BG2805" s="518">
        <v>45329</v>
      </c>
      <c r="BH2805" s="517" t="s">
        <v>527</v>
      </c>
      <c r="BI2805" s="517"/>
    </row>
    <row r="2806" spans="31:61" ht="15" customHeight="1" x14ac:dyDescent="0.2">
      <c r="AE2806" s="517">
        <v>2887</v>
      </c>
      <c r="AF2806" s="517" t="s">
        <v>527</v>
      </c>
      <c r="AG2806" s="517" t="s">
        <v>949</v>
      </c>
      <c r="AH2806" s="517" t="s">
        <v>517</v>
      </c>
      <c r="AI2806" s="517">
        <v>232</v>
      </c>
      <c r="AJ2806" s="517" t="s">
        <v>1316</v>
      </c>
      <c r="AK2806" s="515" t="s">
        <v>956</v>
      </c>
      <c r="AL2806" s="517" t="s">
        <v>1323</v>
      </c>
      <c r="AM2806" s="517" t="s">
        <v>1380</v>
      </c>
      <c r="AN2806" s="517" t="s">
        <v>1891</v>
      </c>
      <c r="AO2806" s="517" t="s">
        <v>1892</v>
      </c>
      <c r="AP2806" s="517" t="s">
        <v>1893</v>
      </c>
      <c r="AQ2806" s="517" t="s">
        <v>924</v>
      </c>
      <c r="AR2806" s="517" t="s">
        <v>910</v>
      </c>
      <c r="AS2806" s="517" t="s">
        <v>910</v>
      </c>
      <c r="AT2806" s="517" t="s">
        <v>945</v>
      </c>
      <c r="AU2806" s="517" t="s">
        <v>913</v>
      </c>
      <c r="AV2806" s="517" t="s">
        <v>527</v>
      </c>
      <c r="AW2806" s="517" t="s">
        <v>527</v>
      </c>
      <c r="AX2806" s="517" t="s">
        <v>527</v>
      </c>
      <c r="AY2806" s="517" t="s">
        <v>527</v>
      </c>
      <c r="AZ2806" s="517" t="s">
        <v>527</v>
      </c>
      <c r="BA2806" s="517">
        <v>4</v>
      </c>
      <c r="BB2806" s="517">
        <v>1.261E-3</v>
      </c>
      <c r="BC2806" s="517" t="s">
        <v>914</v>
      </c>
      <c r="BD2806" s="517" t="s">
        <v>1227</v>
      </c>
      <c r="BE2806" s="517" t="s">
        <v>1223</v>
      </c>
      <c r="BF2806" s="518">
        <v>45315</v>
      </c>
      <c r="BG2806" s="518">
        <v>45329</v>
      </c>
      <c r="BH2806" s="517" t="s">
        <v>527</v>
      </c>
      <c r="BI2806" s="517"/>
    </row>
    <row r="2807" spans="31:61" ht="15" customHeight="1" x14ac:dyDescent="0.2">
      <c r="AE2807" s="517">
        <v>2888</v>
      </c>
      <c r="AF2807" s="517" t="s">
        <v>527</v>
      </c>
      <c r="AG2807" s="517" t="s">
        <v>949</v>
      </c>
      <c r="AH2807" s="517" t="s">
        <v>517</v>
      </c>
      <c r="AI2807" s="517">
        <v>232</v>
      </c>
      <c r="AJ2807" s="517" t="s">
        <v>1316</v>
      </c>
      <c r="AK2807" s="515" t="s">
        <v>956</v>
      </c>
      <c r="AL2807" s="517" t="s">
        <v>1323</v>
      </c>
      <c r="AM2807" s="517" t="s">
        <v>1380</v>
      </c>
      <c r="AN2807" s="517" t="s">
        <v>1891</v>
      </c>
      <c r="AO2807" s="517" t="s">
        <v>1892</v>
      </c>
      <c r="AP2807" s="517" t="s">
        <v>1893</v>
      </c>
      <c r="AQ2807" s="517" t="s">
        <v>924</v>
      </c>
      <c r="AR2807" s="517" t="s">
        <v>910</v>
      </c>
      <c r="AS2807" s="517" t="s">
        <v>910</v>
      </c>
      <c r="AT2807" s="517" t="s">
        <v>945</v>
      </c>
      <c r="AU2807" s="517" t="s">
        <v>913</v>
      </c>
      <c r="AV2807" s="517" t="s">
        <v>527</v>
      </c>
      <c r="AW2807" s="517" t="s">
        <v>527</v>
      </c>
      <c r="AX2807" s="517" t="s">
        <v>527</v>
      </c>
      <c r="AY2807" s="517" t="s">
        <v>527</v>
      </c>
      <c r="AZ2807" s="517" t="s">
        <v>527</v>
      </c>
      <c r="BA2807" s="517">
        <v>4</v>
      </c>
      <c r="BB2807" s="517">
        <v>1.261E-3</v>
      </c>
      <c r="BC2807" s="517" t="s">
        <v>914</v>
      </c>
      <c r="BD2807" s="517" t="s">
        <v>1227</v>
      </c>
      <c r="BE2807" s="517" t="s">
        <v>1223</v>
      </c>
      <c r="BF2807" s="518">
        <v>45315</v>
      </c>
      <c r="BG2807" s="518">
        <v>45329</v>
      </c>
      <c r="BH2807" s="517" t="s">
        <v>527</v>
      </c>
      <c r="BI2807" s="517"/>
    </row>
    <row r="2808" spans="31:61" ht="15" customHeight="1" x14ac:dyDescent="0.2">
      <c r="AE2808" s="517">
        <v>2889</v>
      </c>
      <c r="AF2808" s="517" t="s">
        <v>527</v>
      </c>
      <c r="AG2808" s="517" t="s">
        <v>949</v>
      </c>
      <c r="AH2808" s="517" t="s">
        <v>517</v>
      </c>
      <c r="AI2808" s="517">
        <v>232</v>
      </c>
      <c r="AJ2808" s="517" t="s">
        <v>1316</v>
      </c>
      <c r="AK2808" s="515" t="s">
        <v>956</v>
      </c>
      <c r="AL2808" s="517" t="s">
        <v>1323</v>
      </c>
      <c r="AM2808" s="517" t="s">
        <v>1380</v>
      </c>
      <c r="AN2808" s="517" t="s">
        <v>1658</v>
      </c>
      <c r="AO2808" s="517" t="s">
        <v>1659</v>
      </c>
      <c r="AP2808" s="517" t="s">
        <v>1660</v>
      </c>
      <c r="AQ2808" s="517" t="s">
        <v>924</v>
      </c>
      <c r="AR2808" s="517" t="s">
        <v>910</v>
      </c>
      <c r="AS2808" s="517" t="s">
        <v>910</v>
      </c>
      <c r="AT2808" s="517" t="s">
        <v>945</v>
      </c>
      <c r="AU2808" s="517" t="s">
        <v>913</v>
      </c>
      <c r="AV2808" s="517" t="s">
        <v>527</v>
      </c>
      <c r="AW2808" s="517" t="s">
        <v>527</v>
      </c>
      <c r="AX2808" s="517" t="s">
        <v>527</v>
      </c>
      <c r="AY2808" s="517" t="s">
        <v>527</v>
      </c>
      <c r="AZ2808" s="517" t="s">
        <v>527</v>
      </c>
      <c r="BA2808" s="517">
        <v>21</v>
      </c>
      <c r="BB2808" s="517">
        <v>6.62E-3</v>
      </c>
      <c r="BC2808" s="517" t="s">
        <v>1347</v>
      </c>
      <c r="BD2808" s="517" t="s">
        <v>914</v>
      </c>
      <c r="BE2808" s="517" t="s">
        <v>1322</v>
      </c>
      <c r="BF2808" s="518">
        <v>45315</v>
      </c>
      <c r="BG2808" s="518">
        <v>45329</v>
      </c>
      <c r="BH2808" s="517" t="s">
        <v>527</v>
      </c>
      <c r="BI2808" s="517"/>
    </row>
    <row r="2809" spans="31:61" ht="15" customHeight="1" x14ac:dyDescent="0.2">
      <c r="AE2809" s="517">
        <v>2890</v>
      </c>
      <c r="AF2809" s="517" t="s">
        <v>527</v>
      </c>
      <c r="AG2809" s="517" t="s">
        <v>949</v>
      </c>
      <c r="AH2809" s="517" t="s">
        <v>517</v>
      </c>
      <c r="AI2809" s="517">
        <v>232</v>
      </c>
      <c r="AJ2809" s="517" t="s">
        <v>1316</v>
      </c>
      <c r="AK2809" s="515" t="s">
        <v>956</v>
      </c>
      <c r="AL2809" s="517" t="s">
        <v>1323</v>
      </c>
      <c r="AM2809" s="517" t="s">
        <v>1433</v>
      </c>
      <c r="AN2809" s="517" t="s">
        <v>1434</v>
      </c>
      <c r="AO2809" s="517" t="s">
        <v>1435</v>
      </c>
      <c r="AP2809" s="517" t="s">
        <v>1436</v>
      </c>
      <c r="AQ2809" s="517" t="s">
        <v>924</v>
      </c>
      <c r="AR2809" s="517" t="s">
        <v>910</v>
      </c>
      <c r="AS2809" s="517" t="s">
        <v>910</v>
      </c>
      <c r="AT2809" s="517" t="s">
        <v>945</v>
      </c>
      <c r="AU2809" s="517" t="s">
        <v>913</v>
      </c>
      <c r="AV2809" s="517" t="s">
        <v>527</v>
      </c>
      <c r="AW2809" s="517" t="s">
        <v>527</v>
      </c>
      <c r="AX2809" s="517" t="s">
        <v>527</v>
      </c>
      <c r="AY2809" s="517" t="s">
        <v>527</v>
      </c>
      <c r="AZ2809" s="517" t="s">
        <v>527</v>
      </c>
      <c r="BA2809" s="517">
        <v>7</v>
      </c>
      <c r="BB2809" s="517">
        <v>2.2070000000000002E-3</v>
      </c>
      <c r="BC2809" s="517" t="s">
        <v>914</v>
      </c>
      <c r="BD2809" s="517" t="s">
        <v>915</v>
      </c>
      <c r="BE2809" s="517" t="s">
        <v>1409</v>
      </c>
      <c r="BF2809" s="518">
        <v>45315</v>
      </c>
      <c r="BG2809" s="518">
        <v>45329</v>
      </c>
      <c r="BH2809" s="517" t="s">
        <v>527</v>
      </c>
      <c r="BI2809" s="517"/>
    </row>
    <row r="2810" spans="31:61" ht="15" customHeight="1" x14ac:dyDescent="0.2">
      <c r="AE2810" s="517">
        <v>2891</v>
      </c>
      <c r="AF2810" s="517" t="s">
        <v>527</v>
      </c>
      <c r="AG2810" s="517" t="s">
        <v>949</v>
      </c>
      <c r="AH2810" s="517" t="s">
        <v>517</v>
      </c>
      <c r="AI2810" s="517">
        <v>232</v>
      </c>
      <c r="AJ2810" s="517" t="s">
        <v>1316</v>
      </c>
      <c r="AK2810" s="515" t="s">
        <v>956</v>
      </c>
      <c r="AL2810" s="517" t="s">
        <v>1323</v>
      </c>
      <c r="AM2810" s="517" t="s">
        <v>1433</v>
      </c>
      <c r="AN2810" s="517" t="s">
        <v>1434</v>
      </c>
      <c r="AO2810" s="517" t="s">
        <v>1435</v>
      </c>
      <c r="AP2810" s="517" t="s">
        <v>1436</v>
      </c>
      <c r="AQ2810" s="517" t="s">
        <v>924</v>
      </c>
      <c r="AR2810" s="517" t="s">
        <v>910</v>
      </c>
      <c r="AS2810" s="517" t="s">
        <v>910</v>
      </c>
      <c r="AT2810" s="517" t="s">
        <v>945</v>
      </c>
      <c r="AU2810" s="517" t="s">
        <v>913</v>
      </c>
      <c r="AV2810" s="517" t="s">
        <v>527</v>
      </c>
      <c r="AW2810" s="517" t="s">
        <v>527</v>
      </c>
      <c r="AX2810" s="517" t="s">
        <v>527</v>
      </c>
      <c r="AY2810" s="517" t="s">
        <v>527</v>
      </c>
      <c r="AZ2810" s="517" t="s">
        <v>527</v>
      </c>
      <c r="BA2810" s="517">
        <v>7</v>
      </c>
      <c r="BB2810" s="517">
        <v>2.2070000000000002E-3</v>
      </c>
      <c r="BC2810" s="517" t="s">
        <v>914</v>
      </c>
      <c r="BD2810" s="517" t="s">
        <v>915</v>
      </c>
      <c r="BE2810" s="517" t="s">
        <v>1409</v>
      </c>
      <c r="BF2810" s="518">
        <v>45315</v>
      </c>
      <c r="BG2810" s="518">
        <v>45329</v>
      </c>
      <c r="BH2810" s="517" t="s">
        <v>527</v>
      </c>
      <c r="BI2810" s="517"/>
    </row>
    <row r="2811" spans="31:61" ht="15" customHeight="1" x14ac:dyDescent="0.2">
      <c r="AE2811" s="517">
        <v>2892</v>
      </c>
      <c r="AF2811" s="517" t="s">
        <v>527</v>
      </c>
      <c r="AG2811" s="517" t="s">
        <v>949</v>
      </c>
      <c r="AH2811" s="517" t="s">
        <v>517</v>
      </c>
      <c r="AI2811" s="517">
        <v>232</v>
      </c>
      <c r="AJ2811" s="517" t="s">
        <v>1316</v>
      </c>
      <c r="AK2811" s="515" t="s">
        <v>956</v>
      </c>
      <c r="AL2811" s="517" t="s">
        <v>1323</v>
      </c>
      <c r="AM2811" s="517" t="s">
        <v>1433</v>
      </c>
      <c r="AN2811" s="517" t="s">
        <v>1526</v>
      </c>
      <c r="AO2811" s="517" t="s">
        <v>1527</v>
      </c>
      <c r="AP2811" s="517" t="s">
        <v>1528</v>
      </c>
      <c r="AQ2811" s="517" t="s">
        <v>924</v>
      </c>
      <c r="AR2811" s="517" t="s">
        <v>910</v>
      </c>
      <c r="AS2811" s="517" t="s">
        <v>910</v>
      </c>
      <c r="AT2811" s="517" t="s">
        <v>945</v>
      </c>
      <c r="AU2811" s="517" t="s">
        <v>913</v>
      </c>
      <c r="AV2811" s="517" t="s">
        <v>527</v>
      </c>
      <c r="AW2811" s="517" t="s">
        <v>527</v>
      </c>
      <c r="AX2811" s="517" t="s">
        <v>527</v>
      </c>
      <c r="AY2811" s="517" t="s">
        <v>527</v>
      </c>
      <c r="AZ2811" s="517" t="s">
        <v>527</v>
      </c>
      <c r="BA2811" s="517">
        <v>15</v>
      </c>
      <c r="BB2811" s="517">
        <v>4.7289999999999997E-3</v>
      </c>
      <c r="BC2811" s="517" t="s">
        <v>914</v>
      </c>
      <c r="BD2811" s="517" t="s">
        <v>915</v>
      </c>
      <c r="BE2811" s="517" t="s">
        <v>1183</v>
      </c>
      <c r="BF2811" s="518">
        <v>45315</v>
      </c>
      <c r="BG2811" s="518">
        <v>45329</v>
      </c>
      <c r="BH2811" s="517" t="s">
        <v>527</v>
      </c>
      <c r="BI2811" s="517"/>
    </row>
    <row r="2812" spans="31:61" ht="15" customHeight="1" x14ac:dyDescent="0.2">
      <c r="AE2812" s="517">
        <v>2893</v>
      </c>
      <c r="AF2812" s="517" t="s">
        <v>527</v>
      </c>
      <c r="AG2812" s="517" t="s">
        <v>949</v>
      </c>
      <c r="AH2812" s="517" t="s">
        <v>572</v>
      </c>
      <c r="AI2812" s="517">
        <v>212</v>
      </c>
      <c r="AJ2812" s="517" t="s">
        <v>1316</v>
      </c>
      <c r="AK2812" s="515" t="s">
        <v>956</v>
      </c>
      <c r="AL2812" s="517" t="s">
        <v>1323</v>
      </c>
      <c r="AM2812" s="517" t="s">
        <v>1380</v>
      </c>
      <c r="AN2812" s="517" t="s">
        <v>1391</v>
      </c>
      <c r="AO2812" s="517" t="s">
        <v>1392</v>
      </c>
      <c r="AP2812" s="517" t="s">
        <v>1393</v>
      </c>
      <c r="AQ2812" s="517" t="s">
        <v>924</v>
      </c>
      <c r="AR2812" s="517" t="s">
        <v>910</v>
      </c>
      <c r="AS2812" s="517" t="s">
        <v>910</v>
      </c>
      <c r="AT2812" s="517" t="s">
        <v>945</v>
      </c>
      <c r="AU2812" s="517" t="s">
        <v>913</v>
      </c>
      <c r="AV2812" s="517" t="s">
        <v>527</v>
      </c>
      <c r="AW2812" s="517" t="s">
        <v>527</v>
      </c>
      <c r="AX2812" s="517" t="s">
        <v>527</v>
      </c>
      <c r="AY2812" s="517" t="s">
        <v>527</v>
      </c>
      <c r="AZ2812" s="517" t="s">
        <v>527</v>
      </c>
      <c r="BA2812" s="517">
        <v>130</v>
      </c>
      <c r="BB2812" s="517">
        <v>4.0984E-2</v>
      </c>
      <c r="BC2812" s="517" t="s">
        <v>1347</v>
      </c>
      <c r="BD2812" s="517" t="s">
        <v>1227</v>
      </c>
      <c r="BE2812" s="517" t="s">
        <v>1209</v>
      </c>
      <c r="BF2812" s="518">
        <v>45315</v>
      </c>
      <c r="BG2812" s="518">
        <v>45329</v>
      </c>
      <c r="BH2812" s="517" t="s">
        <v>527</v>
      </c>
      <c r="BI2812" s="517"/>
    </row>
    <row r="2813" spans="31:61" ht="15" customHeight="1" x14ac:dyDescent="0.2">
      <c r="AE2813" s="517">
        <v>2894</v>
      </c>
      <c r="AF2813" s="517" t="s">
        <v>527</v>
      </c>
      <c r="AG2813" s="517" t="s">
        <v>949</v>
      </c>
      <c r="AH2813" s="517" t="s">
        <v>572</v>
      </c>
      <c r="AI2813" s="517">
        <v>212</v>
      </c>
      <c r="AJ2813" s="517" t="s">
        <v>1316</v>
      </c>
      <c r="AK2813" s="515" t="s">
        <v>956</v>
      </c>
      <c r="AL2813" s="517" t="s">
        <v>1323</v>
      </c>
      <c r="AM2813" s="517" t="s">
        <v>1380</v>
      </c>
      <c r="AN2813" s="517" t="s">
        <v>1391</v>
      </c>
      <c r="AO2813" s="517" t="s">
        <v>1392</v>
      </c>
      <c r="AP2813" s="517" t="s">
        <v>1393</v>
      </c>
      <c r="AQ2813" s="517" t="s">
        <v>924</v>
      </c>
      <c r="AR2813" s="517" t="s">
        <v>910</v>
      </c>
      <c r="AS2813" s="517" t="s">
        <v>910</v>
      </c>
      <c r="AT2813" s="517" t="s">
        <v>945</v>
      </c>
      <c r="AU2813" s="517" t="s">
        <v>913</v>
      </c>
      <c r="AV2813" s="517" t="s">
        <v>527</v>
      </c>
      <c r="AW2813" s="517" t="s">
        <v>527</v>
      </c>
      <c r="AX2813" s="517" t="s">
        <v>527</v>
      </c>
      <c r="AY2813" s="517" t="s">
        <v>527</v>
      </c>
      <c r="AZ2813" s="517" t="s">
        <v>527</v>
      </c>
      <c r="BA2813" s="517">
        <v>130</v>
      </c>
      <c r="BB2813" s="517">
        <v>4.0984E-2</v>
      </c>
      <c r="BC2813" s="517" t="s">
        <v>1347</v>
      </c>
      <c r="BD2813" s="517" t="s">
        <v>1227</v>
      </c>
      <c r="BE2813" s="517" t="s">
        <v>1209</v>
      </c>
      <c r="BF2813" s="518">
        <v>45315</v>
      </c>
      <c r="BG2813" s="518">
        <v>45329</v>
      </c>
      <c r="BH2813" s="517" t="s">
        <v>527</v>
      </c>
      <c r="BI2813" s="517"/>
    </row>
    <row r="2814" spans="31:61" ht="15" customHeight="1" x14ac:dyDescent="0.2">
      <c r="AE2814" s="517">
        <v>2895</v>
      </c>
      <c r="AF2814" s="517" t="s">
        <v>527</v>
      </c>
      <c r="AG2814" s="517" t="s">
        <v>949</v>
      </c>
      <c r="AH2814" s="517" t="s">
        <v>572</v>
      </c>
      <c r="AI2814" s="517">
        <v>212</v>
      </c>
      <c r="AJ2814" s="517" t="s">
        <v>1316</v>
      </c>
      <c r="AK2814" s="515" t="s">
        <v>956</v>
      </c>
      <c r="AL2814" s="517" t="s">
        <v>1576</v>
      </c>
      <c r="AM2814" s="517" t="s">
        <v>1577</v>
      </c>
      <c r="AN2814" s="517" t="s">
        <v>1720</v>
      </c>
      <c r="AO2814" s="517" t="s">
        <v>1723</v>
      </c>
      <c r="AP2814" s="517" t="s">
        <v>1724</v>
      </c>
      <c r="AQ2814" s="517" t="s">
        <v>924</v>
      </c>
      <c r="AR2814" s="517" t="s">
        <v>910</v>
      </c>
      <c r="AS2814" s="517" t="s">
        <v>910</v>
      </c>
      <c r="AT2814" s="517" t="s">
        <v>961</v>
      </c>
      <c r="AU2814" s="517" t="s">
        <v>913</v>
      </c>
      <c r="AV2814" s="517" t="s">
        <v>527</v>
      </c>
      <c r="AW2814" s="517" t="s">
        <v>527</v>
      </c>
      <c r="AX2814" s="517" t="s">
        <v>527</v>
      </c>
      <c r="AY2814" s="517" t="s">
        <v>527</v>
      </c>
      <c r="AZ2814" s="517" t="s">
        <v>527</v>
      </c>
      <c r="BA2814" s="517">
        <v>66</v>
      </c>
      <c r="BB2814" s="517">
        <v>2.0806999999999999E-2</v>
      </c>
      <c r="BC2814" s="517" t="s">
        <v>914</v>
      </c>
      <c r="BD2814" s="517" t="s">
        <v>1060</v>
      </c>
      <c r="BE2814" s="517" t="s">
        <v>1544</v>
      </c>
      <c r="BF2814" s="518">
        <v>45315</v>
      </c>
      <c r="BG2814" s="518">
        <v>45329</v>
      </c>
      <c r="BH2814" s="517" t="s">
        <v>527</v>
      </c>
      <c r="BI2814" s="517"/>
    </row>
    <row r="2815" spans="31:61" ht="15" customHeight="1" x14ac:dyDescent="0.2">
      <c r="AE2815" s="517">
        <v>2896</v>
      </c>
      <c r="AF2815" s="517" t="s">
        <v>527</v>
      </c>
      <c r="AG2815" s="517" t="s">
        <v>949</v>
      </c>
      <c r="AH2815" s="517" t="s">
        <v>572</v>
      </c>
      <c r="AI2815" s="517">
        <v>212</v>
      </c>
      <c r="AJ2815" s="517" t="s">
        <v>1316</v>
      </c>
      <c r="AK2815" s="515" t="s">
        <v>956</v>
      </c>
      <c r="AL2815" s="517" t="s">
        <v>1576</v>
      </c>
      <c r="AM2815" s="517" t="s">
        <v>1577</v>
      </c>
      <c r="AN2815" s="517" t="s">
        <v>1720</v>
      </c>
      <c r="AO2815" s="517" t="s">
        <v>1723</v>
      </c>
      <c r="AP2815" s="517" t="s">
        <v>1724</v>
      </c>
      <c r="AQ2815" s="517" t="s">
        <v>924</v>
      </c>
      <c r="AR2815" s="517" t="s">
        <v>910</v>
      </c>
      <c r="AS2815" s="517" t="s">
        <v>910</v>
      </c>
      <c r="AT2815" s="517" t="s">
        <v>961</v>
      </c>
      <c r="AU2815" s="517" t="s">
        <v>913</v>
      </c>
      <c r="AV2815" s="517" t="s">
        <v>527</v>
      </c>
      <c r="AW2815" s="517" t="s">
        <v>527</v>
      </c>
      <c r="AX2815" s="517" t="s">
        <v>527</v>
      </c>
      <c r="AY2815" s="517" t="s">
        <v>527</v>
      </c>
      <c r="AZ2815" s="517" t="s">
        <v>527</v>
      </c>
      <c r="BA2815" s="517">
        <v>66</v>
      </c>
      <c r="BB2815" s="517">
        <v>2.0806999999999999E-2</v>
      </c>
      <c r="BC2815" s="517" t="s">
        <v>914</v>
      </c>
      <c r="BD2815" s="517" t="s">
        <v>1060</v>
      </c>
      <c r="BE2815" s="517" t="s">
        <v>1544</v>
      </c>
      <c r="BF2815" s="518">
        <v>45315</v>
      </c>
      <c r="BG2815" s="518">
        <v>45329</v>
      </c>
      <c r="BH2815" s="517" t="s">
        <v>527</v>
      </c>
      <c r="BI2815" s="517"/>
    </row>
    <row r="2816" spans="31:61" ht="15" customHeight="1" x14ac:dyDescent="0.2">
      <c r="AE2816" s="517">
        <v>2897</v>
      </c>
      <c r="AF2816" s="517" t="s">
        <v>527</v>
      </c>
      <c r="AG2816" s="517" t="s">
        <v>949</v>
      </c>
      <c r="AH2816" s="517" t="s">
        <v>572</v>
      </c>
      <c r="AI2816" s="517">
        <v>212</v>
      </c>
      <c r="AJ2816" s="517" t="s">
        <v>1316</v>
      </c>
      <c r="AK2816" s="515" t="s">
        <v>956</v>
      </c>
      <c r="AL2816" s="517" t="s">
        <v>1576</v>
      </c>
      <c r="AM2816" s="517" t="s">
        <v>1577</v>
      </c>
      <c r="AN2816" s="517" t="s">
        <v>1720</v>
      </c>
      <c r="AO2816" s="517" t="s">
        <v>1723</v>
      </c>
      <c r="AP2816" s="517" t="s">
        <v>1724</v>
      </c>
      <c r="AQ2816" s="517" t="s">
        <v>924</v>
      </c>
      <c r="AR2816" s="517" t="s">
        <v>910</v>
      </c>
      <c r="AS2816" s="517" t="s">
        <v>910</v>
      </c>
      <c r="AT2816" s="517" t="s">
        <v>961</v>
      </c>
      <c r="AU2816" s="517" t="s">
        <v>913</v>
      </c>
      <c r="AV2816" s="517" t="s">
        <v>527</v>
      </c>
      <c r="AW2816" s="517" t="s">
        <v>527</v>
      </c>
      <c r="AX2816" s="517" t="s">
        <v>527</v>
      </c>
      <c r="AY2816" s="517" t="s">
        <v>527</v>
      </c>
      <c r="AZ2816" s="517" t="s">
        <v>527</v>
      </c>
      <c r="BA2816" s="517">
        <v>66</v>
      </c>
      <c r="BB2816" s="517">
        <v>2.0806999999999999E-2</v>
      </c>
      <c r="BC2816" s="517" t="s">
        <v>914</v>
      </c>
      <c r="BD2816" s="517" t="s">
        <v>1060</v>
      </c>
      <c r="BE2816" s="517" t="s">
        <v>1544</v>
      </c>
      <c r="BF2816" s="518">
        <v>45315</v>
      </c>
      <c r="BG2816" s="518">
        <v>45329</v>
      </c>
      <c r="BH2816" s="517" t="s">
        <v>527</v>
      </c>
      <c r="BI2816" s="517"/>
    </row>
    <row r="2817" spans="31:61" ht="15" customHeight="1" x14ac:dyDescent="0.2">
      <c r="AE2817" s="517">
        <v>2898</v>
      </c>
      <c r="AF2817" s="517" t="s">
        <v>527</v>
      </c>
      <c r="AG2817" s="517" t="s">
        <v>949</v>
      </c>
      <c r="AH2817" s="517" t="s">
        <v>572</v>
      </c>
      <c r="AI2817" s="517">
        <v>212</v>
      </c>
      <c r="AJ2817" s="517" t="s">
        <v>1316</v>
      </c>
      <c r="AK2817" s="515" t="s">
        <v>956</v>
      </c>
      <c r="AL2817" s="517" t="s">
        <v>1476</v>
      </c>
      <c r="AM2817" s="517" t="s">
        <v>1477</v>
      </c>
      <c r="AN2817" s="517" t="s">
        <v>1478</v>
      </c>
      <c r="AO2817" s="517" t="s">
        <v>1809</v>
      </c>
      <c r="AP2817" s="517" t="s">
        <v>1810</v>
      </c>
      <c r="AQ2817" s="517" t="s">
        <v>924</v>
      </c>
      <c r="AR2817" s="517" t="s">
        <v>910</v>
      </c>
      <c r="AS2817" s="517" t="s">
        <v>910</v>
      </c>
      <c r="AT2817" s="517" t="s">
        <v>945</v>
      </c>
      <c r="AU2817" s="517" t="s">
        <v>913</v>
      </c>
      <c r="AV2817" s="517" t="s">
        <v>527</v>
      </c>
      <c r="AW2817" s="517" t="s">
        <v>527</v>
      </c>
      <c r="AX2817" s="517" t="s">
        <v>527</v>
      </c>
      <c r="AY2817" s="517" t="s">
        <v>527</v>
      </c>
      <c r="AZ2817" s="517" t="s">
        <v>527</v>
      </c>
      <c r="BA2817" s="517">
        <v>13</v>
      </c>
      <c r="BB2817" s="517">
        <v>4.0980000000000001E-3</v>
      </c>
      <c r="BC2817" s="517" t="s">
        <v>914</v>
      </c>
      <c r="BD2817" s="517" t="s">
        <v>914</v>
      </c>
      <c r="BE2817" s="517" t="s">
        <v>1441</v>
      </c>
      <c r="BF2817" s="518">
        <v>45315</v>
      </c>
      <c r="BG2817" s="518">
        <v>45329</v>
      </c>
      <c r="BH2817" s="517" t="s">
        <v>527</v>
      </c>
      <c r="BI2817" s="517"/>
    </row>
    <row r="2818" spans="31:61" ht="15" customHeight="1" x14ac:dyDescent="0.2">
      <c r="AE2818" s="517">
        <v>2899</v>
      </c>
      <c r="AF2818" s="517" t="s">
        <v>527</v>
      </c>
      <c r="AG2818" s="517" t="s">
        <v>949</v>
      </c>
      <c r="AH2818" s="517" t="s">
        <v>517</v>
      </c>
      <c r="AI2818" s="517">
        <v>232</v>
      </c>
      <c r="AJ2818" s="517" t="s">
        <v>1316</v>
      </c>
      <c r="AK2818" s="515" t="s">
        <v>956</v>
      </c>
      <c r="AL2818" s="517" t="s">
        <v>1339</v>
      </c>
      <c r="AM2818" s="517" t="s">
        <v>1340</v>
      </c>
      <c r="AN2818" s="517" t="s">
        <v>1371</v>
      </c>
      <c r="AO2818" s="517" t="s">
        <v>1372</v>
      </c>
      <c r="AP2818" s="517" t="s">
        <v>1373</v>
      </c>
      <c r="AQ2818" s="517" t="s">
        <v>909</v>
      </c>
      <c r="AR2818" s="517" t="s">
        <v>910</v>
      </c>
      <c r="AS2818" s="517" t="s">
        <v>910</v>
      </c>
      <c r="AT2818" s="517" t="s">
        <v>935</v>
      </c>
      <c r="AU2818" s="517" t="s">
        <v>913</v>
      </c>
      <c r="AV2818" s="517" t="s">
        <v>527</v>
      </c>
      <c r="AW2818" s="517" t="s">
        <v>527</v>
      </c>
      <c r="AX2818" s="517" t="s">
        <v>527</v>
      </c>
      <c r="AY2818" s="517" t="s">
        <v>527</v>
      </c>
      <c r="AZ2818" s="517" t="s">
        <v>527</v>
      </c>
      <c r="BA2818" s="517">
        <v>80</v>
      </c>
      <c r="BB2818" s="517">
        <v>2.5221E-2</v>
      </c>
      <c r="BC2818" s="517" t="s">
        <v>1347</v>
      </c>
      <c r="BD2818" s="517" t="s">
        <v>1227</v>
      </c>
      <c r="BE2818" s="517" t="s">
        <v>1209</v>
      </c>
      <c r="BF2818" s="518">
        <v>45315</v>
      </c>
      <c r="BG2818" s="518">
        <v>45329</v>
      </c>
      <c r="BH2818" s="517" t="s">
        <v>527</v>
      </c>
      <c r="BI2818" s="517"/>
    </row>
    <row r="2819" spans="31:61" ht="15" customHeight="1" x14ac:dyDescent="0.2">
      <c r="AE2819" s="517">
        <v>2900</v>
      </c>
      <c r="AF2819" s="517" t="s">
        <v>527</v>
      </c>
      <c r="AG2819" s="517" t="s">
        <v>949</v>
      </c>
      <c r="AH2819" s="517" t="s">
        <v>517</v>
      </c>
      <c r="AI2819" s="517">
        <v>232</v>
      </c>
      <c r="AJ2819" s="517" t="s">
        <v>1316</v>
      </c>
      <c r="AK2819" s="515" t="s">
        <v>956</v>
      </c>
      <c r="AL2819" s="517" t="s">
        <v>1323</v>
      </c>
      <c r="AM2819" s="517" t="s">
        <v>1676</v>
      </c>
      <c r="AN2819" s="517" t="s">
        <v>1677</v>
      </c>
      <c r="AO2819" s="517" t="s">
        <v>1678</v>
      </c>
      <c r="AP2819" s="517" t="s">
        <v>1679</v>
      </c>
      <c r="AQ2819" s="517" t="s">
        <v>924</v>
      </c>
      <c r="AR2819" s="517" t="s">
        <v>910</v>
      </c>
      <c r="AS2819" s="517" t="s">
        <v>910</v>
      </c>
      <c r="AT2819" s="517" t="s">
        <v>961</v>
      </c>
      <c r="AU2819" s="517" t="s">
        <v>1236</v>
      </c>
      <c r="AV2819" s="517" t="s">
        <v>1354</v>
      </c>
      <c r="AW2819" s="517" t="s">
        <v>527</v>
      </c>
      <c r="AX2819" s="517" t="s">
        <v>527</v>
      </c>
      <c r="AY2819" s="517" t="s">
        <v>527</v>
      </c>
      <c r="AZ2819" s="517" t="s">
        <v>527</v>
      </c>
      <c r="BA2819" s="517">
        <v>2</v>
      </c>
      <c r="BB2819" s="517">
        <v>6.3100000000000005E-4</v>
      </c>
      <c r="BC2819" s="517" t="s">
        <v>914</v>
      </c>
      <c r="BD2819" s="517" t="s">
        <v>1227</v>
      </c>
      <c r="BE2819" s="517" t="s">
        <v>1199</v>
      </c>
      <c r="BF2819" s="518">
        <v>45315</v>
      </c>
      <c r="BG2819" s="518">
        <v>45329</v>
      </c>
      <c r="BH2819" s="517" t="s">
        <v>527</v>
      </c>
      <c r="BI2819" s="517"/>
    </row>
    <row r="2820" spans="31:61" ht="15" customHeight="1" x14ac:dyDescent="0.2">
      <c r="AE2820" s="517">
        <v>2901</v>
      </c>
      <c r="AF2820" s="517" t="s">
        <v>527</v>
      </c>
      <c r="AG2820" s="517" t="s">
        <v>949</v>
      </c>
      <c r="AH2820" s="517" t="s">
        <v>517</v>
      </c>
      <c r="AI2820" s="517">
        <v>232</v>
      </c>
      <c r="AJ2820" s="517" t="s">
        <v>1316</v>
      </c>
      <c r="AK2820" s="515" t="s">
        <v>956</v>
      </c>
      <c r="AL2820" s="517" t="s">
        <v>1317</v>
      </c>
      <c r="AM2820" s="517" t="s">
        <v>1318</v>
      </c>
      <c r="AN2820" s="517" t="s">
        <v>1319</v>
      </c>
      <c r="AO2820" s="517" t="s">
        <v>1320</v>
      </c>
      <c r="AP2820" s="517" t="s">
        <v>1321</v>
      </c>
      <c r="AQ2820" s="517" t="s">
        <v>924</v>
      </c>
      <c r="AR2820" s="517" t="s">
        <v>910</v>
      </c>
      <c r="AS2820" s="517" t="s">
        <v>910</v>
      </c>
      <c r="AT2820" s="517" t="s">
        <v>945</v>
      </c>
      <c r="AU2820" s="517" t="s">
        <v>913</v>
      </c>
      <c r="AV2820" s="517" t="s">
        <v>527</v>
      </c>
      <c r="AW2820" s="517" t="s">
        <v>527</v>
      </c>
      <c r="AX2820" s="517" t="s">
        <v>527</v>
      </c>
      <c r="AY2820" s="517" t="s">
        <v>527</v>
      </c>
      <c r="AZ2820" s="517" t="s">
        <v>527</v>
      </c>
      <c r="BA2820" s="517">
        <v>3</v>
      </c>
      <c r="BB2820" s="517">
        <v>9.4600000000000001E-4</v>
      </c>
      <c r="BC2820" s="517" t="s">
        <v>914</v>
      </c>
      <c r="BD2820" s="517" t="s">
        <v>915</v>
      </c>
      <c r="BE2820" s="517" t="s">
        <v>1322</v>
      </c>
      <c r="BF2820" s="518">
        <v>45315</v>
      </c>
      <c r="BG2820" s="518">
        <v>45329</v>
      </c>
      <c r="BH2820" s="517" t="s">
        <v>527</v>
      </c>
      <c r="BI2820" s="517"/>
    </row>
    <row r="2821" spans="31:61" ht="15" customHeight="1" x14ac:dyDescent="0.2">
      <c r="AE2821" s="517">
        <v>2902</v>
      </c>
      <c r="AF2821" s="517" t="s">
        <v>527</v>
      </c>
      <c r="AG2821" s="517" t="s">
        <v>949</v>
      </c>
      <c r="AH2821" s="517" t="s">
        <v>517</v>
      </c>
      <c r="AI2821" s="517">
        <v>232</v>
      </c>
      <c r="AJ2821" s="517" t="s">
        <v>1316</v>
      </c>
      <c r="AK2821" s="515" t="s">
        <v>956</v>
      </c>
      <c r="AL2821" s="517" t="s">
        <v>1323</v>
      </c>
      <c r="AM2821" s="517" t="s">
        <v>1394</v>
      </c>
      <c r="AN2821" s="517" t="s">
        <v>1395</v>
      </c>
      <c r="AO2821" s="517" t="s">
        <v>1396</v>
      </c>
      <c r="AP2821" s="517" t="s">
        <v>1397</v>
      </c>
      <c r="AQ2821" s="517" t="s">
        <v>924</v>
      </c>
      <c r="AR2821" s="517" t="s">
        <v>910</v>
      </c>
      <c r="AS2821" s="517" t="s">
        <v>910</v>
      </c>
      <c r="AT2821" s="517" t="s">
        <v>945</v>
      </c>
      <c r="AU2821" s="517" t="s">
        <v>913</v>
      </c>
      <c r="AV2821" s="517" t="s">
        <v>527</v>
      </c>
      <c r="AW2821" s="517" t="s">
        <v>527</v>
      </c>
      <c r="AX2821" s="517" t="s">
        <v>527</v>
      </c>
      <c r="AY2821" s="517" t="s">
        <v>527</v>
      </c>
      <c r="AZ2821" s="517" t="s">
        <v>527</v>
      </c>
      <c r="BA2821" s="517">
        <v>22</v>
      </c>
      <c r="BB2821" s="517">
        <v>6.9360000000000003E-3</v>
      </c>
      <c r="BC2821" s="517" t="s">
        <v>914</v>
      </c>
      <c r="BD2821" s="517" t="s">
        <v>915</v>
      </c>
      <c r="BE2821" s="517" t="s">
        <v>1183</v>
      </c>
      <c r="BF2821" s="518">
        <v>45315</v>
      </c>
      <c r="BG2821" s="518">
        <v>45329</v>
      </c>
      <c r="BH2821" s="517" t="s">
        <v>527</v>
      </c>
      <c r="BI2821" s="517"/>
    </row>
    <row r="2822" spans="31:61" ht="15" customHeight="1" x14ac:dyDescent="0.2">
      <c r="AE2822" s="517">
        <v>2903</v>
      </c>
      <c r="AF2822" s="517" t="s">
        <v>527</v>
      </c>
      <c r="AG2822" s="517" t="s">
        <v>949</v>
      </c>
      <c r="AH2822" s="517" t="s">
        <v>517</v>
      </c>
      <c r="AI2822" s="517">
        <v>232</v>
      </c>
      <c r="AJ2822" s="517" t="s">
        <v>1316</v>
      </c>
      <c r="AK2822" s="515" t="s">
        <v>956</v>
      </c>
      <c r="AL2822" s="517" t="s">
        <v>1385</v>
      </c>
      <c r="AM2822" s="517" t="s">
        <v>1386</v>
      </c>
      <c r="AN2822" s="517" t="s">
        <v>1843</v>
      </c>
      <c r="AO2822" s="517" t="s">
        <v>1844</v>
      </c>
      <c r="AP2822" s="517" t="s">
        <v>1845</v>
      </c>
      <c r="AQ2822" s="517" t="s">
        <v>909</v>
      </c>
      <c r="AR2822" s="517" t="s">
        <v>910</v>
      </c>
      <c r="AS2822" s="517" t="s">
        <v>910</v>
      </c>
      <c r="AT2822" s="517" t="s">
        <v>945</v>
      </c>
      <c r="AU2822" s="517" t="s">
        <v>913</v>
      </c>
      <c r="AV2822" s="517" t="s">
        <v>527</v>
      </c>
      <c r="AW2822" s="517" t="s">
        <v>527</v>
      </c>
      <c r="AX2822" s="517" t="s">
        <v>527</v>
      </c>
      <c r="AY2822" s="517" t="s">
        <v>527</v>
      </c>
      <c r="AZ2822" s="517" t="s">
        <v>527</v>
      </c>
      <c r="BA2822" s="517">
        <v>6</v>
      </c>
      <c r="BB2822" s="517">
        <v>1.892E-3</v>
      </c>
      <c r="BC2822" s="517" t="s">
        <v>914</v>
      </c>
      <c r="BD2822" s="517" t="s">
        <v>1227</v>
      </c>
      <c r="BE2822" s="517" t="s">
        <v>1232</v>
      </c>
      <c r="BF2822" s="518">
        <v>45315</v>
      </c>
      <c r="BG2822" s="518">
        <v>45329</v>
      </c>
      <c r="BH2822" s="517" t="s">
        <v>527</v>
      </c>
      <c r="BI2822" s="517"/>
    </row>
    <row r="2823" spans="31:61" ht="15" customHeight="1" x14ac:dyDescent="0.2">
      <c r="AE2823" s="517">
        <v>2904</v>
      </c>
      <c r="AF2823" s="517" t="s">
        <v>527</v>
      </c>
      <c r="AG2823" s="517" t="s">
        <v>949</v>
      </c>
      <c r="AH2823" s="517" t="s">
        <v>517</v>
      </c>
      <c r="AI2823" s="517">
        <v>232</v>
      </c>
      <c r="AJ2823" s="517" t="s">
        <v>1316</v>
      </c>
      <c r="AK2823" s="515" t="s">
        <v>956</v>
      </c>
      <c r="AL2823" s="517" t="s">
        <v>1571</v>
      </c>
      <c r="AM2823" s="517" t="s">
        <v>1572</v>
      </c>
      <c r="AN2823" s="517" t="s">
        <v>1573</v>
      </c>
      <c r="AO2823" s="517" t="s">
        <v>1857</v>
      </c>
      <c r="AP2823" s="517" t="s">
        <v>1858</v>
      </c>
      <c r="AQ2823" s="517" t="s">
        <v>924</v>
      </c>
      <c r="AR2823" s="517" t="s">
        <v>910</v>
      </c>
      <c r="AS2823" s="517" t="s">
        <v>910</v>
      </c>
      <c r="AT2823" s="517" t="s">
        <v>945</v>
      </c>
      <c r="AU2823" s="517" t="s">
        <v>913</v>
      </c>
      <c r="AV2823" s="517" t="s">
        <v>527</v>
      </c>
      <c r="AW2823" s="517" t="s">
        <v>527</v>
      </c>
      <c r="AX2823" s="517" t="s">
        <v>527</v>
      </c>
      <c r="AY2823" s="517" t="s">
        <v>527</v>
      </c>
      <c r="AZ2823" s="517" t="s">
        <v>527</v>
      </c>
      <c r="BA2823" s="517">
        <v>6</v>
      </c>
      <c r="BB2823" s="517">
        <v>1.892E-3</v>
      </c>
      <c r="BC2823" s="517" t="s">
        <v>914</v>
      </c>
      <c r="BD2823" s="517" t="s">
        <v>915</v>
      </c>
      <c r="BE2823" s="517" t="s">
        <v>1209</v>
      </c>
      <c r="BF2823" s="518">
        <v>45315</v>
      </c>
      <c r="BG2823" s="518">
        <v>45329</v>
      </c>
      <c r="BH2823" s="517" t="s">
        <v>527</v>
      </c>
      <c r="BI2823" s="517"/>
    </row>
    <row r="2824" spans="31:61" ht="15" customHeight="1" x14ac:dyDescent="0.2">
      <c r="AE2824" s="517">
        <v>2905</v>
      </c>
      <c r="AF2824" s="517" t="s">
        <v>527</v>
      </c>
      <c r="AG2824" s="517" t="s">
        <v>949</v>
      </c>
      <c r="AH2824" s="517" t="s">
        <v>517</v>
      </c>
      <c r="AI2824" s="517">
        <v>232</v>
      </c>
      <c r="AJ2824" s="517" t="s">
        <v>1316</v>
      </c>
      <c r="AK2824" s="515" t="s">
        <v>956</v>
      </c>
      <c r="AL2824" s="517" t="s">
        <v>1571</v>
      </c>
      <c r="AM2824" s="517" t="s">
        <v>1572</v>
      </c>
      <c r="AN2824" s="517" t="s">
        <v>1573</v>
      </c>
      <c r="AO2824" s="517" t="s">
        <v>1857</v>
      </c>
      <c r="AP2824" s="517" t="s">
        <v>1858</v>
      </c>
      <c r="AQ2824" s="517" t="s">
        <v>924</v>
      </c>
      <c r="AR2824" s="517" t="s">
        <v>910</v>
      </c>
      <c r="AS2824" s="517" t="s">
        <v>910</v>
      </c>
      <c r="AT2824" s="517" t="s">
        <v>945</v>
      </c>
      <c r="AU2824" s="517" t="s">
        <v>913</v>
      </c>
      <c r="AV2824" s="517" t="s">
        <v>527</v>
      </c>
      <c r="AW2824" s="517" t="s">
        <v>527</v>
      </c>
      <c r="AX2824" s="517" t="s">
        <v>527</v>
      </c>
      <c r="AY2824" s="517" t="s">
        <v>527</v>
      </c>
      <c r="AZ2824" s="517" t="s">
        <v>527</v>
      </c>
      <c r="BA2824" s="517">
        <v>6</v>
      </c>
      <c r="BB2824" s="517">
        <v>1.892E-3</v>
      </c>
      <c r="BC2824" s="517" t="s">
        <v>914</v>
      </c>
      <c r="BD2824" s="517" t="s">
        <v>915</v>
      </c>
      <c r="BE2824" s="517" t="s">
        <v>1209</v>
      </c>
      <c r="BF2824" s="518">
        <v>45315</v>
      </c>
      <c r="BG2824" s="518">
        <v>45329</v>
      </c>
      <c r="BH2824" s="517" t="s">
        <v>527</v>
      </c>
      <c r="BI2824" s="517"/>
    </row>
    <row r="2825" spans="31:61" ht="15" customHeight="1" x14ac:dyDescent="0.2">
      <c r="AE2825" s="517">
        <v>2906</v>
      </c>
      <c r="AF2825" s="517" t="s">
        <v>527</v>
      </c>
      <c r="AG2825" s="517" t="s">
        <v>949</v>
      </c>
      <c r="AH2825" s="517" t="s">
        <v>517</v>
      </c>
      <c r="AI2825" s="517">
        <v>232</v>
      </c>
      <c r="AJ2825" s="517" t="s">
        <v>1316</v>
      </c>
      <c r="AK2825" s="515" t="s">
        <v>956</v>
      </c>
      <c r="AL2825" s="517" t="s">
        <v>1339</v>
      </c>
      <c r="AM2825" s="517" t="s">
        <v>1340</v>
      </c>
      <c r="AN2825" s="517" t="s">
        <v>1341</v>
      </c>
      <c r="AO2825" s="517" t="s">
        <v>1342</v>
      </c>
      <c r="AP2825" s="517" t="s">
        <v>1343</v>
      </c>
      <c r="AQ2825" s="517" t="s">
        <v>909</v>
      </c>
      <c r="AR2825" s="517" t="s">
        <v>910</v>
      </c>
      <c r="AS2825" s="517" t="s">
        <v>910</v>
      </c>
      <c r="AT2825" s="517" t="s">
        <v>945</v>
      </c>
      <c r="AU2825" s="517" t="s">
        <v>913</v>
      </c>
      <c r="AV2825" s="517" t="s">
        <v>527</v>
      </c>
      <c r="AW2825" s="517" t="s">
        <v>527</v>
      </c>
      <c r="AX2825" s="517" t="s">
        <v>527</v>
      </c>
      <c r="AY2825" s="517" t="s">
        <v>527</v>
      </c>
      <c r="AZ2825" s="517" t="s">
        <v>527</v>
      </c>
      <c r="BA2825" s="517">
        <v>44</v>
      </c>
      <c r="BB2825" s="517">
        <v>1.3871E-2</v>
      </c>
      <c r="BC2825" s="517" t="s">
        <v>914</v>
      </c>
      <c r="BD2825" s="517" t="s">
        <v>914</v>
      </c>
      <c r="BE2825" s="517" t="s">
        <v>1232</v>
      </c>
      <c r="BF2825" s="518">
        <v>45315</v>
      </c>
      <c r="BG2825" s="518">
        <v>45329</v>
      </c>
      <c r="BH2825" s="517" t="s">
        <v>527</v>
      </c>
      <c r="BI2825" s="517"/>
    </row>
    <row r="2826" spans="31:61" ht="15" customHeight="1" x14ac:dyDescent="0.2">
      <c r="AE2826" s="517">
        <v>2907</v>
      </c>
      <c r="AF2826" s="517" t="s">
        <v>527</v>
      </c>
      <c r="AG2826" s="517" t="s">
        <v>949</v>
      </c>
      <c r="AH2826" s="517" t="s">
        <v>517</v>
      </c>
      <c r="AI2826" s="517">
        <v>232</v>
      </c>
      <c r="AJ2826" s="517" t="s">
        <v>1316</v>
      </c>
      <c r="AK2826" s="515" t="s">
        <v>956</v>
      </c>
      <c r="AL2826" s="517" t="s">
        <v>1339</v>
      </c>
      <c r="AM2826" s="517" t="s">
        <v>1340</v>
      </c>
      <c r="AN2826" s="517" t="s">
        <v>1341</v>
      </c>
      <c r="AO2826" s="517" t="s">
        <v>1342</v>
      </c>
      <c r="AP2826" s="517" t="s">
        <v>1343</v>
      </c>
      <c r="AQ2826" s="517" t="s">
        <v>909</v>
      </c>
      <c r="AR2826" s="517" t="s">
        <v>910</v>
      </c>
      <c r="AS2826" s="517" t="s">
        <v>910</v>
      </c>
      <c r="AT2826" s="517" t="s">
        <v>945</v>
      </c>
      <c r="AU2826" s="517" t="s">
        <v>913</v>
      </c>
      <c r="AV2826" s="517" t="s">
        <v>527</v>
      </c>
      <c r="AW2826" s="517" t="s">
        <v>527</v>
      </c>
      <c r="AX2826" s="517" t="s">
        <v>527</v>
      </c>
      <c r="AY2826" s="517" t="s">
        <v>527</v>
      </c>
      <c r="AZ2826" s="517" t="s">
        <v>527</v>
      </c>
      <c r="BA2826" s="517">
        <v>44</v>
      </c>
      <c r="BB2826" s="517">
        <v>1.3871E-2</v>
      </c>
      <c r="BC2826" s="517" t="s">
        <v>914</v>
      </c>
      <c r="BD2826" s="517" t="s">
        <v>914</v>
      </c>
      <c r="BE2826" s="517" t="s">
        <v>1232</v>
      </c>
      <c r="BF2826" s="518">
        <v>45315</v>
      </c>
      <c r="BG2826" s="518">
        <v>45329</v>
      </c>
      <c r="BH2826" s="517" t="s">
        <v>527</v>
      </c>
      <c r="BI2826" s="517"/>
    </row>
    <row r="2827" spans="31:61" ht="15" customHeight="1" x14ac:dyDescent="0.2">
      <c r="AE2827" s="517">
        <v>2908</v>
      </c>
      <c r="AF2827" s="517" t="s">
        <v>527</v>
      </c>
      <c r="AG2827" s="517" t="s">
        <v>949</v>
      </c>
      <c r="AH2827" s="517" t="s">
        <v>517</v>
      </c>
      <c r="AI2827" s="517">
        <v>232</v>
      </c>
      <c r="AJ2827" s="517" t="s">
        <v>1316</v>
      </c>
      <c r="AK2827" s="515" t="s">
        <v>956</v>
      </c>
      <c r="AL2827" s="517" t="s">
        <v>1339</v>
      </c>
      <c r="AM2827" s="517" t="s">
        <v>1340</v>
      </c>
      <c r="AN2827" s="517" t="s">
        <v>1341</v>
      </c>
      <c r="AO2827" s="517" t="s">
        <v>1342</v>
      </c>
      <c r="AP2827" s="517" t="s">
        <v>1343</v>
      </c>
      <c r="AQ2827" s="517" t="s">
        <v>909</v>
      </c>
      <c r="AR2827" s="517" t="s">
        <v>910</v>
      </c>
      <c r="AS2827" s="517" t="s">
        <v>910</v>
      </c>
      <c r="AT2827" s="517" t="s">
        <v>945</v>
      </c>
      <c r="AU2827" s="517" t="s">
        <v>913</v>
      </c>
      <c r="AV2827" s="517" t="s">
        <v>527</v>
      </c>
      <c r="AW2827" s="517" t="s">
        <v>527</v>
      </c>
      <c r="AX2827" s="517" t="s">
        <v>527</v>
      </c>
      <c r="AY2827" s="517" t="s">
        <v>527</v>
      </c>
      <c r="AZ2827" s="517" t="s">
        <v>527</v>
      </c>
      <c r="BA2827" s="517">
        <v>44</v>
      </c>
      <c r="BB2827" s="517">
        <v>1.3871E-2</v>
      </c>
      <c r="BC2827" s="517" t="s">
        <v>914</v>
      </c>
      <c r="BD2827" s="517" t="s">
        <v>914</v>
      </c>
      <c r="BE2827" s="517" t="s">
        <v>1232</v>
      </c>
      <c r="BF2827" s="518">
        <v>45315</v>
      </c>
      <c r="BG2827" s="518">
        <v>45329</v>
      </c>
      <c r="BH2827" s="517" t="s">
        <v>527</v>
      </c>
      <c r="BI2827" s="517"/>
    </row>
    <row r="2828" spans="31:61" ht="15" customHeight="1" x14ac:dyDescent="0.2">
      <c r="AE2828" s="517">
        <v>2909</v>
      </c>
      <c r="AF2828" s="517" t="s">
        <v>527</v>
      </c>
      <c r="AG2828" s="517" t="s">
        <v>949</v>
      </c>
      <c r="AH2828" s="517" t="s">
        <v>517</v>
      </c>
      <c r="AI2828" s="517">
        <v>232</v>
      </c>
      <c r="AJ2828" s="517" t="s">
        <v>1316</v>
      </c>
      <c r="AK2828" s="515" t="s">
        <v>956</v>
      </c>
      <c r="AL2828" s="517" t="s">
        <v>1339</v>
      </c>
      <c r="AM2828" s="517" t="s">
        <v>1340</v>
      </c>
      <c r="AN2828" s="517" t="s">
        <v>1341</v>
      </c>
      <c r="AO2828" s="517" t="s">
        <v>1342</v>
      </c>
      <c r="AP2828" s="517" t="s">
        <v>1343</v>
      </c>
      <c r="AQ2828" s="517" t="s">
        <v>909</v>
      </c>
      <c r="AR2828" s="517" t="s">
        <v>910</v>
      </c>
      <c r="AS2828" s="517" t="s">
        <v>910</v>
      </c>
      <c r="AT2828" s="517" t="s">
        <v>945</v>
      </c>
      <c r="AU2828" s="517" t="s">
        <v>913</v>
      </c>
      <c r="AV2828" s="517" t="s">
        <v>527</v>
      </c>
      <c r="AW2828" s="517" t="s">
        <v>527</v>
      </c>
      <c r="AX2828" s="517" t="s">
        <v>527</v>
      </c>
      <c r="AY2828" s="517" t="s">
        <v>527</v>
      </c>
      <c r="AZ2828" s="517" t="s">
        <v>527</v>
      </c>
      <c r="BA2828" s="517">
        <v>44</v>
      </c>
      <c r="BB2828" s="517">
        <v>1.3871E-2</v>
      </c>
      <c r="BC2828" s="517" t="s">
        <v>914</v>
      </c>
      <c r="BD2828" s="517" t="s">
        <v>914</v>
      </c>
      <c r="BE2828" s="517" t="s">
        <v>1232</v>
      </c>
      <c r="BF2828" s="518">
        <v>45315</v>
      </c>
      <c r="BG2828" s="518">
        <v>45329</v>
      </c>
      <c r="BH2828" s="517" t="s">
        <v>527</v>
      </c>
      <c r="BI2828" s="517"/>
    </row>
    <row r="2829" spans="31:61" ht="15" customHeight="1" x14ac:dyDescent="0.2">
      <c r="AE2829" s="517">
        <v>2910</v>
      </c>
      <c r="AF2829" s="517" t="s">
        <v>527</v>
      </c>
      <c r="AG2829" s="517" t="s">
        <v>949</v>
      </c>
      <c r="AH2829" s="517" t="s">
        <v>517</v>
      </c>
      <c r="AI2829" s="517">
        <v>232</v>
      </c>
      <c r="AJ2829" s="517" t="s">
        <v>1316</v>
      </c>
      <c r="AK2829" s="515" t="s">
        <v>956</v>
      </c>
      <c r="AL2829" s="517" t="s">
        <v>1323</v>
      </c>
      <c r="AM2829" s="517" t="s">
        <v>1603</v>
      </c>
      <c r="AN2829" s="517" t="s">
        <v>1604</v>
      </c>
      <c r="AO2829" s="517" t="s">
        <v>1605</v>
      </c>
      <c r="AP2829" s="517" t="s">
        <v>1606</v>
      </c>
      <c r="AQ2829" s="517" t="s">
        <v>924</v>
      </c>
      <c r="AR2829" s="517" t="s">
        <v>910</v>
      </c>
      <c r="AS2829" s="517" t="s">
        <v>910</v>
      </c>
      <c r="AT2829" s="517" t="s">
        <v>945</v>
      </c>
      <c r="AU2829" s="517" t="s">
        <v>913</v>
      </c>
      <c r="AV2829" s="517" t="s">
        <v>527</v>
      </c>
      <c r="AW2829" s="517" t="s">
        <v>527</v>
      </c>
      <c r="AX2829" s="517" t="s">
        <v>527</v>
      </c>
      <c r="AY2829" s="517" t="s">
        <v>527</v>
      </c>
      <c r="AZ2829" s="517" t="s">
        <v>527</v>
      </c>
      <c r="BA2829" s="517">
        <v>12</v>
      </c>
      <c r="BB2829" s="517">
        <v>3.7829999999999999E-3</v>
      </c>
      <c r="BC2829" s="517" t="s">
        <v>914</v>
      </c>
      <c r="BD2829" s="517" t="s">
        <v>915</v>
      </c>
      <c r="BE2829" s="517" t="s">
        <v>1384</v>
      </c>
      <c r="BF2829" s="518">
        <v>45315</v>
      </c>
      <c r="BG2829" s="518">
        <v>45329</v>
      </c>
      <c r="BH2829" s="517" t="s">
        <v>527</v>
      </c>
      <c r="BI2829" s="517"/>
    </row>
    <row r="2830" spans="31:61" ht="15" customHeight="1" x14ac:dyDescent="0.2">
      <c r="AE2830" s="517">
        <v>2911</v>
      </c>
      <c r="AF2830" s="517" t="s">
        <v>527</v>
      </c>
      <c r="AG2830" s="517" t="s">
        <v>949</v>
      </c>
      <c r="AH2830" s="517" t="s">
        <v>517</v>
      </c>
      <c r="AI2830" s="517">
        <v>232</v>
      </c>
      <c r="AJ2830" s="517" t="s">
        <v>1316</v>
      </c>
      <c r="AK2830" s="515" t="s">
        <v>956</v>
      </c>
      <c r="AL2830" s="517" t="s">
        <v>1323</v>
      </c>
      <c r="AM2830" s="517" t="s">
        <v>1603</v>
      </c>
      <c r="AN2830" s="517" t="s">
        <v>1604</v>
      </c>
      <c r="AO2830" s="517" t="s">
        <v>1605</v>
      </c>
      <c r="AP2830" s="517" t="s">
        <v>1606</v>
      </c>
      <c r="AQ2830" s="517" t="s">
        <v>924</v>
      </c>
      <c r="AR2830" s="517" t="s">
        <v>910</v>
      </c>
      <c r="AS2830" s="517" t="s">
        <v>910</v>
      </c>
      <c r="AT2830" s="517" t="s">
        <v>945</v>
      </c>
      <c r="AU2830" s="517" t="s">
        <v>913</v>
      </c>
      <c r="AV2830" s="517" t="s">
        <v>527</v>
      </c>
      <c r="AW2830" s="517" t="s">
        <v>527</v>
      </c>
      <c r="AX2830" s="517" t="s">
        <v>527</v>
      </c>
      <c r="AY2830" s="517" t="s">
        <v>527</v>
      </c>
      <c r="AZ2830" s="517" t="s">
        <v>527</v>
      </c>
      <c r="BA2830" s="517">
        <v>12</v>
      </c>
      <c r="BB2830" s="517">
        <v>3.7829999999999999E-3</v>
      </c>
      <c r="BC2830" s="517" t="s">
        <v>914</v>
      </c>
      <c r="BD2830" s="517" t="s">
        <v>915</v>
      </c>
      <c r="BE2830" s="517" t="s">
        <v>1384</v>
      </c>
      <c r="BF2830" s="518">
        <v>45315</v>
      </c>
      <c r="BG2830" s="518">
        <v>45329</v>
      </c>
      <c r="BH2830" s="517" t="s">
        <v>527</v>
      </c>
      <c r="BI2830" s="517"/>
    </row>
    <row r="2831" spans="31:61" ht="15" customHeight="1" x14ac:dyDescent="0.2">
      <c r="AE2831" s="517">
        <v>2912</v>
      </c>
      <c r="AF2831" s="517" t="s">
        <v>527</v>
      </c>
      <c r="AG2831" s="517" t="s">
        <v>949</v>
      </c>
      <c r="AH2831" s="517" t="s">
        <v>517</v>
      </c>
      <c r="AI2831" s="517">
        <v>232</v>
      </c>
      <c r="AJ2831" s="517" t="s">
        <v>1316</v>
      </c>
      <c r="AK2831" s="515" t="s">
        <v>956</v>
      </c>
      <c r="AL2831" s="517" t="s">
        <v>1366</v>
      </c>
      <c r="AM2831" s="517" t="s">
        <v>1367</v>
      </c>
      <c r="AN2831" s="517" t="s">
        <v>1368</v>
      </c>
      <c r="AO2831" s="517" t="s">
        <v>1369</v>
      </c>
      <c r="AP2831" s="517" t="s">
        <v>1370</v>
      </c>
      <c r="AQ2831" s="517" t="s">
        <v>924</v>
      </c>
      <c r="AR2831" s="517" t="s">
        <v>910</v>
      </c>
      <c r="AS2831" s="517" t="s">
        <v>910</v>
      </c>
      <c r="AT2831" s="517" t="s">
        <v>945</v>
      </c>
      <c r="AU2831" s="517" t="s">
        <v>913</v>
      </c>
      <c r="AV2831" s="517" t="s">
        <v>527</v>
      </c>
      <c r="AW2831" s="517" t="s">
        <v>527</v>
      </c>
      <c r="AX2831" s="517" t="s">
        <v>527</v>
      </c>
      <c r="AY2831" s="517" t="s">
        <v>527</v>
      </c>
      <c r="AZ2831" s="517" t="s">
        <v>527</v>
      </c>
      <c r="BA2831" s="517">
        <v>167</v>
      </c>
      <c r="BB2831" s="517">
        <v>5.2648E-2</v>
      </c>
      <c r="BC2831" s="517" t="s">
        <v>914</v>
      </c>
      <c r="BD2831" s="517" t="s">
        <v>914</v>
      </c>
      <c r="BE2831" s="517" t="s">
        <v>1247</v>
      </c>
      <c r="BF2831" s="518">
        <v>45315</v>
      </c>
      <c r="BG2831" s="518">
        <v>45329</v>
      </c>
      <c r="BH2831" s="517" t="s">
        <v>527</v>
      </c>
      <c r="BI2831" s="517"/>
    </row>
    <row r="2832" spans="31:61" ht="15" customHeight="1" x14ac:dyDescent="0.2">
      <c r="AE2832" s="517">
        <v>2913</v>
      </c>
      <c r="AF2832" s="517" t="s">
        <v>527</v>
      </c>
      <c r="AG2832" s="517" t="s">
        <v>949</v>
      </c>
      <c r="AH2832" s="517" t="s">
        <v>517</v>
      </c>
      <c r="AI2832" s="517">
        <v>232</v>
      </c>
      <c r="AJ2832" s="517" t="s">
        <v>1316</v>
      </c>
      <c r="AK2832" s="515" t="s">
        <v>956</v>
      </c>
      <c r="AL2832" s="517" t="s">
        <v>1323</v>
      </c>
      <c r="AM2832" s="517" t="s">
        <v>1429</v>
      </c>
      <c r="AN2832" s="517" t="s">
        <v>1430</v>
      </c>
      <c r="AO2832" s="517" t="s">
        <v>1431</v>
      </c>
      <c r="AP2832" s="517" t="s">
        <v>1432</v>
      </c>
      <c r="AQ2832" s="517" t="s">
        <v>924</v>
      </c>
      <c r="AR2832" s="517" t="s">
        <v>910</v>
      </c>
      <c r="AS2832" s="517" t="s">
        <v>910</v>
      </c>
      <c r="AT2832" s="517" t="s">
        <v>945</v>
      </c>
      <c r="AU2832" s="517" t="s">
        <v>913</v>
      </c>
      <c r="AV2832" s="517" t="s">
        <v>527</v>
      </c>
      <c r="AW2832" s="517" t="s">
        <v>527</v>
      </c>
      <c r="AX2832" s="517" t="s">
        <v>527</v>
      </c>
      <c r="AY2832" s="517" t="s">
        <v>527</v>
      </c>
      <c r="AZ2832" s="517" t="s">
        <v>527</v>
      </c>
      <c r="BA2832" s="517">
        <v>52</v>
      </c>
      <c r="BB2832" s="517">
        <v>1.6393000000000001E-2</v>
      </c>
      <c r="BC2832" s="517" t="s">
        <v>914</v>
      </c>
      <c r="BD2832" s="517" t="s">
        <v>1227</v>
      </c>
      <c r="BE2832" s="517" t="s">
        <v>1195</v>
      </c>
      <c r="BF2832" s="518">
        <v>45315</v>
      </c>
      <c r="BG2832" s="518">
        <v>45329</v>
      </c>
      <c r="BH2832" s="517" t="s">
        <v>527</v>
      </c>
      <c r="BI2832" s="517"/>
    </row>
    <row r="2833" spans="31:61" ht="15" customHeight="1" x14ac:dyDescent="0.2">
      <c r="AE2833" s="517">
        <v>2914</v>
      </c>
      <c r="AF2833" s="517" t="s">
        <v>527</v>
      </c>
      <c r="AG2833" s="517" t="s">
        <v>949</v>
      </c>
      <c r="AH2833" s="517" t="s">
        <v>517</v>
      </c>
      <c r="AI2833" s="517">
        <v>232</v>
      </c>
      <c r="AJ2833" s="517" t="s">
        <v>1316</v>
      </c>
      <c r="AK2833" s="515" t="s">
        <v>956</v>
      </c>
      <c r="AL2833" s="517" t="s">
        <v>1323</v>
      </c>
      <c r="AM2833" s="517" t="s">
        <v>1429</v>
      </c>
      <c r="AN2833" s="517" t="s">
        <v>1430</v>
      </c>
      <c r="AO2833" s="517" t="s">
        <v>1431</v>
      </c>
      <c r="AP2833" s="517" t="s">
        <v>1432</v>
      </c>
      <c r="AQ2833" s="517" t="s">
        <v>924</v>
      </c>
      <c r="AR2833" s="517" t="s">
        <v>910</v>
      </c>
      <c r="AS2833" s="517" t="s">
        <v>910</v>
      </c>
      <c r="AT2833" s="517" t="s">
        <v>945</v>
      </c>
      <c r="AU2833" s="517" t="s">
        <v>913</v>
      </c>
      <c r="AV2833" s="517" t="s">
        <v>527</v>
      </c>
      <c r="AW2833" s="517" t="s">
        <v>527</v>
      </c>
      <c r="AX2833" s="517" t="s">
        <v>527</v>
      </c>
      <c r="AY2833" s="517" t="s">
        <v>527</v>
      </c>
      <c r="AZ2833" s="517" t="s">
        <v>527</v>
      </c>
      <c r="BA2833" s="517">
        <v>52</v>
      </c>
      <c r="BB2833" s="517">
        <v>1.6393000000000001E-2</v>
      </c>
      <c r="BC2833" s="517" t="s">
        <v>914</v>
      </c>
      <c r="BD2833" s="517" t="s">
        <v>1227</v>
      </c>
      <c r="BE2833" s="517" t="s">
        <v>1195</v>
      </c>
      <c r="BF2833" s="518">
        <v>45315</v>
      </c>
      <c r="BG2833" s="518">
        <v>45329</v>
      </c>
      <c r="BH2833" s="517" t="s">
        <v>527</v>
      </c>
      <c r="BI2833" s="517"/>
    </row>
    <row r="2834" spans="31:61" ht="15" customHeight="1" x14ac:dyDescent="0.2">
      <c r="AE2834" s="517">
        <v>2915</v>
      </c>
      <c r="AF2834" s="517" t="s">
        <v>527</v>
      </c>
      <c r="AG2834" s="517" t="s">
        <v>949</v>
      </c>
      <c r="AH2834" s="517" t="s">
        <v>517</v>
      </c>
      <c r="AI2834" s="517">
        <v>232</v>
      </c>
      <c r="AJ2834" s="517" t="s">
        <v>1316</v>
      </c>
      <c r="AK2834" s="515" t="s">
        <v>956</v>
      </c>
      <c r="AL2834" s="517" t="s">
        <v>1323</v>
      </c>
      <c r="AM2834" s="517" t="s">
        <v>1463</v>
      </c>
      <c r="AN2834" s="517" t="s">
        <v>1464</v>
      </c>
      <c r="AO2834" s="517" t="s">
        <v>1465</v>
      </c>
      <c r="AP2834" s="517" t="s">
        <v>1466</v>
      </c>
      <c r="AQ2834" s="517" t="s">
        <v>924</v>
      </c>
      <c r="AR2834" s="517" t="s">
        <v>910</v>
      </c>
      <c r="AS2834" s="517" t="s">
        <v>910</v>
      </c>
      <c r="AT2834" s="517" t="s">
        <v>945</v>
      </c>
      <c r="AU2834" s="517" t="s">
        <v>913</v>
      </c>
      <c r="AV2834" s="517" t="s">
        <v>527</v>
      </c>
      <c r="AW2834" s="517" t="s">
        <v>527</v>
      </c>
      <c r="AX2834" s="517" t="s">
        <v>527</v>
      </c>
      <c r="AY2834" s="517" t="s">
        <v>527</v>
      </c>
      <c r="AZ2834" s="517" t="s">
        <v>527</v>
      </c>
      <c r="BA2834" s="517">
        <v>49</v>
      </c>
      <c r="BB2834" s="517">
        <v>1.5448E-2</v>
      </c>
      <c r="BC2834" s="517" t="s">
        <v>914</v>
      </c>
      <c r="BD2834" s="517" t="s">
        <v>915</v>
      </c>
      <c r="BE2834" s="517" t="s">
        <v>1254</v>
      </c>
      <c r="BF2834" s="518">
        <v>45315</v>
      </c>
      <c r="BG2834" s="518">
        <v>45329</v>
      </c>
      <c r="BH2834" s="517" t="s">
        <v>527</v>
      </c>
      <c r="BI2834" s="517"/>
    </row>
    <row r="2835" spans="31:61" ht="15" customHeight="1" x14ac:dyDescent="0.2">
      <c r="AE2835" s="517">
        <v>2916</v>
      </c>
      <c r="AF2835" s="517" t="s">
        <v>527</v>
      </c>
      <c r="AG2835" s="517" t="s">
        <v>949</v>
      </c>
      <c r="AH2835" s="517" t="s">
        <v>517</v>
      </c>
      <c r="AI2835" s="517">
        <v>232</v>
      </c>
      <c r="AJ2835" s="517" t="s">
        <v>1316</v>
      </c>
      <c r="AK2835" s="515" t="s">
        <v>956</v>
      </c>
      <c r="AL2835" s="517" t="s">
        <v>1323</v>
      </c>
      <c r="AM2835" s="517" t="s">
        <v>1463</v>
      </c>
      <c r="AN2835" s="517" t="s">
        <v>1464</v>
      </c>
      <c r="AO2835" s="517" t="s">
        <v>1465</v>
      </c>
      <c r="AP2835" s="517" t="s">
        <v>1466</v>
      </c>
      <c r="AQ2835" s="517" t="s">
        <v>924</v>
      </c>
      <c r="AR2835" s="517" t="s">
        <v>910</v>
      </c>
      <c r="AS2835" s="517" t="s">
        <v>910</v>
      </c>
      <c r="AT2835" s="517" t="s">
        <v>945</v>
      </c>
      <c r="AU2835" s="517" t="s">
        <v>913</v>
      </c>
      <c r="AV2835" s="517" t="s">
        <v>527</v>
      </c>
      <c r="AW2835" s="517" t="s">
        <v>527</v>
      </c>
      <c r="AX2835" s="517" t="s">
        <v>527</v>
      </c>
      <c r="AY2835" s="517" t="s">
        <v>527</v>
      </c>
      <c r="AZ2835" s="517" t="s">
        <v>527</v>
      </c>
      <c r="BA2835" s="517">
        <v>49</v>
      </c>
      <c r="BB2835" s="517">
        <v>1.5448E-2</v>
      </c>
      <c r="BC2835" s="517" t="s">
        <v>914</v>
      </c>
      <c r="BD2835" s="517" t="s">
        <v>915</v>
      </c>
      <c r="BE2835" s="517" t="s">
        <v>1254</v>
      </c>
      <c r="BF2835" s="518">
        <v>45315</v>
      </c>
      <c r="BG2835" s="518">
        <v>45329</v>
      </c>
      <c r="BH2835" s="517" t="s">
        <v>527</v>
      </c>
      <c r="BI2835" s="517"/>
    </row>
    <row r="2836" spans="31:61" ht="15" customHeight="1" x14ac:dyDescent="0.2">
      <c r="AE2836" s="517">
        <v>2917</v>
      </c>
      <c r="AF2836" s="517" t="s">
        <v>527</v>
      </c>
      <c r="AG2836" s="517" t="s">
        <v>949</v>
      </c>
      <c r="AH2836" s="517" t="s">
        <v>517</v>
      </c>
      <c r="AI2836" s="517">
        <v>232</v>
      </c>
      <c r="AJ2836" s="517" t="s">
        <v>1316</v>
      </c>
      <c r="AK2836" s="515" t="s">
        <v>956</v>
      </c>
      <c r="AL2836" s="517" t="s">
        <v>1455</v>
      </c>
      <c r="AM2836" s="517" t="s">
        <v>1456</v>
      </c>
      <c r="AN2836" s="517" t="s">
        <v>1457</v>
      </c>
      <c r="AO2836" s="517" t="s">
        <v>1458</v>
      </c>
      <c r="AP2836" s="517" t="s">
        <v>1459</v>
      </c>
      <c r="AQ2836" s="517" t="s">
        <v>924</v>
      </c>
      <c r="AR2836" s="517" t="s">
        <v>910</v>
      </c>
      <c r="AS2836" s="517" t="s">
        <v>910</v>
      </c>
      <c r="AT2836" s="517" t="s">
        <v>945</v>
      </c>
      <c r="AU2836" s="517" t="s">
        <v>913</v>
      </c>
      <c r="AV2836" s="517" t="s">
        <v>527</v>
      </c>
      <c r="AW2836" s="517" t="s">
        <v>527</v>
      </c>
      <c r="AX2836" s="517" t="s">
        <v>527</v>
      </c>
      <c r="AY2836" s="517" t="s">
        <v>527</v>
      </c>
      <c r="AZ2836" s="517" t="s">
        <v>527</v>
      </c>
      <c r="BA2836" s="517">
        <v>21</v>
      </c>
      <c r="BB2836" s="517">
        <v>6.62E-3</v>
      </c>
      <c r="BC2836" s="517" t="s">
        <v>914</v>
      </c>
      <c r="BD2836" s="517" t="s">
        <v>915</v>
      </c>
      <c r="BE2836" s="517" t="s">
        <v>1338</v>
      </c>
      <c r="BF2836" s="518">
        <v>45315</v>
      </c>
      <c r="BG2836" s="518">
        <v>45329</v>
      </c>
      <c r="BH2836" s="517" t="s">
        <v>527</v>
      </c>
      <c r="BI2836" s="517"/>
    </row>
    <row r="2837" spans="31:61" ht="15" customHeight="1" x14ac:dyDescent="0.2">
      <c r="AE2837" s="517">
        <v>2918</v>
      </c>
      <c r="AF2837" s="517" t="s">
        <v>527</v>
      </c>
      <c r="AG2837" s="517" t="s">
        <v>949</v>
      </c>
      <c r="AH2837" s="517" t="s">
        <v>517</v>
      </c>
      <c r="AI2837" s="517">
        <v>232</v>
      </c>
      <c r="AJ2837" s="517" t="s">
        <v>1316</v>
      </c>
      <c r="AK2837" s="515" t="s">
        <v>956</v>
      </c>
      <c r="AL2837" s="517" t="s">
        <v>1455</v>
      </c>
      <c r="AM2837" s="517" t="s">
        <v>1456</v>
      </c>
      <c r="AN2837" s="517" t="s">
        <v>1457</v>
      </c>
      <c r="AO2837" s="517" t="s">
        <v>1458</v>
      </c>
      <c r="AP2837" s="517" t="s">
        <v>1459</v>
      </c>
      <c r="AQ2837" s="517" t="s">
        <v>924</v>
      </c>
      <c r="AR2837" s="517" t="s">
        <v>910</v>
      </c>
      <c r="AS2837" s="517" t="s">
        <v>910</v>
      </c>
      <c r="AT2837" s="517" t="s">
        <v>945</v>
      </c>
      <c r="AU2837" s="517" t="s">
        <v>913</v>
      </c>
      <c r="AV2837" s="517" t="s">
        <v>527</v>
      </c>
      <c r="AW2837" s="517" t="s">
        <v>527</v>
      </c>
      <c r="AX2837" s="517" t="s">
        <v>527</v>
      </c>
      <c r="AY2837" s="517" t="s">
        <v>527</v>
      </c>
      <c r="AZ2837" s="517" t="s">
        <v>527</v>
      </c>
      <c r="BA2837" s="517">
        <v>21</v>
      </c>
      <c r="BB2837" s="517">
        <v>6.62E-3</v>
      </c>
      <c r="BC2837" s="517" t="s">
        <v>914</v>
      </c>
      <c r="BD2837" s="517" t="s">
        <v>915</v>
      </c>
      <c r="BE2837" s="517" t="s">
        <v>1338</v>
      </c>
      <c r="BF2837" s="518">
        <v>45315</v>
      </c>
      <c r="BG2837" s="518">
        <v>45329</v>
      </c>
      <c r="BH2837" s="517" t="s">
        <v>527</v>
      </c>
      <c r="BI2837" s="517"/>
    </row>
    <row r="2838" spans="31:61" ht="15" customHeight="1" x14ac:dyDescent="0.2">
      <c r="AE2838" s="517">
        <v>2919</v>
      </c>
      <c r="AF2838" s="517" t="s">
        <v>527</v>
      </c>
      <c r="AG2838" s="517" t="s">
        <v>949</v>
      </c>
      <c r="AH2838" s="517" t="s">
        <v>517</v>
      </c>
      <c r="AI2838" s="517">
        <v>232</v>
      </c>
      <c r="AJ2838" s="517" t="s">
        <v>1316</v>
      </c>
      <c r="AK2838" s="515" t="s">
        <v>956</v>
      </c>
      <c r="AL2838" s="517" t="s">
        <v>1339</v>
      </c>
      <c r="AM2838" s="517" t="s">
        <v>1340</v>
      </c>
      <c r="AN2838" s="517" t="s">
        <v>1344</v>
      </c>
      <c r="AO2838" s="517" t="s">
        <v>1345</v>
      </c>
      <c r="AP2838" s="517" t="s">
        <v>1346</v>
      </c>
      <c r="AQ2838" s="517" t="s">
        <v>909</v>
      </c>
      <c r="AR2838" s="517" t="s">
        <v>910</v>
      </c>
      <c r="AS2838" s="517" t="s">
        <v>910</v>
      </c>
      <c r="AT2838" s="517" t="s">
        <v>945</v>
      </c>
      <c r="AU2838" s="517" t="s">
        <v>913</v>
      </c>
      <c r="AV2838" s="517" t="s">
        <v>527</v>
      </c>
      <c r="AW2838" s="517" t="s">
        <v>527</v>
      </c>
      <c r="AX2838" s="517" t="s">
        <v>527</v>
      </c>
      <c r="AY2838" s="517" t="s">
        <v>527</v>
      </c>
      <c r="AZ2838" s="517" t="s">
        <v>527</v>
      </c>
      <c r="BA2838" s="517">
        <v>198</v>
      </c>
      <c r="BB2838" s="517">
        <v>6.2420999999999997E-2</v>
      </c>
      <c r="BC2838" s="517" t="s">
        <v>1347</v>
      </c>
      <c r="BD2838" s="517" t="s">
        <v>1227</v>
      </c>
      <c r="BE2838" s="517" t="s">
        <v>1254</v>
      </c>
      <c r="BF2838" s="518">
        <v>45315</v>
      </c>
      <c r="BG2838" s="518">
        <v>45329</v>
      </c>
      <c r="BH2838" s="517" t="s">
        <v>527</v>
      </c>
      <c r="BI2838" s="517"/>
    </row>
    <row r="2839" spans="31:61" ht="15" customHeight="1" x14ac:dyDescent="0.2">
      <c r="AE2839" s="517">
        <v>2920</v>
      </c>
      <c r="AF2839" s="517" t="s">
        <v>527</v>
      </c>
      <c r="AG2839" s="517" t="s">
        <v>949</v>
      </c>
      <c r="AH2839" s="517" t="s">
        <v>517</v>
      </c>
      <c r="AI2839" s="517">
        <v>232</v>
      </c>
      <c r="AJ2839" s="517" t="s">
        <v>1316</v>
      </c>
      <c r="AK2839" s="515" t="s">
        <v>956</v>
      </c>
      <c r="AL2839" s="517" t="s">
        <v>1339</v>
      </c>
      <c r="AM2839" s="517" t="s">
        <v>1340</v>
      </c>
      <c r="AN2839" s="517" t="s">
        <v>1344</v>
      </c>
      <c r="AO2839" s="517" t="s">
        <v>1345</v>
      </c>
      <c r="AP2839" s="517" t="s">
        <v>1346</v>
      </c>
      <c r="AQ2839" s="517" t="s">
        <v>909</v>
      </c>
      <c r="AR2839" s="517" t="s">
        <v>910</v>
      </c>
      <c r="AS2839" s="517" t="s">
        <v>910</v>
      </c>
      <c r="AT2839" s="517" t="s">
        <v>945</v>
      </c>
      <c r="AU2839" s="517" t="s">
        <v>913</v>
      </c>
      <c r="AV2839" s="517" t="s">
        <v>527</v>
      </c>
      <c r="AW2839" s="517" t="s">
        <v>527</v>
      </c>
      <c r="AX2839" s="517" t="s">
        <v>527</v>
      </c>
      <c r="AY2839" s="517" t="s">
        <v>527</v>
      </c>
      <c r="AZ2839" s="517" t="s">
        <v>527</v>
      </c>
      <c r="BA2839" s="517">
        <v>198</v>
      </c>
      <c r="BB2839" s="517">
        <v>6.2420999999999997E-2</v>
      </c>
      <c r="BC2839" s="517" t="s">
        <v>1347</v>
      </c>
      <c r="BD2839" s="517" t="s">
        <v>1227</v>
      </c>
      <c r="BE2839" s="517" t="s">
        <v>1254</v>
      </c>
      <c r="BF2839" s="518">
        <v>45315</v>
      </c>
      <c r="BG2839" s="518">
        <v>45329</v>
      </c>
      <c r="BH2839" s="517" t="s">
        <v>527</v>
      </c>
      <c r="BI2839" s="517"/>
    </row>
    <row r="2840" spans="31:61" ht="15" customHeight="1" x14ac:dyDescent="0.2">
      <c r="AE2840" s="517">
        <v>2921</v>
      </c>
      <c r="AF2840" s="517" t="s">
        <v>527</v>
      </c>
      <c r="AG2840" s="517" t="s">
        <v>949</v>
      </c>
      <c r="AH2840" s="517" t="s">
        <v>517</v>
      </c>
      <c r="AI2840" s="517">
        <v>232</v>
      </c>
      <c r="AJ2840" s="517" t="s">
        <v>1316</v>
      </c>
      <c r="AK2840" s="515" t="s">
        <v>956</v>
      </c>
      <c r="AL2840" s="517" t="s">
        <v>1323</v>
      </c>
      <c r="AM2840" s="517" t="s">
        <v>1356</v>
      </c>
      <c r="AN2840" s="517" t="s">
        <v>1357</v>
      </c>
      <c r="AO2840" s="517" t="s">
        <v>1521</v>
      </c>
      <c r="AP2840" s="517" t="s">
        <v>1522</v>
      </c>
      <c r="AQ2840" s="517" t="s">
        <v>924</v>
      </c>
      <c r="AR2840" s="517" t="s">
        <v>910</v>
      </c>
      <c r="AS2840" s="517" t="s">
        <v>910</v>
      </c>
      <c r="AT2840" s="517" t="s">
        <v>961</v>
      </c>
      <c r="AU2840" s="517" t="s">
        <v>1236</v>
      </c>
      <c r="AV2840" s="517" t="s">
        <v>1354</v>
      </c>
      <c r="AW2840" s="517" t="s">
        <v>527</v>
      </c>
      <c r="AX2840" s="517" t="s">
        <v>527</v>
      </c>
      <c r="AY2840" s="517" t="s">
        <v>527</v>
      </c>
      <c r="AZ2840" s="517" t="s">
        <v>527</v>
      </c>
      <c r="BA2840" s="517">
        <v>18</v>
      </c>
      <c r="BB2840" s="517">
        <v>5.6750000000000004E-3</v>
      </c>
      <c r="BC2840" s="517" t="s">
        <v>914</v>
      </c>
      <c r="BD2840" s="517" t="s">
        <v>915</v>
      </c>
      <c r="BE2840" s="517" t="s">
        <v>1254</v>
      </c>
      <c r="BF2840" s="518">
        <v>45315</v>
      </c>
      <c r="BG2840" s="518">
        <v>45329</v>
      </c>
      <c r="BH2840" s="517" t="s">
        <v>527</v>
      </c>
      <c r="BI2840" s="517"/>
    </row>
    <row r="2841" spans="31:61" ht="15" customHeight="1" x14ac:dyDescent="0.2">
      <c r="AE2841" s="517">
        <v>2922</v>
      </c>
      <c r="AF2841" s="517" t="s">
        <v>527</v>
      </c>
      <c r="AG2841" s="517" t="s">
        <v>949</v>
      </c>
      <c r="AH2841" s="517" t="s">
        <v>517</v>
      </c>
      <c r="AI2841" s="517">
        <v>232</v>
      </c>
      <c r="AJ2841" s="517" t="s">
        <v>1316</v>
      </c>
      <c r="AK2841" s="515" t="s">
        <v>956</v>
      </c>
      <c r="AL2841" s="517" t="s">
        <v>1323</v>
      </c>
      <c r="AM2841" s="517" t="s">
        <v>1356</v>
      </c>
      <c r="AN2841" s="517" t="s">
        <v>1357</v>
      </c>
      <c r="AO2841" s="517" t="s">
        <v>1521</v>
      </c>
      <c r="AP2841" s="517" t="s">
        <v>1522</v>
      </c>
      <c r="AQ2841" s="517" t="s">
        <v>924</v>
      </c>
      <c r="AR2841" s="517" t="s">
        <v>910</v>
      </c>
      <c r="AS2841" s="517" t="s">
        <v>910</v>
      </c>
      <c r="AT2841" s="517" t="s">
        <v>961</v>
      </c>
      <c r="AU2841" s="517" t="s">
        <v>1236</v>
      </c>
      <c r="AV2841" s="517" t="s">
        <v>1354</v>
      </c>
      <c r="AW2841" s="517" t="s">
        <v>527</v>
      </c>
      <c r="AX2841" s="517" t="s">
        <v>527</v>
      </c>
      <c r="AY2841" s="517" t="s">
        <v>527</v>
      </c>
      <c r="AZ2841" s="517" t="s">
        <v>527</v>
      </c>
      <c r="BA2841" s="517">
        <v>18</v>
      </c>
      <c r="BB2841" s="517">
        <v>5.6750000000000004E-3</v>
      </c>
      <c r="BC2841" s="517" t="s">
        <v>914</v>
      </c>
      <c r="BD2841" s="517" t="s">
        <v>915</v>
      </c>
      <c r="BE2841" s="517" t="s">
        <v>1254</v>
      </c>
      <c r="BF2841" s="518">
        <v>45315</v>
      </c>
      <c r="BG2841" s="518">
        <v>45329</v>
      </c>
      <c r="BH2841" s="517" t="s">
        <v>527</v>
      </c>
      <c r="BI2841" s="517"/>
    </row>
    <row r="2842" spans="31:61" ht="15" customHeight="1" x14ac:dyDescent="0.2">
      <c r="AE2842" s="517">
        <v>2923</v>
      </c>
      <c r="AF2842" s="517" t="s">
        <v>527</v>
      </c>
      <c r="AG2842" s="517" t="s">
        <v>949</v>
      </c>
      <c r="AH2842" s="517" t="s">
        <v>517</v>
      </c>
      <c r="AI2842" s="517">
        <v>232</v>
      </c>
      <c r="AJ2842" s="517" t="s">
        <v>1316</v>
      </c>
      <c r="AK2842" s="515" t="s">
        <v>956</v>
      </c>
      <c r="AL2842" s="517" t="s">
        <v>1513</v>
      </c>
      <c r="AM2842" s="517" t="s">
        <v>1514</v>
      </c>
      <c r="AN2842" s="517" t="s">
        <v>1593</v>
      </c>
      <c r="AO2842" s="517" t="s">
        <v>1594</v>
      </c>
      <c r="AP2842" s="517" t="s">
        <v>1595</v>
      </c>
      <c r="AQ2842" s="517" t="s">
        <v>924</v>
      </c>
      <c r="AR2842" s="517" t="s">
        <v>910</v>
      </c>
      <c r="AS2842" s="517" t="s">
        <v>910</v>
      </c>
      <c r="AT2842" s="517" t="s">
        <v>945</v>
      </c>
      <c r="AU2842" s="517" t="s">
        <v>913</v>
      </c>
      <c r="AV2842" s="517" t="s">
        <v>527</v>
      </c>
      <c r="AW2842" s="517" t="s">
        <v>527</v>
      </c>
      <c r="AX2842" s="517" t="s">
        <v>527</v>
      </c>
      <c r="AY2842" s="517" t="s">
        <v>527</v>
      </c>
      <c r="AZ2842" s="517" t="s">
        <v>527</v>
      </c>
      <c r="BA2842" s="517">
        <v>36</v>
      </c>
      <c r="BB2842" s="517">
        <v>1.1349E-2</v>
      </c>
      <c r="BC2842" s="517" t="s">
        <v>914</v>
      </c>
      <c r="BD2842" s="517" t="s">
        <v>915</v>
      </c>
      <c r="BE2842" s="517" t="s">
        <v>1232</v>
      </c>
      <c r="BF2842" s="518">
        <v>45315</v>
      </c>
      <c r="BG2842" s="518">
        <v>45329</v>
      </c>
      <c r="BH2842" s="517" t="s">
        <v>527</v>
      </c>
      <c r="BI2842" s="517"/>
    </row>
    <row r="2843" spans="31:61" ht="15" customHeight="1" x14ac:dyDescent="0.2">
      <c r="AE2843" s="517">
        <v>2924</v>
      </c>
      <c r="AF2843" s="517" t="s">
        <v>527</v>
      </c>
      <c r="AG2843" s="517" t="s">
        <v>949</v>
      </c>
      <c r="AH2843" s="517" t="s">
        <v>517</v>
      </c>
      <c r="AI2843" s="517">
        <v>232</v>
      </c>
      <c r="AJ2843" s="517" t="s">
        <v>1316</v>
      </c>
      <c r="AK2843" s="515" t="s">
        <v>956</v>
      </c>
      <c r="AL2843" s="517" t="s">
        <v>1513</v>
      </c>
      <c r="AM2843" s="517" t="s">
        <v>1514</v>
      </c>
      <c r="AN2843" s="517" t="s">
        <v>1593</v>
      </c>
      <c r="AO2843" s="517" t="s">
        <v>1594</v>
      </c>
      <c r="AP2843" s="517" t="s">
        <v>1595</v>
      </c>
      <c r="AQ2843" s="517" t="s">
        <v>924</v>
      </c>
      <c r="AR2843" s="517" t="s">
        <v>910</v>
      </c>
      <c r="AS2843" s="517" t="s">
        <v>910</v>
      </c>
      <c r="AT2843" s="517" t="s">
        <v>945</v>
      </c>
      <c r="AU2843" s="517" t="s">
        <v>913</v>
      </c>
      <c r="AV2843" s="517" t="s">
        <v>527</v>
      </c>
      <c r="AW2843" s="517" t="s">
        <v>527</v>
      </c>
      <c r="AX2843" s="517" t="s">
        <v>527</v>
      </c>
      <c r="AY2843" s="517" t="s">
        <v>527</v>
      </c>
      <c r="AZ2843" s="517" t="s">
        <v>527</v>
      </c>
      <c r="BA2843" s="517">
        <v>36</v>
      </c>
      <c r="BB2843" s="517">
        <v>1.1349E-2</v>
      </c>
      <c r="BC2843" s="517" t="s">
        <v>914</v>
      </c>
      <c r="BD2843" s="517" t="s">
        <v>915</v>
      </c>
      <c r="BE2843" s="517" t="s">
        <v>1232</v>
      </c>
      <c r="BF2843" s="518">
        <v>45315</v>
      </c>
      <c r="BG2843" s="518">
        <v>45329</v>
      </c>
      <c r="BH2843" s="517" t="s">
        <v>527</v>
      </c>
      <c r="BI2843" s="517"/>
    </row>
    <row r="2844" spans="31:61" ht="15" customHeight="1" x14ac:dyDescent="0.2">
      <c r="AE2844" s="517">
        <v>2925</v>
      </c>
      <c r="AF2844" s="517" t="s">
        <v>527</v>
      </c>
      <c r="AG2844" s="517" t="s">
        <v>949</v>
      </c>
      <c r="AH2844" s="517" t="s">
        <v>517</v>
      </c>
      <c r="AI2844" s="517">
        <v>232</v>
      </c>
      <c r="AJ2844" s="517" t="s">
        <v>1316</v>
      </c>
      <c r="AK2844" s="515" t="s">
        <v>956</v>
      </c>
      <c r="AL2844" s="517" t="s">
        <v>1323</v>
      </c>
      <c r="AM2844" s="517" t="s">
        <v>1495</v>
      </c>
      <c r="AN2844" s="517" t="s">
        <v>1496</v>
      </c>
      <c r="AO2844" s="517" t="s">
        <v>1497</v>
      </c>
      <c r="AP2844" s="517" t="s">
        <v>1498</v>
      </c>
      <c r="AQ2844" s="517" t="s">
        <v>924</v>
      </c>
      <c r="AR2844" s="517" t="s">
        <v>910</v>
      </c>
      <c r="AS2844" s="517" t="s">
        <v>910</v>
      </c>
      <c r="AT2844" s="517" t="s">
        <v>945</v>
      </c>
      <c r="AU2844" s="517" t="s">
        <v>913</v>
      </c>
      <c r="AV2844" s="517" t="s">
        <v>527</v>
      </c>
      <c r="AW2844" s="517" t="s">
        <v>527</v>
      </c>
      <c r="AX2844" s="517" t="s">
        <v>527</v>
      </c>
      <c r="AY2844" s="517" t="s">
        <v>527</v>
      </c>
      <c r="AZ2844" s="517" t="s">
        <v>527</v>
      </c>
      <c r="BA2844" s="517">
        <v>33</v>
      </c>
      <c r="BB2844" s="517">
        <v>1.0404E-2</v>
      </c>
      <c r="BC2844" s="517" t="s">
        <v>914</v>
      </c>
      <c r="BD2844" s="517" t="s">
        <v>1227</v>
      </c>
      <c r="BE2844" s="517" t="s">
        <v>1241</v>
      </c>
      <c r="BF2844" s="518">
        <v>45315</v>
      </c>
      <c r="BG2844" s="518">
        <v>45329</v>
      </c>
      <c r="BH2844" s="517" t="s">
        <v>527</v>
      </c>
      <c r="BI2844" s="517"/>
    </row>
    <row r="2845" spans="31:61" ht="15" customHeight="1" x14ac:dyDescent="0.2">
      <c r="AE2845" s="517">
        <v>2926</v>
      </c>
      <c r="AF2845" s="517" t="s">
        <v>527</v>
      </c>
      <c r="AG2845" s="517" t="s">
        <v>949</v>
      </c>
      <c r="AH2845" s="517" t="s">
        <v>517</v>
      </c>
      <c r="AI2845" s="517">
        <v>232</v>
      </c>
      <c r="AJ2845" s="517" t="s">
        <v>1316</v>
      </c>
      <c r="AK2845" s="515" t="s">
        <v>956</v>
      </c>
      <c r="AL2845" s="517" t="s">
        <v>1455</v>
      </c>
      <c r="AM2845" s="517" t="s">
        <v>1651</v>
      </c>
      <c r="AN2845" s="517" t="s">
        <v>1725</v>
      </c>
      <c r="AO2845" s="517" t="s">
        <v>1726</v>
      </c>
      <c r="AP2845" s="517" t="s">
        <v>1727</v>
      </c>
      <c r="AQ2845" s="517" t="s">
        <v>924</v>
      </c>
      <c r="AR2845" s="517" t="s">
        <v>910</v>
      </c>
      <c r="AS2845" s="517" t="s">
        <v>910</v>
      </c>
      <c r="AT2845" s="517" t="s">
        <v>935</v>
      </c>
      <c r="AU2845" s="517" t="s">
        <v>913</v>
      </c>
      <c r="AV2845" s="517" t="s">
        <v>527</v>
      </c>
      <c r="AW2845" s="517" t="s">
        <v>527</v>
      </c>
      <c r="AX2845" s="517" t="s">
        <v>527</v>
      </c>
      <c r="AY2845" s="517" t="s">
        <v>527</v>
      </c>
      <c r="AZ2845" s="517" t="s">
        <v>527</v>
      </c>
      <c r="BA2845" s="517">
        <v>4</v>
      </c>
      <c r="BB2845" s="517">
        <v>1.261E-3</v>
      </c>
      <c r="BC2845" s="517" t="s">
        <v>914</v>
      </c>
      <c r="BD2845" s="517" t="s">
        <v>915</v>
      </c>
      <c r="BE2845" s="517" t="s">
        <v>1728</v>
      </c>
      <c r="BF2845" s="518">
        <v>45315</v>
      </c>
      <c r="BG2845" s="518">
        <v>45329</v>
      </c>
      <c r="BH2845" s="517" t="s">
        <v>527</v>
      </c>
      <c r="BI2845" s="517"/>
    </row>
    <row r="2846" spans="31:61" ht="15" customHeight="1" x14ac:dyDescent="0.2">
      <c r="AE2846" s="517">
        <v>2927</v>
      </c>
      <c r="AF2846" s="517" t="s">
        <v>527</v>
      </c>
      <c r="AG2846" s="517" t="s">
        <v>949</v>
      </c>
      <c r="AH2846" s="517" t="s">
        <v>517</v>
      </c>
      <c r="AI2846" s="517">
        <v>232</v>
      </c>
      <c r="AJ2846" s="517" t="s">
        <v>1316</v>
      </c>
      <c r="AK2846" s="515" t="s">
        <v>956</v>
      </c>
      <c r="AL2846" s="517" t="s">
        <v>1323</v>
      </c>
      <c r="AM2846" s="517" t="s">
        <v>1324</v>
      </c>
      <c r="AN2846" s="517" t="s">
        <v>1532</v>
      </c>
      <c r="AO2846" s="517" t="s">
        <v>1533</v>
      </c>
      <c r="AP2846" s="517" t="s">
        <v>1534</v>
      </c>
      <c r="AQ2846" s="517" t="s">
        <v>924</v>
      </c>
      <c r="AR2846" s="517" t="s">
        <v>910</v>
      </c>
      <c r="AS2846" s="517" t="s">
        <v>910</v>
      </c>
      <c r="AT2846" s="517" t="s">
        <v>945</v>
      </c>
      <c r="AU2846" s="517" t="s">
        <v>913</v>
      </c>
      <c r="AV2846" s="517" t="s">
        <v>527</v>
      </c>
      <c r="AW2846" s="517" t="s">
        <v>527</v>
      </c>
      <c r="AX2846" s="517" t="s">
        <v>527</v>
      </c>
      <c r="AY2846" s="517" t="s">
        <v>527</v>
      </c>
      <c r="AZ2846" s="517" t="s">
        <v>527</v>
      </c>
      <c r="BA2846" s="517">
        <v>79</v>
      </c>
      <c r="BB2846" s="517">
        <v>2.4905E-2</v>
      </c>
      <c r="BC2846" s="517" t="s">
        <v>914</v>
      </c>
      <c r="BD2846" s="517" t="s">
        <v>915</v>
      </c>
      <c r="BE2846" s="517" t="s">
        <v>1209</v>
      </c>
      <c r="BF2846" s="518">
        <v>45315</v>
      </c>
      <c r="BG2846" s="518">
        <v>45329</v>
      </c>
      <c r="BH2846" s="517" t="s">
        <v>527</v>
      </c>
      <c r="BI2846" s="517"/>
    </row>
    <row r="2847" spans="31:61" ht="15" customHeight="1" x14ac:dyDescent="0.2">
      <c r="AE2847" s="517">
        <v>2928</v>
      </c>
      <c r="AF2847" s="517" t="s">
        <v>527</v>
      </c>
      <c r="AG2847" s="517" t="s">
        <v>949</v>
      </c>
      <c r="AH2847" s="517" t="s">
        <v>517</v>
      </c>
      <c r="AI2847" s="517">
        <v>232</v>
      </c>
      <c r="AJ2847" s="517" t="s">
        <v>1316</v>
      </c>
      <c r="AK2847" s="515" t="s">
        <v>956</v>
      </c>
      <c r="AL2847" s="517" t="s">
        <v>1323</v>
      </c>
      <c r="AM2847" s="517" t="s">
        <v>1324</v>
      </c>
      <c r="AN2847" s="517" t="s">
        <v>1325</v>
      </c>
      <c r="AO2847" s="517" t="s">
        <v>1326</v>
      </c>
      <c r="AP2847" s="517" t="s">
        <v>1327</v>
      </c>
      <c r="AQ2847" s="517" t="s">
        <v>924</v>
      </c>
      <c r="AR2847" s="517" t="s">
        <v>910</v>
      </c>
      <c r="AS2847" s="517" t="s">
        <v>910</v>
      </c>
      <c r="AT2847" s="517" t="s">
        <v>961</v>
      </c>
      <c r="AU2847" s="517" t="s">
        <v>913</v>
      </c>
      <c r="AV2847" s="517" t="s">
        <v>527</v>
      </c>
      <c r="AW2847" s="517" t="s">
        <v>527</v>
      </c>
      <c r="AX2847" s="517" t="s">
        <v>527</v>
      </c>
      <c r="AY2847" s="517" t="s">
        <v>527</v>
      </c>
      <c r="AZ2847" s="517" t="s">
        <v>527</v>
      </c>
      <c r="BA2847" s="517">
        <v>87</v>
      </c>
      <c r="BB2847" s="517">
        <v>2.7427E-2</v>
      </c>
      <c r="BC2847" s="517" t="s">
        <v>914</v>
      </c>
      <c r="BD2847" s="517" t="s">
        <v>915</v>
      </c>
      <c r="BE2847" s="517" t="s">
        <v>1328</v>
      </c>
      <c r="BF2847" s="518">
        <v>45315</v>
      </c>
      <c r="BG2847" s="518">
        <v>45329</v>
      </c>
      <c r="BH2847" s="517" t="s">
        <v>527</v>
      </c>
      <c r="BI2847" s="517"/>
    </row>
    <row r="2848" spans="31:61" ht="15" customHeight="1" x14ac:dyDescent="0.2">
      <c r="AE2848" s="517">
        <v>2929</v>
      </c>
      <c r="AF2848" s="517" t="s">
        <v>527</v>
      </c>
      <c r="AG2848" s="517" t="s">
        <v>949</v>
      </c>
      <c r="AH2848" s="517" t="s">
        <v>517</v>
      </c>
      <c r="AI2848" s="517">
        <v>232</v>
      </c>
      <c r="AJ2848" s="517" t="s">
        <v>1316</v>
      </c>
      <c r="AK2848" s="515" t="s">
        <v>956</v>
      </c>
      <c r="AL2848" s="517" t="s">
        <v>1513</v>
      </c>
      <c r="AM2848" s="517" t="s">
        <v>1514</v>
      </c>
      <c r="AN2848" s="517" t="s">
        <v>1593</v>
      </c>
      <c r="AO2848" s="517" t="s">
        <v>1594</v>
      </c>
      <c r="AP2848" s="517" t="s">
        <v>1595</v>
      </c>
      <c r="AQ2848" s="517" t="s">
        <v>924</v>
      </c>
      <c r="AR2848" s="517" t="s">
        <v>910</v>
      </c>
      <c r="AS2848" s="517" t="s">
        <v>910</v>
      </c>
      <c r="AT2848" s="517" t="s">
        <v>945</v>
      </c>
      <c r="AU2848" s="517" t="s">
        <v>913</v>
      </c>
      <c r="AV2848" s="517" t="s">
        <v>527</v>
      </c>
      <c r="AW2848" s="517" t="s">
        <v>527</v>
      </c>
      <c r="AX2848" s="517" t="s">
        <v>527</v>
      </c>
      <c r="AY2848" s="517" t="s">
        <v>527</v>
      </c>
      <c r="AZ2848" s="517" t="s">
        <v>527</v>
      </c>
      <c r="BA2848" s="517">
        <v>36</v>
      </c>
      <c r="BB2848" s="517">
        <v>1.1349E-2</v>
      </c>
      <c r="BC2848" s="517" t="s">
        <v>914</v>
      </c>
      <c r="BD2848" s="517" t="s">
        <v>915</v>
      </c>
      <c r="BE2848" s="517" t="s">
        <v>1232</v>
      </c>
      <c r="BF2848" s="518">
        <v>45315</v>
      </c>
      <c r="BG2848" s="518">
        <v>45329</v>
      </c>
      <c r="BH2848" s="517" t="s">
        <v>527</v>
      </c>
      <c r="BI2848" s="517"/>
    </row>
    <row r="2849" spans="31:61" ht="15" customHeight="1" x14ac:dyDescent="0.2">
      <c r="AE2849" s="517">
        <v>2930</v>
      </c>
      <c r="AF2849" s="517" t="s">
        <v>527</v>
      </c>
      <c r="AG2849" s="517" t="s">
        <v>949</v>
      </c>
      <c r="AH2849" s="517" t="s">
        <v>517</v>
      </c>
      <c r="AI2849" s="517">
        <v>232</v>
      </c>
      <c r="AJ2849" s="517" t="s">
        <v>1316</v>
      </c>
      <c r="AK2849" s="515" t="s">
        <v>956</v>
      </c>
      <c r="AL2849" s="517" t="s">
        <v>1513</v>
      </c>
      <c r="AM2849" s="517" t="s">
        <v>1514</v>
      </c>
      <c r="AN2849" s="517" t="s">
        <v>1593</v>
      </c>
      <c r="AO2849" s="517" t="s">
        <v>1594</v>
      </c>
      <c r="AP2849" s="517" t="s">
        <v>1595</v>
      </c>
      <c r="AQ2849" s="517" t="s">
        <v>924</v>
      </c>
      <c r="AR2849" s="517" t="s">
        <v>910</v>
      </c>
      <c r="AS2849" s="517" t="s">
        <v>910</v>
      </c>
      <c r="AT2849" s="517" t="s">
        <v>945</v>
      </c>
      <c r="AU2849" s="517" t="s">
        <v>913</v>
      </c>
      <c r="AV2849" s="517" t="s">
        <v>527</v>
      </c>
      <c r="AW2849" s="517" t="s">
        <v>527</v>
      </c>
      <c r="AX2849" s="517" t="s">
        <v>527</v>
      </c>
      <c r="AY2849" s="517" t="s">
        <v>527</v>
      </c>
      <c r="AZ2849" s="517" t="s">
        <v>527</v>
      </c>
      <c r="BA2849" s="517">
        <v>36</v>
      </c>
      <c r="BB2849" s="517">
        <v>1.1349E-2</v>
      </c>
      <c r="BC2849" s="517" t="s">
        <v>914</v>
      </c>
      <c r="BD2849" s="517" t="s">
        <v>915</v>
      </c>
      <c r="BE2849" s="517" t="s">
        <v>1232</v>
      </c>
      <c r="BF2849" s="518">
        <v>45315</v>
      </c>
      <c r="BG2849" s="518">
        <v>45329</v>
      </c>
      <c r="BH2849" s="517" t="s">
        <v>527</v>
      </c>
      <c r="BI2849" s="517"/>
    </row>
    <row r="2850" spans="31:61" ht="15" customHeight="1" x14ac:dyDescent="0.2">
      <c r="AE2850" s="517">
        <v>2931</v>
      </c>
      <c r="AF2850" s="517" t="s">
        <v>527</v>
      </c>
      <c r="AG2850" s="517" t="s">
        <v>949</v>
      </c>
      <c r="AH2850" s="517" t="s">
        <v>517</v>
      </c>
      <c r="AI2850" s="517">
        <v>232</v>
      </c>
      <c r="AJ2850" s="517" t="s">
        <v>1316</v>
      </c>
      <c r="AK2850" s="515" t="s">
        <v>956</v>
      </c>
      <c r="AL2850" s="517" t="s">
        <v>1323</v>
      </c>
      <c r="AM2850" s="517" t="s">
        <v>1324</v>
      </c>
      <c r="AN2850" s="517" t="s">
        <v>1503</v>
      </c>
      <c r="AO2850" s="517" t="s">
        <v>1623</v>
      </c>
      <c r="AP2850" s="517" t="s">
        <v>1624</v>
      </c>
      <c r="AQ2850" s="517" t="s">
        <v>924</v>
      </c>
      <c r="AR2850" s="517" t="s">
        <v>910</v>
      </c>
      <c r="AS2850" s="517" t="s">
        <v>910</v>
      </c>
      <c r="AT2850" s="517" t="s">
        <v>945</v>
      </c>
      <c r="AU2850" s="517" t="s">
        <v>913</v>
      </c>
      <c r="AV2850" s="517" t="s">
        <v>527</v>
      </c>
      <c r="AW2850" s="517" t="s">
        <v>527</v>
      </c>
      <c r="AX2850" s="517" t="s">
        <v>527</v>
      </c>
      <c r="AY2850" s="517" t="s">
        <v>527</v>
      </c>
      <c r="AZ2850" s="517" t="s">
        <v>527</v>
      </c>
      <c r="BA2850" s="517">
        <v>26</v>
      </c>
      <c r="BB2850" s="517">
        <v>8.1969999999999994E-3</v>
      </c>
      <c r="BC2850" s="517" t="s">
        <v>914</v>
      </c>
      <c r="BD2850" s="517" t="s">
        <v>915</v>
      </c>
      <c r="BE2850" s="517" t="s">
        <v>1219</v>
      </c>
      <c r="BF2850" s="518">
        <v>45315</v>
      </c>
      <c r="BG2850" s="518">
        <v>45329</v>
      </c>
      <c r="BH2850" s="517" t="s">
        <v>527</v>
      </c>
      <c r="BI2850" s="517"/>
    </row>
    <row r="2851" spans="31:61" ht="15" customHeight="1" x14ac:dyDescent="0.2">
      <c r="AE2851" s="517">
        <v>2932</v>
      </c>
      <c r="AF2851" s="517" t="s">
        <v>527</v>
      </c>
      <c r="AG2851" s="517" t="s">
        <v>949</v>
      </c>
      <c r="AH2851" s="517" t="s">
        <v>517</v>
      </c>
      <c r="AI2851" s="517">
        <v>232</v>
      </c>
      <c r="AJ2851" s="517" t="s">
        <v>1316</v>
      </c>
      <c r="AK2851" s="515" t="s">
        <v>956</v>
      </c>
      <c r="AL2851" s="517" t="s">
        <v>1323</v>
      </c>
      <c r="AM2851" s="517" t="s">
        <v>1324</v>
      </c>
      <c r="AN2851" s="517" t="s">
        <v>1503</v>
      </c>
      <c r="AO2851" s="517" t="s">
        <v>1623</v>
      </c>
      <c r="AP2851" s="517" t="s">
        <v>1624</v>
      </c>
      <c r="AQ2851" s="517" t="s">
        <v>924</v>
      </c>
      <c r="AR2851" s="517" t="s">
        <v>910</v>
      </c>
      <c r="AS2851" s="517" t="s">
        <v>910</v>
      </c>
      <c r="AT2851" s="517" t="s">
        <v>945</v>
      </c>
      <c r="AU2851" s="517" t="s">
        <v>913</v>
      </c>
      <c r="AV2851" s="517" t="s">
        <v>527</v>
      </c>
      <c r="AW2851" s="517" t="s">
        <v>527</v>
      </c>
      <c r="AX2851" s="517" t="s">
        <v>527</v>
      </c>
      <c r="AY2851" s="517" t="s">
        <v>527</v>
      </c>
      <c r="AZ2851" s="517" t="s">
        <v>527</v>
      </c>
      <c r="BA2851" s="517">
        <v>26</v>
      </c>
      <c r="BB2851" s="517">
        <v>8.1969999999999994E-3</v>
      </c>
      <c r="BC2851" s="517" t="s">
        <v>914</v>
      </c>
      <c r="BD2851" s="517" t="s">
        <v>915</v>
      </c>
      <c r="BE2851" s="517" t="s">
        <v>1219</v>
      </c>
      <c r="BF2851" s="518">
        <v>45315</v>
      </c>
      <c r="BG2851" s="518">
        <v>45329</v>
      </c>
      <c r="BH2851" s="517" t="s">
        <v>527</v>
      </c>
      <c r="BI2851" s="517"/>
    </row>
    <row r="2852" spans="31:61" ht="15" customHeight="1" x14ac:dyDescent="0.2">
      <c r="AE2852" s="517">
        <v>2933</v>
      </c>
      <c r="AF2852" s="517" t="s">
        <v>527</v>
      </c>
      <c r="AG2852" s="517" t="s">
        <v>949</v>
      </c>
      <c r="AH2852" s="517" t="s">
        <v>517</v>
      </c>
      <c r="AI2852" s="517">
        <v>232</v>
      </c>
      <c r="AJ2852" s="517" t="s">
        <v>1316</v>
      </c>
      <c r="AK2852" s="515" t="s">
        <v>956</v>
      </c>
      <c r="AL2852" s="517" t="s">
        <v>1323</v>
      </c>
      <c r="AM2852" s="517" t="s">
        <v>1380</v>
      </c>
      <c r="AN2852" s="517" t="s">
        <v>1391</v>
      </c>
      <c r="AO2852" s="517" t="s">
        <v>1392</v>
      </c>
      <c r="AP2852" s="517" t="s">
        <v>1393</v>
      </c>
      <c r="AQ2852" s="517" t="s">
        <v>924</v>
      </c>
      <c r="AR2852" s="517" t="s">
        <v>910</v>
      </c>
      <c r="AS2852" s="517" t="s">
        <v>910</v>
      </c>
      <c r="AT2852" s="517" t="s">
        <v>945</v>
      </c>
      <c r="AU2852" s="517" t="s">
        <v>913</v>
      </c>
      <c r="AV2852" s="517" t="s">
        <v>527</v>
      </c>
      <c r="AW2852" s="517" t="s">
        <v>527</v>
      </c>
      <c r="AX2852" s="517" t="s">
        <v>527</v>
      </c>
      <c r="AY2852" s="517" t="s">
        <v>527</v>
      </c>
      <c r="AZ2852" s="517" t="s">
        <v>527</v>
      </c>
      <c r="BA2852" s="517">
        <v>130</v>
      </c>
      <c r="BB2852" s="517">
        <v>4.0984E-2</v>
      </c>
      <c r="BC2852" s="517" t="s">
        <v>1347</v>
      </c>
      <c r="BD2852" s="517" t="s">
        <v>1227</v>
      </c>
      <c r="BE2852" s="517" t="s">
        <v>1209</v>
      </c>
      <c r="BF2852" s="518">
        <v>45315</v>
      </c>
      <c r="BG2852" s="518">
        <v>45329</v>
      </c>
      <c r="BH2852" s="517" t="s">
        <v>527</v>
      </c>
      <c r="BI2852" s="517"/>
    </row>
    <row r="2853" spans="31:61" ht="15" customHeight="1" x14ac:dyDescent="0.2">
      <c r="AE2853" s="517">
        <v>2934</v>
      </c>
      <c r="AF2853" s="517" t="s">
        <v>527</v>
      </c>
      <c r="AG2853" s="517" t="s">
        <v>949</v>
      </c>
      <c r="AH2853" s="517" t="s">
        <v>517</v>
      </c>
      <c r="AI2853" s="517">
        <v>232</v>
      </c>
      <c r="AJ2853" s="517" t="s">
        <v>1316</v>
      </c>
      <c r="AK2853" s="515" t="s">
        <v>956</v>
      </c>
      <c r="AL2853" s="517" t="s">
        <v>1339</v>
      </c>
      <c r="AM2853" s="517" t="s">
        <v>1340</v>
      </c>
      <c r="AN2853" s="517" t="s">
        <v>1344</v>
      </c>
      <c r="AO2853" s="517" t="s">
        <v>1345</v>
      </c>
      <c r="AP2853" s="517" t="s">
        <v>1346</v>
      </c>
      <c r="AQ2853" s="517" t="s">
        <v>909</v>
      </c>
      <c r="AR2853" s="517" t="s">
        <v>910</v>
      </c>
      <c r="AS2853" s="517" t="s">
        <v>910</v>
      </c>
      <c r="AT2853" s="517" t="s">
        <v>945</v>
      </c>
      <c r="AU2853" s="517" t="s">
        <v>913</v>
      </c>
      <c r="AV2853" s="517" t="s">
        <v>527</v>
      </c>
      <c r="AW2853" s="517" t="s">
        <v>527</v>
      </c>
      <c r="AX2853" s="517" t="s">
        <v>527</v>
      </c>
      <c r="AY2853" s="517" t="s">
        <v>527</v>
      </c>
      <c r="AZ2853" s="517" t="s">
        <v>527</v>
      </c>
      <c r="BA2853" s="517">
        <v>198</v>
      </c>
      <c r="BB2853" s="517">
        <v>6.2420999999999997E-2</v>
      </c>
      <c r="BC2853" s="517" t="s">
        <v>1347</v>
      </c>
      <c r="BD2853" s="517" t="s">
        <v>1227</v>
      </c>
      <c r="BE2853" s="517" t="s">
        <v>1254</v>
      </c>
      <c r="BF2853" s="518">
        <v>45315</v>
      </c>
      <c r="BG2853" s="518">
        <v>45329</v>
      </c>
      <c r="BH2853" s="517" t="s">
        <v>527</v>
      </c>
      <c r="BI2853" s="517"/>
    </row>
    <row r="2854" spans="31:61" ht="15" customHeight="1" x14ac:dyDescent="0.2">
      <c r="AE2854" s="517">
        <v>2935</v>
      </c>
      <c r="AF2854" s="517" t="s">
        <v>527</v>
      </c>
      <c r="AG2854" s="517" t="s">
        <v>949</v>
      </c>
      <c r="AH2854" s="517" t="s">
        <v>517</v>
      </c>
      <c r="AI2854" s="517">
        <v>232</v>
      </c>
      <c r="AJ2854" s="517" t="s">
        <v>1316</v>
      </c>
      <c r="AK2854" s="515" t="s">
        <v>956</v>
      </c>
      <c r="AL2854" s="517" t="s">
        <v>1339</v>
      </c>
      <c r="AM2854" s="517" t="s">
        <v>1340</v>
      </c>
      <c r="AN2854" s="517" t="s">
        <v>1344</v>
      </c>
      <c r="AO2854" s="517" t="s">
        <v>1345</v>
      </c>
      <c r="AP2854" s="517" t="s">
        <v>1346</v>
      </c>
      <c r="AQ2854" s="517" t="s">
        <v>909</v>
      </c>
      <c r="AR2854" s="517" t="s">
        <v>910</v>
      </c>
      <c r="AS2854" s="517" t="s">
        <v>910</v>
      </c>
      <c r="AT2854" s="517" t="s">
        <v>945</v>
      </c>
      <c r="AU2854" s="517" t="s">
        <v>913</v>
      </c>
      <c r="AV2854" s="517" t="s">
        <v>527</v>
      </c>
      <c r="AW2854" s="517" t="s">
        <v>527</v>
      </c>
      <c r="AX2854" s="517" t="s">
        <v>527</v>
      </c>
      <c r="AY2854" s="517" t="s">
        <v>527</v>
      </c>
      <c r="AZ2854" s="517" t="s">
        <v>527</v>
      </c>
      <c r="BA2854" s="517">
        <v>198</v>
      </c>
      <c r="BB2854" s="517">
        <v>6.2420999999999997E-2</v>
      </c>
      <c r="BC2854" s="517" t="s">
        <v>1347</v>
      </c>
      <c r="BD2854" s="517" t="s">
        <v>1227</v>
      </c>
      <c r="BE2854" s="517" t="s">
        <v>1254</v>
      </c>
      <c r="BF2854" s="518">
        <v>45315</v>
      </c>
      <c r="BG2854" s="518">
        <v>45329</v>
      </c>
      <c r="BH2854" s="517" t="s">
        <v>527</v>
      </c>
      <c r="BI2854" s="517"/>
    </row>
    <row r="2855" spans="31:61" ht="15" customHeight="1" x14ac:dyDescent="0.2">
      <c r="AE2855" s="517">
        <v>2936</v>
      </c>
      <c r="AF2855" s="517" t="s">
        <v>527</v>
      </c>
      <c r="AG2855" s="517" t="s">
        <v>949</v>
      </c>
      <c r="AH2855" s="517" t="s">
        <v>517</v>
      </c>
      <c r="AI2855" s="517">
        <v>232</v>
      </c>
      <c r="AJ2855" s="517" t="s">
        <v>1316</v>
      </c>
      <c r="AK2855" s="515" t="s">
        <v>956</v>
      </c>
      <c r="AL2855" s="517" t="s">
        <v>1339</v>
      </c>
      <c r="AM2855" s="517" t="s">
        <v>1340</v>
      </c>
      <c r="AN2855" s="517" t="s">
        <v>1344</v>
      </c>
      <c r="AO2855" s="517" t="s">
        <v>1345</v>
      </c>
      <c r="AP2855" s="517" t="s">
        <v>1346</v>
      </c>
      <c r="AQ2855" s="517" t="s">
        <v>909</v>
      </c>
      <c r="AR2855" s="517" t="s">
        <v>910</v>
      </c>
      <c r="AS2855" s="517" t="s">
        <v>910</v>
      </c>
      <c r="AT2855" s="517" t="s">
        <v>945</v>
      </c>
      <c r="AU2855" s="517" t="s">
        <v>913</v>
      </c>
      <c r="AV2855" s="517" t="s">
        <v>527</v>
      </c>
      <c r="AW2855" s="517" t="s">
        <v>527</v>
      </c>
      <c r="AX2855" s="517" t="s">
        <v>527</v>
      </c>
      <c r="AY2855" s="517" t="s">
        <v>527</v>
      </c>
      <c r="AZ2855" s="517" t="s">
        <v>527</v>
      </c>
      <c r="BA2855" s="517">
        <v>198</v>
      </c>
      <c r="BB2855" s="517">
        <v>6.2420999999999997E-2</v>
      </c>
      <c r="BC2855" s="517" t="s">
        <v>1347</v>
      </c>
      <c r="BD2855" s="517" t="s">
        <v>1227</v>
      </c>
      <c r="BE2855" s="517" t="s">
        <v>1254</v>
      </c>
      <c r="BF2855" s="518">
        <v>45315</v>
      </c>
      <c r="BG2855" s="518">
        <v>45329</v>
      </c>
      <c r="BH2855" s="517" t="s">
        <v>527</v>
      </c>
      <c r="BI2855" s="517"/>
    </row>
    <row r="2856" spans="31:61" ht="15" customHeight="1" x14ac:dyDescent="0.2">
      <c r="AE2856" s="517">
        <v>2937</v>
      </c>
      <c r="AF2856" s="517" t="s">
        <v>527</v>
      </c>
      <c r="AG2856" s="517" t="s">
        <v>949</v>
      </c>
      <c r="AH2856" s="517" t="s">
        <v>517</v>
      </c>
      <c r="AI2856" s="517">
        <v>232</v>
      </c>
      <c r="AJ2856" s="517" t="s">
        <v>1316</v>
      </c>
      <c r="AK2856" s="515" t="s">
        <v>956</v>
      </c>
      <c r="AL2856" s="517" t="s">
        <v>1339</v>
      </c>
      <c r="AM2856" s="517" t="s">
        <v>1340</v>
      </c>
      <c r="AN2856" s="517" t="s">
        <v>1344</v>
      </c>
      <c r="AO2856" s="517" t="s">
        <v>1345</v>
      </c>
      <c r="AP2856" s="517" t="s">
        <v>1346</v>
      </c>
      <c r="AQ2856" s="517" t="s">
        <v>909</v>
      </c>
      <c r="AR2856" s="517" t="s">
        <v>910</v>
      </c>
      <c r="AS2856" s="517" t="s">
        <v>910</v>
      </c>
      <c r="AT2856" s="517" t="s">
        <v>945</v>
      </c>
      <c r="AU2856" s="517" t="s">
        <v>913</v>
      </c>
      <c r="AV2856" s="517" t="s">
        <v>527</v>
      </c>
      <c r="AW2856" s="517" t="s">
        <v>527</v>
      </c>
      <c r="AX2856" s="517" t="s">
        <v>527</v>
      </c>
      <c r="AY2856" s="517" t="s">
        <v>527</v>
      </c>
      <c r="AZ2856" s="517" t="s">
        <v>527</v>
      </c>
      <c r="BA2856" s="517">
        <v>198</v>
      </c>
      <c r="BB2856" s="517">
        <v>6.2420999999999997E-2</v>
      </c>
      <c r="BC2856" s="517" t="s">
        <v>1347</v>
      </c>
      <c r="BD2856" s="517" t="s">
        <v>1227</v>
      </c>
      <c r="BE2856" s="517" t="s">
        <v>1254</v>
      </c>
      <c r="BF2856" s="518">
        <v>45315</v>
      </c>
      <c r="BG2856" s="518">
        <v>45329</v>
      </c>
      <c r="BH2856" s="517" t="s">
        <v>527</v>
      </c>
      <c r="BI2856" s="517"/>
    </row>
    <row r="2857" spans="31:61" ht="15" customHeight="1" x14ac:dyDescent="0.2">
      <c r="AE2857" s="517">
        <v>2938</v>
      </c>
      <c r="AF2857" s="517" t="s">
        <v>527</v>
      </c>
      <c r="AG2857" s="517" t="s">
        <v>949</v>
      </c>
      <c r="AH2857" s="517" t="s">
        <v>517</v>
      </c>
      <c r="AI2857" s="517">
        <v>232</v>
      </c>
      <c r="AJ2857" s="517" t="s">
        <v>1316</v>
      </c>
      <c r="AK2857" s="515" t="s">
        <v>956</v>
      </c>
      <c r="AL2857" s="517" t="s">
        <v>1323</v>
      </c>
      <c r="AM2857" s="517" t="s">
        <v>1324</v>
      </c>
      <c r="AN2857" s="517" t="s">
        <v>1532</v>
      </c>
      <c r="AO2857" s="517" t="s">
        <v>1533</v>
      </c>
      <c r="AP2857" s="517" t="s">
        <v>1534</v>
      </c>
      <c r="AQ2857" s="517" t="s">
        <v>924</v>
      </c>
      <c r="AR2857" s="517" t="s">
        <v>910</v>
      </c>
      <c r="AS2857" s="517" t="s">
        <v>910</v>
      </c>
      <c r="AT2857" s="517" t="s">
        <v>945</v>
      </c>
      <c r="AU2857" s="517" t="s">
        <v>913</v>
      </c>
      <c r="AV2857" s="517" t="s">
        <v>527</v>
      </c>
      <c r="AW2857" s="517" t="s">
        <v>527</v>
      </c>
      <c r="AX2857" s="517" t="s">
        <v>527</v>
      </c>
      <c r="AY2857" s="517" t="s">
        <v>527</v>
      </c>
      <c r="AZ2857" s="517" t="s">
        <v>527</v>
      </c>
      <c r="BA2857" s="517">
        <v>79</v>
      </c>
      <c r="BB2857" s="517">
        <v>2.4905E-2</v>
      </c>
      <c r="BC2857" s="517" t="s">
        <v>914</v>
      </c>
      <c r="BD2857" s="517" t="s">
        <v>915</v>
      </c>
      <c r="BE2857" s="517" t="s">
        <v>1209</v>
      </c>
      <c r="BF2857" s="518">
        <v>45315</v>
      </c>
      <c r="BG2857" s="518">
        <v>45329</v>
      </c>
      <c r="BH2857" s="517" t="s">
        <v>527</v>
      </c>
      <c r="BI2857" s="517"/>
    </row>
    <row r="2858" spans="31:61" ht="15" customHeight="1" x14ac:dyDescent="0.2">
      <c r="AE2858" s="517">
        <v>2939</v>
      </c>
      <c r="AF2858" s="517" t="s">
        <v>527</v>
      </c>
      <c r="AG2858" s="517" t="s">
        <v>949</v>
      </c>
      <c r="AH2858" s="517" t="s">
        <v>517</v>
      </c>
      <c r="AI2858" s="517">
        <v>232</v>
      </c>
      <c r="AJ2858" s="517" t="s">
        <v>1316</v>
      </c>
      <c r="AK2858" s="515" t="s">
        <v>956</v>
      </c>
      <c r="AL2858" s="517" t="s">
        <v>1323</v>
      </c>
      <c r="AM2858" s="517" t="s">
        <v>1324</v>
      </c>
      <c r="AN2858" s="517" t="s">
        <v>1532</v>
      </c>
      <c r="AO2858" s="517" t="s">
        <v>1533</v>
      </c>
      <c r="AP2858" s="517" t="s">
        <v>1534</v>
      </c>
      <c r="AQ2858" s="517" t="s">
        <v>924</v>
      </c>
      <c r="AR2858" s="517" t="s">
        <v>910</v>
      </c>
      <c r="AS2858" s="517" t="s">
        <v>910</v>
      </c>
      <c r="AT2858" s="517" t="s">
        <v>945</v>
      </c>
      <c r="AU2858" s="517" t="s">
        <v>913</v>
      </c>
      <c r="AV2858" s="517" t="s">
        <v>527</v>
      </c>
      <c r="AW2858" s="517" t="s">
        <v>527</v>
      </c>
      <c r="AX2858" s="517" t="s">
        <v>527</v>
      </c>
      <c r="AY2858" s="517" t="s">
        <v>527</v>
      </c>
      <c r="AZ2858" s="517" t="s">
        <v>527</v>
      </c>
      <c r="BA2858" s="517">
        <v>79</v>
      </c>
      <c r="BB2858" s="517">
        <v>2.4905E-2</v>
      </c>
      <c r="BC2858" s="517" t="s">
        <v>914</v>
      </c>
      <c r="BD2858" s="517" t="s">
        <v>915</v>
      </c>
      <c r="BE2858" s="517" t="s">
        <v>1209</v>
      </c>
      <c r="BF2858" s="518">
        <v>45315</v>
      </c>
      <c r="BG2858" s="518">
        <v>45329</v>
      </c>
      <c r="BH2858" s="517" t="s">
        <v>527</v>
      </c>
      <c r="BI2858" s="517"/>
    </row>
    <row r="2859" spans="31:61" ht="15" customHeight="1" x14ac:dyDescent="0.2">
      <c r="AE2859" s="517">
        <v>2940</v>
      </c>
      <c r="AF2859" s="517" t="s">
        <v>527</v>
      </c>
      <c r="AG2859" s="517" t="s">
        <v>949</v>
      </c>
      <c r="AH2859" s="517" t="s">
        <v>517</v>
      </c>
      <c r="AI2859" s="517">
        <v>232</v>
      </c>
      <c r="AJ2859" s="517" t="s">
        <v>1316</v>
      </c>
      <c r="AK2859" s="515" t="s">
        <v>956</v>
      </c>
      <c r="AL2859" s="517" t="s">
        <v>1366</v>
      </c>
      <c r="AM2859" s="517" t="s">
        <v>1367</v>
      </c>
      <c r="AN2859" s="517" t="s">
        <v>1426</v>
      </c>
      <c r="AO2859" s="517" t="s">
        <v>1427</v>
      </c>
      <c r="AP2859" s="517" t="s">
        <v>1428</v>
      </c>
      <c r="AQ2859" s="517" t="s">
        <v>924</v>
      </c>
      <c r="AR2859" s="517" t="s">
        <v>910</v>
      </c>
      <c r="AS2859" s="517" t="s">
        <v>910</v>
      </c>
      <c r="AT2859" s="517" t="s">
        <v>945</v>
      </c>
      <c r="AU2859" s="517" t="s">
        <v>913</v>
      </c>
      <c r="AV2859" s="517" t="s">
        <v>527</v>
      </c>
      <c r="AW2859" s="517" t="s">
        <v>527</v>
      </c>
      <c r="AX2859" s="517" t="s">
        <v>527</v>
      </c>
      <c r="AY2859" s="517" t="s">
        <v>527</v>
      </c>
      <c r="AZ2859" s="517" t="s">
        <v>527</v>
      </c>
      <c r="BA2859" s="517">
        <v>32</v>
      </c>
      <c r="BB2859" s="517">
        <v>1.0088E-2</v>
      </c>
      <c r="BC2859" s="517" t="s">
        <v>914</v>
      </c>
      <c r="BD2859" s="517" t="s">
        <v>914</v>
      </c>
      <c r="BE2859" s="517" t="s">
        <v>1328</v>
      </c>
      <c r="BF2859" s="518">
        <v>45315</v>
      </c>
      <c r="BG2859" s="518">
        <v>45329</v>
      </c>
      <c r="BH2859" s="517" t="s">
        <v>527</v>
      </c>
      <c r="BI2859" s="517"/>
    </row>
    <row r="2860" spans="31:61" ht="15" customHeight="1" x14ac:dyDescent="0.2">
      <c r="AE2860" s="517">
        <v>2941</v>
      </c>
      <c r="AF2860" s="517" t="s">
        <v>527</v>
      </c>
      <c r="AG2860" s="517" t="s">
        <v>949</v>
      </c>
      <c r="AH2860" s="517" t="s">
        <v>517</v>
      </c>
      <c r="AI2860" s="517">
        <v>232</v>
      </c>
      <c r="AJ2860" s="517" t="s">
        <v>1316</v>
      </c>
      <c r="AK2860" s="515" t="s">
        <v>956</v>
      </c>
      <c r="AL2860" s="517" t="s">
        <v>1323</v>
      </c>
      <c r="AM2860" s="517" t="s">
        <v>1853</v>
      </c>
      <c r="AN2860" s="517" t="s">
        <v>1854</v>
      </c>
      <c r="AO2860" s="517" t="s">
        <v>1855</v>
      </c>
      <c r="AP2860" s="517" t="s">
        <v>1856</v>
      </c>
      <c r="AQ2860" s="517" t="s">
        <v>924</v>
      </c>
      <c r="AR2860" s="517" t="s">
        <v>910</v>
      </c>
      <c r="AS2860" s="517" t="s">
        <v>910</v>
      </c>
      <c r="AT2860" s="517" t="s">
        <v>945</v>
      </c>
      <c r="AU2860" s="517" t="s">
        <v>913</v>
      </c>
      <c r="AV2860" s="517" t="s">
        <v>527</v>
      </c>
      <c r="AW2860" s="517" t="s">
        <v>527</v>
      </c>
      <c r="AX2860" s="517" t="s">
        <v>527</v>
      </c>
      <c r="AY2860" s="517" t="s">
        <v>527</v>
      </c>
      <c r="AZ2860" s="517" t="s">
        <v>527</v>
      </c>
      <c r="BA2860" s="517">
        <v>6</v>
      </c>
      <c r="BB2860" s="517">
        <v>1.892E-3</v>
      </c>
      <c r="BC2860" s="517" t="s">
        <v>914</v>
      </c>
      <c r="BD2860" s="517" t="s">
        <v>915</v>
      </c>
      <c r="BE2860" s="517" t="s">
        <v>1254</v>
      </c>
      <c r="BF2860" s="518">
        <v>45315</v>
      </c>
      <c r="BG2860" s="518">
        <v>45329</v>
      </c>
      <c r="BH2860" s="517" t="s">
        <v>527</v>
      </c>
      <c r="BI2860" s="517"/>
    </row>
    <row r="2861" spans="31:61" ht="15" customHeight="1" x14ac:dyDescent="0.2">
      <c r="AE2861" s="517">
        <v>2942</v>
      </c>
      <c r="AF2861" s="517" t="s">
        <v>527</v>
      </c>
      <c r="AG2861" s="517" t="s">
        <v>949</v>
      </c>
      <c r="AH2861" s="517" t="s">
        <v>517</v>
      </c>
      <c r="AI2861" s="517">
        <v>232</v>
      </c>
      <c r="AJ2861" s="517" t="s">
        <v>1316</v>
      </c>
      <c r="AK2861" s="515" t="s">
        <v>956</v>
      </c>
      <c r="AL2861" s="517" t="s">
        <v>1323</v>
      </c>
      <c r="AM2861" s="517" t="s">
        <v>1495</v>
      </c>
      <c r="AN2861" s="517" t="s">
        <v>1496</v>
      </c>
      <c r="AO2861" s="517" t="s">
        <v>1497</v>
      </c>
      <c r="AP2861" s="517" t="s">
        <v>1498</v>
      </c>
      <c r="AQ2861" s="517" t="s">
        <v>924</v>
      </c>
      <c r="AR2861" s="517" t="s">
        <v>910</v>
      </c>
      <c r="AS2861" s="517" t="s">
        <v>910</v>
      </c>
      <c r="AT2861" s="517" t="s">
        <v>945</v>
      </c>
      <c r="AU2861" s="517" t="s">
        <v>913</v>
      </c>
      <c r="AV2861" s="517" t="s">
        <v>527</v>
      </c>
      <c r="AW2861" s="517" t="s">
        <v>527</v>
      </c>
      <c r="AX2861" s="517" t="s">
        <v>527</v>
      </c>
      <c r="AY2861" s="517" t="s">
        <v>527</v>
      </c>
      <c r="AZ2861" s="517" t="s">
        <v>527</v>
      </c>
      <c r="BA2861" s="517">
        <v>33</v>
      </c>
      <c r="BB2861" s="517">
        <v>1.0404E-2</v>
      </c>
      <c r="BC2861" s="517" t="s">
        <v>914</v>
      </c>
      <c r="BD2861" s="517" t="s">
        <v>1227</v>
      </c>
      <c r="BE2861" s="517" t="s">
        <v>1241</v>
      </c>
      <c r="BF2861" s="518">
        <v>45315</v>
      </c>
      <c r="BG2861" s="518">
        <v>45329</v>
      </c>
      <c r="BH2861" s="517" t="s">
        <v>527</v>
      </c>
      <c r="BI2861" s="517"/>
    </row>
    <row r="2862" spans="31:61" ht="15" customHeight="1" x14ac:dyDescent="0.2">
      <c r="AE2862" s="517">
        <v>2943</v>
      </c>
      <c r="AF2862" s="517" t="s">
        <v>527</v>
      </c>
      <c r="AG2862" s="517" t="s">
        <v>949</v>
      </c>
      <c r="AH2862" s="517" t="s">
        <v>517</v>
      </c>
      <c r="AI2862" s="517">
        <v>232</v>
      </c>
      <c r="AJ2862" s="517" t="s">
        <v>1316</v>
      </c>
      <c r="AK2862" s="515" t="s">
        <v>956</v>
      </c>
      <c r="AL2862" s="517" t="s">
        <v>1323</v>
      </c>
      <c r="AM2862" s="517" t="s">
        <v>1495</v>
      </c>
      <c r="AN2862" s="517" t="s">
        <v>1496</v>
      </c>
      <c r="AO2862" s="517" t="s">
        <v>1497</v>
      </c>
      <c r="AP2862" s="517" t="s">
        <v>1498</v>
      </c>
      <c r="AQ2862" s="517" t="s">
        <v>924</v>
      </c>
      <c r="AR2862" s="517" t="s">
        <v>910</v>
      </c>
      <c r="AS2862" s="517" t="s">
        <v>910</v>
      </c>
      <c r="AT2862" s="517" t="s">
        <v>945</v>
      </c>
      <c r="AU2862" s="517" t="s">
        <v>913</v>
      </c>
      <c r="AV2862" s="517" t="s">
        <v>527</v>
      </c>
      <c r="AW2862" s="517" t="s">
        <v>527</v>
      </c>
      <c r="AX2862" s="517" t="s">
        <v>527</v>
      </c>
      <c r="AY2862" s="517" t="s">
        <v>527</v>
      </c>
      <c r="AZ2862" s="517" t="s">
        <v>527</v>
      </c>
      <c r="BA2862" s="517">
        <v>33</v>
      </c>
      <c r="BB2862" s="517">
        <v>1.0404E-2</v>
      </c>
      <c r="BC2862" s="517" t="s">
        <v>914</v>
      </c>
      <c r="BD2862" s="517" t="s">
        <v>1227</v>
      </c>
      <c r="BE2862" s="517" t="s">
        <v>1241</v>
      </c>
      <c r="BF2862" s="518">
        <v>45315</v>
      </c>
      <c r="BG2862" s="518">
        <v>45329</v>
      </c>
      <c r="BH2862" s="517" t="s">
        <v>527</v>
      </c>
      <c r="BI2862" s="517"/>
    </row>
    <row r="2863" spans="31:61" ht="15" customHeight="1" x14ac:dyDescent="0.2">
      <c r="AE2863" s="517">
        <v>2944</v>
      </c>
      <c r="AF2863" s="517" t="s">
        <v>527</v>
      </c>
      <c r="AG2863" s="517" t="s">
        <v>949</v>
      </c>
      <c r="AH2863" s="517" t="s">
        <v>517</v>
      </c>
      <c r="AI2863" s="517">
        <v>232</v>
      </c>
      <c r="AJ2863" s="517" t="s">
        <v>1316</v>
      </c>
      <c r="AK2863" s="515" t="s">
        <v>956</v>
      </c>
      <c r="AL2863" s="517" t="s">
        <v>1323</v>
      </c>
      <c r="AM2863" s="517" t="s">
        <v>1324</v>
      </c>
      <c r="AN2863" s="517" t="s">
        <v>1894</v>
      </c>
      <c r="AO2863" s="517" t="s">
        <v>1895</v>
      </c>
      <c r="AP2863" s="517" t="s">
        <v>1896</v>
      </c>
      <c r="AQ2863" s="517" t="s">
        <v>924</v>
      </c>
      <c r="AR2863" s="517" t="s">
        <v>910</v>
      </c>
      <c r="AS2863" s="517" t="s">
        <v>910</v>
      </c>
      <c r="AT2863" s="517" t="s">
        <v>945</v>
      </c>
      <c r="AU2863" s="517" t="s">
        <v>913</v>
      </c>
      <c r="AV2863" s="517" t="s">
        <v>527</v>
      </c>
      <c r="AW2863" s="517" t="s">
        <v>527</v>
      </c>
      <c r="AX2863" s="517" t="s">
        <v>527</v>
      </c>
      <c r="AY2863" s="517" t="s">
        <v>527</v>
      </c>
      <c r="AZ2863" s="517" t="s">
        <v>527</v>
      </c>
      <c r="BA2863" s="517">
        <v>2</v>
      </c>
      <c r="BB2863" s="517">
        <v>6.3100000000000005E-4</v>
      </c>
      <c r="BC2863" s="517" t="s">
        <v>914</v>
      </c>
      <c r="BD2863" s="517" t="s">
        <v>915</v>
      </c>
      <c r="BE2863" s="517" t="s">
        <v>1183</v>
      </c>
      <c r="BF2863" s="518">
        <v>45315</v>
      </c>
      <c r="BG2863" s="518">
        <v>45329</v>
      </c>
      <c r="BH2863" s="517" t="s">
        <v>527</v>
      </c>
      <c r="BI2863" s="517"/>
    </row>
    <row r="2864" spans="31:61" ht="15" customHeight="1" x14ac:dyDescent="0.2">
      <c r="AE2864" s="517">
        <v>2945</v>
      </c>
      <c r="AF2864" s="517" t="s">
        <v>527</v>
      </c>
      <c r="AG2864" s="517" t="s">
        <v>949</v>
      </c>
      <c r="AH2864" s="517" t="s">
        <v>517</v>
      </c>
      <c r="AI2864" s="517">
        <v>232</v>
      </c>
      <c r="AJ2864" s="517" t="s">
        <v>1316</v>
      </c>
      <c r="AK2864" s="515" t="s">
        <v>956</v>
      </c>
      <c r="AL2864" s="517" t="s">
        <v>1323</v>
      </c>
      <c r="AM2864" s="517" t="s">
        <v>1324</v>
      </c>
      <c r="AN2864" s="517" t="s">
        <v>1894</v>
      </c>
      <c r="AO2864" s="517" t="s">
        <v>1895</v>
      </c>
      <c r="AP2864" s="517" t="s">
        <v>1896</v>
      </c>
      <c r="AQ2864" s="517" t="s">
        <v>924</v>
      </c>
      <c r="AR2864" s="517" t="s">
        <v>910</v>
      </c>
      <c r="AS2864" s="517" t="s">
        <v>910</v>
      </c>
      <c r="AT2864" s="517" t="s">
        <v>945</v>
      </c>
      <c r="AU2864" s="517" t="s">
        <v>913</v>
      </c>
      <c r="AV2864" s="517" t="s">
        <v>527</v>
      </c>
      <c r="AW2864" s="517" t="s">
        <v>527</v>
      </c>
      <c r="AX2864" s="517" t="s">
        <v>527</v>
      </c>
      <c r="AY2864" s="517" t="s">
        <v>527</v>
      </c>
      <c r="AZ2864" s="517" t="s">
        <v>527</v>
      </c>
      <c r="BA2864" s="517">
        <v>2</v>
      </c>
      <c r="BB2864" s="517">
        <v>6.3100000000000005E-4</v>
      </c>
      <c r="BC2864" s="517" t="s">
        <v>914</v>
      </c>
      <c r="BD2864" s="517" t="s">
        <v>915</v>
      </c>
      <c r="BE2864" s="517" t="s">
        <v>1183</v>
      </c>
      <c r="BF2864" s="518">
        <v>45315</v>
      </c>
      <c r="BG2864" s="518">
        <v>45329</v>
      </c>
      <c r="BH2864" s="517" t="s">
        <v>527</v>
      </c>
      <c r="BI2864" s="517"/>
    </row>
    <row r="2865" spans="31:61" ht="15" customHeight="1" x14ac:dyDescent="0.2">
      <c r="AE2865" s="517">
        <v>2946</v>
      </c>
      <c r="AF2865" s="517" t="s">
        <v>527</v>
      </c>
      <c r="AG2865" s="517" t="s">
        <v>949</v>
      </c>
      <c r="AH2865" s="517" t="s">
        <v>517</v>
      </c>
      <c r="AI2865" s="517">
        <v>232</v>
      </c>
      <c r="AJ2865" s="517" t="s">
        <v>1316</v>
      </c>
      <c r="AK2865" s="515" t="s">
        <v>956</v>
      </c>
      <c r="AL2865" s="517" t="s">
        <v>1513</v>
      </c>
      <c r="AM2865" s="517" t="s">
        <v>1514</v>
      </c>
      <c r="AN2865" s="517" t="s">
        <v>1593</v>
      </c>
      <c r="AO2865" s="517" t="s">
        <v>1594</v>
      </c>
      <c r="AP2865" s="517" t="s">
        <v>1595</v>
      </c>
      <c r="AQ2865" s="517" t="s">
        <v>924</v>
      </c>
      <c r="AR2865" s="517" t="s">
        <v>910</v>
      </c>
      <c r="AS2865" s="517" t="s">
        <v>910</v>
      </c>
      <c r="AT2865" s="517" t="s">
        <v>945</v>
      </c>
      <c r="AU2865" s="517" t="s">
        <v>913</v>
      </c>
      <c r="AV2865" s="517" t="s">
        <v>527</v>
      </c>
      <c r="AW2865" s="517" t="s">
        <v>527</v>
      </c>
      <c r="AX2865" s="517" t="s">
        <v>527</v>
      </c>
      <c r="AY2865" s="517" t="s">
        <v>527</v>
      </c>
      <c r="AZ2865" s="517" t="s">
        <v>527</v>
      </c>
      <c r="BA2865" s="517">
        <v>36</v>
      </c>
      <c r="BB2865" s="517">
        <v>1.1349E-2</v>
      </c>
      <c r="BC2865" s="517" t="s">
        <v>914</v>
      </c>
      <c r="BD2865" s="517" t="s">
        <v>915</v>
      </c>
      <c r="BE2865" s="517" t="s">
        <v>1232</v>
      </c>
      <c r="BF2865" s="518">
        <v>45315</v>
      </c>
      <c r="BG2865" s="518">
        <v>45329</v>
      </c>
      <c r="BH2865" s="517" t="s">
        <v>527</v>
      </c>
      <c r="BI2865" s="517"/>
    </row>
    <row r="2866" spans="31:61" ht="15" customHeight="1" x14ac:dyDescent="0.2">
      <c r="AE2866" s="517">
        <v>2947</v>
      </c>
      <c r="AF2866" s="517" t="s">
        <v>527</v>
      </c>
      <c r="AG2866" s="517" t="s">
        <v>949</v>
      </c>
      <c r="AH2866" s="517" t="s">
        <v>517</v>
      </c>
      <c r="AI2866" s="517">
        <v>232</v>
      </c>
      <c r="AJ2866" s="517" t="s">
        <v>1316</v>
      </c>
      <c r="AK2866" s="515" t="s">
        <v>956</v>
      </c>
      <c r="AL2866" s="517" t="s">
        <v>1513</v>
      </c>
      <c r="AM2866" s="517" t="s">
        <v>1514</v>
      </c>
      <c r="AN2866" s="517" t="s">
        <v>1593</v>
      </c>
      <c r="AO2866" s="517" t="s">
        <v>1594</v>
      </c>
      <c r="AP2866" s="517" t="s">
        <v>1595</v>
      </c>
      <c r="AQ2866" s="517" t="s">
        <v>924</v>
      </c>
      <c r="AR2866" s="517" t="s">
        <v>910</v>
      </c>
      <c r="AS2866" s="517" t="s">
        <v>910</v>
      </c>
      <c r="AT2866" s="517" t="s">
        <v>945</v>
      </c>
      <c r="AU2866" s="517" t="s">
        <v>913</v>
      </c>
      <c r="AV2866" s="517" t="s">
        <v>527</v>
      </c>
      <c r="AW2866" s="517" t="s">
        <v>527</v>
      </c>
      <c r="AX2866" s="517" t="s">
        <v>527</v>
      </c>
      <c r="AY2866" s="517" t="s">
        <v>527</v>
      </c>
      <c r="AZ2866" s="517" t="s">
        <v>527</v>
      </c>
      <c r="BA2866" s="517">
        <v>36</v>
      </c>
      <c r="BB2866" s="517">
        <v>1.1349E-2</v>
      </c>
      <c r="BC2866" s="517" t="s">
        <v>914</v>
      </c>
      <c r="BD2866" s="517" t="s">
        <v>915</v>
      </c>
      <c r="BE2866" s="517" t="s">
        <v>1232</v>
      </c>
      <c r="BF2866" s="518">
        <v>45315</v>
      </c>
      <c r="BG2866" s="518">
        <v>45329</v>
      </c>
      <c r="BH2866" s="517" t="s">
        <v>527</v>
      </c>
      <c r="BI2866" s="517"/>
    </row>
    <row r="2867" spans="31:61" ht="15" customHeight="1" x14ac:dyDescent="0.2">
      <c r="AE2867" s="517">
        <v>2948</v>
      </c>
      <c r="AF2867" s="517" t="s">
        <v>527</v>
      </c>
      <c r="AG2867" s="517" t="s">
        <v>949</v>
      </c>
      <c r="AH2867" s="517" t="s">
        <v>517</v>
      </c>
      <c r="AI2867" s="517">
        <v>232</v>
      </c>
      <c r="AJ2867" s="517" t="s">
        <v>1316</v>
      </c>
      <c r="AK2867" s="515" t="s">
        <v>956</v>
      </c>
      <c r="AL2867" s="517" t="s">
        <v>1323</v>
      </c>
      <c r="AM2867" s="517" t="s">
        <v>1329</v>
      </c>
      <c r="AN2867" s="517" t="s">
        <v>1330</v>
      </c>
      <c r="AO2867" s="517" t="s">
        <v>1331</v>
      </c>
      <c r="AP2867" s="517" t="s">
        <v>1332</v>
      </c>
      <c r="AQ2867" s="517" t="s">
        <v>924</v>
      </c>
      <c r="AR2867" s="517" t="s">
        <v>910</v>
      </c>
      <c r="AS2867" s="517" t="s">
        <v>910</v>
      </c>
      <c r="AT2867" s="517" t="s">
        <v>935</v>
      </c>
      <c r="AU2867" s="517" t="s">
        <v>913</v>
      </c>
      <c r="AV2867" s="517" t="s">
        <v>527</v>
      </c>
      <c r="AW2867" s="517" t="s">
        <v>527</v>
      </c>
      <c r="AX2867" s="517" t="s">
        <v>527</v>
      </c>
      <c r="AY2867" s="517" t="s">
        <v>527</v>
      </c>
      <c r="AZ2867" s="517" t="s">
        <v>527</v>
      </c>
      <c r="BA2867" s="517">
        <v>52</v>
      </c>
      <c r="BB2867" s="517">
        <v>1.6393000000000001E-2</v>
      </c>
      <c r="BC2867" s="517" t="s">
        <v>914</v>
      </c>
      <c r="BD2867" s="517" t="s">
        <v>1019</v>
      </c>
      <c r="BE2867" s="517" t="s">
        <v>1209</v>
      </c>
      <c r="BF2867" s="518">
        <v>45315</v>
      </c>
      <c r="BG2867" s="518">
        <v>45329</v>
      </c>
      <c r="BH2867" s="517" t="s">
        <v>527</v>
      </c>
      <c r="BI2867" s="517"/>
    </row>
    <row r="2868" spans="31:61" ht="15" customHeight="1" x14ac:dyDescent="0.2">
      <c r="AE2868" s="517">
        <v>2949</v>
      </c>
      <c r="AF2868" s="517" t="s">
        <v>527</v>
      </c>
      <c r="AG2868" s="517" t="s">
        <v>949</v>
      </c>
      <c r="AH2868" s="517" t="s">
        <v>517</v>
      </c>
      <c r="AI2868" s="517">
        <v>232</v>
      </c>
      <c r="AJ2868" s="517" t="s">
        <v>1316</v>
      </c>
      <c r="AK2868" s="515" t="s">
        <v>956</v>
      </c>
      <c r="AL2868" s="517" t="s">
        <v>1323</v>
      </c>
      <c r="AM2868" s="517" t="s">
        <v>1329</v>
      </c>
      <c r="AN2868" s="517" t="s">
        <v>1330</v>
      </c>
      <c r="AO2868" s="517" t="s">
        <v>1331</v>
      </c>
      <c r="AP2868" s="517" t="s">
        <v>1332</v>
      </c>
      <c r="AQ2868" s="517" t="s">
        <v>924</v>
      </c>
      <c r="AR2868" s="517" t="s">
        <v>910</v>
      </c>
      <c r="AS2868" s="517" t="s">
        <v>910</v>
      </c>
      <c r="AT2868" s="517" t="s">
        <v>935</v>
      </c>
      <c r="AU2868" s="517" t="s">
        <v>913</v>
      </c>
      <c r="AV2868" s="517" t="s">
        <v>527</v>
      </c>
      <c r="AW2868" s="517" t="s">
        <v>527</v>
      </c>
      <c r="AX2868" s="517" t="s">
        <v>527</v>
      </c>
      <c r="AY2868" s="517" t="s">
        <v>527</v>
      </c>
      <c r="AZ2868" s="517" t="s">
        <v>527</v>
      </c>
      <c r="BA2868" s="517">
        <v>52</v>
      </c>
      <c r="BB2868" s="517">
        <v>1.6393000000000001E-2</v>
      </c>
      <c r="BC2868" s="517" t="s">
        <v>914</v>
      </c>
      <c r="BD2868" s="517" t="s">
        <v>1019</v>
      </c>
      <c r="BE2868" s="517" t="s">
        <v>1209</v>
      </c>
      <c r="BF2868" s="518">
        <v>45315</v>
      </c>
      <c r="BG2868" s="518">
        <v>45329</v>
      </c>
      <c r="BH2868" s="517" t="s">
        <v>527</v>
      </c>
      <c r="BI2868" s="517"/>
    </row>
    <row r="2869" spans="31:61" ht="15" customHeight="1" x14ac:dyDescent="0.2">
      <c r="AE2869" s="517">
        <v>2950</v>
      </c>
      <c r="AF2869" s="517" t="s">
        <v>527</v>
      </c>
      <c r="AG2869" s="517" t="s">
        <v>949</v>
      </c>
      <c r="AH2869" s="517" t="s">
        <v>517</v>
      </c>
      <c r="AI2869" s="517">
        <v>232</v>
      </c>
      <c r="AJ2869" s="517" t="s">
        <v>1316</v>
      </c>
      <c r="AK2869" s="515" t="s">
        <v>956</v>
      </c>
      <c r="AL2869" s="517" t="s">
        <v>1323</v>
      </c>
      <c r="AM2869" s="517" t="s">
        <v>1329</v>
      </c>
      <c r="AN2869" s="517" t="s">
        <v>1330</v>
      </c>
      <c r="AO2869" s="517" t="s">
        <v>1331</v>
      </c>
      <c r="AP2869" s="517" t="s">
        <v>1332</v>
      </c>
      <c r="AQ2869" s="517" t="s">
        <v>924</v>
      </c>
      <c r="AR2869" s="517" t="s">
        <v>910</v>
      </c>
      <c r="AS2869" s="517" t="s">
        <v>910</v>
      </c>
      <c r="AT2869" s="517" t="s">
        <v>935</v>
      </c>
      <c r="AU2869" s="517" t="s">
        <v>913</v>
      </c>
      <c r="AV2869" s="517" t="s">
        <v>527</v>
      </c>
      <c r="AW2869" s="517" t="s">
        <v>527</v>
      </c>
      <c r="AX2869" s="517" t="s">
        <v>527</v>
      </c>
      <c r="AY2869" s="517" t="s">
        <v>527</v>
      </c>
      <c r="AZ2869" s="517" t="s">
        <v>527</v>
      </c>
      <c r="BA2869" s="517">
        <v>52</v>
      </c>
      <c r="BB2869" s="517">
        <v>1.6393000000000001E-2</v>
      </c>
      <c r="BC2869" s="517" t="s">
        <v>914</v>
      </c>
      <c r="BD2869" s="517" t="s">
        <v>1019</v>
      </c>
      <c r="BE2869" s="517" t="s">
        <v>1209</v>
      </c>
      <c r="BF2869" s="518">
        <v>45315</v>
      </c>
      <c r="BG2869" s="518">
        <v>45329</v>
      </c>
      <c r="BH2869" s="517" t="s">
        <v>527</v>
      </c>
      <c r="BI2869" s="517"/>
    </row>
    <row r="2870" spans="31:61" ht="15" customHeight="1" x14ac:dyDescent="0.2">
      <c r="AE2870" s="517">
        <v>2951</v>
      </c>
      <c r="AF2870" s="517" t="s">
        <v>527</v>
      </c>
      <c r="AG2870" s="517" t="s">
        <v>949</v>
      </c>
      <c r="AH2870" s="517" t="s">
        <v>517</v>
      </c>
      <c r="AI2870" s="517">
        <v>232</v>
      </c>
      <c r="AJ2870" s="517" t="s">
        <v>1316</v>
      </c>
      <c r="AK2870" s="515" t="s">
        <v>956</v>
      </c>
      <c r="AL2870" s="517" t="s">
        <v>1323</v>
      </c>
      <c r="AM2870" s="517" t="s">
        <v>1324</v>
      </c>
      <c r="AN2870" s="517" t="s">
        <v>1348</v>
      </c>
      <c r="AO2870" s="517" t="s">
        <v>1349</v>
      </c>
      <c r="AP2870" s="517" t="s">
        <v>1350</v>
      </c>
      <c r="AQ2870" s="517" t="s">
        <v>924</v>
      </c>
      <c r="AR2870" s="517" t="s">
        <v>910</v>
      </c>
      <c r="AS2870" s="517" t="s">
        <v>910</v>
      </c>
      <c r="AT2870" s="517" t="s">
        <v>945</v>
      </c>
      <c r="AU2870" s="517" t="s">
        <v>913</v>
      </c>
      <c r="AV2870" s="517" t="s">
        <v>527</v>
      </c>
      <c r="AW2870" s="517" t="s">
        <v>527</v>
      </c>
      <c r="AX2870" s="517" t="s">
        <v>527</v>
      </c>
      <c r="AY2870" s="517" t="s">
        <v>527</v>
      </c>
      <c r="AZ2870" s="517" t="s">
        <v>527</v>
      </c>
      <c r="BA2870" s="517">
        <v>32</v>
      </c>
      <c r="BB2870" s="517">
        <v>1.0088E-2</v>
      </c>
      <c r="BC2870" s="517" t="s">
        <v>914</v>
      </c>
      <c r="BD2870" s="517" t="s">
        <v>915</v>
      </c>
      <c r="BE2870" s="517" t="s">
        <v>1219</v>
      </c>
      <c r="BF2870" s="518">
        <v>45315</v>
      </c>
      <c r="BG2870" s="518">
        <v>45329</v>
      </c>
      <c r="BH2870" s="517" t="s">
        <v>527</v>
      </c>
      <c r="BI2870" s="517"/>
    </row>
    <row r="2871" spans="31:61" ht="15" customHeight="1" x14ac:dyDescent="0.2">
      <c r="AE2871" s="517">
        <v>2952</v>
      </c>
      <c r="AF2871" s="517" t="s">
        <v>527</v>
      </c>
      <c r="AG2871" s="517" t="s">
        <v>949</v>
      </c>
      <c r="AH2871" s="517" t="s">
        <v>517</v>
      </c>
      <c r="AI2871" s="517">
        <v>232</v>
      </c>
      <c r="AJ2871" s="517" t="s">
        <v>1316</v>
      </c>
      <c r="AK2871" s="515" t="s">
        <v>956</v>
      </c>
      <c r="AL2871" s="517" t="s">
        <v>1323</v>
      </c>
      <c r="AM2871" s="517" t="s">
        <v>1324</v>
      </c>
      <c r="AN2871" s="517" t="s">
        <v>1348</v>
      </c>
      <c r="AO2871" s="517" t="s">
        <v>1349</v>
      </c>
      <c r="AP2871" s="517" t="s">
        <v>1350</v>
      </c>
      <c r="AQ2871" s="517" t="s">
        <v>924</v>
      </c>
      <c r="AR2871" s="517" t="s">
        <v>910</v>
      </c>
      <c r="AS2871" s="517" t="s">
        <v>910</v>
      </c>
      <c r="AT2871" s="517" t="s">
        <v>945</v>
      </c>
      <c r="AU2871" s="517" t="s">
        <v>913</v>
      </c>
      <c r="AV2871" s="517" t="s">
        <v>527</v>
      </c>
      <c r="AW2871" s="517" t="s">
        <v>527</v>
      </c>
      <c r="AX2871" s="517" t="s">
        <v>527</v>
      </c>
      <c r="AY2871" s="517" t="s">
        <v>527</v>
      </c>
      <c r="AZ2871" s="517" t="s">
        <v>527</v>
      </c>
      <c r="BA2871" s="517">
        <v>32</v>
      </c>
      <c r="BB2871" s="517">
        <v>1.0088E-2</v>
      </c>
      <c r="BC2871" s="517" t="s">
        <v>914</v>
      </c>
      <c r="BD2871" s="517" t="s">
        <v>915</v>
      </c>
      <c r="BE2871" s="517" t="s">
        <v>1219</v>
      </c>
      <c r="BF2871" s="518">
        <v>45315</v>
      </c>
      <c r="BG2871" s="518">
        <v>45329</v>
      </c>
      <c r="BH2871" s="517" t="s">
        <v>527</v>
      </c>
      <c r="BI2871" s="517"/>
    </row>
    <row r="2872" spans="31:61" ht="15" customHeight="1" x14ac:dyDescent="0.2">
      <c r="AE2872" s="517">
        <v>2953</v>
      </c>
      <c r="AF2872" s="517" t="s">
        <v>527</v>
      </c>
      <c r="AG2872" s="517" t="s">
        <v>949</v>
      </c>
      <c r="AH2872" s="517" t="s">
        <v>517</v>
      </c>
      <c r="AI2872" s="517">
        <v>232</v>
      </c>
      <c r="AJ2872" s="517" t="s">
        <v>1316</v>
      </c>
      <c r="AK2872" s="515" t="s">
        <v>956</v>
      </c>
      <c r="AL2872" s="517" t="s">
        <v>1576</v>
      </c>
      <c r="AM2872" s="517" t="s">
        <v>1697</v>
      </c>
      <c r="AN2872" s="517" t="s">
        <v>1698</v>
      </c>
      <c r="AO2872" s="517" t="s">
        <v>1699</v>
      </c>
      <c r="AP2872" s="517" t="s">
        <v>1700</v>
      </c>
      <c r="AQ2872" s="517" t="s">
        <v>924</v>
      </c>
      <c r="AR2872" s="517" t="s">
        <v>910</v>
      </c>
      <c r="AS2872" s="517" t="s">
        <v>910</v>
      </c>
      <c r="AT2872" s="517" t="s">
        <v>945</v>
      </c>
      <c r="AU2872" s="517" t="s">
        <v>913</v>
      </c>
      <c r="AV2872" s="517" t="s">
        <v>527</v>
      </c>
      <c r="AW2872" s="517" t="s">
        <v>527</v>
      </c>
      <c r="AX2872" s="517" t="s">
        <v>527</v>
      </c>
      <c r="AY2872" s="517" t="s">
        <v>527</v>
      </c>
      <c r="AZ2872" s="517" t="s">
        <v>527</v>
      </c>
      <c r="BA2872" s="517">
        <v>82</v>
      </c>
      <c r="BB2872" s="517">
        <v>2.5850999999999999E-2</v>
      </c>
      <c r="BC2872" s="517" t="s">
        <v>914</v>
      </c>
      <c r="BD2872" s="517" t="s">
        <v>1019</v>
      </c>
      <c r="BE2872" s="517" t="s">
        <v>1491</v>
      </c>
      <c r="BF2872" s="518">
        <v>45315</v>
      </c>
      <c r="BG2872" s="518">
        <v>45329</v>
      </c>
      <c r="BH2872" s="517" t="s">
        <v>527</v>
      </c>
      <c r="BI2872" s="517"/>
    </row>
    <row r="2873" spans="31:61" ht="15" customHeight="1" x14ac:dyDescent="0.2">
      <c r="AE2873" s="517">
        <v>2954</v>
      </c>
      <c r="AF2873" s="517" t="s">
        <v>527</v>
      </c>
      <c r="AG2873" s="517" t="s">
        <v>949</v>
      </c>
      <c r="AH2873" s="517" t="s">
        <v>517</v>
      </c>
      <c r="AI2873" s="517">
        <v>232</v>
      </c>
      <c r="AJ2873" s="517" t="s">
        <v>1316</v>
      </c>
      <c r="AK2873" s="515" t="s">
        <v>956</v>
      </c>
      <c r="AL2873" s="517" t="s">
        <v>1576</v>
      </c>
      <c r="AM2873" s="517" t="s">
        <v>1697</v>
      </c>
      <c r="AN2873" s="517" t="s">
        <v>1698</v>
      </c>
      <c r="AO2873" s="517" t="s">
        <v>1699</v>
      </c>
      <c r="AP2873" s="517" t="s">
        <v>1700</v>
      </c>
      <c r="AQ2873" s="517" t="s">
        <v>924</v>
      </c>
      <c r="AR2873" s="517" t="s">
        <v>910</v>
      </c>
      <c r="AS2873" s="517" t="s">
        <v>910</v>
      </c>
      <c r="AT2873" s="517" t="s">
        <v>945</v>
      </c>
      <c r="AU2873" s="517" t="s">
        <v>913</v>
      </c>
      <c r="AV2873" s="517" t="s">
        <v>527</v>
      </c>
      <c r="AW2873" s="517" t="s">
        <v>527</v>
      </c>
      <c r="AX2873" s="517" t="s">
        <v>527</v>
      </c>
      <c r="AY2873" s="517" t="s">
        <v>527</v>
      </c>
      <c r="AZ2873" s="517" t="s">
        <v>527</v>
      </c>
      <c r="BA2873" s="517">
        <v>82</v>
      </c>
      <c r="BB2873" s="517">
        <v>2.5850999999999999E-2</v>
      </c>
      <c r="BC2873" s="517" t="s">
        <v>914</v>
      </c>
      <c r="BD2873" s="517" t="s">
        <v>1019</v>
      </c>
      <c r="BE2873" s="517" t="s">
        <v>1491</v>
      </c>
      <c r="BF2873" s="518">
        <v>45315</v>
      </c>
      <c r="BG2873" s="518">
        <v>45329</v>
      </c>
      <c r="BH2873" s="517" t="s">
        <v>527</v>
      </c>
      <c r="BI2873" s="517"/>
    </row>
    <row r="2874" spans="31:61" ht="15" customHeight="1" x14ac:dyDescent="0.2">
      <c r="AE2874" s="517">
        <v>2955</v>
      </c>
      <c r="AF2874" s="517" t="s">
        <v>527</v>
      </c>
      <c r="AG2874" s="517" t="s">
        <v>949</v>
      </c>
      <c r="AH2874" s="517" t="s">
        <v>517</v>
      </c>
      <c r="AI2874" s="517">
        <v>232</v>
      </c>
      <c r="AJ2874" s="517" t="s">
        <v>1316</v>
      </c>
      <c r="AK2874" s="515" t="s">
        <v>956</v>
      </c>
      <c r="AL2874" s="517" t="s">
        <v>1576</v>
      </c>
      <c r="AM2874" s="517" t="s">
        <v>1697</v>
      </c>
      <c r="AN2874" s="517" t="s">
        <v>1698</v>
      </c>
      <c r="AO2874" s="517" t="s">
        <v>1699</v>
      </c>
      <c r="AP2874" s="517" t="s">
        <v>1700</v>
      </c>
      <c r="AQ2874" s="517" t="s">
        <v>924</v>
      </c>
      <c r="AR2874" s="517" t="s">
        <v>910</v>
      </c>
      <c r="AS2874" s="517" t="s">
        <v>910</v>
      </c>
      <c r="AT2874" s="517" t="s">
        <v>945</v>
      </c>
      <c r="AU2874" s="517" t="s">
        <v>913</v>
      </c>
      <c r="AV2874" s="517" t="s">
        <v>527</v>
      </c>
      <c r="AW2874" s="517" t="s">
        <v>527</v>
      </c>
      <c r="AX2874" s="517" t="s">
        <v>527</v>
      </c>
      <c r="AY2874" s="517" t="s">
        <v>527</v>
      </c>
      <c r="AZ2874" s="517" t="s">
        <v>527</v>
      </c>
      <c r="BA2874" s="517">
        <v>82</v>
      </c>
      <c r="BB2874" s="517">
        <v>2.5850999999999999E-2</v>
      </c>
      <c r="BC2874" s="517" t="s">
        <v>914</v>
      </c>
      <c r="BD2874" s="517" t="s">
        <v>1019</v>
      </c>
      <c r="BE2874" s="517" t="s">
        <v>1491</v>
      </c>
      <c r="BF2874" s="518">
        <v>45315</v>
      </c>
      <c r="BG2874" s="518">
        <v>45329</v>
      </c>
      <c r="BH2874" s="517" t="s">
        <v>527</v>
      </c>
      <c r="BI2874" s="517"/>
    </row>
    <row r="2875" spans="31:61" ht="15" customHeight="1" x14ac:dyDescent="0.2">
      <c r="AE2875" s="517">
        <v>2956</v>
      </c>
      <c r="AF2875" s="517" t="s">
        <v>527</v>
      </c>
      <c r="AG2875" s="517" t="s">
        <v>949</v>
      </c>
      <c r="AH2875" s="517" t="s">
        <v>517</v>
      </c>
      <c r="AI2875" s="517">
        <v>232</v>
      </c>
      <c r="AJ2875" s="517" t="s">
        <v>1316</v>
      </c>
      <c r="AK2875" s="515" t="s">
        <v>956</v>
      </c>
      <c r="AL2875" s="517" t="s">
        <v>1576</v>
      </c>
      <c r="AM2875" s="517" t="s">
        <v>1697</v>
      </c>
      <c r="AN2875" s="517" t="s">
        <v>1698</v>
      </c>
      <c r="AO2875" s="517" t="s">
        <v>1699</v>
      </c>
      <c r="AP2875" s="517" t="s">
        <v>1700</v>
      </c>
      <c r="AQ2875" s="517" t="s">
        <v>924</v>
      </c>
      <c r="AR2875" s="517" t="s">
        <v>910</v>
      </c>
      <c r="AS2875" s="517" t="s">
        <v>910</v>
      </c>
      <c r="AT2875" s="517" t="s">
        <v>945</v>
      </c>
      <c r="AU2875" s="517" t="s">
        <v>913</v>
      </c>
      <c r="AV2875" s="517" t="s">
        <v>527</v>
      </c>
      <c r="AW2875" s="517" t="s">
        <v>527</v>
      </c>
      <c r="AX2875" s="517" t="s">
        <v>527</v>
      </c>
      <c r="AY2875" s="517" t="s">
        <v>527</v>
      </c>
      <c r="AZ2875" s="517" t="s">
        <v>527</v>
      </c>
      <c r="BA2875" s="517">
        <v>82</v>
      </c>
      <c r="BB2875" s="517">
        <v>2.5850999999999999E-2</v>
      </c>
      <c r="BC2875" s="517" t="s">
        <v>914</v>
      </c>
      <c r="BD2875" s="517" t="s">
        <v>1019</v>
      </c>
      <c r="BE2875" s="517" t="s">
        <v>1491</v>
      </c>
      <c r="BF2875" s="518">
        <v>45315</v>
      </c>
      <c r="BG2875" s="518">
        <v>45329</v>
      </c>
      <c r="BH2875" s="517" t="s">
        <v>527</v>
      </c>
      <c r="BI2875" s="517"/>
    </row>
    <row r="2876" spans="31:61" ht="15" customHeight="1" x14ac:dyDescent="0.2">
      <c r="AE2876" s="517">
        <v>2957</v>
      </c>
      <c r="AF2876" s="517" t="s">
        <v>527</v>
      </c>
      <c r="AG2876" s="517" t="s">
        <v>949</v>
      </c>
      <c r="AH2876" s="517" t="s">
        <v>517</v>
      </c>
      <c r="AI2876" s="517">
        <v>232</v>
      </c>
      <c r="AJ2876" s="517" t="s">
        <v>1316</v>
      </c>
      <c r="AK2876" s="515" t="s">
        <v>956</v>
      </c>
      <c r="AL2876" s="517" t="s">
        <v>1576</v>
      </c>
      <c r="AM2876" s="517" t="s">
        <v>1697</v>
      </c>
      <c r="AN2876" s="517" t="s">
        <v>1698</v>
      </c>
      <c r="AO2876" s="517" t="s">
        <v>1699</v>
      </c>
      <c r="AP2876" s="517" t="s">
        <v>1700</v>
      </c>
      <c r="AQ2876" s="517" t="s">
        <v>924</v>
      </c>
      <c r="AR2876" s="517" t="s">
        <v>910</v>
      </c>
      <c r="AS2876" s="517" t="s">
        <v>910</v>
      </c>
      <c r="AT2876" s="517" t="s">
        <v>945</v>
      </c>
      <c r="AU2876" s="517" t="s">
        <v>913</v>
      </c>
      <c r="AV2876" s="517" t="s">
        <v>527</v>
      </c>
      <c r="AW2876" s="517" t="s">
        <v>527</v>
      </c>
      <c r="AX2876" s="517" t="s">
        <v>527</v>
      </c>
      <c r="AY2876" s="517" t="s">
        <v>527</v>
      </c>
      <c r="AZ2876" s="517" t="s">
        <v>527</v>
      </c>
      <c r="BA2876" s="517">
        <v>82</v>
      </c>
      <c r="BB2876" s="517">
        <v>2.5850999999999999E-2</v>
      </c>
      <c r="BC2876" s="517" t="s">
        <v>914</v>
      </c>
      <c r="BD2876" s="517" t="s">
        <v>1019</v>
      </c>
      <c r="BE2876" s="517" t="s">
        <v>1491</v>
      </c>
      <c r="BF2876" s="518">
        <v>45315</v>
      </c>
      <c r="BG2876" s="518">
        <v>45329</v>
      </c>
      <c r="BH2876" s="517" t="s">
        <v>527</v>
      </c>
      <c r="BI2876" s="517"/>
    </row>
    <row r="2877" spans="31:61" ht="15" customHeight="1" x14ac:dyDescent="0.2">
      <c r="AE2877" s="517">
        <v>2958</v>
      </c>
      <c r="AF2877" s="517" t="s">
        <v>527</v>
      </c>
      <c r="AG2877" s="517" t="s">
        <v>949</v>
      </c>
      <c r="AH2877" s="517" t="s">
        <v>517</v>
      </c>
      <c r="AI2877" s="517">
        <v>232</v>
      </c>
      <c r="AJ2877" s="517" t="s">
        <v>1316</v>
      </c>
      <c r="AK2877" s="515" t="s">
        <v>956</v>
      </c>
      <c r="AL2877" s="517" t="s">
        <v>1576</v>
      </c>
      <c r="AM2877" s="517" t="s">
        <v>1697</v>
      </c>
      <c r="AN2877" s="517" t="s">
        <v>1698</v>
      </c>
      <c r="AO2877" s="517" t="s">
        <v>1699</v>
      </c>
      <c r="AP2877" s="517" t="s">
        <v>1700</v>
      </c>
      <c r="AQ2877" s="517" t="s">
        <v>924</v>
      </c>
      <c r="AR2877" s="517" t="s">
        <v>910</v>
      </c>
      <c r="AS2877" s="517" t="s">
        <v>910</v>
      </c>
      <c r="AT2877" s="517" t="s">
        <v>945</v>
      </c>
      <c r="AU2877" s="517" t="s">
        <v>913</v>
      </c>
      <c r="AV2877" s="517" t="s">
        <v>527</v>
      </c>
      <c r="AW2877" s="517" t="s">
        <v>527</v>
      </c>
      <c r="AX2877" s="517" t="s">
        <v>527</v>
      </c>
      <c r="AY2877" s="517" t="s">
        <v>527</v>
      </c>
      <c r="AZ2877" s="517" t="s">
        <v>527</v>
      </c>
      <c r="BA2877" s="517">
        <v>82</v>
      </c>
      <c r="BB2877" s="517">
        <v>2.5850999999999999E-2</v>
      </c>
      <c r="BC2877" s="517" t="s">
        <v>914</v>
      </c>
      <c r="BD2877" s="517" t="s">
        <v>1019</v>
      </c>
      <c r="BE2877" s="517" t="s">
        <v>1491</v>
      </c>
      <c r="BF2877" s="518">
        <v>45315</v>
      </c>
      <c r="BG2877" s="518">
        <v>45329</v>
      </c>
      <c r="BH2877" s="517" t="s">
        <v>527</v>
      </c>
      <c r="BI2877" s="517"/>
    </row>
    <row r="2878" spans="31:61" ht="15" customHeight="1" x14ac:dyDescent="0.2">
      <c r="AE2878" s="517">
        <v>2959</v>
      </c>
      <c r="AF2878" s="517" t="s">
        <v>527</v>
      </c>
      <c r="AG2878" s="517" t="s">
        <v>949</v>
      </c>
      <c r="AH2878" s="517" t="s">
        <v>517</v>
      </c>
      <c r="AI2878" s="517">
        <v>232</v>
      </c>
      <c r="AJ2878" s="517" t="s">
        <v>1316</v>
      </c>
      <c r="AK2878" s="515" t="s">
        <v>956</v>
      </c>
      <c r="AL2878" s="517" t="s">
        <v>1576</v>
      </c>
      <c r="AM2878" s="517" t="s">
        <v>1697</v>
      </c>
      <c r="AN2878" s="517" t="s">
        <v>1698</v>
      </c>
      <c r="AO2878" s="517" t="s">
        <v>1699</v>
      </c>
      <c r="AP2878" s="517" t="s">
        <v>1700</v>
      </c>
      <c r="AQ2878" s="517" t="s">
        <v>924</v>
      </c>
      <c r="AR2878" s="517" t="s">
        <v>910</v>
      </c>
      <c r="AS2878" s="517" t="s">
        <v>910</v>
      </c>
      <c r="AT2878" s="517" t="s">
        <v>945</v>
      </c>
      <c r="AU2878" s="517" t="s">
        <v>913</v>
      </c>
      <c r="AV2878" s="517" t="s">
        <v>527</v>
      </c>
      <c r="AW2878" s="517" t="s">
        <v>527</v>
      </c>
      <c r="AX2878" s="517" t="s">
        <v>527</v>
      </c>
      <c r="AY2878" s="517" t="s">
        <v>527</v>
      </c>
      <c r="AZ2878" s="517" t="s">
        <v>527</v>
      </c>
      <c r="BA2878" s="517">
        <v>82</v>
      </c>
      <c r="BB2878" s="517">
        <v>2.5850999999999999E-2</v>
      </c>
      <c r="BC2878" s="517" t="s">
        <v>914</v>
      </c>
      <c r="BD2878" s="517" t="s">
        <v>1019</v>
      </c>
      <c r="BE2878" s="517" t="s">
        <v>1491</v>
      </c>
      <c r="BF2878" s="518">
        <v>45315</v>
      </c>
      <c r="BG2878" s="518">
        <v>45329</v>
      </c>
      <c r="BH2878" s="517" t="s">
        <v>527</v>
      </c>
      <c r="BI2878" s="517"/>
    </row>
    <row r="2879" spans="31:61" ht="15" customHeight="1" x14ac:dyDescent="0.2">
      <c r="AE2879" s="517">
        <v>2960</v>
      </c>
      <c r="AF2879" s="517" t="s">
        <v>527</v>
      </c>
      <c r="AG2879" s="517" t="s">
        <v>949</v>
      </c>
      <c r="AH2879" s="517" t="s">
        <v>517</v>
      </c>
      <c r="AI2879" s="517">
        <v>232</v>
      </c>
      <c r="AJ2879" s="517" t="s">
        <v>1316</v>
      </c>
      <c r="AK2879" s="515" t="s">
        <v>956</v>
      </c>
      <c r="AL2879" s="517" t="s">
        <v>1576</v>
      </c>
      <c r="AM2879" s="517" t="s">
        <v>1697</v>
      </c>
      <c r="AN2879" s="517" t="s">
        <v>1698</v>
      </c>
      <c r="AO2879" s="517" t="s">
        <v>1699</v>
      </c>
      <c r="AP2879" s="517" t="s">
        <v>1700</v>
      </c>
      <c r="AQ2879" s="517" t="s">
        <v>924</v>
      </c>
      <c r="AR2879" s="517" t="s">
        <v>910</v>
      </c>
      <c r="AS2879" s="517" t="s">
        <v>910</v>
      </c>
      <c r="AT2879" s="517" t="s">
        <v>945</v>
      </c>
      <c r="AU2879" s="517" t="s">
        <v>913</v>
      </c>
      <c r="AV2879" s="517" t="s">
        <v>527</v>
      </c>
      <c r="AW2879" s="517" t="s">
        <v>527</v>
      </c>
      <c r="AX2879" s="517" t="s">
        <v>527</v>
      </c>
      <c r="AY2879" s="517" t="s">
        <v>527</v>
      </c>
      <c r="AZ2879" s="517" t="s">
        <v>527</v>
      </c>
      <c r="BA2879" s="517">
        <v>82</v>
      </c>
      <c r="BB2879" s="517">
        <v>2.5850999999999999E-2</v>
      </c>
      <c r="BC2879" s="517" t="s">
        <v>914</v>
      </c>
      <c r="BD2879" s="517" t="s">
        <v>1019</v>
      </c>
      <c r="BE2879" s="517" t="s">
        <v>1491</v>
      </c>
      <c r="BF2879" s="518">
        <v>45315</v>
      </c>
      <c r="BG2879" s="518">
        <v>45329</v>
      </c>
      <c r="BH2879" s="517" t="s">
        <v>527</v>
      </c>
      <c r="BI2879" s="517"/>
    </row>
    <row r="2880" spans="31:61" ht="15" customHeight="1" x14ac:dyDescent="0.2">
      <c r="AE2880" s="517">
        <v>2961</v>
      </c>
      <c r="AF2880" s="517" t="s">
        <v>527</v>
      </c>
      <c r="AG2880" s="517" t="s">
        <v>949</v>
      </c>
      <c r="AH2880" s="517" t="s">
        <v>517</v>
      </c>
      <c r="AI2880" s="517">
        <v>232</v>
      </c>
      <c r="AJ2880" s="517" t="s">
        <v>1316</v>
      </c>
      <c r="AK2880" s="515" t="s">
        <v>956</v>
      </c>
      <c r="AL2880" s="517" t="s">
        <v>1339</v>
      </c>
      <c r="AM2880" s="517" t="s">
        <v>1340</v>
      </c>
      <c r="AN2880" s="517" t="s">
        <v>1341</v>
      </c>
      <c r="AO2880" s="517" t="s">
        <v>1342</v>
      </c>
      <c r="AP2880" s="517" t="s">
        <v>1343</v>
      </c>
      <c r="AQ2880" s="517" t="s">
        <v>909</v>
      </c>
      <c r="AR2880" s="517" t="s">
        <v>910</v>
      </c>
      <c r="AS2880" s="517" t="s">
        <v>910</v>
      </c>
      <c r="AT2880" s="517" t="s">
        <v>945</v>
      </c>
      <c r="AU2880" s="517" t="s">
        <v>913</v>
      </c>
      <c r="AV2880" s="517" t="s">
        <v>527</v>
      </c>
      <c r="AW2880" s="517" t="s">
        <v>527</v>
      </c>
      <c r="AX2880" s="517" t="s">
        <v>527</v>
      </c>
      <c r="AY2880" s="517" t="s">
        <v>527</v>
      </c>
      <c r="AZ2880" s="517" t="s">
        <v>527</v>
      </c>
      <c r="BA2880" s="517">
        <v>44</v>
      </c>
      <c r="BB2880" s="517">
        <v>1.3871E-2</v>
      </c>
      <c r="BC2880" s="517" t="s">
        <v>914</v>
      </c>
      <c r="BD2880" s="517" t="s">
        <v>914</v>
      </c>
      <c r="BE2880" s="517" t="s">
        <v>1232</v>
      </c>
      <c r="BF2880" s="518">
        <v>45315</v>
      </c>
      <c r="BG2880" s="518">
        <v>45329</v>
      </c>
      <c r="BH2880" s="517" t="s">
        <v>527</v>
      </c>
      <c r="BI2880" s="517"/>
    </row>
    <row r="2881" spans="31:61" ht="15" customHeight="1" x14ac:dyDescent="0.2">
      <c r="AE2881" s="517">
        <v>2962</v>
      </c>
      <c r="AF2881" s="517" t="s">
        <v>527</v>
      </c>
      <c r="AG2881" s="517" t="s">
        <v>949</v>
      </c>
      <c r="AH2881" s="517" t="s">
        <v>517</v>
      </c>
      <c r="AI2881" s="517">
        <v>232</v>
      </c>
      <c r="AJ2881" s="517" t="s">
        <v>1316</v>
      </c>
      <c r="AK2881" s="515" t="s">
        <v>956</v>
      </c>
      <c r="AL2881" s="517" t="s">
        <v>1339</v>
      </c>
      <c r="AM2881" s="517" t="s">
        <v>1340</v>
      </c>
      <c r="AN2881" s="517" t="s">
        <v>1344</v>
      </c>
      <c r="AO2881" s="517" t="s">
        <v>1345</v>
      </c>
      <c r="AP2881" s="517" t="s">
        <v>1346</v>
      </c>
      <c r="AQ2881" s="517" t="s">
        <v>909</v>
      </c>
      <c r="AR2881" s="517" t="s">
        <v>910</v>
      </c>
      <c r="AS2881" s="517" t="s">
        <v>910</v>
      </c>
      <c r="AT2881" s="517" t="s">
        <v>945</v>
      </c>
      <c r="AU2881" s="517" t="s">
        <v>913</v>
      </c>
      <c r="AV2881" s="517" t="s">
        <v>527</v>
      </c>
      <c r="AW2881" s="517" t="s">
        <v>527</v>
      </c>
      <c r="AX2881" s="517" t="s">
        <v>527</v>
      </c>
      <c r="AY2881" s="517" t="s">
        <v>527</v>
      </c>
      <c r="AZ2881" s="517" t="s">
        <v>527</v>
      </c>
      <c r="BA2881" s="517">
        <v>198</v>
      </c>
      <c r="BB2881" s="517">
        <v>6.2420999999999997E-2</v>
      </c>
      <c r="BC2881" s="517" t="s">
        <v>1347</v>
      </c>
      <c r="BD2881" s="517" t="s">
        <v>1227</v>
      </c>
      <c r="BE2881" s="517" t="s">
        <v>1254</v>
      </c>
      <c r="BF2881" s="518">
        <v>45315</v>
      </c>
      <c r="BG2881" s="518">
        <v>45329</v>
      </c>
      <c r="BH2881" s="517" t="s">
        <v>527</v>
      </c>
      <c r="BI2881" s="517"/>
    </row>
    <row r="2882" spans="31:61" ht="15" customHeight="1" x14ac:dyDescent="0.2">
      <c r="AE2882" s="517">
        <v>2963</v>
      </c>
      <c r="AF2882" s="517" t="s">
        <v>527</v>
      </c>
      <c r="AG2882" s="517" t="s">
        <v>949</v>
      </c>
      <c r="AH2882" s="517" t="s">
        <v>517</v>
      </c>
      <c r="AI2882" s="517">
        <v>232</v>
      </c>
      <c r="AJ2882" s="517" t="s">
        <v>1316</v>
      </c>
      <c r="AK2882" s="515" t="s">
        <v>956</v>
      </c>
      <c r="AL2882" s="517" t="s">
        <v>1323</v>
      </c>
      <c r="AM2882" s="517" t="s">
        <v>1437</v>
      </c>
      <c r="AN2882" s="517" t="s">
        <v>1438</v>
      </c>
      <c r="AO2882" s="517" t="s">
        <v>1897</v>
      </c>
      <c r="AP2882" s="517" t="s">
        <v>1898</v>
      </c>
      <c r="AQ2882" s="517" t="s">
        <v>924</v>
      </c>
      <c r="AR2882" s="517" t="s">
        <v>910</v>
      </c>
      <c r="AS2882" s="517" t="s">
        <v>910</v>
      </c>
      <c r="AT2882" s="517" t="s">
        <v>945</v>
      </c>
      <c r="AU2882" s="517" t="s">
        <v>913</v>
      </c>
      <c r="AV2882" s="517" t="s">
        <v>527</v>
      </c>
      <c r="AW2882" s="517" t="s">
        <v>527</v>
      </c>
      <c r="AX2882" s="517" t="s">
        <v>527</v>
      </c>
      <c r="AY2882" s="517" t="s">
        <v>527</v>
      </c>
      <c r="AZ2882" s="517" t="s">
        <v>527</v>
      </c>
      <c r="BA2882" s="517">
        <v>2</v>
      </c>
      <c r="BB2882" s="517">
        <v>6.3100000000000005E-4</v>
      </c>
      <c r="BC2882" s="517" t="s">
        <v>914</v>
      </c>
      <c r="BD2882" s="517" t="s">
        <v>1019</v>
      </c>
      <c r="BE2882" s="517" t="s">
        <v>1441</v>
      </c>
      <c r="BF2882" s="518">
        <v>45315</v>
      </c>
      <c r="BG2882" s="518">
        <v>45329</v>
      </c>
      <c r="BH2882" s="517" t="s">
        <v>527</v>
      </c>
      <c r="BI2882" s="517"/>
    </row>
    <row r="2883" spans="31:61" ht="15" customHeight="1" x14ac:dyDescent="0.2">
      <c r="AE2883" s="517">
        <v>2964</v>
      </c>
      <c r="AF2883" s="517" t="s">
        <v>527</v>
      </c>
      <c r="AG2883" s="517" t="s">
        <v>949</v>
      </c>
      <c r="AH2883" s="517" t="s">
        <v>517</v>
      </c>
      <c r="AI2883" s="517">
        <v>232</v>
      </c>
      <c r="AJ2883" s="517" t="s">
        <v>1316</v>
      </c>
      <c r="AK2883" s="515" t="s">
        <v>956</v>
      </c>
      <c r="AL2883" s="517" t="s">
        <v>1323</v>
      </c>
      <c r="AM2883" s="517" t="s">
        <v>1380</v>
      </c>
      <c r="AN2883" s="517" t="s">
        <v>1391</v>
      </c>
      <c r="AO2883" s="517" t="s">
        <v>1661</v>
      </c>
      <c r="AP2883" s="517" t="s">
        <v>1662</v>
      </c>
      <c r="AQ2883" s="517" t="s">
        <v>924</v>
      </c>
      <c r="AR2883" s="517" t="s">
        <v>910</v>
      </c>
      <c r="AS2883" s="517" t="s">
        <v>910</v>
      </c>
      <c r="AT2883" s="517" t="s">
        <v>945</v>
      </c>
      <c r="AU2883" s="517" t="s">
        <v>913</v>
      </c>
      <c r="AV2883" s="517" t="s">
        <v>527</v>
      </c>
      <c r="AW2883" s="517" t="s">
        <v>527</v>
      </c>
      <c r="AX2883" s="517" t="s">
        <v>527</v>
      </c>
      <c r="AY2883" s="517" t="s">
        <v>527</v>
      </c>
      <c r="AZ2883" s="517" t="s">
        <v>527</v>
      </c>
      <c r="BA2883" s="517">
        <v>15</v>
      </c>
      <c r="BB2883" s="517">
        <v>4.7289999999999997E-3</v>
      </c>
      <c r="BC2883" s="517" t="s">
        <v>1347</v>
      </c>
      <c r="BD2883" s="517" t="s">
        <v>1227</v>
      </c>
      <c r="BE2883" s="517" t="s">
        <v>1209</v>
      </c>
      <c r="BF2883" s="518">
        <v>45315</v>
      </c>
      <c r="BG2883" s="518">
        <v>45329</v>
      </c>
      <c r="BH2883" s="517" t="s">
        <v>527</v>
      </c>
      <c r="BI2883" s="517"/>
    </row>
    <row r="2884" spans="31:61" ht="15" customHeight="1" x14ac:dyDescent="0.2">
      <c r="AE2884" s="517">
        <v>2965</v>
      </c>
      <c r="AF2884" s="517" t="s">
        <v>527</v>
      </c>
      <c r="AG2884" s="517" t="s">
        <v>949</v>
      </c>
      <c r="AH2884" s="517" t="s">
        <v>517</v>
      </c>
      <c r="AI2884" s="517">
        <v>232</v>
      </c>
      <c r="AJ2884" s="517" t="s">
        <v>1316</v>
      </c>
      <c r="AK2884" s="515" t="s">
        <v>956</v>
      </c>
      <c r="AL2884" s="517" t="s">
        <v>1323</v>
      </c>
      <c r="AM2884" s="517" t="s">
        <v>1437</v>
      </c>
      <c r="AN2884" s="517" t="s">
        <v>1438</v>
      </c>
      <c r="AO2884" s="517" t="s">
        <v>1439</v>
      </c>
      <c r="AP2884" s="517" t="s">
        <v>1440</v>
      </c>
      <c r="AQ2884" s="517" t="s">
        <v>924</v>
      </c>
      <c r="AR2884" s="517" t="s">
        <v>910</v>
      </c>
      <c r="AS2884" s="517" t="s">
        <v>910</v>
      </c>
      <c r="AT2884" s="517" t="s">
        <v>945</v>
      </c>
      <c r="AU2884" s="517" t="s">
        <v>913</v>
      </c>
      <c r="AV2884" s="517" t="s">
        <v>527</v>
      </c>
      <c r="AW2884" s="517" t="s">
        <v>527</v>
      </c>
      <c r="AX2884" s="517" t="s">
        <v>527</v>
      </c>
      <c r="AY2884" s="517" t="s">
        <v>527</v>
      </c>
      <c r="AZ2884" s="517" t="s">
        <v>527</v>
      </c>
      <c r="BA2884" s="517">
        <v>14</v>
      </c>
      <c r="BB2884" s="517">
        <v>4.4140000000000004E-3</v>
      </c>
      <c r="BC2884" s="517" t="s">
        <v>914</v>
      </c>
      <c r="BD2884" s="517" t="s">
        <v>1019</v>
      </c>
      <c r="BE2884" s="517" t="s">
        <v>1441</v>
      </c>
      <c r="BF2884" s="518">
        <v>45315</v>
      </c>
      <c r="BG2884" s="518">
        <v>45329</v>
      </c>
      <c r="BH2884" s="517" t="s">
        <v>527</v>
      </c>
      <c r="BI2884" s="517"/>
    </row>
    <row r="2885" spans="31:61" ht="15" customHeight="1" x14ac:dyDescent="0.2">
      <c r="AE2885" s="517">
        <v>2966</v>
      </c>
      <c r="AF2885" s="517" t="s">
        <v>527</v>
      </c>
      <c r="AG2885" s="517" t="s">
        <v>949</v>
      </c>
      <c r="AH2885" s="517" t="s">
        <v>517</v>
      </c>
      <c r="AI2885" s="517">
        <v>232</v>
      </c>
      <c r="AJ2885" s="517" t="s">
        <v>1316</v>
      </c>
      <c r="AK2885" s="515" t="s">
        <v>956</v>
      </c>
      <c r="AL2885" s="517" t="s">
        <v>1339</v>
      </c>
      <c r="AM2885" s="517" t="s">
        <v>1340</v>
      </c>
      <c r="AN2885" s="517" t="s">
        <v>1371</v>
      </c>
      <c r="AO2885" s="517" t="s">
        <v>1372</v>
      </c>
      <c r="AP2885" s="517" t="s">
        <v>1373</v>
      </c>
      <c r="AQ2885" s="517" t="s">
        <v>909</v>
      </c>
      <c r="AR2885" s="517" t="s">
        <v>910</v>
      </c>
      <c r="AS2885" s="517" t="s">
        <v>910</v>
      </c>
      <c r="AT2885" s="517" t="s">
        <v>935</v>
      </c>
      <c r="AU2885" s="517" t="s">
        <v>913</v>
      </c>
      <c r="AV2885" s="517" t="s">
        <v>527</v>
      </c>
      <c r="AW2885" s="517" t="s">
        <v>527</v>
      </c>
      <c r="AX2885" s="517" t="s">
        <v>527</v>
      </c>
      <c r="AY2885" s="517" t="s">
        <v>527</v>
      </c>
      <c r="AZ2885" s="517" t="s">
        <v>527</v>
      </c>
      <c r="BA2885" s="517">
        <v>80</v>
      </c>
      <c r="BB2885" s="517">
        <v>2.5221E-2</v>
      </c>
      <c r="BC2885" s="517" t="s">
        <v>1347</v>
      </c>
      <c r="BD2885" s="517" t="s">
        <v>1227</v>
      </c>
      <c r="BE2885" s="517" t="s">
        <v>1209</v>
      </c>
      <c r="BF2885" s="518">
        <v>45315</v>
      </c>
      <c r="BG2885" s="518">
        <v>45329</v>
      </c>
      <c r="BH2885" s="517" t="s">
        <v>527</v>
      </c>
      <c r="BI2885" s="517"/>
    </row>
    <row r="2886" spans="31:61" ht="15" customHeight="1" x14ac:dyDescent="0.2">
      <c r="AE2886" s="517">
        <v>2967</v>
      </c>
      <c r="AF2886" s="517" t="s">
        <v>527</v>
      </c>
      <c r="AG2886" s="517" t="s">
        <v>949</v>
      </c>
      <c r="AH2886" s="517" t="s">
        <v>517</v>
      </c>
      <c r="AI2886" s="517">
        <v>232</v>
      </c>
      <c r="AJ2886" s="517" t="s">
        <v>1316</v>
      </c>
      <c r="AK2886" s="515" t="s">
        <v>956</v>
      </c>
      <c r="AL2886" s="517" t="s">
        <v>1339</v>
      </c>
      <c r="AM2886" s="517" t="s">
        <v>1340</v>
      </c>
      <c r="AN2886" s="517" t="s">
        <v>1371</v>
      </c>
      <c r="AO2886" s="517" t="s">
        <v>1372</v>
      </c>
      <c r="AP2886" s="517" t="s">
        <v>1373</v>
      </c>
      <c r="AQ2886" s="517" t="s">
        <v>909</v>
      </c>
      <c r="AR2886" s="517" t="s">
        <v>910</v>
      </c>
      <c r="AS2886" s="517" t="s">
        <v>910</v>
      </c>
      <c r="AT2886" s="517" t="s">
        <v>935</v>
      </c>
      <c r="AU2886" s="517" t="s">
        <v>913</v>
      </c>
      <c r="AV2886" s="517" t="s">
        <v>527</v>
      </c>
      <c r="AW2886" s="517" t="s">
        <v>527</v>
      </c>
      <c r="AX2886" s="517" t="s">
        <v>527</v>
      </c>
      <c r="AY2886" s="517" t="s">
        <v>527</v>
      </c>
      <c r="AZ2886" s="517" t="s">
        <v>527</v>
      </c>
      <c r="BA2886" s="517">
        <v>80</v>
      </c>
      <c r="BB2886" s="517">
        <v>2.5221E-2</v>
      </c>
      <c r="BC2886" s="517" t="s">
        <v>1347</v>
      </c>
      <c r="BD2886" s="517" t="s">
        <v>1227</v>
      </c>
      <c r="BE2886" s="517" t="s">
        <v>1209</v>
      </c>
      <c r="BF2886" s="518">
        <v>45315</v>
      </c>
      <c r="BG2886" s="518">
        <v>45329</v>
      </c>
      <c r="BH2886" s="517" t="s">
        <v>527</v>
      </c>
      <c r="BI2886" s="517"/>
    </row>
    <row r="2887" spans="31:61" ht="15" customHeight="1" x14ac:dyDescent="0.2">
      <c r="AE2887" s="517">
        <v>2968</v>
      </c>
      <c r="AF2887" s="517" t="s">
        <v>527</v>
      </c>
      <c r="AG2887" s="517" t="s">
        <v>949</v>
      </c>
      <c r="AH2887" s="517" t="s">
        <v>517</v>
      </c>
      <c r="AI2887" s="517">
        <v>232</v>
      </c>
      <c r="AJ2887" s="517" t="s">
        <v>1316</v>
      </c>
      <c r="AK2887" s="515" t="s">
        <v>956</v>
      </c>
      <c r="AL2887" s="517" t="s">
        <v>1339</v>
      </c>
      <c r="AM2887" s="517" t="s">
        <v>1340</v>
      </c>
      <c r="AN2887" s="517" t="s">
        <v>1371</v>
      </c>
      <c r="AO2887" s="517" t="s">
        <v>1372</v>
      </c>
      <c r="AP2887" s="517" t="s">
        <v>1373</v>
      </c>
      <c r="AQ2887" s="517" t="s">
        <v>909</v>
      </c>
      <c r="AR2887" s="517" t="s">
        <v>910</v>
      </c>
      <c r="AS2887" s="517" t="s">
        <v>910</v>
      </c>
      <c r="AT2887" s="517" t="s">
        <v>935</v>
      </c>
      <c r="AU2887" s="517" t="s">
        <v>913</v>
      </c>
      <c r="AV2887" s="517" t="s">
        <v>527</v>
      </c>
      <c r="AW2887" s="517" t="s">
        <v>527</v>
      </c>
      <c r="AX2887" s="517" t="s">
        <v>527</v>
      </c>
      <c r="AY2887" s="517" t="s">
        <v>527</v>
      </c>
      <c r="AZ2887" s="517" t="s">
        <v>527</v>
      </c>
      <c r="BA2887" s="517">
        <v>80</v>
      </c>
      <c r="BB2887" s="517">
        <v>2.5221E-2</v>
      </c>
      <c r="BC2887" s="517" t="s">
        <v>1347</v>
      </c>
      <c r="BD2887" s="517" t="s">
        <v>1227</v>
      </c>
      <c r="BE2887" s="517" t="s">
        <v>1209</v>
      </c>
      <c r="BF2887" s="518">
        <v>45315</v>
      </c>
      <c r="BG2887" s="518">
        <v>45329</v>
      </c>
      <c r="BH2887" s="517" t="s">
        <v>527</v>
      </c>
      <c r="BI2887" s="517"/>
    </row>
    <row r="2888" spans="31:61" ht="15" customHeight="1" x14ac:dyDescent="0.2">
      <c r="AE2888" s="517">
        <v>2969</v>
      </c>
      <c r="AF2888" s="517" t="s">
        <v>527</v>
      </c>
      <c r="AG2888" s="517" t="s">
        <v>949</v>
      </c>
      <c r="AH2888" s="517" t="s">
        <v>517</v>
      </c>
      <c r="AI2888" s="517">
        <v>232</v>
      </c>
      <c r="AJ2888" s="517" t="s">
        <v>1316</v>
      </c>
      <c r="AK2888" s="515" t="s">
        <v>956</v>
      </c>
      <c r="AL2888" s="517" t="s">
        <v>1339</v>
      </c>
      <c r="AM2888" s="517" t="s">
        <v>1340</v>
      </c>
      <c r="AN2888" s="517" t="s">
        <v>1371</v>
      </c>
      <c r="AO2888" s="517" t="s">
        <v>1372</v>
      </c>
      <c r="AP2888" s="517" t="s">
        <v>1373</v>
      </c>
      <c r="AQ2888" s="517" t="s">
        <v>909</v>
      </c>
      <c r="AR2888" s="517" t="s">
        <v>910</v>
      </c>
      <c r="AS2888" s="517" t="s">
        <v>910</v>
      </c>
      <c r="AT2888" s="517" t="s">
        <v>935</v>
      </c>
      <c r="AU2888" s="517" t="s">
        <v>913</v>
      </c>
      <c r="AV2888" s="517" t="s">
        <v>527</v>
      </c>
      <c r="AW2888" s="517" t="s">
        <v>527</v>
      </c>
      <c r="AX2888" s="517" t="s">
        <v>527</v>
      </c>
      <c r="AY2888" s="517" t="s">
        <v>527</v>
      </c>
      <c r="AZ2888" s="517" t="s">
        <v>527</v>
      </c>
      <c r="BA2888" s="517">
        <v>80</v>
      </c>
      <c r="BB2888" s="517">
        <v>2.5221E-2</v>
      </c>
      <c r="BC2888" s="517" t="s">
        <v>1347</v>
      </c>
      <c r="BD2888" s="517" t="s">
        <v>1227</v>
      </c>
      <c r="BE2888" s="517" t="s">
        <v>1209</v>
      </c>
      <c r="BF2888" s="518">
        <v>45315</v>
      </c>
      <c r="BG2888" s="518">
        <v>45329</v>
      </c>
      <c r="BH2888" s="517" t="s">
        <v>527</v>
      </c>
      <c r="BI2888" s="517"/>
    </row>
    <row r="2889" spans="31:61" ht="15" customHeight="1" x14ac:dyDescent="0.2">
      <c r="AE2889" s="517">
        <v>2970</v>
      </c>
      <c r="AF2889" s="517" t="s">
        <v>527</v>
      </c>
      <c r="AG2889" s="517" t="s">
        <v>949</v>
      </c>
      <c r="AH2889" s="517" t="s">
        <v>517</v>
      </c>
      <c r="AI2889" s="517">
        <v>232</v>
      </c>
      <c r="AJ2889" s="517" t="s">
        <v>1316</v>
      </c>
      <c r="AK2889" s="515" t="s">
        <v>956</v>
      </c>
      <c r="AL2889" s="517" t="s">
        <v>1339</v>
      </c>
      <c r="AM2889" s="517" t="s">
        <v>1340</v>
      </c>
      <c r="AN2889" s="517" t="s">
        <v>1371</v>
      </c>
      <c r="AO2889" s="517" t="s">
        <v>1372</v>
      </c>
      <c r="AP2889" s="517" t="s">
        <v>1373</v>
      </c>
      <c r="AQ2889" s="517" t="s">
        <v>909</v>
      </c>
      <c r="AR2889" s="517" t="s">
        <v>910</v>
      </c>
      <c r="AS2889" s="517" t="s">
        <v>910</v>
      </c>
      <c r="AT2889" s="517" t="s">
        <v>935</v>
      </c>
      <c r="AU2889" s="517" t="s">
        <v>913</v>
      </c>
      <c r="AV2889" s="517" t="s">
        <v>527</v>
      </c>
      <c r="AW2889" s="517" t="s">
        <v>527</v>
      </c>
      <c r="AX2889" s="517" t="s">
        <v>527</v>
      </c>
      <c r="AY2889" s="517" t="s">
        <v>527</v>
      </c>
      <c r="AZ2889" s="517" t="s">
        <v>527</v>
      </c>
      <c r="BA2889" s="517">
        <v>80</v>
      </c>
      <c r="BB2889" s="517">
        <v>2.5221E-2</v>
      </c>
      <c r="BC2889" s="517" t="s">
        <v>1347</v>
      </c>
      <c r="BD2889" s="517" t="s">
        <v>1227</v>
      </c>
      <c r="BE2889" s="517" t="s">
        <v>1209</v>
      </c>
      <c r="BF2889" s="518">
        <v>45315</v>
      </c>
      <c r="BG2889" s="518">
        <v>45329</v>
      </c>
      <c r="BH2889" s="517" t="s">
        <v>527</v>
      </c>
      <c r="BI2889" s="517"/>
    </row>
    <row r="2890" spans="31:61" ht="15" customHeight="1" x14ac:dyDescent="0.2">
      <c r="AE2890" s="517">
        <v>2971</v>
      </c>
      <c r="AF2890" s="517" t="s">
        <v>527</v>
      </c>
      <c r="AG2890" s="517" t="s">
        <v>949</v>
      </c>
      <c r="AH2890" s="517" t="s">
        <v>517</v>
      </c>
      <c r="AI2890" s="517">
        <v>232</v>
      </c>
      <c r="AJ2890" s="517" t="s">
        <v>1316</v>
      </c>
      <c r="AK2890" s="515" t="s">
        <v>956</v>
      </c>
      <c r="AL2890" s="517" t="s">
        <v>1339</v>
      </c>
      <c r="AM2890" s="517" t="s">
        <v>1340</v>
      </c>
      <c r="AN2890" s="517" t="s">
        <v>1371</v>
      </c>
      <c r="AO2890" s="517" t="s">
        <v>1372</v>
      </c>
      <c r="AP2890" s="517" t="s">
        <v>1373</v>
      </c>
      <c r="AQ2890" s="517" t="s">
        <v>909</v>
      </c>
      <c r="AR2890" s="517" t="s">
        <v>910</v>
      </c>
      <c r="AS2890" s="517" t="s">
        <v>910</v>
      </c>
      <c r="AT2890" s="517" t="s">
        <v>935</v>
      </c>
      <c r="AU2890" s="517" t="s">
        <v>913</v>
      </c>
      <c r="AV2890" s="517" t="s">
        <v>527</v>
      </c>
      <c r="AW2890" s="517" t="s">
        <v>527</v>
      </c>
      <c r="AX2890" s="517" t="s">
        <v>527</v>
      </c>
      <c r="AY2890" s="517" t="s">
        <v>527</v>
      </c>
      <c r="AZ2890" s="517" t="s">
        <v>527</v>
      </c>
      <c r="BA2890" s="517">
        <v>80</v>
      </c>
      <c r="BB2890" s="517">
        <v>2.5221E-2</v>
      </c>
      <c r="BC2890" s="517" t="s">
        <v>1347</v>
      </c>
      <c r="BD2890" s="517" t="s">
        <v>1227</v>
      </c>
      <c r="BE2890" s="517" t="s">
        <v>1209</v>
      </c>
      <c r="BF2890" s="518">
        <v>45315</v>
      </c>
      <c r="BG2890" s="518">
        <v>45329</v>
      </c>
      <c r="BH2890" s="517" t="s">
        <v>527</v>
      </c>
      <c r="BI2890" s="517"/>
    </row>
    <row r="2891" spans="31:61" ht="15" customHeight="1" x14ac:dyDescent="0.2">
      <c r="AE2891" s="517">
        <v>2972</v>
      </c>
      <c r="AF2891" s="517" t="s">
        <v>527</v>
      </c>
      <c r="AG2891" s="517" t="s">
        <v>949</v>
      </c>
      <c r="AH2891" s="517" t="s">
        <v>517</v>
      </c>
      <c r="AI2891" s="517">
        <v>232</v>
      </c>
      <c r="AJ2891" s="517" t="s">
        <v>1316</v>
      </c>
      <c r="AK2891" s="515" t="s">
        <v>956</v>
      </c>
      <c r="AL2891" s="517" t="s">
        <v>1339</v>
      </c>
      <c r="AM2891" s="517" t="s">
        <v>1340</v>
      </c>
      <c r="AN2891" s="517" t="s">
        <v>1371</v>
      </c>
      <c r="AO2891" s="517" t="s">
        <v>1372</v>
      </c>
      <c r="AP2891" s="517" t="s">
        <v>1373</v>
      </c>
      <c r="AQ2891" s="517" t="s">
        <v>909</v>
      </c>
      <c r="AR2891" s="517" t="s">
        <v>910</v>
      </c>
      <c r="AS2891" s="517" t="s">
        <v>910</v>
      </c>
      <c r="AT2891" s="517" t="s">
        <v>935</v>
      </c>
      <c r="AU2891" s="517" t="s">
        <v>913</v>
      </c>
      <c r="AV2891" s="517" t="s">
        <v>527</v>
      </c>
      <c r="AW2891" s="517" t="s">
        <v>527</v>
      </c>
      <c r="AX2891" s="517" t="s">
        <v>527</v>
      </c>
      <c r="AY2891" s="517" t="s">
        <v>527</v>
      </c>
      <c r="AZ2891" s="517" t="s">
        <v>527</v>
      </c>
      <c r="BA2891" s="517">
        <v>80</v>
      </c>
      <c r="BB2891" s="517">
        <v>2.5221E-2</v>
      </c>
      <c r="BC2891" s="517" t="s">
        <v>1347</v>
      </c>
      <c r="BD2891" s="517" t="s">
        <v>1227</v>
      </c>
      <c r="BE2891" s="517" t="s">
        <v>1209</v>
      </c>
      <c r="BF2891" s="518">
        <v>45315</v>
      </c>
      <c r="BG2891" s="518">
        <v>45329</v>
      </c>
      <c r="BH2891" s="517" t="s">
        <v>527</v>
      </c>
      <c r="BI2891" s="517"/>
    </row>
    <row r="2892" spans="31:61" ht="15" customHeight="1" x14ac:dyDescent="0.2">
      <c r="AE2892" s="517">
        <v>2973</v>
      </c>
      <c r="AF2892" s="517" t="s">
        <v>527</v>
      </c>
      <c r="AG2892" s="517" t="s">
        <v>949</v>
      </c>
      <c r="AH2892" s="517" t="s">
        <v>517</v>
      </c>
      <c r="AI2892" s="517">
        <v>232</v>
      </c>
      <c r="AJ2892" s="517" t="s">
        <v>1316</v>
      </c>
      <c r="AK2892" s="515" t="s">
        <v>956</v>
      </c>
      <c r="AL2892" s="517" t="s">
        <v>1339</v>
      </c>
      <c r="AM2892" s="517" t="s">
        <v>1340</v>
      </c>
      <c r="AN2892" s="517" t="s">
        <v>1371</v>
      </c>
      <c r="AO2892" s="517" t="s">
        <v>1372</v>
      </c>
      <c r="AP2892" s="517" t="s">
        <v>1373</v>
      </c>
      <c r="AQ2892" s="517" t="s">
        <v>909</v>
      </c>
      <c r="AR2892" s="517" t="s">
        <v>910</v>
      </c>
      <c r="AS2892" s="517" t="s">
        <v>910</v>
      </c>
      <c r="AT2892" s="517" t="s">
        <v>935</v>
      </c>
      <c r="AU2892" s="517" t="s">
        <v>913</v>
      </c>
      <c r="AV2892" s="517" t="s">
        <v>527</v>
      </c>
      <c r="AW2892" s="517" t="s">
        <v>527</v>
      </c>
      <c r="AX2892" s="517" t="s">
        <v>527</v>
      </c>
      <c r="AY2892" s="517" t="s">
        <v>527</v>
      </c>
      <c r="AZ2892" s="517" t="s">
        <v>527</v>
      </c>
      <c r="BA2892" s="517">
        <v>80</v>
      </c>
      <c r="BB2892" s="517">
        <v>2.5221E-2</v>
      </c>
      <c r="BC2892" s="517" t="s">
        <v>1347</v>
      </c>
      <c r="BD2892" s="517" t="s">
        <v>1227</v>
      </c>
      <c r="BE2892" s="517" t="s">
        <v>1209</v>
      </c>
      <c r="BF2892" s="518">
        <v>45315</v>
      </c>
      <c r="BG2892" s="518">
        <v>45329</v>
      </c>
      <c r="BH2892" s="517" t="s">
        <v>527</v>
      </c>
      <c r="BI2892" s="517"/>
    </row>
    <row r="2893" spans="31:61" ht="15" customHeight="1" x14ac:dyDescent="0.2">
      <c r="AE2893" s="517">
        <v>2974</v>
      </c>
      <c r="AF2893" s="517" t="s">
        <v>527</v>
      </c>
      <c r="AG2893" s="517" t="s">
        <v>949</v>
      </c>
      <c r="AH2893" s="517" t="s">
        <v>517</v>
      </c>
      <c r="AI2893" s="517">
        <v>232</v>
      </c>
      <c r="AJ2893" s="517" t="s">
        <v>1316</v>
      </c>
      <c r="AK2893" s="515" t="s">
        <v>956</v>
      </c>
      <c r="AL2893" s="517" t="s">
        <v>1571</v>
      </c>
      <c r="AM2893" s="517" t="s">
        <v>1572</v>
      </c>
      <c r="AN2893" s="517" t="s">
        <v>1573</v>
      </c>
      <c r="AO2893" s="517" t="s">
        <v>1574</v>
      </c>
      <c r="AP2893" s="517" t="s">
        <v>1575</v>
      </c>
      <c r="AQ2893" s="517" t="s">
        <v>924</v>
      </c>
      <c r="AR2893" s="517" t="s">
        <v>910</v>
      </c>
      <c r="AS2893" s="517" t="s">
        <v>910</v>
      </c>
      <c r="AT2893" s="517" t="s">
        <v>945</v>
      </c>
      <c r="AU2893" s="517" t="s">
        <v>913</v>
      </c>
      <c r="AV2893" s="517" t="s">
        <v>527</v>
      </c>
      <c r="AW2893" s="517" t="s">
        <v>527</v>
      </c>
      <c r="AX2893" s="517" t="s">
        <v>527</v>
      </c>
      <c r="AY2893" s="517" t="s">
        <v>527</v>
      </c>
      <c r="AZ2893" s="517" t="s">
        <v>527</v>
      </c>
      <c r="BA2893" s="517">
        <v>37</v>
      </c>
      <c r="BB2893" s="517">
        <v>1.1665E-2</v>
      </c>
      <c r="BC2893" s="517" t="s">
        <v>914</v>
      </c>
      <c r="BD2893" s="517" t="s">
        <v>915</v>
      </c>
      <c r="BE2893" s="517" t="s">
        <v>1441</v>
      </c>
      <c r="BF2893" s="518">
        <v>45315</v>
      </c>
      <c r="BG2893" s="518">
        <v>45329</v>
      </c>
      <c r="BH2893" s="517" t="s">
        <v>527</v>
      </c>
      <c r="BI2893" s="517"/>
    </row>
    <row r="2894" spans="31:61" ht="15" customHeight="1" x14ac:dyDescent="0.2">
      <c r="AE2894" s="517">
        <v>2975</v>
      </c>
      <c r="AF2894" s="517" t="s">
        <v>527</v>
      </c>
      <c r="AG2894" s="517" t="s">
        <v>949</v>
      </c>
      <c r="AH2894" s="517" t="s">
        <v>517</v>
      </c>
      <c r="AI2894" s="517">
        <v>232</v>
      </c>
      <c r="AJ2894" s="517" t="s">
        <v>1316</v>
      </c>
      <c r="AK2894" s="515" t="s">
        <v>956</v>
      </c>
      <c r="AL2894" s="517" t="s">
        <v>1571</v>
      </c>
      <c r="AM2894" s="517" t="s">
        <v>1572</v>
      </c>
      <c r="AN2894" s="517" t="s">
        <v>1573</v>
      </c>
      <c r="AO2894" s="517" t="s">
        <v>1574</v>
      </c>
      <c r="AP2894" s="517" t="s">
        <v>1575</v>
      </c>
      <c r="AQ2894" s="517" t="s">
        <v>924</v>
      </c>
      <c r="AR2894" s="517" t="s">
        <v>910</v>
      </c>
      <c r="AS2894" s="517" t="s">
        <v>910</v>
      </c>
      <c r="AT2894" s="517" t="s">
        <v>945</v>
      </c>
      <c r="AU2894" s="517" t="s">
        <v>913</v>
      </c>
      <c r="AV2894" s="517" t="s">
        <v>527</v>
      </c>
      <c r="AW2894" s="517" t="s">
        <v>527</v>
      </c>
      <c r="AX2894" s="517" t="s">
        <v>527</v>
      </c>
      <c r="AY2894" s="517" t="s">
        <v>527</v>
      </c>
      <c r="AZ2894" s="517" t="s">
        <v>527</v>
      </c>
      <c r="BA2894" s="517">
        <v>37</v>
      </c>
      <c r="BB2894" s="517">
        <v>1.1665E-2</v>
      </c>
      <c r="BC2894" s="517" t="s">
        <v>914</v>
      </c>
      <c r="BD2894" s="517" t="s">
        <v>915</v>
      </c>
      <c r="BE2894" s="517" t="s">
        <v>1441</v>
      </c>
      <c r="BF2894" s="518">
        <v>45315</v>
      </c>
      <c r="BG2894" s="518">
        <v>45329</v>
      </c>
      <c r="BH2894" s="517" t="s">
        <v>527</v>
      </c>
      <c r="BI2894" s="517"/>
    </row>
    <row r="2895" spans="31:61" ht="15" customHeight="1" x14ac:dyDescent="0.2">
      <c r="AE2895" s="517">
        <v>2976</v>
      </c>
      <c r="AF2895" s="517" t="s">
        <v>527</v>
      </c>
      <c r="AG2895" s="517" t="s">
        <v>949</v>
      </c>
      <c r="AH2895" s="517" t="s">
        <v>517</v>
      </c>
      <c r="AI2895" s="517">
        <v>232</v>
      </c>
      <c r="AJ2895" s="517" t="s">
        <v>1316</v>
      </c>
      <c r="AK2895" s="515" t="s">
        <v>956</v>
      </c>
      <c r="AL2895" s="517" t="s">
        <v>1576</v>
      </c>
      <c r="AM2895" s="517" t="s">
        <v>1697</v>
      </c>
      <c r="AN2895" s="517" t="s">
        <v>1698</v>
      </c>
      <c r="AO2895" s="517" t="s">
        <v>1699</v>
      </c>
      <c r="AP2895" s="517" t="s">
        <v>1700</v>
      </c>
      <c r="AQ2895" s="517" t="s">
        <v>924</v>
      </c>
      <c r="AR2895" s="517" t="s">
        <v>910</v>
      </c>
      <c r="AS2895" s="517" t="s">
        <v>910</v>
      </c>
      <c r="AT2895" s="517" t="s">
        <v>945</v>
      </c>
      <c r="AU2895" s="517" t="s">
        <v>913</v>
      </c>
      <c r="AV2895" s="517" t="s">
        <v>527</v>
      </c>
      <c r="AW2895" s="517" t="s">
        <v>527</v>
      </c>
      <c r="AX2895" s="517" t="s">
        <v>527</v>
      </c>
      <c r="AY2895" s="517" t="s">
        <v>527</v>
      </c>
      <c r="AZ2895" s="517" t="s">
        <v>527</v>
      </c>
      <c r="BA2895" s="517">
        <v>82</v>
      </c>
      <c r="BB2895" s="517">
        <v>2.5850999999999999E-2</v>
      </c>
      <c r="BC2895" s="517" t="s">
        <v>914</v>
      </c>
      <c r="BD2895" s="517" t="s">
        <v>1019</v>
      </c>
      <c r="BE2895" s="517" t="s">
        <v>1491</v>
      </c>
      <c r="BF2895" s="518">
        <v>45315</v>
      </c>
      <c r="BG2895" s="518">
        <v>45329</v>
      </c>
      <c r="BH2895" s="517" t="s">
        <v>527</v>
      </c>
      <c r="BI2895" s="517"/>
    </row>
    <row r="2896" spans="31:61" ht="15" customHeight="1" x14ac:dyDescent="0.2">
      <c r="AE2896" s="517">
        <v>2977</v>
      </c>
      <c r="AF2896" s="517" t="s">
        <v>527</v>
      </c>
      <c r="AG2896" s="517" t="s">
        <v>949</v>
      </c>
      <c r="AH2896" s="517" t="s">
        <v>517</v>
      </c>
      <c r="AI2896" s="517">
        <v>232</v>
      </c>
      <c r="AJ2896" s="517" t="s">
        <v>1316</v>
      </c>
      <c r="AK2896" s="515" t="s">
        <v>956</v>
      </c>
      <c r="AL2896" s="517" t="s">
        <v>1576</v>
      </c>
      <c r="AM2896" s="517" t="s">
        <v>1697</v>
      </c>
      <c r="AN2896" s="517" t="s">
        <v>1698</v>
      </c>
      <c r="AO2896" s="517" t="s">
        <v>1699</v>
      </c>
      <c r="AP2896" s="517" t="s">
        <v>1700</v>
      </c>
      <c r="AQ2896" s="517" t="s">
        <v>924</v>
      </c>
      <c r="AR2896" s="517" t="s">
        <v>910</v>
      </c>
      <c r="AS2896" s="517" t="s">
        <v>910</v>
      </c>
      <c r="AT2896" s="517" t="s">
        <v>945</v>
      </c>
      <c r="AU2896" s="517" t="s">
        <v>913</v>
      </c>
      <c r="AV2896" s="517" t="s">
        <v>527</v>
      </c>
      <c r="AW2896" s="517" t="s">
        <v>527</v>
      </c>
      <c r="AX2896" s="517" t="s">
        <v>527</v>
      </c>
      <c r="AY2896" s="517" t="s">
        <v>527</v>
      </c>
      <c r="AZ2896" s="517" t="s">
        <v>527</v>
      </c>
      <c r="BA2896" s="517">
        <v>82</v>
      </c>
      <c r="BB2896" s="517">
        <v>2.5850999999999999E-2</v>
      </c>
      <c r="BC2896" s="517" t="s">
        <v>914</v>
      </c>
      <c r="BD2896" s="517" t="s">
        <v>1019</v>
      </c>
      <c r="BE2896" s="517" t="s">
        <v>1491</v>
      </c>
      <c r="BF2896" s="518">
        <v>45315</v>
      </c>
      <c r="BG2896" s="518">
        <v>45329</v>
      </c>
      <c r="BH2896" s="517" t="s">
        <v>527</v>
      </c>
      <c r="BI2896" s="517"/>
    </row>
    <row r="2897" spans="31:61" ht="15" customHeight="1" x14ac:dyDescent="0.2">
      <c r="AE2897" s="517">
        <v>2978</v>
      </c>
      <c r="AF2897" s="517" t="s">
        <v>527</v>
      </c>
      <c r="AG2897" s="517" t="s">
        <v>949</v>
      </c>
      <c r="AH2897" s="517" t="s">
        <v>517</v>
      </c>
      <c r="AI2897" s="517">
        <v>232</v>
      </c>
      <c r="AJ2897" s="517" t="s">
        <v>1316</v>
      </c>
      <c r="AK2897" s="515" t="s">
        <v>956</v>
      </c>
      <c r="AL2897" s="517" t="s">
        <v>1576</v>
      </c>
      <c r="AM2897" s="517" t="s">
        <v>1697</v>
      </c>
      <c r="AN2897" s="517" t="s">
        <v>1698</v>
      </c>
      <c r="AO2897" s="517" t="s">
        <v>1699</v>
      </c>
      <c r="AP2897" s="517" t="s">
        <v>1700</v>
      </c>
      <c r="AQ2897" s="517" t="s">
        <v>924</v>
      </c>
      <c r="AR2897" s="517" t="s">
        <v>910</v>
      </c>
      <c r="AS2897" s="517" t="s">
        <v>910</v>
      </c>
      <c r="AT2897" s="517" t="s">
        <v>945</v>
      </c>
      <c r="AU2897" s="517" t="s">
        <v>913</v>
      </c>
      <c r="AV2897" s="517" t="s">
        <v>527</v>
      </c>
      <c r="AW2897" s="517" t="s">
        <v>527</v>
      </c>
      <c r="AX2897" s="517" t="s">
        <v>527</v>
      </c>
      <c r="AY2897" s="517" t="s">
        <v>527</v>
      </c>
      <c r="AZ2897" s="517" t="s">
        <v>527</v>
      </c>
      <c r="BA2897" s="517">
        <v>82</v>
      </c>
      <c r="BB2897" s="517">
        <v>2.5850999999999999E-2</v>
      </c>
      <c r="BC2897" s="517" t="s">
        <v>914</v>
      </c>
      <c r="BD2897" s="517" t="s">
        <v>1019</v>
      </c>
      <c r="BE2897" s="517" t="s">
        <v>1491</v>
      </c>
      <c r="BF2897" s="518">
        <v>45315</v>
      </c>
      <c r="BG2897" s="518">
        <v>45329</v>
      </c>
      <c r="BH2897" s="517" t="s">
        <v>527</v>
      </c>
      <c r="BI2897" s="517"/>
    </row>
    <row r="2898" spans="31:61" ht="15" customHeight="1" x14ac:dyDescent="0.2">
      <c r="AE2898" s="517">
        <v>2979</v>
      </c>
      <c r="AF2898" s="517" t="s">
        <v>527</v>
      </c>
      <c r="AG2898" s="517" t="s">
        <v>949</v>
      </c>
      <c r="AH2898" s="517" t="s">
        <v>517</v>
      </c>
      <c r="AI2898" s="517">
        <v>232</v>
      </c>
      <c r="AJ2898" s="517" t="s">
        <v>1316</v>
      </c>
      <c r="AK2898" s="515" t="s">
        <v>956</v>
      </c>
      <c r="AL2898" s="517" t="s">
        <v>1576</v>
      </c>
      <c r="AM2898" s="517" t="s">
        <v>1697</v>
      </c>
      <c r="AN2898" s="517" t="s">
        <v>1698</v>
      </c>
      <c r="AO2898" s="517" t="s">
        <v>1699</v>
      </c>
      <c r="AP2898" s="517" t="s">
        <v>1700</v>
      </c>
      <c r="AQ2898" s="517" t="s">
        <v>924</v>
      </c>
      <c r="AR2898" s="517" t="s">
        <v>910</v>
      </c>
      <c r="AS2898" s="517" t="s">
        <v>910</v>
      </c>
      <c r="AT2898" s="517" t="s">
        <v>945</v>
      </c>
      <c r="AU2898" s="517" t="s">
        <v>913</v>
      </c>
      <c r="AV2898" s="517" t="s">
        <v>527</v>
      </c>
      <c r="AW2898" s="517" t="s">
        <v>527</v>
      </c>
      <c r="AX2898" s="517" t="s">
        <v>527</v>
      </c>
      <c r="AY2898" s="517" t="s">
        <v>527</v>
      </c>
      <c r="AZ2898" s="517" t="s">
        <v>527</v>
      </c>
      <c r="BA2898" s="517">
        <v>82</v>
      </c>
      <c r="BB2898" s="517">
        <v>2.5850999999999999E-2</v>
      </c>
      <c r="BC2898" s="517" t="s">
        <v>914</v>
      </c>
      <c r="BD2898" s="517" t="s">
        <v>1019</v>
      </c>
      <c r="BE2898" s="517" t="s">
        <v>1491</v>
      </c>
      <c r="BF2898" s="518">
        <v>45315</v>
      </c>
      <c r="BG2898" s="518">
        <v>45329</v>
      </c>
      <c r="BH2898" s="517" t="s">
        <v>527</v>
      </c>
      <c r="BI2898" s="517"/>
    </row>
    <row r="2899" spans="31:61" ht="15" customHeight="1" x14ac:dyDescent="0.2">
      <c r="AE2899" s="517">
        <v>2980</v>
      </c>
      <c r="AF2899" s="517" t="s">
        <v>527</v>
      </c>
      <c r="AG2899" s="517" t="s">
        <v>949</v>
      </c>
      <c r="AH2899" s="517" t="s">
        <v>517</v>
      </c>
      <c r="AI2899" s="517">
        <v>232</v>
      </c>
      <c r="AJ2899" s="517" t="s">
        <v>1316</v>
      </c>
      <c r="AK2899" s="515" t="s">
        <v>956</v>
      </c>
      <c r="AL2899" s="517" t="s">
        <v>1576</v>
      </c>
      <c r="AM2899" s="517" t="s">
        <v>1697</v>
      </c>
      <c r="AN2899" s="517" t="s">
        <v>1698</v>
      </c>
      <c r="AO2899" s="517" t="s">
        <v>1699</v>
      </c>
      <c r="AP2899" s="517" t="s">
        <v>1700</v>
      </c>
      <c r="AQ2899" s="517" t="s">
        <v>924</v>
      </c>
      <c r="AR2899" s="517" t="s">
        <v>910</v>
      </c>
      <c r="AS2899" s="517" t="s">
        <v>910</v>
      </c>
      <c r="AT2899" s="517" t="s">
        <v>945</v>
      </c>
      <c r="AU2899" s="517" t="s">
        <v>913</v>
      </c>
      <c r="AV2899" s="517" t="s">
        <v>527</v>
      </c>
      <c r="AW2899" s="517" t="s">
        <v>527</v>
      </c>
      <c r="AX2899" s="517" t="s">
        <v>527</v>
      </c>
      <c r="AY2899" s="517" t="s">
        <v>527</v>
      </c>
      <c r="AZ2899" s="517" t="s">
        <v>527</v>
      </c>
      <c r="BA2899" s="517">
        <v>82</v>
      </c>
      <c r="BB2899" s="517">
        <v>2.5850999999999999E-2</v>
      </c>
      <c r="BC2899" s="517" t="s">
        <v>914</v>
      </c>
      <c r="BD2899" s="517" t="s">
        <v>1019</v>
      </c>
      <c r="BE2899" s="517" t="s">
        <v>1491</v>
      </c>
      <c r="BF2899" s="518">
        <v>45315</v>
      </c>
      <c r="BG2899" s="518">
        <v>45329</v>
      </c>
      <c r="BH2899" s="517" t="s">
        <v>527</v>
      </c>
      <c r="BI2899" s="517"/>
    </row>
    <row r="2900" spans="31:61" ht="15" customHeight="1" x14ac:dyDescent="0.2">
      <c r="AE2900" s="517">
        <v>2981</v>
      </c>
      <c r="AF2900" s="517" t="s">
        <v>527</v>
      </c>
      <c r="AG2900" s="517" t="s">
        <v>949</v>
      </c>
      <c r="AH2900" s="517" t="s">
        <v>517</v>
      </c>
      <c r="AI2900" s="517">
        <v>232</v>
      </c>
      <c r="AJ2900" s="517" t="s">
        <v>1316</v>
      </c>
      <c r="AK2900" s="515" t="s">
        <v>956</v>
      </c>
      <c r="AL2900" s="517" t="s">
        <v>1576</v>
      </c>
      <c r="AM2900" s="517" t="s">
        <v>1697</v>
      </c>
      <c r="AN2900" s="517" t="s">
        <v>1698</v>
      </c>
      <c r="AO2900" s="517" t="s">
        <v>1699</v>
      </c>
      <c r="AP2900" s="517" t="s">
        <v>1700</v>
      </c>
      <c r="AQ2900" s="517" t="s">
        <v>924</v>
      </c>
      <c r="AR2900" s="517" t="s">
        <v>910</v>
      </c>
      <c r="AS2900" s="517" t="s">
        <v>910</v>
      </c>
      <c r="AT2900" s="517" t="s">
        <v>945</v>
      </c>
      <c r="AU2900" s="517" t="s">
        <v>913</v>
      </c>
      <c r="AV2900" s="517" t="s">
        <v>527</v>
      </c>
      <c r="AW2900" s="517" t="s">
        <v>527</v>
      </c>
      <c r="AX2900" s="517" t="s">
        <v>527</v>
      </c>
      <c r="AY2900" s="517" t="s">
        <v>527</v>
      </c>
      <c r="AZ2900" s="517" t="s">
        <v>527</v>
      </c>
      <c r="BA2900" s="517">
        <v>82</v>
      </c>
      <c r="BB2900" s="517">
        <v>2.5850999999999999E-2</v>
      </c>
      <c r="BC2900" s="517" t="s">
        <v>914</v>
      </c>
      <c r="BD2900" s="517" t="s">
        <v>1019</v>
      </c>
      <c r="BE2900" s="517" t="s">
        <v>1491</v>
      </c>
      <c r="BF2900" s="518">
        <v>45315</v>
      </c>
      <c r="BG2900" s="518">
        <v>45329</v>
      </c>
      <c r="BH2900" s="517" t="s">
        <v>527</v>
      </c>
      <c r="BI2900" s="517"/>
    </row>
    <row r="2901" spans="31:61" ht="15" customHeight="1" x14ac:dyDescent="0.2">
      <c r="AE2901" s="517">
        <v>2982</v>
      </c>
      <c r="AF2901" s="517" t="s">
        <v>527</v>
      </c>
      <c r="AG2901" s="517" t="s">
        <v>949</v>
      </c>
      <c r="AH2901" s="517" t="s">
        <v>517</v>
      </c>
      <c r="AI2901" s="517">
        <v>232</v>
      </c>
      <c r="AJ2901" s="517" t="s">
        <v>1316</v>
      </c>
      <c r="AK2901" s="515" t="s">
        <v>956</v>
      </c>
      <c r="AL2901" s="517" t="s">
        <v>1576</v>
      </c>
      <c r="AM2901" s="517" t="s">
        <v>1697</v>
      </c>
      <c r="AN2901" s="517" t="s">
        <v>1698</v>
      </c>
      <c r="AO2901" s="517" t="s">
        <v>1699</v>
      </c>
      <c r="AP2901" s="517" t="s">
        <v>1700</v>
      </c>
      <c r="AQ2901" s="517" t="s">
        <v>924</v>
      </c>
      <c r="AR2901" s="517" t="s">
        <v>910</v>
      </c>
      <c r="AS2901" s="517" t="s">
        <v>910</v>
      </c>
      <c r="AT2901" s="517" t="s">
        <v>945</v>
      </c>
      <c r="AU2901" s="517" t="s">
        <v>913</v>
      </c>
      <c r="AV2901" s="517" t="s">
        <v>527</v>
      </c>
      <c r="AW2901" s="517" t="s">
        <v>527</v>
      </c>
      <c r="AX2901" s="517" t="s">
        <v>527</v>
      </c>
      <c r="AY2901" s="517" t="s">
        <v>527</v>
      </c>
      <c r="AZ2901" s="517" t="s">
        <v>527</v>
      </c>
      <c r="BA2901" s="517">
        <v>82</v>
      </c>
      <c r="BB2901" s="517">
        <v>2.5850999999999999E-2</v>
      </c>
      <c r="BC2901" s="517" t="s">
        <v>914</v>
      </c>
      <c r="BD2901" s="517" t="s">
        <v>1019</v>
      </c>
      <c r="BE2901" s="517" t="s">
        <v>1491</v>
      </c>
      <c r="BF2901" s="518">
        <v>45315</v>
      </c>
      <c r="BG2901" s="518">
        <v>45329</v>
      </c>
      <c r="BH2901" s="517" t="s">
        <v>527</v>
      </c>
      <c r="BI2901" s="517"/>
    </row>
    <row r="2902" spans="31:61" ht="15" customHeight="1" x14ac:dyDescent="0.2">
      <c r="AE2902" s="517">
        <v>2983</v>
      </c>
      <c r="AF2902" s="517" t="s">
        <v>527</v>
      </c>
      <c r="AG2902" s="517" t="s">
        <v>949</v>
      </c>
      <c r="AH2902" s="517" t="s">
        <v>517</v>
      </c>
      <c r="AI2902" s="517">
        <v>232</v>
      </c>
      <c r="AJ2902" s="517" t="s">
        <v>1316</v>
      </c>
      <c r="AK2902" s="515" t="s">
        <v>956</v>
      </c>
      <c r="AL2902" s="517" t="s">
        <v>1576</v>
      </c>
      <c r="AM2902" s="517" t="s">
        <v>1697</v>
      </c>
      <c r="AN2902" s="517" t="s">
        <v>1698</v>
      </c>
      <c r="AO2902" s="517" t="s">
        <v>1699</v>
      </c>
      <c r="AP2902" s="517" t="s">
        <v>1700</v>
      </c>
      <c r="AQ2902" s="517" t="s">
        <v>924</v>
      </c>
      <c r="AR2902" s="517" t="s">
        <v>910</v>
      </c>
      <c r="AS2902" s="517" t="s">
        <v>910</v>
      </c>
      <c r="AT2902" s="517" t="s">
        <v>945</v>
      </c>
      <c r="AU2902" s="517" t="s">
        <v>913</v>
      </c>
      <c r="AV2902" s="517" t="s">
        <v>527</v>
      </c>
      <c r="AW2902" s="517" t="s">
        <v>527</v>
      </c>
      <c r="AX2902" s="517" t="s">
        <v>527</v>
      </c>
      <c r="AY2902" s="517" t="s">
        <v>527</v>
      </c>
      <c r="AZ2902" s="517" t="s">
        <v>527</v>
      </c>
      <c r="BA2902" s="517">
        <v>82</v>
      </c>
      <c r="BB2902" s="517">
        <v>2.5850999999999999E-2</v>
      </c>
      <c r="BC2902" s="517" t="s">
        <v>914</v>
      </c>
      <c r="BD2902" s="517" t="s">
        <v>1019</v>
      </c>
      <c r="BE2902" s="517" t="s">
        <v>1491</v>
      </c>
      <c r="BF2902" s="518">
        <v>45315</v>
      </c>
      <c r="BG2902" s="518">
        <v>45329</v>
      </c>
      <c r="BH2902" s="517" t="s">
        <v>527</v>
      </c>
      <c r="BI2902" s="517"/>
    </row>
    <row r="2903" spans="31:61" ht="15" customHeight="1" x14ac:dyDescent="0.2">
      <c r="AE2903" s="517">
        <v>2984</v>
      </c>
      <c r="AF2903" s="517" t="s">
        <v>527</v>
      </c>
      <c r="AG2903" s="517" t="s">
        <v>949</v>
      </c>
      <c r="AH2903" s="517" t="s">
        <v>517</v>
      </c>
      <c r="AI2903" s="517">
        <v>232</v>
      </c>
      <c r="AJ2903" s="517" t="s">
        <v>1316</v>
      </c>
      <c r="AK2903" s="515" t="s">
        <v>956</v>
      </c>
      <c r="AL2903" s="517" t="s">
        <v>1576</v>
      </c>
      <c r="AM2903" s="517" t="s">
        <v>1697</v>
      </c>
      <c r="AN2903" s="517" t="s">
        <v>1698</v>
      </c>
      <c r="AO2903" s="517" t="s">
        <v>1699</v>
      </c>
      <c r="AP2903" s="517" t="s">
        <v>1700</v>
      </c>
      <c r="AQ2903" s="517" t="s">
        <v>924</v>
      </c>
      <c r="AR2903" s="517" t="s">
        <v>910</v>
      </c>
      <c r="AS2903" s="517" t="s">
        <v>910</v>
      </c>
      <c r="AT2903" s="517" t="s">
        <v>945</v>
      </c>
      <c r="AU2903" s="517" t="s">
        <v>913</v>
      </c>
      <c r="AV2903" s="517" t="s">
        <v>527</v>
      </c>
      <c r="AW2903" s="517" t="s">
        <v>527</v>
      </c>
      <c r="AX2903" s="517" t="s">
        <v>527</v>
      </c>
      <c r="AY2903" s="517" t="s">
        <v>527</v>
      </c>
      <c r="AZ2903" s="517" t="s">
        <v>527</v>
      </c>
      <c r="BA2903" s="517">
        <v>82</v>
      </c>
      <c r="BB2903" s="517">
        <v>2.5850999999999999E-2</v>
      </c>
      <c r="BC2903" s="517" t="s">
        <v>914</v>
      </c>
      <c r="BD2903" s="517" t="s">
        <v>1019</v>
      </c>
      <c r="BE2903" s="517" t="s">
        <v>1491</v>
      </c>
      <c r="BF2903" s="518">
        <v>45315</v>
      </c>
      <c r="BG2903" s="518">
        <v>45329</v>
      </c>
      <c r="BH2903" s="517" t="s">
        <v>527</v>
      </c>
      <c r="BI2903" s="517"/>
    </row>
    <row r="2904" spans="31:61" ht="15" customHeight="1" x14ac:dyDescent="0.2">
      <c r="AE2904" s="517">
        <v>2985</v>
      </c>
      <c r="AF2904" s="517" t="s">
        <v>527</v>
      </c>
      <c r="AG2904" s="517" t="s">
        <v>949</v>
      </c>
      <c r="AH2904" s="517" t="s">
        <v>517</v>
      </c>
      <c r="AI2904" s="517">
        <v>232</v>
      </c>
      <c r="AJ2904" s="517" t="s">
        <v>1316</v>
      </c>
      <c r="AK2904" s="515" t="s">
        <v>956</v>
      </c>
      <c r="AL2904" s="517" t="s">
        <v>1576</v>
      </c>
      <c r="AM2904" s="517" t="s">
        <v>1697</v>
      </c>
      <c r="AN2904" s="517" t="s">
        <v>1698</v>
      </c>
      <c r="AO2904" s="517" t="s">
        <v>1699</v>
      </c>
      <c r="AP2904" s="517" t="s">
        <v>1700</v>
      </c>
      <c r="AQ2904" s="517" t="s">
        <v>924</v>
      </c>
      <c r="AR2904" s="517" t="s">
        <v>910</v>
      </c>
      <c r="AS2904" s="517" t="s">
        <v>910</v>
      </c>
      <c r="AT2904" s="517" t="s">
        <v>945</v>
      </c>
      <c r="AU2904" s="517" t="s">
        <v>913</v>
      </c>
      <c r="AV2904" s="517" t="s">
        <v>527</v>
      </c>
      <c r="AW2904" s="517" t="s">
        <v>527</v>
      </c>
      <c r="AX2904" s="517" t="s">
        <v>527</v>
      </c>
      <c r="AY2904" s="517" t="s">
        <v>527</v>
      </c>
      <c r="AZ2904" s="517" t="s">
        <v>527</v>
      </c>
      <c r="BA2904" s="517">
        <v>82</v>
      </c>
      <c r="BB2904" s="517">
        <v>2.5850999999999999E-2</v>
      </c>
      <c r="BC2904" s="517" t="s">
        <v>914</v>
      </c>
      <c r="BD2904" s="517" t="s">
        <v>1019</v>
      </c>
      <c r="BE2904" s="517" t="s">
        <v>1491</v>
      </c>
      <c r="BF2904" s="518">
        <v>45315</v>
      </c>
      <c r="BG2904" s="518">
        <v>45329</v>
      </c>
      <c r="BH2904" s="517" t="s">
        <v>527</v>
      </c>
      <c r="BI2904" s="517"/>
    </row>
    <row r="2905" spans="31:61" ht="15" customHeight="1" x14ac:dyDescent="0.2">
      <c r="AE2905" s="517">
        <v>2986</v>
      </c>
      <c r="AF2905" s="517" t="s">
        <v>527</v>
      </c>
      <c r="AG2905" s="517" t="s">
        <v>949</v>
      </c>
      <c r="AH2905" s="517" t="s">
        <v>517</v>
      </c>
      <c r="AI2905" s="517">
        <v>232</v>
      </c>
      <c r="AJ2905" s="517" t="s">
        <v>1316</v>
      </c>
      <c r="AK2905" s="515" t="s">
        <v>956</v>
      </c>
      <c r="AL2905" s="517" t="s">
        <v>1576</v>
      </c>
      <c r="AM2905" s="517" t="s">
        <v>1697</v>
      </c>
      <c r="AN2905" s="517" t="s">
        <v>1698</v>
      </c>
      <c r="AO2905" s="517" t="s">
        <v>1699</v>
      </c>
      <c r="AP2905" s="517" t="s">
        <v>1700</v>
      </c>
      <c r="AQ2905" s="517" t="s">
        <v>924</v>
      </c>
      <c r="AR2905" s="517" t="s">
        <v>910</v>
      </c>
      <c r="AS2905" s="517" t="s">
        <v>910</v>
      </c>
      <c r="AT2905" s="517" t="s">
        <v>945</v>
      </c>
      <c r="AU2905" s="517" t="s">
        <v>913</v>
      </c>
      <c r="AV2905" s="517" t="s">
        <v>527</v>
      </c>
      <c r="AW2905" s="517" t="s">
        <v>527</v>
      </c>
      <c r="AX2905" s="517" t="s">
        <v>527</v>
      </c>
      <c r="AY2905" s="517" t="s">
        <v>527</v>
      </c>
      <c r="AZ2905" s="517" t="s">
        <v>527</v>
      </c>
      <c r="BA2905" s="517">
        <v>82</v>
      </c>
      <c r="BB2905" s="517">
        <v>2.5850999999999999E-2</v>
      </c>
      <c r="BC2905" s="517" t="s">
        <v>914</v>
      </c>
      <c r="BD2905" s="517" t="s">
        <v>1019</v>
      </c>
      <c r="BE2905" s="517" t="s">
        <v>1491</v>
      </c>
      <c r="BF2905" s="518">
        <v>45315</v>
      </c>
      <c r="BG2905" s="518">
        <v>45329</v>
      </c>
      <c r="BH2905" s="517" t="s">
        <v>527</v>
      </c>
      <c r="BI2905" s="517"/>
    </row>
    <row r="2906" spans="31:61" ht="15" customHeight="1" x14ac:dyDescent="0.2">
      <c r="AE2906" s="517">
        <v>2987</v>
      </c>
      <c r="AF2906" s="517" t="s">
        <v>527</v>
      </c>
      <c r="AG2906" s="517" t="s">
        <v>949</v>
      </c>
      <c r="AH2906" s="517" t="s">
        <v>517</v>
      </c>
      <c r="AI2906" s="517">
        <v>232</v>
      </c>
      <c r="AJ2906" s="517" t="s">
        <v>1316</v>
      </c>
      <c r="AK2906" s="515" t="s">
        <v>956</v>
      </c>
      <c r="AL2906" s="517" t="s">
        <v>1576</v>
      </c>
      <c r="AM2906" s="517" t="s">
        <v>1697</v>
      </c>
      <c r="AN2906" s="517" t="s">
        <v>1698</v>
      </c>
      <c r="AO2906" s="517" t="s">
        <v>1699</v>
      </c>
      <c r="AP2906" s="517" t="s">
        <v>1700</v>
      </c>
      <c r="AQ2906" s="517" t="s">
        <v>924</v>
      </c>
      <c r="AR2906" s="517" t="s">
        <v>910</v>
      </c>
      <c r="AS2906" s="517" t="s">
        <v>910</v>
      </c>
      <c r="AT2906" s="517" t="s">
        <v>945</v>
      </c>
      <c r="AU2906" s="517" t="s">
        <v>913</v>
      </c>
      <c r="AV2906" s="517" t="s">
        <v>527</v>
      </c>
      <c r="AW2906" s="517" t="s">
        <v>527</v>
      </c>
      <c r="AX2906" s="517" t="s">
        <v>527</v>
      </c>
      <c r="AY2906" s="517" t="s">
        <v>527</v>
      </c>
      <c r="AZ2906" s="517" t="s">
        <v>527</v>
      </c>
      <c r="BA2906" s="517">
        <v>82</v>
      </c>
      <c r="BB2906" s="517">
        <v>2.5850999999999999E-2</v>
      </c>
      <c r="BC2906" s="517" t="s">
        <v>914</v>
      </c>
      <c r="BD2906" s="517" t="s">
        <v>1019</v>
      </c>
      <c r="BE2906" s="517" t="s">
        <v>1491</v>
      </c>
      <c r="BF2906" s="518">
        <v>45315</v>
      </c>
      <c r="BG2906" s="518">
        <v>45329</v>
      </c>
      <c r="BH2906" s="517" t="s">
        <v>527</v>
      </c>
      <c r="BI2906" s="517"/>
    </row>
    <row r="2907" spans="31:61" ht="15" customHeight="1" x14ac:dyDescent="0.2">
      <c r="AE2907" s="517">
        <v>2988</v>
      </c>
      <c r="AF2907" s="517" t="s">
        <v>527</v>
      </c>
      <c r="AG2907" s="517" t="s">
        <v>949</v>
      </c>
      <c r="AH2907" s="517" t="s">
        <v>517</v>
      </c>
      <c r="AI2907" s="517">
        <v>232</v>
      </c>
      <c r="AJ2907" s="517" t="s">
        <v>1316</v>
      </c>
      <c r="AK2907" s="515" t="s">
        <v>956</v>
      </c>
      <c r="AL2907" s="517" t="s">
        <v>1576</v>
      </c>
      <c r="AM2907" s="517" t="s">
        <v>1697</v>
      </c>
      <c r="AN2907" s="517" t="s">
        <v>1698</v>
      </c>
      <c r="AO2907" s="517" t="s">
        <v>1699</v>
      </c>
      <c r="AP2907" s="517" t="s">
        <v>1700</v>
      </c>
      <c r="AQ2907" s="517" t="s">
        <v>924</v>
      </c>
      <c r="AR2907" s="517" t="s">
        <v>910</v>
      </c>
      <c r="AS2907" s="517" t="s">
        <v>910</v>
      </c>
      <c r="AT2907" s="517" t="s">
        <v>945</v>
      </c>
      <c r="AU2907" s="517" t="s">
        <v>913</v>
      </c>
      <c r="AV2907" s="517" t="s">
        <v>527</v>
      </c>
      <c r="AW2907" s="517" t="s">
        <v>527</v>
      </c>
      <c r="AX2907" s="517" t="s">
        <v>527</v>
      </c>
      <c r="AY2907" s="517" t="s">
        <v>527</v>
      </c>
      <c r="AZ2907" s="517" t="s">
        <v>527</v>
      </c>
      <c r="BA2907" s="517">
        <v>82</v>
      </c>
      <c r="BB2907" s="517">
        <v>2.5850999999999999E-2</v>
      </c>
      <c r="BC2907" s="517" t="s">
        <v>914</v>
      </c>
      <c r="BD2907" s="517" t="s">
        <v>1019</v>
      </c>
      <c r="BE2907" s="517" t="s">
        <v>1491</v>
      </c>
      <c r="BF2907" s="518">
        <v>45315</v>
      </c>
      <c r="BG2907" s="518">
        <v>45329</v>
      </c>
      <c r="BH2907" s="517" t="s">
        <v>527</v>
      </c>
      <c r="BI2907" s="517"/>
    </row>
    <row r="2908" spans="31:61" ht="15" customHeight="1" x14ac:dyDescent="0.2">
      <c r="AE2908" s="517">
        <v>2989</v>
      </c>
      <c r="AF2908" s="517" t="s">
        <v>527</v>
      </c>
      <c r="AG2908" s="517" t="s">
        <v>949</v>
      </c>
      <c r="AH2908" s="517" t="s">
        <v>517</v>
      </c>
      <c r="AI2908" s="517">
        <v>232</v>
      </c>
      <c r="AJ2908" s="517" t="s">
        <v>1316</v>
      </c>
      <c r="AK2908" s="515" t="s">
        <v>956</v>
      </c>
      <c r="AL2908" s="517" t="s">
        <v>1576</v>
      </c>
      <c r="AM2908" s="517" t="s">
        <v>1697</v>
      </c>
      <c r="AN2908" s="517" t="s">
        <v>1698</v>
      </c>
      <c r="AO2908" s="517" t="s">
        <v>1699</v>
      </c>
      <c r="AP2908" s="517" t="s">
        <v>1700</v>
      </c>
      <c r="AQ2908" s="517" t="s">
        <v>924</v>
      </c>
      <c r="AR2908" s="517" t="s">
        <v>910</v>
      </c>
      <c r="AS2908" s="517" t="s">
        <v>910</v>
      </c>
      <c r="AT2908" s="517" t="s">
        <v>945</v>
      </c>
      <c r="AU2908" s="517" t="s">
        <v>913</v>
      </c>
      <c r="AV2908" s="517" t="s">
        <v>527</v>
      </c>
      <c r="AW2908" s="517" t="s">
        <v>527</v>
      </c>
      <c r="AX2908" s="517" t="s">
        <v>527</v>
      </c>
      <c r="AY2908" s="517" t="s">
        <v>527</v>
      </c>
      <c r="AZ2908" s="517" t="s">
        <v>527</v>
      </c>
      <c r="BA2908" s="517">
        <v>82</v>
      </c>
      <c r="BB2908" s="517">
        <v>2.5850999999999999E-2</v>
      </c>
      <c r="BC2908" s="517" t="s">
        <v>914</v>
      </c>
      <c r="BD2908" s="517" t="s">
        <v>1019</v>
      </c>
      <c r="BE2908" s="517" t="s">
        <v>1491</v>
      </c>
      <c r="BF2908" s="518">
        <v>45315</v>
      </c>
      <c r="BG2908" s="518">
        <v>45329</v>
      </c>
      <c r="BH2908" s="517" t="s">
        <v>527</v>
      </c>
      <c r="BI2908" s="517"/>
    </row>
    <row r="2909" spans="31:61" ht="15" customHeight="1" x14ac:dyDescent="0.2">
      <c r="AE2909" s="517">
        <v>2990</v>
      </c>
      <c r="AF2909" s="517" t="s">
        <v>527</v>
      </c>
      <c r="AG2909" s="517" t="s">
        <v>949</v>
      </c>
      <c r="AH2909" s="517" t="s">
        <v>517</v>
      </c>
      <c r="AI2909" s="517">
        <v>232</v>
      </c>
      <c r="AJ2909" s="517" t="s">
        <v>1316</v>
      </c>
      <c r="AK2909" s="515" t="s">
        <v>956</v>
      </c>
      <c r="AL2909" s="517" t="s">
        <v>1576</v>
      </c>
      <c r="AM2909" s="517" t="s">
        <v>1697</v>
      </c>
      <c r="AN2909" s="517" t="s">
        <v>1698</v>
      </c>
      <c r="AO2909" s="517" t="s">
        <v>1699</v>
      </c>
      <c r="AP2909" s="517" t="s">
        <v>1700</v>
      </c>
      <c r="AQ2909" s="517" t="s">
        <v>924</v>
      </c>
      <c r="AR2909" s="517" t="s">
        <v>910</v>
      </c>
      <c r="AS2909" s="517" t="s">
        <v>910</v>
      </c>
      <c r="AT2909" s="517" t="s">
        <v>945</v>
      </c>
      <c r="AU2909" s="517" t="s">
        <v>913</v>
      </c>
      <c r="AV2909" s="517" t="s">
        <v>527</v>
      </c>
      <c r="AW2909" s="517" t="s">
        <v>527</v>
      </c>
      <c r="AX2909" s="517" t="s">
        <v>527</v>
      </c>
      <c r="AY2909" s="517" t="s">
        <v>527</v>
      </c>
      <c r="AZ2909" s="517" t="s">
        <v>527</v>
      </c>
      <c r="BA2909" s="517">
        <v>82</v>
      </c>
      <c r="BB2909" s="517">
        <v>2.5850999999999999E-2</v>
      </c>
      <c r="BC2909" s="517" t="s">
        <v>914</v>
      </c>
      <c r="BD2909" s="517" t="s">
        <v>1019</v>
      </c>
      <c r="BE2909" s="517" t="s">
        <v>1491</v>
      </c>
      <c r="BF2909" s="518">
        <v>45315</v>
      </c>
      <c r="BG2909" s="518">
        <v>45329</v>
      </c>
      <c r="BH2909" s="517" t="s">
        <v>527</v>
      </c>
      <c r="BI2909" s="517"/>
    </row>
    <row r="2910" spans="31:61" ht="15" customHeight="1" x14ac:dyDescent="0.2">
      <c r="AE2910" s="517">
        <v>2991</v>
      </c>
      <c r="AF2910" s="517" t="s">
        <v>527</v>
      </c>
      <c r="AG2910" s="517" t="s">
        <v>949</v>
      </c>
      <c r="AH2910" s="517" t="s">
        <v>517</v>
      </c>
      <c r="AI2910" s="517">
        <v>232</v>
      </c>
      <c r="AJ2910" s="517" t="s">
        <v>1316</v>
      </c>
      <c r="AK2910" s="515" t="s">
        <v>956</v>
      </c>
      <c r="AL2910" s="517" t="s">
        <v>1576</v>
      </c>
      <c r="AM2910" s="517" t="s">
        <v>1697</v>
      </c>
      <c r="AN2910" s="517" t="s">
        <v>1698</v>
      </c>
      <c r="AO2910" s="517" t="s">
        <v>1699</v>
      </c>
      <c r="AP2910" s="517" t="s">
        <v>1700</v>
      </c>
      <c r="AQ2910" s="517" t="s">
        <v>924</v>
      </c>
      <c r="AR2910" s="517" t="s">
        <v>910</v>
      </c>
      <c r="AS2910" s="517" t="s">
        <v>910</v>
      </c>
      <c r="AT2910" s="517" t="s">
        <v>945</v>
      </c>
      <c r="AU2910" s="517" t="s">
        <v>913</v>
      </c>
      <c r="AV2910" s="517" t="s">
        <v>527</v>
      </c>
      <c r="AW2910" s="517" t="s">
        <v>527</v>
      </c>
      <c r="AX2910" s="517" t="s">
        <v>527</v>
      </c>
      <c r="AY2910" s="517" t="s">
        <v>527</v>
      </c>
      <c r="AZ2910" s="517" t="s">
        <v>527</v>
      </c>
      <c r="BA2910" s="517">
        <v>82</v>
      </c>
      <c r="BB2910" s="517">
        <v>2.5850999999999999E-2</v>
      </c>
      <c r="BC2910" s="517" t="s">
        <v>914</v>
      </c>
      <c r="BD2910" s="517" t="s">
        <v>1019</v>
      </c>
      <c r="BE2910" s="517" t="s">
        <v>1491</v>
      </c>
      <c r="BF2910" s="518">
        <v>45315</v>
      </c>
      <c r="BG2910" s="518">
        <v>45329</v>
      </c>
      <c r="BH2910" s="517" t="s">
        <v>527</v>
      </c>
      <c r="BI2910" s="517"/>
    </row>
    <row r="2911" spans="31:61" ht="15" customHeight="1" x14ac:dyDescent="0.2">
      <c r="AE2911" s="517">
        <v>2992</v>
      </c>
      <c r="AF2911" s="517" t="s">
        <v>527</v>
      </c>
      <c r="AG2911" s="517" t="s">
        <v>949</v>
      </c>
      <c r="AH2911" s="517" t="s">
        <v>517</v>
      </c>
      <c r="AI2911" s="517">
        <v>232</v>
      </c>
      <c r="AJ2911" s="517" t="s">
        <v>1316</v>
      </c>
      <c r="AK2911" s="515" t="s">
        <v>956</v>
      </c>
      <c r="AL2911" s="517" t="s">
        <v>1576</v>
      </c>
      <c r="AM2911" s="517" t="s">
        <v>1697</v>
      </c>
      <c r="AN2911" s="517" t="s">
        <v>1698</v>
      </c>
      <c r="AO2911" s="517" t="s">
        <v>1699</v>
      </c>
      <c r="AP2911" s="517" t="s">
        <v>1700</v>
      </c>
      <c r="AQ2911" s="517" t="s">
        <v>924</v>
      </c>
      <c r="AR2911" s="517" t="s">
        <v>910</v>
      </c>
      <c r="AS2911" s="517" t="s">
        <v>910</v>
      </c>
      <c r="AT2911" s="517" t="s">
        <v>945</v>
      </c>
      <c r="AU2911" s="517" t="s">
        <v>913</v>
      </c>
      <c r="AV2911" s="517" t="s">
        <v>527</v>
      </c>
      <c r="AW2911" s="517" t="s">
        <v>527</v>
      </c>
      <c r="AX2911" s="517" t="s">
        <v>527</v>
      </c>
      <c r="AY2911" s="517" t="s">
        <v>527</v>
      </c>
      <c r="AZ2911" s="517" t="s">
        <v>527</v>
      </c>
      <c r="BA2911" s="517">
        <v>82</v>
      </c>
      <c r="BB2911" s="517">
        <v>2.5850999999999999E-2</v>
      </c>
      <c r="BC2911" s="517" t="s">
        <v>914</v>
      </c>
      <c r="BD2911" s="517" t="s">
        <v>1019</v>
      </c>
      <c r="BE2911" s="517" t="s">
        <v>1491</v>
      </c>
      <c r="BF2911" s="518">
        <v>45315</v>
      </c>
      <c r="BG2911" s="518">
        <v>45329</v>
      </c>
      <c r="BH2911" s="517" t="s">
        <v>527</v>
      </c>
      <c r="BI2911" s="517"/>
    </row>
    <row r="2912" spans="31:61" ht="15" customHeight="1" x14ac:dyDescent="0.2">
      <c r="AE2912" s="517">
        <v>2993</v>
      </c>
      <c r="AF2912" s="517" t="s">
        <v>527</v>
      </c>
      <c r="AG2912" s="517" t="s">
        <v>949</v>
      </c>
      <c r="AH2912" s="517" t="s">
        <v>517</v>
      </c>
      <c r="AI2912" s="517">
        <v>232</v>
      </c>
      <c r="AJ2912" s="517" t="s">
        <v>1316</v>
      </c>
      <c r="AK2912" s="515" t="s">
        <v>956</v>
      </c>
      <c r="AL2912" s="517" t="s">
        <v>1576</v>
      </c>
      <c r="AM2912" s="517" t="s">
        <v>1697</v>
      </c>
      <c r="AN2912" s="517" t="s">
        <v>1698</v>
      </c>
      <c r="AO2912" s="517" t="s">
        <v>1699</v>
      </c>
      <c r="AP2912" s="517" t="s">
        <v>1700</v>
      </c>
      <c r="AQ2912" s="517" t="s">
        <v>924</v>
      </c>
      <c r="AR2912" s="517" t="s">
        <v>910</v>
      </c>
      <c r="AS2912" s="517" t="s">
        <v>910</v>
      </c>
      <c r="AT2912" s="517" t="s">
        <v>945</v>
      </c>
      <c r="AU2912" s="517" t="s">
        <v>913</v>
      </c>
      <c r="AV2912" s="517" t="s">
        <v>527</v>
      </c>
      <c r="AW2912" s="517" t="s">
        <v>527</v>
      </c>
      <c r="AX2912" s="517" t="s">
        <v>527</v>
      </c>
      <c r="AY2912" s="517" t="s">
        <v>527</v>
      </c>
      <c r="AZ2912" s="517" t="s">
        <v>527</v>
      </c>
      <c r="BA2912" s="517">
        <v>82</v>
      </c>
      <c r="BB2912" s="517">
        <v>2.5850999999999999E-2</v>
      </c>
      <c r="BC2912" s="517" t="s">
        <v>914</v>
      </c>
      <c r="BD2912" s="517" t="s">
        <v>1019</v>
      </c>
      <c r="BE2912" s="517" t="s">
        <v>1491</v>
      </c>
      <c r="BF2912" s="518">
        <v>45315</v>
      </c>
      <c r="BG2912" s="518">
        <v>45329</v>
      </c>
      <c r="BH2912" s="517" t="s">
        <v>527</v>
      </c>
      <c r="BI2912" s="517"/>
    </row>
    <row r="2913" spans="31:61" ht="15" customHeight="1" x14ac:dyDescent="0.2">
      <c r="AE2913" s="517">
        <v>2994</v>
      </c>
      <c r="AF2913" s="517" t="s">
        <v>527</v>
      </c>
      <c r="AG2913" s="517" t="s">
        <v>949</v>
      </c>
      <c r="AH2913" s="517" t="s">
        <v>517</v>
      </c>
      <c r="AI2913" s="517">
        <v>232</v>
      </c>
      <c r="AJ2913" s="517" t="s">
        <v>1316</v>
      </c>
      <c r="AK2913" s="515" t="s">
        <v>956</v>
      </c>
      <c r="AL2913" s="517" t="s">
        <v>1576</v>
      </c>
      <c r="AM2913" s="517" t="s">
        <v>1697</v>
      </c>
      <c r="AN2913" s="517" t="s">
        <v>1698</v>
      </c>
      <c r="AO2913" s="517" t="s">
        <v>1699</v>
      </c>
      <c r="AP2913" s="517" t="s">
        <v>1700</v>
      </c>
      <c r="AQ2913" s="517" t="s">
        <v>924</v>
      </c>
      <c r="AR2913" s="517" t="s">
        <v>910</v>
      </c>
      <c r="AS2913" s="517" t="s">
        <v>910</v>
      </c>
      <c r="AT2913" s="517" t="s">
        <v>945</v>
      </c>
      <c r="AU2913" s="517" t="s">
        <v>913</v>
      </c>
      <c r="AV2913" s="517" t="s">
        <v>527</v>
      </c>
      <c r="AW2913" s="517" t="s">
        <v>527</v>
      </c>
      <c r="AX2913" s="517" t="s">
        <v>527</v>
      </c>
      <c r="AY2913" s="517" t="s">
        <v>527</v>
      </c>
      <c r="AZ2913" s="517" t="s">
        <v>527</v>
      </c>
      <c r="BA2913" s="517">
        <v>82</v>
      </c>
      <c r="BB2913" s="517">
        <v>2.5850999999999999E-2</v>
      </c>
      <c r="BC2913" s="517" t="s">
        <v>914</v>
      </c>
      <c r="BD2913" s="517" t="s">
        <v>1019</v>
      </c>
      <c r="BE2913" s="517" t="s">
        <v>1491</v>
      </c>
      <c r="BF2913" s="518">
        <v>45315</v>
      </c>
      <c r="BG2913" s="518">
        <v>45329</v>
      </c>
      <c r="BH2913" s="517" t="s">
        <v>527</v>
      </c>
      <c r="BI2913" s="517"/>
    </row>
    <row r="2914" spans="31:61" ht="15" customHeight="1" x14ac:dyDescent="0.2">
      <c r="AE2914" s="517">
        <v>2995</v>
      </c>
      <c r="AF2914" s="517" t="s">
        <v>527</v>
      </c>
      <c r="AG2914" s="517" t="s">
        <v>949</v>
      </c>
      <c r="AH2914" s="517" t="s">
        <v>517</v>
      </c>
      <c r="AI2914" s="517">
        <v>232</v>
      </c>
      <c r="AJ2914" s="517" t="s">
        <v>1316</v>
      </c>
      <c r="AK2914" s="515" t="s">
        <v>956</v>
      </c>
      <c r="AL2914" s="517" t="s">
        <v>1576</v>
      </c>
      <c r="AM2914" s="517" t="s">
        <v>1697</v>
      </c>
      <c r="AN2914" s="517" t="s">
        <v>1698</v>
      </c>
      <c r="AO2914" s="517" t="s">
        <v>1699</v>
      </c>
      <c r="AP2914" s="517" t="s">
        <v>1700</v>
      </c>
      <c r="AQ2914" s="517" t="s">
        <v>924</v>
      </c>
      <c r="AR2914" s="517" t="s">
        <v>910</v>
      </c>
      <c r="AS2914" s="517" t="s">
        <v>910</v>
      </c>
      <c r="AT2914" s="517" t="s">
        <v>945</v>
      </c>
      <c r="AU2914" s="517" t="s">
        <v>913</v>
      </c>
      <c r="AV2914" s="517" t="s">
        <v>527</v>
      </c>
      <c r="AW2914" s="517" t="s">
        <v>527</v>
      </c>
      <c r="AX2914" s="517" t="s">
        <v>527</v>
      </c>
      <c r="AY2914" s="517" t="s">
        <v>527</v>
      </c>
      <c r="AZ2914" s="517" t="s">
        <v>527</v>
      </c>
      <c r="BA2914" s="517">
        <v>82</v>
      </c>
      <c r="BB2914" s="517">
        <v>2.5850999999999999E-2</v>
      </c>
      <c r="BC2914" s="517" t="s">
        <v>914</v>
      </c>
      <c r="BD2914" s="517" t="s">
        <v>1019</v>
      </c>
      <c r="BE2914" s="517" t="s">
        <v>1491</v>
      </c>
      <c r="BF2914" s="518">
        <v>45315</v>
      </c>
      <c r="BG2914" s="518">
        <v>45329</v>
      </c>
      <c r="BH2914" s="517" t="s">
        <v>527</v>
      </c>
      <c r="BI2914" s="517"/>
    </row>
    <row r="2915" spans="31:61" ht="15" customHeight="1" x14ac:dyDescent="0.2">
      <c r="AE2915" s="517">
        <v>2996</v>
      </c>
      <c r="AF2915" s="517" t="s">
        <v>527</v>
      </c>
      <c r="AG2915" s="517" t="s">
        <v>949</v>
      </c>
      <c r="AH2915" s="517" t="s">
        <v>517</v>
      </c>
      <c r="AI2915" s="517">
        <v>232</v>
      </c>
      <c r="AJ2915" s="517" t="s">
        <v>1316</v>
      </c>
      <c r="AK2915" s="515" t="s">
        <v>956</v>
      </c>
      <c r="AL2915" s="517" t="s">
        <v>1576</v>
      </c>
      <c r="AM2915" s="517" t="s">
        <v>1697</v>
      </c>
      <c r="AN2915" s="517" t="s">
        <v>1698</v>
      </c>
      <c r="AO2915" s="517" t="s">
        <v>1699</v>
      </c>
      <c r="AP2915" s="517" t="s">
        <v>1700</v>
      </c>
      <c r="AQ2915" s="517" t="s">
        <v>924</v>
      </c>
      <c r="AR2915" s="517" t="s">
        <v>910</v>
      </c>
      <c r="AS2915" s="517" t="s">
        <v>910</v>
      </c>
      <c r="AT2915" s="517" t="s">
        <v>945</v>
      </c>
      <c r="AU2915" s="517" t="s">
        <v>913</v>
      </c>
      <c r="AV2915" s="517" t="s">
        <v>527</v>
      </c>
      <c r="AW2915" s="517" t="s">
        <v>527</v>
      </c>
      <c r="AX2915" s="517" t="s">
        <v>527</v>
      </c>
      <c r="AY2915" s="517" t="s">
        <v>527</v>
      </c>
      <c r="AZ2915" s="517" t="s">
        <v>527</v>
      </c>
      <c r="BA2915" s="517">
        <v>82</v>
      </c>
      <c r="BB2915" s="517">
        <v>2.5850999999999999E-2</v>
      </c>
      <c r="BC2915" s="517" t="s">
        <v>914</v>
      </c>
      <c r="BD2915" s="517" t="s">
        <v>1019</v>
      </c>
      <c r="BE2915" s="517" t="s">
        <v>1491</v>
      </c>
      <c r="BF2915" s="518">
        <v>45315</v>
      </c>
      <c r="BG2915" s="518">
        <v>45329</v>
      </c>
      <c r="BH2915" s="517" t="s">
        <v>527</v>
      </c>
      <c r="BI2915" s="517"/>
    </row>
    <row r="2916" spans="31:61" ht="15" customHeight="1" x14ac:dyDescent="0.2">
      <c r="AE2916" s="517">
        <v>2997</v>
      </c>
      <c r="AF2916" s="517" t="s">
        <v>527</v>
      </c>
      <c r="AG2916" s="517" t="s">
        <v>949</v>
      </c>
      <c r="AH2916" s="517" t="s">
        <v>517</v>
      </c>
      <c r="AI2916" s="517">
        <v>232</v>
      </c>
      <c r="AJ2916" s="517" t="s">
        <v>1316</v>
      </c>
      <c r="AK2916" s="515" t="s">
        <v>956</v>
      </c>
      <c r="AL2916" s="517" t="s">
        <v>1576</v>
      </c>
      <c r="AM2916" s="517" t="s">
        <v>1697</v>
      </c>
      <c r="AN2916" s="517" t="s">
        <v>1698</v>
      </c>
      <c r="AO2916" s="517" t="s">
        <v>1699</v>
      </c>
      <c r="AP2916" s="517" t="s">
        <v>1700</v>
      </c>
      <c r="AQ2916" s="517" t="s">
        <v>924</v>
      </c>
      <c r="AR2916" s="517" t="s">
        <v>910</v>
      </c>
      <c r="AS2916" s="517" t="s">
        <v>910</v>
      </c>
      <c r="AT2916" s="517" t="s">
        <v>945</v>
      </c>
      <c r="AU2916" s="517" t="s">
        <v>913</v>
      </c>
      <c r="AV2916" s="517" t="s">
        <v>527</v>
      </c>
      <c r="AW2916" s="517" t="s">
        <v>527</v>
      </c>
      <c r="AX2916" s="517" t="s">
        <v>527</v>
      </c>
      <c r="AY2916" s="517" t="s">
        <v>527</v>
      </c>
      <c r="AZ2916" s="517" t="s">
        <v>527</v>
      </c>
      <c r="BA2916" s="517">
        <v>82</v>
      </c>
      <c r="BB2916" s="517">
        <v>2.5850999999999999E-2</v>
      </c>
      <c r="BC2916" s="517" t="s">
        <v>914</v>
      </c>
      <c r="BD2916" s="517" t="s">
        <v>1019</v>
      </c>
      <c r="BE2916" s="517" t="s">
        <v>1491</v>
      </c>
      <c r="BF2916" s="518">
        <v>45315</v>
      </c>
      <c r="BG2916" s="518">
        <v>45329</v>
      </c>
      <c r="BH2916" s="517" t="s">
        <v>527</v>
      </c>
      <c r="BI2916" s="517"/>
    </row>
    <row r="2917" spans="31:61" ht="15" customHeight="1" x14ac:dyDescent="0.2">
      <c r="AE2917" s="517">
        <v>2998</v>
      </c>
      <c r="AF2917" s="517" t="s">
        <v>527</v>
      </c>
      <c r="AG2917" s="517" t="s">
        <v>949</v>
      </c>
      <c r="AH2917" s="517" t="s">
        <v>517</v>
      </c>
      <c r="AI2917" s="517">
        <v>232</v>
      </c>
      <c r="AJ2917" s="517" t="s">
        <v>1316</v>
      </c>
      <c r="AK2917" s="515" t="s">
        <v>956</v>
      </c>
      <c r="AL2917" s="517" t="s">
        <v>1576</v>
      </c>
      <c r="AM2917" s="517" t="s">
        <v>1697</v>
      </c>
      <c r="AN2917" s="517" t="s">
        <v>1698</v>
      </c>
      <c r="AO2917" s="517" t="s">
        <v>1699</v>
      </c>
      <c r="AP2917" s="517" t="s">
        <v>1700</v>
      </c>
      <c r="AQ2917" s="517" t="s">
        <v>924</v>
      </c>
      <c r="AR2917" s="517" t="s">
        <v>910</v>
      </c>
      <c r="AS2917" s="517" t="s">
        <v>910</v>
      </c>
      <c r="AT2917" s="517" t="s">
        <v>945</v>
      </c>
      <c r="AU2917" s="517" t="s">
        <v>913</v>
      </c>
      <c r="AV2917" s="517" t="s">
        <v>527</v>
      </c>
      <c r="AW2917" s="517" t="s">
        <v>527</v>
      </c>
      <c r="AX2917" s="517" t="s">
        <v>527</v>
      </c>
      <c r="AY2917" s="517" t="s">
        <v>527</v>
      </c>
      <c r="AZ2917" s="517" t="s">
        <v>527</v>
      </c>
      <c r="BA2917" s="517">
        <v>82</v>
      </c>
      <c r="BB2917" s="517">
        <v>2.5850999999999999E-2</v>
      </c>
      <c r="BC2917" s="517" t="s">
        <v>914</v>
      </c>
      <c r="BD2917" s="517" t="s">
        <v>1019</v>
      </c>
      <c r="BE2917" s="517" t="s">
        <v>1491</v>
      </c>
      <c r="BF2917" s="518">
        <v>45315</v>
      </c>
      <c r="BG2917" s="518">
        <v>45329</v>
      </c>
      <c r="BH2917" s="517" t="s">
        <v>527</v>
      </c>
      <c r="BI2917" s="517"/>
    </row>
    <row r="2918" spans="31:61" ht="15" customHeight="1" x14ac:dyDescent="0.2">
      <c r="AE2918" s="517">
        <v>2999</v>
      </c>
      <c r="AF2918" s="517" t="s">
        <v>527</v>
      </c>
      <c r="AG2918" s="517" t="s">
        <v>949</v>
      </c>
      <c r="AH2918" s="517" t="s">
        <v>517</v>
      </c>
      <c r="AI2918" s="517">
        <v>232</v>
      </c>
      <c r="AJ2918" s="517" t="s">
        <v>1316</v>
      </c>
      <c r="AK2918" s="515" t="s">
        <v>956</v>
      </c>
      <c r="AL2918" s="517" t="s">
        <v>1576</v>
      </c>
      <c r="AM2918" s="517" t="s">
        <v>1697</v>
      </c>
      <c r="AN2918" s="517" t="s">
        <v>1698</v>
      </c>
      <c r="AO2918" s="517" t="s">
        <v>1699</v>
      </c>
      <c r="AP2918" s="517" t="s">
        <v>1700</v>
      </c>
      <c r="AQ2918" s="517" t="s">
        <v>924</v>
      </c>
      <c r="AR2918" s="517" t="s">
        <v>910</v>
      </c>
      <c r="AS2918" s="517" t="s">
        <v>910</v>
      </c>
      <c r="AT2918" s="517" t="s">
        <v>945</v>
      </c>
      <c r="AU2918" s="517" t="s">
        <v>913</v>
      </c>
      <c r="AV2918" s="517" t="s">
        <v>527</v>
      </c>
      <c r="AW2918" s="517" t="s">
        <v>527</v>
      </c>
      <c r="AX2918" s="517" t="s">
        <v>527</v>
      </c>
      <c r="AY2918" s="517" t="s">
        <v>527</v>
      </c>
      <c r="AZ2918" s="517" t="s">
        <v>527</v>
      </c>
      <c r="BA2918" s="517">
        <v>82</v>
      </c>
      <c r="BB2918" s="517">
        <v>2.5850999999999999E-2</v>
      </c>
      <c r="BC2918" s="517" t="s">
        <v>914</v>
      </c>
      <c r="BD2918" s="517" t="s">
        <v>1019</v>
      </c>
      <c r="BE2918" s="517" t="s">
        <v>1491</v>
      </c>
      <c r="BF2918" s="518">
        <v>45315</v>
      </c>
      <c r="BG2918" s="518">
        <v>45329</v>
      </c>
      <c r="BH2918" s="517" t="s">
        <v>527</v>
      </c>
      <c r="BI2918" s="517"/>
    </row>
    <row r="2919" spans="31:61" ht="15" customHeight="1" x14ac:dyDescent="0.2">
      <c r="AE2919" s="517">
        <v>3000</v>
      </c>
      <c r="AF2919" s="517" t="s">
        <v>527</v>
      </c>
      <c r="AG2919" s="517" t="s">
        <v>949</v>
      </c>
      <c r="AH2919" s="517" t="s">
        <v>517</v>
      </c>
      <c r="AI2919" s="517">
        <v>232</v>
      </c>
      <c r="AJ2919" s="517" t="s">
        <v>1316</v>
      </c>
      <c r="AK2919" s="515" t="s">
        <v>956</v>
      </c>
      <c r="AL2919" s="517" t="s">
        <v>1576</v>
      </c>
      <c r="AM2919" s="517" t="s">
        <v>1697</v>
      </c>
      <c r="AN2919" s="517" t="s">
        <v>1698</v>
      </c>
      <c r="AO2919" s="517" t="s">
        <v>1699</v>
      </c>
      <c r="AP2919" s="517" t="s">
        <v>1700</v>
      </c>
      <c r="AQ2919" s="517" t="s">
        <v>924</v>
      </c>
      <c r="AR2919" s="517" t="s">
        <v>910</v>
      </c>
      <c r="AS2919" s="517" t="s">
        <v>910</v>
      </c>
      <c r="AT2919" s="517" t="s">
        <v>945</v>
      </c>
      <c r="AU2919" s="517" t="s">
        <v>913</v>
      </c>
      <c r="AV2919" s="517" t="s">
        <v>527</v>
      </c>
      <c r="AW2919" s="517" t="s">
        <v>527</v>
      </c>
      <c r="AX2919" s="517" t="s">
        <v>527</v>
      </c>
      <c r="AY2919" s="517" t="s">
        <v>527</v>
      </c>
      <c r="AZ2919" s="517" t="s">
        <v>527</v>
      </c>
      <c r="BA2919" s="517">
        <v>82</v>
      </c>
      <c r="BB2919" s="517">
        <v>2.5850999999999999E-2</v>
      </c>
      <c r="BC2919" s="517" t="s">
        <v>914</v>
      </c>
      <c r="BD2919" s="517" t="s">
        <v>1019</v>
      </c>
      <c r="BE2919" s="517" t="s">
        <v>1491</v>
      </c>
      <c r="BF2919" s="518">
        <v>45315</v>
      </c>
      <c r="BG2919" s="518">
        <v>45329</v>
      </c>
      <c r="BH2919" s="517" t="s">
        <v>527</v>
      </c>
      <c r="BI2919" s="517"/>
    </row>
    <row r="2920" spans="31:61" ht="15" customHeight="1" x14ac:dyDescent="0.2">
      <c r="AE2920" s="517">
        <v>3001</v>
      </c>
      <c r="AF2920" s="517" t="s">
        <v>527</v>
      </c>
      <c r="AG2920" s="517" t="s">
        <v>949</v>
      </c>
      <c r="AH2920" s="517" t="s">
        <v>517</v>
      </c>
      <c r="AI2920" s="517">
        <v>232</v>
      </c>
      <c r="AJ2920" s="517" t="s">
        <v>1316</v>
      </c>
      <c r="AK2920" s="515" t="s">
        <v>956</v>
      </c>
      <c r="AL2920" s="517" t="s">
        <v>1576</v>
      </c>
      <c r="AM2920" s="517" t="s">
        <v>1697</v>
      </c>
      <c r="AN2920" s="517" t="s">
        <v>1698</v>
      </c>
      <c r="AO2920" s="517" t="s">
        <v>1699</v>
      </c>
      <c r="AP2920" s="517" t="s">
        <v>1700</v>
      </c>
      <c r="AQ2920" s="517" t="s">
        <v>924</v>
      </c>
      <c r="AR2920" s="517" t="s">
        <v>910</v>
      </c>
      <c r="AS2920" s="517" t="s">
        <v>910</v>
      </c>
      <c r="AT2920" s="517" t="s">
        <v>945</v>
      </c>
      <c r="AU2920" s="517" t="s">
        <v>913</v>
      </c>
      <c r="AV2920" s="517" t="s">
        <v>527</v>
      </c>
      <c r="AW2920" s="517" t="s">
        <v>527</v>
      </c>
      <c r="AX2920" s="517" t="s">
        <v>527</v>
      </c>
      <c r="AY2920" s="517" t="s">
        <v>527</v>
      </c>
      <c r="AZ2920" s="517" t="s">
        <v>527</v>
      </c>
      <c r="BA2920" s="517">
        <v>82</v>
      </c>
      <c r="BB2920" s="517">
        <v>2.5850999999999999E-2</v>
      </c>
      <c r="BC2920" s="517" t="s">
        <v>914</v>
      </c>
      <c r="BD2920" s="517" t="s">
        <v>1019</v>
      </c>
      <c r="BE2920" s="517" t="s">
        <v>1491</v>
      </c>
      <c r="BF2920" s="518">
        <v>45315</v>
      </c>
      <c r="BG2920" s="518">
        <v>45329</v>
      </c>
      <c r="BH2920" s="517" t="s">
        <v>527</v>
      </c>
      <c r="BI2920" s="517"/>
    </row>
    <row r="2921" spans="31:61" ht="15" customHeight="1" x14ac:dyDescent="0.2">
      <c r="AE2921" s="517">
        <v>3002</v>
      </c>
      <c r="AF2921" s="517" t="s">
        <v>527</v>
      </c>
      <c r="AG2921" s="517" t="s">
        <v>949</v>
      </c>
      <c r="AH2921" s="517" t="s">
        <v>517</v>
      </c>
      <c r="AI2921" s="517">
        <v>232</v>
      </c>
      <c r="AJ2921" s="517" t="s">
        <v>1316</v>
      </c>
      <c r="AK2921" s="515" t="s">
        <v>956</v>
      </c>
      <c r="AL2921" s="517" t="s">
        <v>1339</v>
      </c>
      <c r="AM2921" s="517" t="s">
        <v>1340</v>
      </c>
      <c r="AN2921" s="517" t="s">
        <v>1344</v>
      </c>
      <c r="AO2921" s="517" t="s">
        <v>1345</v>
      </c>
      <c r="AP2921" s="517" t="s">
        <v>1346</v>
      </c>
      <c r="AQ2921" s="517" t="s">
        <v>909</v>
      </c>
      <c r="AR2921" s="517" t="s">
        <v>910</v>
      </c>
      <c r="AS2921" s="517" t="s">
        <v>910</v>
      </c>
      <c r="AT2921" s="517" t="s">
        <v>945</v>
      </c>
      <c r="AU2921" s="517" t="s">
        <v>913</v>
      </c>
      <c r="AV2921" s="517" t="s">
        <v>527</v>
      </c>
      <c r="AW2921" s="517" t="s">
        <v>527</v>
      </c>
      <c r="AX2921" s="517" t="s">
        <v>527</v>
      </c>
      <c r="AY2921" s="517" t="s">
        <v>527</v>
      </c>
      <c r="AZ2921" s="517" t="s">
        <v>527</v>
      </c>
      <c r="BA2921" s="517">
        <v>198</v>
      </c>
      <c r="BB2921" s="517">
        <v>6.2420999999999997E-2</v>
      </c>
      <c r="BC2921" s="517" t="s">
        <v>1347</v>
      </c>
      <c r="BD2921" s="517" t="s">
        <v>1227</v>
      </c>
      <c r="BE2921" s="517" t="s">
        <v>1254</v>
      </c>
      <c r="BF2921" s="518">
        <v>45315</v>
      </c>
      <c r="BG2921" s="518">
        <v>45329</v>
      </c>
      <c r="BH2921" s="517" t="s">
        <v>527</v>
      </c>
      <c r="BI2921" s="517"/>
    </row>
    <row r="2922" spans="31:61" ht="15" customHeight="1" x14ac:dyDescent="0.2">
      <c r="AE2922" s="517">
        <v>3003</v>
      </c>
      <c r="AF2922" s="517" t="s">
        <v>527</v>
      </c>
      <c r="AG2922" s="517" t="s">
        <v>949</v>
      </c>
      <c r="AH2922" s="517" t="s">
        <v>517</v>
      </c>
      <c r="AI2922" s="517">
        <v>232</v>
      </c>
      <c r="AJ2922" s="517" t="s">
        <v>1316</v>
      </c>
      <c r="AK2922" s="515" t="s">
        <v>956</v>
      </c>
      <c r="AL2922" s="517" t="s">
        <v>1339</v>
      </c>
      <c r="AM2922" s="517" t="s">
        <v>1340</v>
      </c>
      <c r="AN2922" s="517" t="s">
        <v>1344</v>
      </c>
      <c r="AO2922" s="517" t="s">
        <v>1345</v>
      </c>
      <c r="AP2922" s="517" t="s">
        <v>1346</v>
      </c>
      <c r="AQ2922" s="517" t="s">
        <v>909</v>
      </c>
      <c r="AR2922" s="517" t="s">
        <v>910</v>
      </c>
      <c r="AS2922" s="517" t="s">
        <v>910</v>
      </c>
      <c r="AT2922" s="517" t="s">
        <v>945</v>
      </c>
      <c r="AU2922" s="517" t="s">
        <v>913</v>
      </c>
      <c r="AV2922" s="517" t="s">
        <v>527</v>
      </c>
      <c r="AW2922" s="517" t="s">
        <v>527</v>
      </c>
      <c r="AX2922" s="517" t="s">
        <v>527</v>
      </c>
      <c r="AY2922" s="517" t="s">
        <v>527</v>
      </c>
      <c r="AZ2922" s="517" t="s">
        <v>527</v>
      </c>
      <c r="BA2922" s="517">
        <v>198</v>
      </c>
      <c r="BB2922" s="517">
        <v>6.2420999999999997E-2</v>
      </c>
      <c r="BC2922" s="517" t="s">
        <v>1347</v>
      </c>
      <c r="BD2922" s="517" t="s">
        <v>1227</v>
      </c>
      <c r="BE2922" s="517" t="s">
        <v>1254</v>
      </c>
      <c r="BF2922" s="518">
        <v>45315</v>
      </c>
      <c r="BG2922" s="518">
        <v>45329</v>
      </c>
      <c r="BH2922" s="517" t="s">
        <v>527</v>
      </c>
      <c r="BI2922" s="517"/>
    </row>
    <row r="2923" spans="31:61" ht="15" customHeight="1" x14ac:dyDescent="0.2">
      <c r="AE2923" s="517">
        <v>3004</v>
      </c>
      <c r="AF2923" s="517" t="s">
        <v>527</v>
      </c>
      <c r="AG2923" s="517" t="s">
        <v>949</v>
      </c>
      <c r="AH2923" s="517" t="s">
        <v>517</v>
      </c>
      <c r="AI2923" s="517">
        <v>232</v>
      </c>
      <c r="AJ2923" s="517" t="s">
        <v>1316</v>
      </c>
      <c r="AK2923" s="515" t="s">
        <v>956</v>
      </c>
      <c r="AL2923" s="517" t="s">
        <v>1339</v>
      </c>
      <c r="AM2923" s="517" t="s">
        <v>1340</v>
      </c>
      <c r="AN2923" s="517" t="s">
        <v>1344</v>
      </c>
      <c r="AO2923" s="517" t="s">
        <v>1345</v>
      </c>
      <c r="AP2923" s="517" t="s">
        <v>1346</v>
      </c>
      <c r="AQ2923" s="517" t="s">
        <v>909</v>
      </c>
      <c r="AR2923" s="517" t="s">
        <v>910</v>
      </c>
      <c r="AS2923" s="517" t="s">
        <v>910</v>
      </c>
      <c r="AT2923" s="517" t="s">
        <v>945</v>
      </c>
      <c r="AU2923" s="517" t="s">
        <v>913</v>
      </c>
      <c r="AV2923" s="517" t="s">
        <v>527</v>
      </c>
      <c r="AW2923" s="517" t="s">
        <v>527</v>
      </c>
      <c r="AX2923" s="517" t="s">
        <v>527</v>
      </c>
      <c r="AY2923" s="517" t="s">
        <v>527</v>
      </c>
      <c r="AZ2923" s="517" t="s">
        <v>527</v>
      </c>
      <c r="BA2923" s="517">
        <v>198</v>
      </c>
      <c r="BB2923" s="517">
        <v>6.2420999999999997E-2</v>
      </c>
      <c r="BC2923" s="517" t="s">
        <v>1347</v>
      </c>
      <c r="BD2923" s="517" t="s">
        <v>1227</v>
      </c>
      <c r="BE2923" s="517" t="s">
        <v>1254</v>
      </c>
      <c r="BF2923" s="518">
        <v>45315</v>
      </c>
      <c r="BG2923" s="518">
        <v>45329</v>
      </c>
      <c r="BH2923" s="517" t="s">
        <v>527</v>
      </c>
      <c r="BI2923" s="517"/>
    </row>
    <row r="2924" spans="31:61" ht="15" customHeight="1" x14ac:dyDescent="0.2">
      <c r="AE2924" s="517">
        <v>3005</v>
      </c>
      <c r="AF2924" s="517" t="s">
        <v>527</v>
      </c>
      <c r="AG2924" s="517" t="s">
        <v>949</v>
      </c>
      <c r="AH2924" s="517" t="s">
        <v>517</v>
      </c>
      <c r="AI2924" s="517">
        <v>232</v>
      </c>
      <c r="AJ2924" s="517" t="s">
        <v>1316</v>
      </c>
      <c r="AK2924" s="515" t="s">
        <v>956</v>
      </c>
      <c r="AL2924" s="517" t="s">
        <v>1339</v>
      </c>
      <c r="AM2924" s="517" t="s">
        <v>1340</v>
      </c>
      <c r="AN2924" s="517" t="s">
        <v>1344</v>
      </c>
      <c r="AO2924" s="517" t="s">
        <v>1345</v>
      </c>
      <c r="AP2924" s="517" t="s">
        <v>1346</v>
      </c>
      <c r="AQ2924" s="517" t="s">
        <v>909</v>
      </c>
      <c r="AR2924" s="517" t="s">
        <v>910</v>
      </c>
      <c r="AS2924" s="517" t="s">
        <v>910</v>
      </c>
      <c r="AT2924" s="517" t="s">
        <v>945</v>
      </c>
      <c r="AU2924" s="517" t="s">
        <v>913</v>
      </c>
      <c r="AV2924" s="517" t="s">
        <v>527</v>
      </c>
      <c r="AW2924" s="517" t="s">
        <v>527</v>
      </c>
      <c r="AX2924" s="517" t="s">
        <v>527</v>
      </c>
      <c r="AY2924" s="517" t="s">
        <v>527</v>
      </c>
      <c r="AZ2924" s="517" t="s">
        <v>527</v>
      </c>
      <c r="BA2924" s="517">
        <v>198</v>
      </c>
      <c r="BB2924" s="517">
        <v>6.2420999999999997E-2</v>
      </c>
      <c r="BC2924" s="517" t="s">
        <v>1347</v>
      </c>
      <c r="BD2924" s="517" t="s">
        <v>1227</v>
      </c>
      <c r="BE2924" s="517" t="s">
        <v>1254</v>
      </c>
      <c r="BF2924" s="518">
        <v>45315</v>
      </c>
      <c r="BG2924" s="518">
        <v>45329</v>
      </c>
      <c r="BH2924" s="517" t="s">
        <v>527</v>
      </c>
      <c r="BI2924" s="517"/>
    </row>
    <row r="2925" spans="31:61" ht="15" customHeight="1" x14ac:dyDescent="0.2">
      <c r="AE2925" s="517">
        <v>3006</v>
      </c>
      <c r="AF2925" s="517" t="s">
        <v>527</v>
      </c>
      <c r="AG2925" s="517" t="s">
        <v>949</v>
      </c>
      <c r="AH2925" s="517" t="s">
        <v>517</v>
      </c>
      <c r="AI2925" s="517">
        <v>232</v>
      </c>
      <c r="AJ2925" s="517" t="s">
        <v>1316</v>
      </c>
      <c r="AK2925" s="515" t="s">
        <v>956</v>
      </c>
      <c r="AL2925" s="517" t="s">
        <v>1339</v>
      </c>
      <c r="AM2925" s="517" t="s">
        <v>1340</v>
      </c>
      <c r="AN2925" s="517" t="s">
        <v>1344</v>
      </c>
      <c r="AO2925" s="517" t="s">
        <v>1345</v>
      </c>
      <c r="AP2925" s="517" t="s">
        <v>1346</v>
      </c>
      <c r="AQ2925" s="517" t="s">
        <v>909</v>
      </c>
      <c r="AR2925" s="517" t="s">
        <v>910</v>
      </c>
      <c r="AS2925" s="517" t="s">
        <v>910</v>
      </c>
      <c r="AT2925" s="517" t="s">
        <v>945</v>
      </c>
      <c r="AU2925" s="517" t="s">
        <v>913</v>
      </c>
      <c r="AV2925" s="517" t="s">
        <v>527</v>
      </c>
      <c r="AW2925" s="517" t="s">
        <v>527</v>
      </c>
      <c r="AX2925" s="517" t="s">
        <v>527</v>
      </c>
      <c r="AY2925" s="517" t="s">
        <v>527</v>
      </c>
      <c r="AZ2925" s="517" t="s">
        <v>527</v>
      </c>
      <c r="BA2925" s="517">
        <v>198</v>
      </c>
      <c r="BB2925" s="517">
        <v>6.2420999999999997E-2</v>
      </c>
      <c r="BC2925" s="517" t="s">
        <v>1347</v>
      </c>
      <c r="BD2925" s="517" t="s">
        <v>1227</v>
      </c>
      <c r="BE2925" s="517" t="s">
        <v>1254</v>
      </c>
      <c r="BF2925" s="518">
        <v>45315</v>
      </c>
      <c r="BG2925" s="518">
        <v>45329</v>
      </c>
      <c r="BH2925" s="517" t="s">
        <v>527</v>
      </c>
      <c r="BI2925" s="517"/>
    </row>
    <row r="2926" spans="31:61" ht="15" customHeight="1" x14ac:dyDescent="0.2">
      <c r="AE2926" s="517">
        <v>3007</v>
      </c>
      <c r="AF2926" s="517" t="s">
        <v>527</v>
      </c>
      <c r="AG2926" s="517" t="s">
        <v>949</v>
      </c>
      <c r="AH2926" s="517" t="s">
        <v>517</v>
      </c>
      <c r="AI2926" s="517">
        <v>232</v>
      </c>
      <c r="AJ2926" s="517" t="s">
        <v>1316</v>
      </c>
      <c r="AK2926" s="515" t="s">
        <v>956</v>
      </c>
      <c r="AL2926" s="517" t="s">
        <v>1339</v>
      </c>
      <c r="AM2926" s="517" t="s">
        <v>1340</v>
      </c>
      <c r="AN2926" s="517" t="s">
        <v>1344</v>
      </c>
      <c r="AO2926" s="517" t="s">
        <v>1345</v>
      </c>
      <c r="AP2926" s="517" t="s">
        <v>1346</v>
      </c>
      <c r="AQ2926" s="517" t="s">
        <v>909</v>
      </c>
      <c r="AR2926" s="517" t="s">
        <v>910</v>
      </c>
      <c r="AS2926" s="517" t="s">
        <v>910</v>
      </c>
      <c r="AT2926" s="517" t="s">
        <v>945</v>
      </c>
      <c r="AU2926" s="517" t="s">
        <v>913</v>
      </c>
      <c r="AV2926" s="517" t="s">
        <v>527</v>
      </c>
      <c r="AW2926" s="517" t="s">
        <v>527</v>
      </c>
      <c r="AX2926" s="517" t="s">
        <v>527</v>
      </c>
      <c r="AY2926" s="517" t="s">
        <v>527</v>
      </c>
      <c r="AZ2926" s="517" t="s">
        <v>527</v>
      </c>
      <c r="BA2926" s="517">
        <v>198</v>
      </c>
      <c r="BB2926" s="517">
        <v>6.2420999999999997E-2</v>
      </c>
      <c r="BC2926" s="517" t="s">
        <v>1347</v>
      </c>
      <c r="BD2926" s="517" t="s">
        <v>1227</v>
      </c>
      <c r="BE2926" s="517" t="s">
        <v>1254</v>
      </c>
      <c r="BF2926" s="518">
        <v>45315</v>
      </c>
      <c r="BG2926" s="518">
        <v>45329</v>
      </c>
      <c r="BH2926" s="517" t="s">
        <v>527</v>
      </c>
      <c r="BI2926" s="517"/>
    </row>
    <row r="2927" spans="31:61" ht="15" customHeight="1" x14ac:dyDescent="0.2">
      <c r="AE2927" s="517">
        <v>3008</v>
      </c>
      <c r="AF2927" s="517" t="s">
        <v>527</v>
      </c>
      <c r="AG2927" s="517" t="s">
        <v>949</v>
      </c>
      <c r="AH2927" s="517" t="s">
        <v>517</v>
      </c>
      <c r="AI2927" s="517">
        <v>232</v>
      </c>
      <c r="AJ2927" s="517" t="s">
        <v>1316</v>
      </c>
      <c r="AK2927" s="515" t="s">
        <v>956</v>
      </c>
      <c r="AL2927" s="517" t="s">
        <v>1339</v>
      </c>
      <c r="AM2927" s="517" t="s">
        <v>1340</v>
      </c>
      <c r="AN2927" s="517" t="s">
        <v>1344</v>
      </c>
      <c r="AO2927" s="517" t="s">
        <v>1345</v>
      </c>
      <c r="AP2927" s="517" t="s">
        <v>1346</v>
      </c>
      <c r="AQ2927" s="517" t="s">
        <v>909</v>
      </c>
      <c r="AR2927" s="517" t="s">
        <v>910</v>
      </c>
      <c r="AS2927" s="517" t="s">
        <v>910</v>
      </c>
      <c r="AT2927" s="517" t="s">
        <v>945</v>
      </c>
      <c r="AU2927" s="517" t="s">
        <v>913</v>
      </c>
      <c r="AV2927" s="517" t="s">
        <v>527</v>
      </c>
      <c r="AW2927" s="517" t="s">
        <v>527</v>
      </c>
      <c r="AX2927" s="517" t="s">
        <v>527</v>
      </c>
      <c r="AY2927" s="517" t="s">
        <v>527</v>
      </c>
      <c r="AZ2927" s="517" t="s">
        <v>527</v>
      </c>
      <c r="BA2927" s="517">
        <v>198</v>
      </c>
      <c r="BB2927" s="517">
        <v>6.2420999999999997E-2</v>
      </c>
      <c r="BC2927" s="517" t="s">
        <v>1347</v>
      </c>
      <c r="BD2927" s="517" t="s">
        <v>1227</v>
      </c>
      <c r="BE2927" s="517" t="s">
        <v>1254</v>
      </c>
      <c r="BF2927" s="518">
        <v>45315</v>
      </c>
      <c r="BG2927" s="518">
        <v>45329</v>
      </c>
      <c r="BH2927" s="517" t="s">
        <v>527</v>
      </c>
      <c r="BI2927" s="517"/>
    </row>
    <row r="2928" spans="31:61" ht="15" customHeight="1" x14ac:dyDescent="0.2">
      <c r="AE2928" s="517">
        <v>3009</v>
      </c>
      <c r="AF2928" s="517" t="s">
        <v>527</v>
      </c>
      <c r="AG2928" s="517" t="s">
        <v>949</v>
      </c>
      <c r="AH2928" s="517" t="s">
        <v>517</v>
      </c>
      <c r="AI2928" s="517">
        <v>232</v>
      </c>
      <c r="AJ2928" s="517" t="s">
        <v>1316</v>
      </c>
      <c r="AK2928" s="515" t="s">
        <v>956</v>
      </c>
      <c r="AL2928" s="517" t="s">
        <v>1339</v>
      </c>
      <c r="AM2928" s="517" t="s">
        <v>1340</v>
      </c>
      <c r="AN2928" s="517" t="s">
        <v>1344</v>
      </c>
      <c r="AO2928" s="517" t="s">
        <v>1345</v>
      </c>
      <c r="AP2928" s="517" t="s">
        <v>1346</v>
      </c>
      <c r="AQ2928" s="517" t="s">
        <v>909</v>
      </c>
      <c r="AR2928" s="517" t="s">
        <v>910</v>
      </c>
      <c r="AS2928" s="517" t="s">
        <v>910</v>
      </c>
      <c r="AT2928" s="517" t="s">
        <v>945</v>
      </c>
      <c r="AU2928" s="517" t="s">
        <v>913</v>
      </c>
      <c r="AV2928" s="517" t="s">
        <v>527</v>
      </c>
      <c r="AW2928" s="517" t="s">
        <v>527</v>
      </c>
      <c r="AX2928" s="517" t="s">
        <v>527</v>
      </c>
      <c r="AY2928" s="517" t="s">
        <v>527</v>
      </c>
      <c r="AZ2928" s="517" t="s">
        <v>527</v>
      </c>
      <c r="BA2928" s="517">
        <v>198</v>
      </c>
      <c r="BB2928" s="517">
        <v>6.2420999999999997E-2</v>
      </c>
      <c r="BC2928" s="517" t="s">
        <v>1347</v>
      </c>
      <c r="BD2928" s="517" t="s">
        <v>1227</v>
      </c>
      <c r="BE2928" s="517" t="s">
        <v>1254</v>
      </c>
      <c r="BF2928" s="518">
        <v>45315</v>
      </c>
      <c r="BG2928" s="518">
        <v>45329</v>
      </c>
      <c r="BH2928" s="517" t="s">
        <v>527</v>
      </c>
      <c r="BI2928" s="517"/>
    </row>
    <row r="2929" spans="31:61" ht="15" customHeight="1" x14ac:dyDescent="0.2">
      <c r="AE2929" s="517">
        <v>3010</v>
      </c>
      <c r="AF2929" s="517" t="s">
        <v>527</v>
      </c>
      <c r="AG2929" s="517" t="s">
        <v>949</v>
      </c>
      <c r="AH2929" s="517" t="s">
        <v>517</v>
      </c>
      <c r="AI2929" s="517">
        <v>232</v>
      </c>
      <c r="AJ2929" s="517" t="s">
        <v>1316</v>
      </c>
      <c r="AK2929" s="515" t="s">
        <v>956</v>
      </c>
      <c r="AL2929" s="517" t="s">
        <v>1339</v>
      </c>
      <c r="AM2929" s="517" t="s">
        <v>1340</v>
      </c>
      <c r="AN2929" s="517" t="s">
        <v>1344</v>
      </c>
      <c r="AO2929" s="517" t="s">
        <v>1345</v>
      </c>
      <c r="AP2929" s="517" t="s">
        <v>1346</v>
      </c>
      <c r="AQ2929" s="517" t="s">
        <v>909</v>
      </c>
      <c r="AR2929" s="517" t="s">
        <v>910</v>
      </c>
      <c r="AS2929" s="517" t="s">
        <v>910</v>
      </c>
      <c r="AT2929" s="517" t="s">
        <v>945</v>
      </c>
      <c r="AU2929" s="517" t="s">
        <v>913</v>
      </c>
      <c r="AV2929" s="517" t="s">
        <v>527</v>
      </c>
      <c r="AW2929" s="517" t="s">
        <v>527</v>
      </c>
      <c r="AX2929" s="517" t="s">
        <v>527</v>
      </c>
      <c r="AY2929" s="517" t="s">
        <v>527</v>
      </c>
      <c r="AZ2929" s="517" t="s">
        <v>527</v>
      </c>
      <c r="BA2929" s="517">
        <v>198</v>
      </c>
      <c r="BB2929" s="517">
        <v>6.2420999999999997E-2</v>
      </c>
      <c r="BC2929" s="517" t="s">
        <v>1347</v>
      </c>
      <c r="BD2929" s="517" t="s">
        <v>1227</v>
      </c>
      <c r="BE2929" s="517" t="s">
        <v>1254</v>
      </c>
      <c r="BF2929" s="518">
        <v>45315</v>
      </c>
      <c r="BG2929" s="518">
        <v>45329</v>
      </c>
      <c r="BH2929" s="517" t="s">
        <v>527</v>
      </c>
      <c r="BI2929" s="517"/>
    </row>
    <row r="2930" spans="31:61" ht="15" customHeight="1" x14ac:dyDescent="0.2">
      <c r="AE2930" s="517">
        <v>3011</v>
      </c>
      <c r="AF2930" s="517" t="s">
        <v>527</v>
      </c>
      <c r="AG2930" s="517" t="s">
        <v>949</v>
      </c>
      <c r="AH2930" s="517" t="s">
        <v>517</v>
      </c>
      <c r="AI2930" s="517">
        <v>232</v>
      </c>
      <c r="AJ2930" s="517" t="s">
        <v>1316</v>
      </c>
      <c r="AK2930" s="515" t="s">
        <v>956</v>
      </c>
      <c r="AL2930" s="517" t="s">
        <v>1339</v>
      </c>
      <c r="AM2930" s="517" t="s">
        <v>1340</v>
      </c>
      <c r="AN2930" s="517" t="s">
        <v>1344</v>
      </c>
      <c r="AO2930" s="517" t="s">
        <v>1345</v>
      </c>
      <c r="AP2930" s="517" t="s">
        <v>1346</v>
      </c>
      <c r="AQ2930" s="517" t="s">
        <v>909</v>
      </c>
      <c r="AR2930" s="517" t="s">
        <v>910</v>
      </c>
      <c r="AS2930" s="517" t="s">
        <v>910</v>
      </c>
      <c r="AT2930" s="517" t="s">
        <v>945</v>
      </c>
      <c r="AU2930" s="517" t="s">
        <v>913</v>
      </c>
      <c r="AV2930" s="517" t="s">
        <v>527</v>
      </c>
      <c r="AW2930" s="517" t="s">
        <v>527</v>
      </c>
      <c r="AX2930" s="517" t="s">
        <v>527</v>
      </c>
      <c r="AY2930" s="517" t="s">
        <v>527</v>
      </c>
      <c r="AZ2930" s="517" t="s">
        <v>527</v>
      </c>
      <c r="BA2930" s="517">
        <v>198</v>
      </c>
      <c r="BB2930" s="517">
        <v>6.2420999999999997E-2</v>
      </c>
      <c r="BC2930" s="517" t="s">
        <v>1347</v>
      </c>
      <c r="BD2930" s="517" t="s">
        <v>1227</v>
      </c>
      <c r="BE2930" s="517" t="s">
        <v>1254</v>
      </c>
      <c r="BF2930" s="518">
        <v>45315</v>
      </c>
      <c r="BG2930" s="518">
        <v>45329</v>
      </c>
      <c r="BH2930" s="517" t="s">
        <v>527</v>
      </c>
      <c r="BI2930" s="517"/>
    </row>
    <row r="2931" spans="31:61" ht="15" customHeight="1" x14ac:dyDescent="0.2">
      <c r="AE2931" s="517">
        <v>3012</v>
      </c>
      <c r="AF2931" s="517" t="s">
        <v>527</v>
      </c>
      <c r="AG2931" s="517" t="s">
        <v>949</v>
      </c>
      <c r="AH2931" s="517" t="s">
        <v>517</v>
      </c>
      <c r="AI2931" s="517">
        <v>232</v>
      </c>
      <c r="AJ2931" s="517" t="s">
        <v>1316</v>
      </c>
      <c r="AK2931" s="515" t="s">
        <v>956</v>
      </c>
      <c r="AL2931" s="517" t="s">
        <v>1339</v>
      </c>
      <c r="AM2931" s="517" t="s">
        <v>1340</v>
      </c>
      <c r="AN2931" s="517" t="s">
        <v>1344</v>
      </c>
      <c r="AO2931" s="517" t="s">
        <v>1345</v>
      </c>
      <c r="AP2931" s="517" t="s">
        <v>1346</v>
      </c>
      <c r="AQ2931" s="517" t="s">
        <v>909</v>
      </c>
      <c r="AR2931" s="517" t="s">
        <v>910</v>
      </c>
      <c r="AS2931" s="517" t="s">
        <v>910</v>
      </c>
      <c r="AT2931" s="517" t="s">
        <v>945</v>
      </c>
      <c r="AU2931" s="517" t="s">
        <v>913</v>
      </c>
      <c r="AV2931" s="517" t="s">
        <v>527</v>
      </c>
      <c r="AW2931" s="517" t="s">
        <v>527</v>
      </c>
      <c r="AX2931" s="517" t="s">
        <v>527</v>
      </c>
      <c r="AY2931" s="517" t="s">
        <v>527</v>
      </c>
      <c r="AZ2931" s="517" t="s">
        <v>527</v>
      </c>
      <c r="BA2931" s="517">
        <v>198</v>
      </c>
      <c r="BB2931" s="517">
        <v>6.2420999999999997E-2</v>
      </c>
      <c r="BC2931" s="517" t="s">
        <v>1347</v>
      </c>
      <c r="BD2931" s="517" t="s">
        <v>1227</v>
      </c>
      <c r="BE2931" s="517" t="s">
        <v>1254</v>
      </c>
      <c r="BF2931" s="518">
        <v>45315</v>
      </c>
      <c r="BG2931" s="518">
        <v>45329</v>
      </c>
      <c r="BH2931" s="517" t="s">
        <v>527</v>
      </c>
      <c r="BI2931" s="517"/>
    </row>
    <row r="2932" spans="31:61" ht="15" customHeight="1" x14ac:dyDescent="0.2">
      <c r="AE2932" s="517">
        <v>3013</v>
      </c>
      <c r="AF2932" s="517" t="s">
        <v>527</v>
      </c>
      <c r="AG2932" s="517" t="s">
        <v>949</v>
      </c>
      <c r="AH2932" s="517" t="s">
        <v>517</v>
      </c>
      <c r="AI2932" s="517">
        <v>232</v>
      </c>
      <c r="AJ2932" s="517" t="s">
        <v>1316</v>
      </c>
      <c r="AK2932" s="515" t="s">
        <v>956</v>
      </c>
      <c r="AL2932" s="517" t="s">
        <v>1339</v>
      </c>
      <c r="AM2932" s="517" t="s">
        <v>1340</v>
      </c>
      <c r="AN2932" s="517" t="s">
        <v>1344</v>
      </c>
      <c r="AO2932" s="517" t="s">
        <v>1345</v>
      </c>
      <c r="AP2932" s="517" t="s">
        <v>1346</v>
      </c>
      <c r="AQ2932" s="517" t="s">
        <v>909</v>
      </c>
      <c r="AR2932" s="517" t="s">
        <v>910</v>
      </c>
      <c r="AS2932" s="517" t="s">
        <v>910</v>
      </c>
      <c r="AT2932" s="517" t="s">
        <v>945</v>
      </c>
      <c r="AU2932" s="517" t="s">
        <v>913</v>
      </c>
      <c r="AV2932" s="517" t="s">
        <v>527</v>
      </c>
      <c r="AW2932" s="517" t="s">
        <v>527</v>
      </c>
      <c r="AX2932" s="517" t="s">
        <v>527</v>
      </c>
      <c r="AY2932" s="517" t="s">
        <v>527</v>
      </c>
      <c r="AZ2932" s="517" t="s">
        <v>527</v>
      </c>
      <c r="BA2932" s="517">
        <v>198</v>
      </c>
      <c r="BB2932" s="517">
        <v>6.2420999999999997E-2</v>
      </c>
      <c r="BC2932" s="517" t="s">
        <v>1347</v>
      </c>
      <c r="BD2932" s="517" t="s">
        <v>1227</v>
      </c>
      <c r="BE2932" s="517" t="s">
        <v>1254</v>
      </c>
      <c r="BF2932" s="518">
        <v>45315</v>
      </c>
      <c r="BG2932" s="518">
        <v>45329</v>
      </c>
      <c r="BH2932" s="517" t="s">
        <v>527</v>
      </c>
      <c r="BI2932" s="517"/>
    </row>
    <row r="2933" spans="31:61" ht="15" customHeight="1" x14ac:dyDescent="0.2">
      <c r="AE2933" s="517">
        <v>3014</v>
      </c>
      <c r="AF2933" s="517" t="s">
        <v>527</v>
      </c>
      <c r="AG2933" s="517" t="s">
        <v>949</v>
      </c>
      <c r="AH2933" s="517" t="s">
        <v>517</v>
      </c>
      <c r="AI2933" s="517">
        <v>232</v>
      </c>
      <c r="AJ2933" s="517" t="s">
        <v>1316</v>
      </c>
      <c r="AK2933" s="515" t="s">
        <v>956</v>
      </c>
      <c r="AL2933" s="517" t="s">
        <v>1339</v>
      </c>
      <c r="AM2933" s="517" t="s">
        <v>1340</v>
      </c>
      <c r="AN2933" s="517" t="s">
        <v>1344</v>
      </c>
      <c r="AO2933" s="517" t="s">
        <v>1345</v>
      </c>
      <c r="AP2933" s="517" t="s">
        <v>1346</v>
      </c>
      <c r="AQ2933" s="517" t="s">
        <v>909</v>
      </c>
      <c r="AR2933" s="517" t="s">
        <v>910</v>
      </c>
      <c r="AS2933" s="517" t="s">
        <v>910</v>
      </c>
      <c r="AT2933" s="517" t="s">
        <v>945</v>
      </c>
      <c r="AU2933" s="517" t="s">
        <v>913</v>
      </c>
      <c r="AV2933" s="517" t="s">
        <v>527</v>
      </c>
      <c r="AW2933" s="517" t="s">
        <v>527</v>
      </c>
      <c r="AX2933" s="517" t="s">
        <v>527</v>
      </c>
      <c r="AY2933" s="517" t="s">
        <v>527</v>
      </c>
      <c r="AZ2933" s="517" t="s">
        <v>527</v>
      </c>
      <c r="BA2933" s="517">
        <v>198</v>
      </c>
      <c r="BB2933" s="517">
        <v>6.2420999999999997E-2</v>
      </c>
      <c r="BC2933" s="517" t="s">
        <v>1347</v>
      </c>
      <c r="BD2933" s="517" t="s">
        <v>1227</v>
      </c>
      <c r="BE2933" s="517" t="s">
        <v>1254</v>
      </c>
      <c r="BF2933" s="518">
        <v>45315</v>
      </c>
      <c r="BG2933" s="518">
        <v>45329</v>
      </c>
      <c r="BH2933" s="517" t="s">
        <v>527</v>
      </c>
      <c r="BI2933" s="517"/>
    </row>
    <row r="2934" spans="31:61" ht="15" customHeight="1" x14ac:dyDescent="0.2">
      <c r="AE2934" s="517">
        <v>3015</v>
      </c>
      <c r="AF2934" s="517" t="s">
        <v>527</v>
      </c>
      <c r="AG2934" s="517" t="s">
        <v>949</v>
      </c>
      <c r="AH2934" s="517" t="s">
        <v>517</v>
      </c>
      <c r="AI2934" s="517">
        <v>232</v>
      </c>
      <c r="AJ2934" s="517" t="s">
        <v>1316</v>
      </c>
      <c r="AK2934" s="515" t="s">
        <v>956</v>
      </c>
      <c r="AL2934" s="517" t="s">
        <v>1339</v>
      </c>
      <c r="AM2934" s="517" t="s">
        <v>1340</v>
      </c>
      <c r="AN2934" s="517" t="s">
        <v>1344</v>
      </c>
      <c r="AO2934" s="517" t="s">
        <v>1345</v>
      </c>
      <c r="AP2934" s="517" t="s">
        <v>1346</v>
      </c>
      <c r="AQ2934" s="517" t="s">
        <v>909</v>
      </c>
      <c r="AR2934" s="517" t="s">
        <v>910</v>
      </c>
      <c r="AS2934" s="517" t="s">
        <v>910</v>
      </c>
      <c r="AT2934" s="517" t="s">
        <v>945</v>
      </c>
      <c r="AU2934" s="517" t="s">
        <v>913</v>
      </c>
      <c r="AV2934" s="517" t="s">
        <v>527</v>
      </c>
      <c r="AW2934" s="517" t="s">
        <v>527</v>
      </c>
      <c r="AX2934" s="517" t="s">
        <v>527</v>
      </c>
      <c r="AY2934" s="517" t="s">
        <v>527</v>
      </c>
      <c r="AZ2934" s="517" t="s">
        <v>527</v>
      </c>
      <c r="BA2934" s="517">
        <v>198</v>
      </c>
      <c r="BB2934" s="517">
        <v>6.2420999999999997E-2</v>
      </c>
      <c r="BC2934" s="517" t="s">
        <v>1347</v>
      </c>
      <c r="BD2934" s="517" t="s">
        <v>1227</v>
      </c>
      <c r="BE2934" s="517" t="s">
        <v>1254</v>
      </c>
      <c r="BF2934" s="518">
        <v>45315</v>
      </c>
      <c r="BG2934" s="518">
        <v>45329</v>
      </c>
      <c r="BH2934" s="517" t="s">
        <v>527</v>
      </c>
      <c r="BI2934" s="517"/>
    </row>
    <row r="2935" spans="31:61" ht="15" customHeight="1" x14ac:dyDescent="0.2">
      <c r="AE2935" s="517">
        <v>3016</v>
      </c>
      <c r="AF2935" s="517" t="s">
        <v>527</v>
      </c>
      <c r="AG2935" s="517" t="s">
        <v>949</v>
      </c>
      <c r="AH2935" s="517" t="s">
        <v>517</v>
      </c>
      <c r="AI2935" s="517">
        <v>232</v>
      </c>
      <c r="AJ2935" s="517" t="s">
        <v>1316</v>
      </c>
      <c r="AK2935" s="515" t="s">
        <v>956</v>
      </c>
      <c r="AL2935" s="517" t="s">
        <v>1339</v>
      </c>
      <c r="AM2935" s="517" t="s">
        <v>1340</v>
      </c>
      <c r="AN2935" s="517" t="s">
        <v>1344</v>
      </c>
      <c r="AO2935" s="517" t="s">
        <v>1345</v>
      </c>
      <c r="AP2935" s="517" t="s">
        <v>1346</v>
      </c>
      <c r="AQ2935" s="517" t="s">
        <v>909</v>
      </c>
      <c r="AR2935" s="517" t="s">
        <v>910</v>
      </c>
      <c r="AS2935" s="517" t="s">
        <v>910</v>
      </c>
      <c r="AT2935" s="517" t="s">
        <v>945</v>
      </c>
      <c r="AU2935" s="517" t="s">
        <v>913</v>
      </c>
      <c r="AV2935" s="517" t="s">
        <v>527</v>
      </c>
      <c r="AW2935" s="517" t="s">
        <v>527</v>
      </c>
      <c r="AX2935" s="517" t="s">
        <v>527</v>
      </c>
      <c r="AY2935" s="517" t="s">
        <v>527</v>
      </c>
      <c r="AZ2935" s="517" t="s">
        <v>527</v>
      </c>
      <c r="BA2935" s="517">
        <v>198</v>
      </c>
      <c r="BB2935" s="517">
        <v>6.2420999999999997E-2</v>
      </c>
      <c r="BC2935" s="517" t="s">
        <v>1347</v>
      </c>
      <c r="BD2935" s="517" t="s">
        <v>1227</v>
      </c>
      <c r="BE2935" s="517" t="s">
        <v>1254</v>
      </c>
      <c r="BF2935" s="518">
        <v>45315</v>
      </c>
      <c r="BG2935" s="518">
        <v>45329</v>
      </c>
      <c r="BH2935" s="517" t="s">
        <v>527</v>
      </c>
      <c r="BI2935" s="517"/>
    </row>
    <row r="2936" spans="31:61" ht="15" customHeight="1" x14ac:dyDescent="0.2">
      <c r="AE2936" s="517">
        <v>3017</v>
      </c>
      <c r="AF2936" s="517" t="s">
        <v>527</v>
      </c>
      <c r="AG2936" s="517" t="s">
        <v>949</v>
      </c>
      <c r="AH2936" s="517" t="s">
        <v>517</v>
      </c>
      <c r="AI2936" s="517">
        <v>232</v>
      </c>
      <c r="AJ2936" s="517" t="s">
        <v>1316</v>
      </c>
      <c r="AK2936" s="515" t="s">
        <v>956</v>
      </c>
      <c r="AL2936" s="517" t="s">
        <v>1339</v>
      </c>
      <c r="AM2936" s="517" t="s">
        <v>1340</v>
      </c>
      <c r="AN2936" s="517" t="s">
        <v>1344</v>
      </c>
      <c r="AO2936" s="517" t="s">
        <v>1345</v>
      </c>
      <c r="AP2936" s="517" t="s">
        <v>1346</v>
      </c>
      <c r="AQ2936" s="517" t="s">
        <v>909</v>
      </c>
      <c r="AR2936" s="517" t="s">
        <v>910</v>
      </c>
      <c r="AS2936" s="517" t="s">
        <v>910</v>
      </c>
      <c r="AT2936" s="517" t="s">
        <v>945</v>
      </c>
      <c r="AU2936" s="517" t="s">
        <v>913</v>
      </c>
      <c r="AV2936" s="517" t="s">
        <v>527</v>
      </c>
      <c r="AW2936" s="517" t="s">
        <v>527</v>
      </c>
      <c r="AX2936" s="517" t="s">
        <v>527</v>
      </c>
      <c r="AY2936" s="517" t="s">
        <v>527</v>
      </c>
      <c r="AZ2936" s="517" t="s">
        <v>527</v>
      </c>
      <c r="BA2936" s="517">
        <v>198</v>
      </c>
      <c r="BB2936" s="517">
        <v>6.2420999999999997E-2</v>
      </c>
      <c r="BC2936" s="517" t="s">
        <v>1347</v>
      </c>
      <c r="BD2936" s="517" t="s">
        <v>1227</v>
      </c>
      <c r="BE2936" s="517" t="s">
        <v>1254</v>
      </c>
      <c r="BF2936" s="518">
        <v>45315</v>
      </c>
      <c r="BG2936" s="518">
        <v>45329</v>
      </c>
      <c r="BH2936" s="517" t="s">
        <v>527</v>
      </c>
      <c r="BI2936" s="517"/>
    </row>
    <row r="2937" spans="31:61" ht="15" customHeight="1" x14ac:dyDescent="0.2">
      <c r="AE2937" s="517">
        <v>3018</v>
      </c>
      <c r="AF2937" s="517" t="s">
        <v>527</v>
      </c>
      <c r="AG2937" s="517" t="s">
        <v>949</v>
      </c>
      <c r="AH2937" s="517" t="s">
        <v>517</v>
      </c>
      <c r="AI2937" s="517">
        <v>232</v>
      </c>
      <c r="AJ2937" s="517" t="s">
        <v>1316</v>
      </c>
      <c r="AK2937" s="515" t="s">
        <v>956</v>
      </c>
      <c r="AL2937" s="517" t="s">
        <v>1339</v>
      </c>
      <c r="AM2937" s="517" t="s">
        <v>1340</v>
      </c>
      <c r="AN2937" s="517" t="s">
        <v>1344</v>
      </c>
      <c r="AO2937" s="517" t="s">
        <v>1345</v>
      </c>
      <c r="AP2937" s="517" t="s">
        <v>1346</v>
      </c>
      <c r="AQ2937" s="517" t="s">
        <v>909</v>
      </c>
      <c r="AR2937" s="517" t="s">
        <v>910</v>
      </c>
      <c r="AS2937" s="517" t="s">
        <v>910</v>
      </c>
      <c r="AT2937" s="517" t="s">
        <v>945</v>
      </c>
      <c r="AU2937" s="517" t="s">
        <v>913</v>
      </c>
      <c r="AV2937" s="517" t="s">
        <v>527</v>
      </c>
      <c r="AW2937" s="517" t="s">
        <v>527</v>
      </c>
      <c r="AX2937" s="517" t="s">
        <v>527</v>
      </c>
      <c r="AY2937" s="517" t="s">
        <v>527</v>
      </c>
      <c r="AZ2937" s="517" t="s">
        <v>527</v>
      </c>
      <c r="BA2937" s="517">
        <v>198</v>
      </c>
      <c r="BB2937" s="517">
        <v>6.2420999999999997E-2</v>
      </c>
      <c r="BC2937" s="517" t="s">
        <v>1347</v>
      </c>
      <c r="BD2937" s="517" t="s">
        <v>1227</v>
      </c>
      <c r="BE2937" s="517" t="s">
        <v>1254</v>
      </c>
      <c r="BF2937" s="518">
        <v>45315</v>
      </c>
      <c r="BG2937" s="518">
        <v>45329</v>
      </c>
      <c r="BH2937" s="517" t="s">
        <v>527</v>
      </c>
      <c r="BI2937" s="517"/>
    </row>
    <row r="2938" spans="31:61" ht="15" customHeight="1" x14ac:dyDescent="0.2">
      <c r="AE2938" s="517">
        <v>3019</v>
      </c>
      <c r="AF2938" s="517" t="s">
        <v>527</v>
      </c>
      <c r="AG2938" s="517" t="s">
        <v>949</v>
      </c>
      <c r="AH2938" s="517" t="s">
        <v>517</v>
      </c>
      <c r="AI2938" s="517">
        <v>232</v>
      </c>
      <c r="AJ2938" s="517" t="s">
        <v>1316</v>
      </c>
      <c r="AK2938" s="515" t="s">
        <v>956</v>
      </c>
      <c r="AL2938" s="517" t="s">
        <v>1339</v>
      </c>
      <c r="AM2938" s="517" t="s">
        <v>1340</v>
      </c>
      <c r="AN2938" s="517" t="s">
        <v>1344</v>
      </c>
      <c r="AO2938" s="517" t="s">
        <v>1345</v>
      </c>
      <c r="AP2938" s="517" t="s">
        <v>1346</v>
      </c>
      <c r="AQ2938" s="517" t="s">
        <v>909</v>
      </c>
      <c r="AR2938" s="517" t="s">
        <v>910</v>
      </c>
      <c r="AS2938" s="517" t="s">
        <v>910</v>
      </c>
      <c r="AT2938" s="517" t="s">
        <v>945</v>
      </c>
      <c r="AU2938" s="517" t="s">
        <v>913</v>
      </c>
      <c r="AV2938" s="517" t="s">
        <v>527</v>
      </c>
      <c r="AW2938" s="517" t="s">
        <v>527</v>
      </c>
      <c r="AX2938" s="517" t="s">
        <v>527</v>
      </c>
      <c r="AY2938" s="517" t="s">
        <v>527</v>
      </c>
      <c r="AZ2938" s="517" t="s">
        <v>527</v>
      </c>
      <c r="BA2938" s="517">
        <v>198</v>
      </c>
      <c r="BB2938" s="517">
        <v>6.2420999999999997E-2</v>
      </c>
      <c r="BC2938" s="517" t="s">
        <v>1347</v>
      </c>
      <c r="BD2938" s="517" t="s">
        <v>1227</v>
      </c>
      <c r="BE2938" s="517" t="s">
        <v>1254</v>
      </c>
      <c r="BF2938" s="518">
        <v>45315</v>
      </c>
      <c r="BG2938" s="518">
        <v>45329</v>
      </c>
      <c r="BH2938" s="517" t="s">
        <v>527</v>
      </c>
      <c r="BI2938" s="517"/>
    </row>
    <row r="2939" spans="31:61" ht="15" customHeight="1" x14ac:dyDescent="0.2">
      <c r="AE2939" s="517">
        <v>3020</v>
      </c>
      <c r="AF2939" s="517" t="s">
        <v>527</v>
      </c>
      <c r="AG2939" s="517" t="s">
        <v>949</v>
      </c>
      <c r="AH2939" s="517" t="s">
        <v>517</v>
      </c>
      <c r="AI2939" s="517">
        <v>232</v>
      </c>
      <c r="AJ2939" s="517" t="s">
        <v>1316</v>
      </c>
      <c r="AK2939" s="515" t="s">
        <v>956</v>
      </c>
      <c r="AL2939" s="517" t="s">
        <v>1323</v>
      </c>
      <c r="AM2939" s="517" t="s">
        <v>1324</v>
      </c>
      <c r="AN2939" s="517" t="s">
        <v>1348</v>
      </c>
      <c r="AO2939" s="517" t="s">
        <v>1349</v>
      </c>
      <c r="AP2939" s="517" t="s">
        <v>1350</v>
      </c>
      <c r="AQ2939" s="517" t="s">
        <v>924</v>
      </c>
      <c r="AR2939" s="517" t="s">
        <v>910</v>
      </c>
      <c r="AS2939" s="517" t="s">
        <v>910</v>
      </c>
      <c r="AT2939" s="517" t="s">
        <v>945</v>
      </c>
      <c r="AU2939" s="517" t="s">
        <v>913</v>
      </c>
      <c r="AV2939" s="517" t="s">
        <v>527</v>
      </c>
      <c r="AW2939" s="517" t="s">
        <v>527</v>
      </c>
      <c r="AX2939" s="517" t="s">
        <v>527</v>
      </c>
      <c r="AY2939" s="517" t="s">
        <v>527</v>
      </c>
      <c r="AZ2939" s="517" t="s">
        <v>527</v>
      </c>
      <c r="BA2939" s="517">
        <v>32</v>
      </c>
      <c r="BB2939" s="517">
        <v>1.0088E-2</v>
      </c>
      <c r="BC2939" s="517" t="s">
        <v>914</v>
      </c>
      <c r="BD2939" s="517" t="s">
        <v>915</v>
      </c>
      <c r="BE2939" s="517" t="s">
        <v>1219</v>
      </c>
      <c r="BF2939" s="518">
        <v>45315</v>
      </c>
      <c r="BG2939" s="518">
        <v>45329</v>
      </c>
      <c r="BH2939" s="517" t="s">
        <v>527</v>
      </c>
      <c r="BI2939" s="517"/>
    </row>
    <row r="2940" spans="31:61" ht="15" customHeight="1" x14ac:dyDescent="0.2">
      <c r="AE2940" s="517">
        <v>3021</v>
      </c>
      <c r="AF2940" s="517" t="s">
        <v>527</v>
      </c>
      <c r="AG2940" s="517" t="s">
        <v>949</v>
      </c>
      <c r="AH2940" s="517" t="s">
        <v>517</v>
      </c>
      <c r="AI2940" s="517">
        <v>232</v>
      </c>
      <c r="AJ2940" s="517" t="s">
        <v>1316</v>
      </c>
      <c r="AK2940" s="515" t="s">
        <v>956</v>
      </c>
      <c r="AL2940" s="517" t="s">
        <v>1323</v>
      </c>
      <c r="AM2940" s="517" t="s">
        <v>1324</v>
      </c>
      <c r="AN2940" s="517" t="s">
        <v>1348</v>
      </c>
      <c r="AO2940" s="517" t="s">
        <v>1349</v>
      </c>
      <c r="AP2940" s="517" t="s">
        <v>1350</v>
      </c>
      <c r="AQ2940" s="517" t="s">
        <v>924</v>
      </c>
      <c r="AR2940" s="517" t="s">
        <v>910</v>
      </c>
      <c r="AS2940" s="517" t="s">
        <v>910</v>
      </c>
      <c r="AT2940" s="517" t="s">
        <v>945</v>
      </c>
      <c r="AU2940" s="517" t="s">
        <v>913</v>
      </c>
      <c r="AV2940" s="517" t="s">
        <v>527</v>
      </c>
      <c r="AW2940" s="517" t="s">
        <v>527</v>
      </c>
      <c r="AX2940" s="517" t="s">
        <v>527</v>
      </c>
      <c r="AY2940" s="517" t="s">
        <v>527</v>
      </c>
      <c r="AZ2940" s="517" t="s">
        <v>527</v>
      </c>
      <c r="BA2940" s="517">
        <v>32</v>
      </c>
      <c r="BB2940" s="517">
        <v>1.0088E-2</v>
      </c>
      <c r="BC2940" s="517" t="s">
        <v>914</v>
      </c>
      <c r="BD2940" s="517" t="s">
        <v>915</v>
      </c>
      <c r="BE2940" s="517" t="s">
        <v>1219</v>
      </c>
      <c r="BF2940" s="518">
        <v>45315</v>
      </c>
      <c r="BG2940" s="518">
        <v>45329</v>
      </c>
      <c r="BH2940" s="517" t="s">
        <v>527</v>
      </c>
      <c r="BI2940" s="517"/>
    </row>
    <row r="2941" spans="31:61" ht="15" customHeight="1" x14ac:dyDescent="0.2">
      <c r="AE2941" s="517">
        <v>3022</v>
      </c>
      <c r="AF2941" s="517" t="s">
        <v>527</v>
      </c>
      <c r="AG2941" s="517" t="s">
        <v>949</v>
      </c>
      <c r="AH2941" s="517" t="s">
        <v>517</v>
      </c>
      <c r="AI2941" s="517">
        <v>232</v>
      </c>
      <c r="AJ2941" s="517" t="s">
        <v>1316</v>
      </c>
      <c r="AK2941" s="515" t="s">
        <v>956</v>
      </c>
      <c r="AL2941" s="517" t="s">
        <v>1323</v>
      </c>
      <c r="AM2941" s="517" t="s">
        <v>1380</v>
      </c>
      <c r="AN2941" s="517" t="s">
        <v>1398</v>
      </c>
      <c r="AO2941" s="517" t="s">
        <v>1399</v>
      </c>
      <c r="AP2941" s="517" t="s">
        <v>1400</v>
      </c>
      <c r="AQ2941" s="517" t="s">
        <v>924</v>
      </c>
      <c r="AR2941" s="517" t="s">
        <v>910</v>
      </c>
      <c r="AS2941" s="517" t="s">
        <v>910</v>
      </c>
      <c r="AT2941" s="517" t="s">
        <v>945</v>
      </c>
      <c r="AU2941" s="517" t="s">
        <v>913</v>
      </c>
      <c r="AV2941" s="517" t="s">
        <v>527</v>
      </c>
      <c r="AW2941" s="517" t="s">
        <v>527</v>
      </c>
      <c r="AX2941" s="517" t="s">
        <v>527</v>
      </c>
      <c r="AY2941" s="517" t="s">
        <v>527</v>
      </c>
      <c r="AZ2941" s="517" t="s">
        <v>527</v>
      </c>
      <c r="BA2941" s="517">
        <v>145</v>
      </c>
      <c r="BB2941" s="517">
        <v>4.5712000000000003E-2</v>
      </c>
      <c r="BC2941" s="517" t="s">
        <v>914</v>
      </c>
      <c r="BD2941" s="517" t="s">
        <v>914</v>
      </c>
      <c r="BE2941" s="517" t="s">
        <v>1209</v>
      </c>
      <c r="BF2941" s="518">
        <v>45315</v>
      </c>
      <c r="BG2941" s="518">
        <v>45329</v>
      </c>
      <c r="BH2941" s="517" t="s">
        <v>527</v>
      </c>
      <c r="BI2941" s="517"/>
    </row>
    <row r="2942" spans="31:61" ht="15" customHeight="1" x14ac:dyDescent="0.2">
      <c r="AE2942" s="517">
        <v>3023</v>
      </c>
      <c r="AF2942" s="517" t="s">
        <v>527</v>
      </c>
      <c r="AG2942" s="517" t="s">
        <v>949</v>
      </c>
      <c r="AH2942" s="517" t="s">
        <v>517</v>
      </c>
      <c r="AI2942" s="517">
        <v>232</v>
      </c>
      <c r="AJ2942" s="517" t="s">
        <v>1316</v>
      </c>
      <c r="AK2942" s="515" t="s">
        <v>956</v>
      </c>
      <c r="AL2942" s="517" t="s">
        <v>1323</v>
      </c>
      <c r="AM2942" s="517" t="s">
        <v>1380</v>
      </c>
      <c r="AN2942" s="517" t="s">
        <v>1398</v>
      </c>
      <c r="AO2942" s="517" t="s">
        <v>1399</v>
      </c>
      <c r="AP2942" s="517" t="s">
        <v>1400</v>
      </c>
      <c r="AQ2942" s="517" t="s">
        <v>924</v>
      </c>
      <c r="AR2942" s="517" t="s">
        <v>910</v>
      </c>
      <c r="AS2942" s="517" t="s">
        <v>910</v>
      </c>
      <c r="AT2942" s="517" t="s">
        <v>945</v>
      </c>
      <c r="AU2942" s="517" t="s">
        <v>913</v>
      </c>
      <c r="AV2942" s="517" t="s">
        <v>527</v>
      </c>
      <c r="AW2942" s="517" t="s">
        <v>527</v>
      </c>
      <c r="AX2942" s="517" t="s">
        <v>527</v>
      </c>
      <c r="AY2942" s="517" t="s">
        <v>527</v>
      </c>
      <c r="AZ2942" s="517" t="s">
        <v>527</v>
      </c>
      <c r="BA2942" s="517">
        <v>145</v>
      </c>
      <c r="BB2942" s="517">
        <v>4.5712000000000003E-2</v>
      </c>
      <c r="BC2942" s="517" t="s">
        <v>914</v>
      </c>
      <c r="BD2942" s="517" t="s">
        <v>914</v>
      </c>
      <c r="BE2942" s="517" t="s">
        <v>1209</v>
      </c>
      <c r="BF2942" s="518">
        <v>45315</v>
      </c>
      <c r="BG2942" s="518">
        <v>45329</v>
      </c>
      <c r="BH2942" s="517" t="s">
        <v>527</v>
      </c>
      <c r="BI2942" s="517"/>
    </row>
    <row r="2943" spans="31:61" ht="15" customHeight="1" x14ac:dyDescent="0.2">
      <c r="AE2943" s="517">
        <v>3024</v>
      </c>
      <c r="AF2943" s="517" t="s">
        <v>527</v>
      </c>
      <c r="AG2943" s="517" t="s">
        <v>949</v>
      </c>
      <c r="AH2943" s="517" t="s">
        <v>517</v>
      </c>
      <c r="AI2943" s="517">
        <v>232</v>
      </c>
      <c r="AJ2943" s="517" t="s">
        <v>1316</v>
      </c>
      <c r="AK2943" s="515" t="s">
        <v>956</v>
      </c>
      <c r="AL2943" s="517" t="s">
        <v>1323</v>
      </c>
      <c r="AM2943" s="517" t="s">
        <v>1380</v>
      </c>
      <c r="AN2943" s="517" t="s">
        <v>1391</v>
      </c>
      <c r="AO2943" s="517" t="s">
        <v>1392</v>
      </c>
      <c r="AP2943" s="517" t="s">
        <v>1393</v>
      </c>
      <c r="AQ2943" s="517" t="s">
        <v>924</v>
      </c>
      <c r="AR2943" s="517" t="s">
        <v>910</v>
      </c>
      <c r="AS2943" s="517" t="s">
        <v>910</v>
      </c>
      <c r="AT2943" s="517" t="s">
        <v>945</v>
      </c>
      <c r="AU2943" s="517" t="s">
        <v>913</v>
      </c>
      <c r="AV2943" s="517" t="s">
        <v>527</v>
      </c>
      <c r="AW2943" s="517" t="s">
        <v>527</v>
      </c>
      <c r="AX2943" s="517" t="s">
        <v>527</v>
      </c>
      <c r="AY2943" s="517" t="s">
        <v>527</v>
      </c>
      <c r="AZ2943" s="517" t="s">
        <v>527</v>
      </c>
      <c r="BA2943" s="517">
        <v>130</v>
      </c>
      <c r="BB2943" s="517">
        <v>4.0984E-2</v>
      </c>
      <c r="BC2943" s="517" t="s">
        <v>1347</v>
      </c>
      <c r="BD2943" s="517" t="s">
        <v>1227</v>
      </c>
      <c r="BE2943" s="517" t="s">
        <v>1209</v>
      </c>
      <c r="BF2943" s="518">
        <v>45315</v>
      </c>
      <c r="BG2943" s="518">
        <v>45329</v>
      </c>
      <c r="BH2943" s="517" t="s">
        <v>527</v>
      </c>
      <c r="BI2943" s="517"/>
    </row>
    <row r="2944" spans="31:61" ht="15" customHeight="1" x14ac:dyDescent="0.2">
      <c r="AE2944" s="517">
        <v>3025</v>
      </c>
      <c r="AF2944" s="517" t="s">
        <v>527</v>
      </c>
      <c r="AG2944" s="517" t="s">
        <v>949</v>
      </c>
      <c r="AH2944" s="517" t="s">
        <v>517</v>
      </c>
      <c r="AI2944" s="517">
        <v>232</v>
      </c>
      <c r="AJ2944" s="517" t="s">
        <v>1316</v>
      </c>
      <c r="AK2944" s="515" t="s">
        <v>956</v>
      </c>
      <c r="AL2944" s="517" t="s">
        <v>1323</v>
      </c>
      <c r="AM2944" s="517" t="s">
        <v>1380</v>
      </c>
      <c r="AN2944" s="517" t="s">
        <v>1391</v>
      </c>
      <c r="AO2944" s="517" t="s">
        <v>1392</v>
      </c>
      <c r="AP2944" s="517" t="s">
        <v>1393</v>
      </c>
      <c r="AQ2944" s="517" t="s">
        <v>924</v>
      </c>
      <c r="AR2944" s="517" t="s">
        <v>910</v>
      </c>
      <c r="AS2944" s="517" t="s">
        <v>910</v>
      </c>
      <c r="AT2944" s="517" t="s">
        <v>945</v>
      </c>
      <c r="AU2944" s="517" t="s">
        <v>913</v>
      </c>
      <c r="AV2944" s="517" t="s">
        <v>527</v>
      </c>
      <c r="AW2944" s="517" t="s">
        <v>527</v>
      </c>
      <c r="AX2944" s="517" t="s">
        <v>527</v>
      </c>
      <c r="AY2944" s="517" t="s">
        <v>527</v>
      </c>
      <c r="AZ2944" s="517" t="s">
        <v>527</v>
      </c>
      <c r="BA2944" s="517">
        <v>130</v>
      </c>
      <c r="BB2944" s="517">
        <v>4.0984E-2</v>
      </c>
      <c r="BC2944" s="517" t="s">
        <v>1347</v>
      </c>
      <c r="BD2944" s="517" t="s">
        <v>1227</v>
      </c>
      <c r="BE2944" s="517" t="s">
        <v>1209</v>
      </c>
      <c r="BF2944" s="518">
        <v>45315</v>
      </c>
      <c r="BG2944" s="518">
        <v>45329</v>
      </c>
      <c r="BH2944" s="517" t="s">
        <v>527</v>
      </c>
      <c r="BI2944" s="517"/>
    </row>
    <row r="2945" spans="31:61" ht="15" customHeight="1" x14ac:dyDescent="0.2">
      <c r="AE2945" s="517">
        <v>3026</v>
      </c>
      <c r="AF2945" s="517" t="s">
        <v>527</v>
      </c>
      <c r="AG2945" s="517" t="s">
        <v>949</v>
      </c>
      <c r="AH2945" s="517" t="s">
        <v>517</v>
      </c>
      <c r="AI2945" s="517">
        <v>232</v>
      </c>
      <c r="AJ2945" s="517" t="s">
        <v>1316</v>
      </c>
      <c r="AK2945" s="515" t="s">
        <v>956</v>
      </c>
      <c r="AL2945" s="517" t="s">
        <v>1323</v>
      </c>
      <c r="AM2945" s="517" t="s">
        <v>1380</v>
      </c>
      <c r="AN2945" s="517" t="s">
        <v>1391</v>
      </c>
      <c r="AO2945" s="517" t="s">
        <v>1392</v>
      </c>
      <c r="AP2945" s="517" t="s">
        <v>1393</v>
      </c>
      <c r="AQ2945" s="517" t="s">
        <v>924</v>
      </c>
      <c r="AR2945" s="517" t="s">
        <v>910</v>
      </c>
      <c r="AS2945" s="517" t="s">
        <v>910</v>
      </c>
      <c r="AT2945" s="517" t="s">
        <v>945</v>
      </c>
      <c r="AU2945" s="517" t="s">
        <v>913</v>
      </c>
      <c r="AV2945" s="517" t="s">
        <v>527</v>
      </c>
      <c r="AW2945" s="517" t="s">
        <v>527</v>
      </c>
      <c r="AX2945" s="517" t="s">
        <v>527</v>
      </c>
      <c r="AY2945" s="517" t="s">
        <v>527</v>
      </c>
      <c r="AZ2945" s="517" t="s">
        <v>527</v>
      </c>
      <c r="BA2945" s="517">
        <v>130</v>
      </c>
      <c r="BB2945" s="517">
        <v>4.0984E-2</v>
      </c>
      <c r="BC2945" s="517" t="s">
        <v>1347</v>
      </c>
      <c r="BD2945" s="517" t="s">
        <v>1227</v>
      </c>
      <c r="BE2945" s="517" t="s">
        <v>1209</v>
      </c>
      <c r="BF2945" s="518">
        <v>45315</v>
      </c>
      <c r="BG2945" s="518">
        <v>45329</v>
      </c>
      <c r="BH2945" s="517" t="s">
        <v>527</v>
      </c>
      <c r="BI2945" s="517"/>
    </row>
    <row r="2946" spans="31:61" ht="15" customHeight="1" x14ac:dyDescent="0.2">
      <c r="AE2946" s="517">
        <v>3027</v>
      </c>
      <c r="AF2946" s="517" t="s">
        <v>527</v>
      </c>
      <c r="AG2946" s="517" t="s">
        <v>949</v>
      </c>
      <c r="AH2946" s="517" t="s">
        <v>517</v>
      </c>
      <c r="AI2946" s="517">
        <v>232</v>
      </c>
      <c r="AJ2946" s="517" t="s">
        <v>1316</v>
      </c>
      <c r="AK2946" s="515" t="s">
        <v>956</v>
      </c>
      <c r="AL2946" s="517" t="s">
        <v>1323</v>
      </c>
      <c r="AM2946" s="517" t="s">
        <v>1380</v>
      </c>
      <c r="AN2946" s="517" t="s">
        <v>1391</v>
      </c>
      <c r="AO2946" s="517" t="s">
        <v>1392</v>
      </c>
      <c r="AP2946" s="517" t="s">
        <v>1393</v>
      </c>
      <c r="AQ2946" s="517" t="s">
        <v>924</v>
      </c>
      <c r="AR2946" s="517" t="s">
        <v>910</v>
      </c>
      <c r="AS2946" s="517" t="s">
        <v>910</v>
      </c>
      <c r="AT2946" s="517" t="s">
        <v>945</v>
      </c>
      <c r="AU2946" s="517" t="s">
        <v>913</v>
      </c>
      <c r="AV2946" s="517" t="s">
        <v>527</v>
      </c>
      <c r="AW2946" s="517" t="s">
        <v>527</v>
      </c>
      <c r="AX2946" s="517" t="s">
        <v>527</v>
      </c>
      <c r="AY2946" s="517" t="s">
        <v>527</v>
      </c>
      <c r="AZ2946" s="517" t="s">
        <v>527</v>
      </c>
      <c r="BA2946" s="517">
        <v>130</v>
      </c>
      <c r="BB2946" s="517">
        <v>4.0984E-2</v>
      </c>
      <c r="BC2946" s="517" t="s">
        <v>1347</v>
      </c>
      <c r="BD2946" s="517" t="s">
        <v>1227</v>
      </c>
      <c r="BE2946" s="517" t="s">
        <v>1209</v>
      </c>
      <c r="BF2946" s="518">
        <v>45315</v>
      </c>
      <c r="BG2946" s="518">
        <v>45329</v>
      </c>
      <c r="BH2946" s="517" t="s">
        <v>527</v>
      </c>
      <c r="BI2946" s="517"/>
    </row>
    <row r="2947" spans="31:61" ht="15" customHeight="1" x14ac:dyDescent="0.2">
      <c r="AE2947" s="517">
        <v>3028</v>
      </c>
      <c r="AF2947" s="517" t="s">
        <v>527</v>
      </c>
      <c r="AG2947" s="517" t="s">
        <v>949</v>
      </c>
      <c r="AH2947" s="517" t="s">
        <v>517</v>
      </c>
      <c r="AI2947" s="517">
        <v>232</v>
      </c>
      <c r="AJ2947" s="517" t="s">
        <v>1316</v>
      </c>
      <c r="AK2947" s="515" t="s">
        <v>956</v>
      </c>
      <c r="AL2947" s="517" t="s">
        <v>1323</v>
      </c>
      <c r="AM2947" s="517" t="s">
        <v>1380</v>
      </c>
      <c r="AN2947" s="517" t="s">
        <v>1391</v>
      </c>
      <c r="AO2947" s="517" t="s">
        <v>1392</v>
      </c>
      <c r="AP2947" s="517" t="s">
        <v>1393</v>
      </c>
      <c r="AQ2947" s="517" t="s">
        <v>924</v>
      </c>
      <c r="AR2947" s="517" t="s">
        <v>910</v>
      </c>
      <c r="AS2947" s="517" t="s">
        <v>910</v>
      </c>
      <c r="AT2947" s="517" t="s">
        <v>945</v>
      </c>
      <c r="AU2947" s="517" t="s">
        <v>913</v>
      </c>
      <c r="AV2947" s="517" t="s">
        <v>527</v>
      </c>
      <c r="AW2947" s="517" t="s">
        <v>527</v>
      </c>
      <c r="AX2947" s="517" t="s">
        <v>527</v>
      </c>
      <c r="AY2947" s="517" t="s">
        <v>527</v>
      </c>
      <c r="AZ2947" s="517" t="s">
        <v>527</v>
      </c>
      <c r="BA2947" s="517">
        <v>130</v>
      </c>
      <c r="BB2947" s="517">
        <v>4.0984E-2</v>
      </c>
      <c r="BC2947" s="517" t="s">
        <v>1347</v>
      </c>
      <c r="BD2947" s="517" t="s">
        <v>1227</v>
      </c>
      <c r="BE2947" s="517" t="s">
        <v>1209</v>
      </c>
      <c r="BF2947" s="518">
        <v>45315</v>
      </c>
      <c r="BG2947" s="518">
        <v>45329</v>
      </c>
      <c r="BH2947" s="517" t="s">
        <v>527</v>
      </c>
      <c r="BI2947" s="517"/>
    </row>
    <row r="2948" spans="31:61" ht="15" customHeight="1" x14ac:dyDescent="0.2">
      <c r="AE2948" s="517">
        <v>3029</v>
      </c>
      <c r="AF2948" s="517" t="s">
        <v>527</v>
      </c>
      <c r="AG2948" s="517" t="s">
        <v>949</v>
      </c>
      <c r="AH2948" s="517" t="s">
        <v>517</v>
      </c>
      <c r="AI2948" s="517">
        <v>232</v>
      </c>
      <c r="AJ2948" s="517" t="s">
        <v>1316</v>
      </c>
      <c r="AK2948" s="515" t="s">
        <v>956</v>
      </c>
      <c r="AL2948" s="517" t="s">
        <v>1323</v>
      </c>
      <c r="AM2948" s="517" t="s">
        <v>1380</v>
      </c>
      <c r="AN2948" s="517" t="s">
        <v>1391</v>
      </c>
      <c r="AO2948" s="517" t="s">
        <v>1392</v>
      </c>
      <c r="AP2948" s="517" t="s">
        <v>1393</v>
      </c>
      <c r="AQ2948" s="517" t="s">
        <v>924</v>
      </c>
      <c r="AR2948" s="517" t="s">
        <v>910</v>
      </c>
      <c r="AS2948" s="517" t="s">
        <v>910</v>
      </c>
      <c r="AT2948" s="517" t="s">
        <v>945</v>
      </c>
      <c r="AU2948" s="517" t="s">
        <v>913</v>
      </c>
      <c r="AV2948" s="517" t="s">
        <v>527</v>
      </c>
      <c r="AW2948" s="517" t="s">
        <v>527</v>
      </c>
      <c r="AX2948" s="517" t="s">
        <v>527</v>
      </c>
      <c r="AY2948" s="517" t="s">
        <v>527</v>
      </c>
      <c r="AZ2948" s="517" t="s">
        <v>527</v>
      </c>
      <c r="BA2948" s="517">
        <v>130</v>
      </c>
      <c r="BB2948" s="517">
        <v>4.0984E-2</v>
      </c>
      <c r="BC2948" s="517" t="s">
        <v>1347</v>
      </c>
      <c r="BD2948" s="517" t="s">
        <v>1227</v>
      </c>
      <c r="BE2948" s="517" t="s">
        <v>1209</v>
      </c>
      <c r="BF2948" s="518">
        <v>45315</v>
      </c>
      <c r="BG2948" s="518">
        <v>45329</v>
      </c>
      <c r="BH2948" s="517" t="s">
        <v>527</v>
      </c>
      <c r="BI2948" s="517"/>
    </row>
    <row r="2949" spans="31:61" ht="15" customHeight="1" x14ac:dyDescent="0.2">
      <c r="AE2949" s="517">
        <v>3030</v>
      </c>
      <c r="AF2949" s="517" t="s">
        <v>527</v>
      </c>
      <c r="AG2949" s="517" t="s">
        <v>949</v>
      </c>
      <c r="AH2949" s="517" t="s">
        <v>517</v>
      </c>
      <c r="AI2949" s="517">
        <v>232</v>
      </c>
      <c r="AJ2949" s="517" t="s">
        <v>1316</v>
      </c>
      <c r="AK2949" s="515" t="s">
        <v>956</v>
      </c>
      <c r="AL2949" s="517" t="s">
        <v>1323</v>
      </c>
      <c r="AM2949" s="517" t="s">
        <v>1380</v>
      </c>
      <c r="AN2949" s="517" t="s">
        <v>1391</v>
      </c>
      <c r="AO2949" s="517" t="s">
        <v>1661</v>
      </c>
      <c r="AP2949" s="517" t="s">
        <v>1662</v>
      </c>
      <c r="AQ2949" s="517" t="s">
        <v>924</v>
      </c>
      <c r="AR2949" s="517" t="s">
        <v>910</v>
      </c>
      <c r="AS2949" s="517" t="s">
        <v>910</v>
      </c>
      <c r="AT2949" s="517" t="s">
        <v>945</v>
      </c>
      <c r="AU2949" s="517" t="s">
        <v>913</v>
      </c>
      <c r="AV2949" s="517" t="s">
        <v>527</v>
      </c>
      <c r="AW2949" s="517" t="s">
        <v>527</v>
      </c>
      <c r="AX2949" s="517" t="s">
        <v>527</v>
      </c>
      <c r="AY2949" s="517" t="s">
        <v>527</v>
      </c>
      <c r="AZ2949" s="517" t="s">
        <v>527</v>
      </c>
      <c r="BA2949" s="517">
        <v>15</v>
      </c>
      <c r="BB2949" s="517">
        <v>4.7289999999999997E-3</v>
      </c>
      <c r="BC2949" s="517" t="s">
        <v>1347</v>
      </c>
      <c r="BD2949" s="517" t="s">
        <v>1227</v>
      </c>
      <c r="BE2949" s="517" t="s">
        <v>1209</v>
      </c>
      <c r="BF2949" s="518">
        <v>45315</v>
      </c>
      <c r="BG2949" s="518">
        <v>45329</v>
      </c>
      <c r="BH2949" s="517" t="s">
        <v>527</v>
      </c>
      <c r="BI2949" s="517"/>
    </row>
    <row r="2950" spans="31:61" ht="15" customHeight="1" x14ac:dyDescent="0.2">
      <c r="AE2950" s="517">
        <v>3031</v>
      </c>
      <c r="AF2950" s="517" t="s">
        <v>527</v>
      </c>
      <c r="AG2950" s="517" t="s">
        <v>949</v>
      </c>
      <c r="AH2950" s="517" t="s">
        <v>517</v>
      </c>
      <c r="AI2950" s="517">
        <v>232</v>
      </c>
      <c r="AJ2950" s="517" t="s">
        <v>1316</v>
      </c>
      <c r="AK2950" s="515" t="s">
        <v>956</v>
      </c>
      <c r="AL2950" s="517" t="s">
        <v>1323</v>
      </c>
      <c r="AM2950" s="517" t="s">
        <v>1380</v>
      </c>
      <c r="AN2950" s="517" t="s">
        <v>1391</v>
      </c>
      <c r="AO2950" s="517" t="s">
        <v>1661</v>
      </c>
      <c r="AP2950" s="517" t="s">
        <v>1662</v>
      </c>
      <c r="AQ2950" s="517" t="s">
        <v>924</v>
      </c>
      <c r="AR2950" s="517" t="s">
        <v>910</v>
      </c>
      <c r="AS2950" s="517" t="s">
        <v>910</v>
      </c>
      <c r="AT2950" s="517" t="s">
        <v>945</v>
      </c>
      <c r="AU2950" s="517" t="s">
        <v>913</v>
      </c>
      <c r="AV2950" s="517" t="s">
        <v>527</v>
      </c>
      <c r="AW2950" s="517" t="s">
        <v>527</v>
      </c>
      <c r="AX2950" s="517" t="s">
        <v>527</v>
      </c>
      <c r="AY2950" s="517" t="s">
        <v>527</v>
      </c>
      <c r="AZ2950" s="517" t="s">
        <v>527</v>
      </c>
      <c r="BA2950" s="517">
        <v>15</v>
      </c>
      <c r="BB2950" s="517">
        <v>4.7289999999999997E-3</v>
      </c>
      <c r="BC2950" s="517" t="s">
        <v>1347</v>
      </c>
      <c r="BD2950" s="517" t="s">
        <v>1227</v>
      </c>
      <c r="BE2950" s="517" t="s">
        <v>1209</v>
      </c>
      <c r="BF2950" s="518">
        <v>45315</v>
      </c>
      <c r="BG2950" s="518">
        <v>45329</v>
      </c>
      <c r="BH2950" s="517" t="s">
        <v>527</v>
      </c>
      <c r="BI2950" s="517"/>
    </row>
    <row r="2951" spans="31:61" ht="15" customHeight="1" x14ac:dyDescent="0.2">
      <c r="AE2951" s="517">
        <v>3032</v>
      </c>
      <c r="AF2951" s="517" t="s">
        <v>527</v>
      </c>
      <c r="AG2951" s="517" t="s">
        <v>949</v>
      </c>
      <c r="AH2951" s="517" t="s">
        <v>517</v>
      </c>
      <c r="AI2951" s="517">
        <v>232</v>
      </c>
      <c r="AJ2951" s="517" t="s">
        <v>1316</v>
      </c>
      <c r="AK2951" s="515" t="s">
        <v>956</v>
      </c>
      <c r="AL2951" s="517" t="s">
        <v>1366</v>
      </c>
      <c r="AM2951" s="517" t="s">
        <v>1367</v>
      </c>
      <c r="AN2951" s="517" t="s">
        <v>1368</v>
      </c>
      <c r="AO2951" s="517" t="s">
        <v>1369</v>
      </c>
      <c r="AP2951" s="517" t="s">
        <v>1370</v>
      </c>
      <c r="AQ2951" s="517" t="s">
        <v>924</v>
      </c>
      <c r="AR2951" s="517" t="s">
        <v>910</v>
      </c>
      <c r="AS2951" s="517" t="s">
        <v>910</v>
      </c>
      <c r="AT2951" s="517" t="s">
        <v>945</v>
      </c>
      <c r="AU2951" s="517" t="s">
        <v>913</v>
      </c>
      <c r="AV2951" s="517" t="s">
        <v>527</v>
      </c>
      <c r="AW2951" s="517" t="s">
        <v>527</v>
      </c>
      <c r="AX2951" s="517" t="s">
        <v>527</v>
      </c>
      <c r="AY2951" s="517" t="s">
        <v>527</v>
      </c>
      <c r="AZ2951" s="517" t="s">
        <v>527</v>
      </c>
      <c r="BA2951" s="517">
        <v>167</v>
      </c>
      <c r="BB2951" s="517">
        <v>5.2648E-2</v>
      </c>
      <c r="BC2951" s="517" t="s">
        <v>914</v>
      </c>
      <c r="BD2951" s="517" t="s">
        <v>914</v>
      </c>
      <c r="BE2951" s="517" t="s">
        <v>1247</v>
      </c>
      <c r="BF2951" s="518">
        <v>45315</v>
      </c>
      <c r="BG2951" s="518">
        <v>45329</v>
      </c>
      <c r="BH2951" s="517" t="s">
        <v>527</v>
      </c>
      <c r="BI2951" s="517"/>
    </row>
    <row r="2952" spans="31:61" ht="15" customHeight="1" x14ac:dyDescent="0.2">
      <c r="AE2952" s="517">
        <v>3033</v>
      </c>
      <c r="AF2952" s="517" t="s">
        <v>527</v>
      </c>
      <c r="AG2952" s="517" t="s">
        <v>949</v>
      </c>
      <c r="AH2952" s="517" t="s">
        <v>517</v>
      </c>
      <c r="AI2952" s="517">
        <v>232</v>
      </c>
      <c r="AJ2952" s="517" t="s">
        <v>1316</v>
      </c>
      <c r="AK2952" s="515" t="s">
        <v>956</v>
      </c>
      <c r="AL2952" s="517" t="s">
        <v>1366</v>
      </c>
      <c r="AM2952" s="517" t="s">
        <v>1367</v>
      </c>
      <c r="AN2952" s="517" t="s">
        <v>1368</v>
      </c>
      <c r="AO2952" s="517" t="s">
        <v>1369</v>
      </c>
      <c r="AP2952" s="517" t="s">
        <v>1370</v>
      </c>
      <c r="AQ2952" s="517" t="s">
        <v>924</v>
      </c>
      <c r="AR2952" s="517" t="s">
        <v>910</v>
      </c>
      <c r="AS2952" s="517" t="s">
        <v>910</v>
      </c>
      <c r="AT2952" s="517" t="s">
        <v>945</v>
      </c>
      <c r="AU2952" s="517" t="s">
        <v>913</v>
      </c>
      <c r="AV2952" s="517" t="s">
        <v>527</v>
      </c>
      <c r="AW2952" s="517" t="s">
        <v>527</v>
      </c>
      <c r="AX2952" s="517" t="s">
        <v>527</v>
      </c>
      <c r="AY2952" s="517" t="s">
        <v>527</v>
      </c>
      <c r="AZ2952" s="517" t="s">
        <v>527</v>
      </c>
      <c r="BA2952" s="517">
        <v>167</v>
      </c>
      <c r="BB2952" s="517">
        <v>5.2648E-2</v>
      </c>
      <c r="BC2952" s="517" t="s">
        <v>914</v>
      </c>
      <c r="BD2952" s="517" t="s">
        <v>914</v>
      </c>
      <c r="BE2952" s="517" t="s">
        <v>1247</v>
      </c>
      <c r="BF2952" s="518">
        <v>45315</v>
      </c>
      <c r="BG2952" s="518">
        <v>45329</v>
      </c>
      <c r="BH2952" s="517" t="s">
        <v>527</v>
      </c>
      <c r="BI2952" s="517"/>
    </row>
    <row r="2953" spans="31:61" ht="15" customHeight="1" x14ac:dyDescent="0.2">
      <c r="AE2953" s="517">
        <v>3034</v>
      </c>
      <c r="AF2953" s="517" t="s">
        <v>527</v>
      </c>
      <c r="AG2953" s="517" t="s">
        <v>949</v>
      </c>
      <c r="AH2953" s="517" t="s">
        <v>517</v>
      </c>
      <c r="AI2953" s="517">
        <v>232</v>
      </c>
      <c r="AJ2953" s="517" t="s">
        <v>1316</v>
      </c>
      <c r="AK2953" s="515" t="s">
        <v>956</v>
      </c>
      <c r="AL2953" s="517" t="s">
        <v>1323</v>
      </c>
      <c r="AM2953" s="517" t="s">
        <v>1324</v>
      </c>
      <c r="AN2953" s="517" t="s">
        <v>1532</v>
      </c>
      <c r="AO2953" s="517" t="s">
        <v>1533</v>
      </c>
      <c r="AP2953" s="517" t="s">
        <v>1534</v>
      </c>
      <c r="AQ2953" s="517" t="s">
        <v>924</v>
      </c>
      <c r="AR2953" s="517" t="s">
        <v>910</v>
      </c>
      <c r="AS2953" s="517" t="s">
        <v>910</v>
      </c>
      <c r="AT2953" s="517" t="s">
        <v>945</v>
      </c>
      <c r="AU2953" s="517" t="s">
        <v>913</v>
      </c>
      <c r="AV2953" s="517" t="s">
        <v>527</v>
      </c>
      <c r="AW2953" s="517" t="s">
        <v>527</v>
      </c>
      <c r="AX2953" s="517" t="s">
        <v>527</v>
      </c>
      <c r="AY2953" s="517" t="s">
        <v>527</v>
      </c>
      <c r="AZ2953" s="517" t="s">
        <v>527</v>
      </c>
      <c r="BA2953" s="517">
        <v>79</v>
      </c>
      <c r="BB2953" s="517">
        <v>2.4905E-2</v>
      </c>
      <c r="BC2953" s="517" t="s">
        <v>914</v>
      </c>
      <c r="BD2953" s="517" t="s">
        <v>915</v>
      </c>
      <c r="BE2953" s="517" t="s">
        <v>1209</v>
      </c>
      <c r="BF2953" s="518">
        <v>45315</v>
      </c>
      <c r="BG2953" s="518">
        <v>45329</v>
      </c>
      <c r="BH2953" s="517" t="s">
        <v>527</v>
      </c>
      <c r="BI2953" s="517"/>
    </row>
    <row r="2954" spans="31:61" ht="15" customHeight="1" x14ac:dyDescent="0.2">
      <c r="AE2954" s="517">
        <v>3035</v>
      </c>
      <c r="AF2954" s="517" t="s">
        <v>527</v>
      </c>
      <c r="AG2954" s="517" t="s">
        <v>949</v>
      </c>
      <c r="AH2954" s="517" t="s">
        <v>517</v>
      </c>
      <c r="AI2954" s="517">
        <v>232</v>
      </c>
      <c r="AJ2954" s="517" t="s">
        <v>1316</v>
      </c>
      <c r="AK2954" s="515" t="s">
        <v>956</v>
      </c>
      <c r="AL2954" s="517" t="s">
        <v>1323</v>
      </c>
      <c r="AM2954" s="517" t="s">
        <v>1324</v>
      </c>
      <c r="AN2954" s="517" t="s">
        <v>1532</v>
      </c>
      <c r="AO2954" s="517" t="s">
        <v>1533</v>
      </c>
      <c r="AP2954" s="517" t="s">
        <v>1534</v>
      </c>
      <c r="AQ2954" s="517" t="s">
        <v>924</v>
      </c>
      <c r="AR2954" s="517" t="s">
        <v>910</v>
      </c>
      <c r="AS2954" s="517" t="s">
        <v>910</v>
      </c>
      <c r="AT2954" s="517" t="s">
        <v>945</v>
      </c>
      <c r="AU2954" s="517" t="s">
        <v>913</v>
      </c>
      <c r="AV2954" s="517" t="s">
        <v>527</v>
      </c>
      <c r="AW2954" s="517" t="s">
        <v>527</v>
      </c>
      <c r="AX2954" s="517" t="s">
        <v>527</v>
      </c>
      <c r="AY2954" s="517" t="s">
        <v>527</v>
      </c>
      <c r="AZ2954" s="517" t="s">
        <v>527</v>
      </c>
      <c r="BA2954" s="517">
        <v>79</v>
      </c>
      <c r="BB2954" s="517">
        <v>2.4905E-2</v>
      </c>
      <c r="BC2954" s="517" t="s">
        <v>914</v>
      </c>
      <c r="BD2954" s="517" t="s">
        <v>915</v>
      </c>
      <c r="BE2954" s="517" t="s">
        <v>1209</v>
      </c>
      <c r="BF2954" s="518">
        <v>45315</v>
      </c>
      <c r="BG2954" s="518">
        <v>45329</v>
      </c>
      <c r="BH2954" s="517" t="s">
        <v>527</v>
      </c>
      <c r="BI2954" s="517"/>
    </row>
    <row r="2955" spans="31:61" ht="15" customHeight="1" x14ac:dyDescent="0.2">
      <c r="AE2955" s="517">
        <v>3036</v>
      </c>
      <c r="AF2955" s="517" t="s">
        <v>527</v>
      </c>
      <c r="AG2955" s="517" t="s">
        <v>949</v>
      </c>
      <c r="AH2955" s="517" t="s">
        <v>517</v>
      </c>
      <c r="AI2955" s="517">
        <v>232</v>
      </c>
      <c r="AJ2955" s="517" t="s">
        <v>1316</v>
      </c>
      <c r="AK2955" s="515" t="s">
        <v>956</v>
      </c>
      <c r="AL2955" s="517" t="s">
        <v>1476</v>
      </c>
      <c r="AM2955" s="517" t="s">
        <v>1477</v>
      </c>
      <c r="AN2955" s="517" t="s">
        <v>1499</v>
      </c>
      <c r="AO2955" s="517" t="s">
        <v>1500</v>
      </c>
      <c r="AP2955" s="517" t="s">
        <v>1501</v>
      </c>
      <c r="AQ2955" s="517" t="s">
        <v>924</v>
      </c>
      <c r="AR2955" s="517" t="s">
        <v>910</v>
      </c>
      <c r="AS2955" s="517" t="s">
        <v>910</v>
      </c>
      <c r="AT2955" s="517" t="s">
        <v>945</v>
      </c>
      <c r="AU2955" s="517" t="s">
        <v>913</v>
      </c>
      <c r="AV2955" s="517" t="s">
        <v>527</v>
      </c>
      <c r="AW2955" s="517" t="s">
        <v>527</v>
      </c>
      <c r="AX2955" s="517" t="s">
        <v>527</v>
      </c>
      <c r="AY2955" s="517" t="s">
        <v>527</v>
      </c>
      <c r="AZ2955" s="517" t="s">
        <v>527</v>
      </c>
      <c r="BA2955" s="517">
        <v>50</v>
      </c>
      <c r="BB2955" s="517">
        <v>1.5762999999999999E-2</v>
      </c>
      <c r="BC2955" s="517" t="s">
        <v>1142</v>
      </c>
      <c r="BD2955" s="517" t="s">
        <v>914</v>
      </c>
      <c r="BE2955" s="517" t="s">
        <v>1502</v>
      </c>
      <c r="BF2955" s="518">
        <v>45315</v>
      </c>
      <c r="BG2955" s="518">
        <v>45329</v>
      </c>
      <c r="BH2955" s="517" t="s">
        <v>527</v>
      </c>
      <c r="BI2955" s="517"/>
    </row>
    <row r="2956" spans="31:61" ht="15" customHeight="1" x14ac:dyDescent="0.2">
      <c r="AE2956" s="517">
        <v>3037</v>
      </c>
      <c r="AF2956" s="517" t="s">
        <v>527</v>
      </c>
      <c r="AG2956" s="517" t="s">
        <v>949</v>
      </c>
      <c r="AH2956" s="517" t="s">
        <v>517</v>
      </c>
      <c r="AI2956" s="517">
        <v>232</v>
      </c>
      <c r="AJ2956" s="517" t="s">
        <v>1316</v>
      </c>
      <c r="AK2956" s="515" t="s">
        <v>956</v>
      </c>
      <c r="AL2956" s="517" t="s">
        <v>1476</v>
      </c>
      <c r="AM2956" s="517" t="s">
        <v>1477</v>
      </c>
      <c r="AN2956" s="517" t="s">
        <v>1499</v>
      </c>
      <c r="AO2956" s="517" t="s">
        <v>1500</v>
      </c>
      <c r="AP2956" s="517" t="s">
        <v>1501</v>
      </c>
      <c r="AQ2956" s="517" t="s">
        <v>924</v>
      </c>
      <c r="AR2956" s="517" t="s">
        <v>910</v>
      </c>
      <c r="AS2956" s="517" t="s">
        <v>910</v>
      </c>
      <c r="AT2956" s="517" t="s">
        <v>945</v>
      </c>
      <c r="AU2956" s="517" t="s">
        <v>913</v>
      </c>
      <c r="AV2956" s="517" t="s">
        <v>527</v>
      </c>
      <c r="AW2956" s="517" t="s">
        <v>527</v>
      </c>
      <c r="AX2956" s="517" t="s">
        <v>527</v>
      </c>
      <c r="AY2956" s="517" t="s">
        <v>527</v>
      </c>
      <c r="AZ2956" s="517" t="s">
        <v>527</v>
      </c>
      <c r="BA2956" s="517">
        <v>50</v>
      </c>
      <c r="BB2956" s="517">
        <v>1.5762999999999999E-2</v>
      </c>
      <c r="BC2956" s="517" t="s">
        <v>1142</v>
      </c>
      <c r="BD2956" s="517" t="s">
        <v>914</v>
      </c>
      <c r="BE2956" s="517" t="s">
        <v>1502</v>
      </c>
      <c r="BF2956" s="518">
        <v>45315</v>
      </c>
      <c r="BG2956" s="518">
        <v>45329</v>
      </c>
      <c r="BH2956" s="517" t="s">
        <v>527</v>
      </c>
      <c r="BI2956" s="517"/>
    </row>
    <row r="2957" spans="31:61" ht="15" customHeight="1" x14ac:dyDescent="0.2">
      <c r="AE2957" s="517">
        <v>3038</v>
      </c>
      <c r="AF2957" s="517" t="s">
        <v>527</v>
      </c>
      <c r="AG2957" s="517" t="s">
        <v>949</v>
      </c>
      <c r="AH2957" s="517" t="s">
        <v>517</v>
      </c>
      <c r="AI2957" s="517">
        <v>232</v>
      </c>
      <c r="AJ2957" s="517" t="s">
        <v>1316</v>
      </c>
      <c r="AK2957" s="515" t="s">
        <v>956</v>
      </c>
      <c r="AL2957" s="517" t="s">
        <v>1418</v>
      </c>
      <c r="AM2957" s="517" t="s">
        <v>1419</v>
      </c>
      <c r="AN2957" s="517" t="s">
        <v>1565</v>
      </c>
      <c r="AO2957" s="517" t="s">
        <v>1566</v>
      </c>
      <c r="AP2957" s="517" t="s">
        <v>1567</v>
      </c>
      <c r="AQ2957" s="517" t="s">
        <v>909</v>
      </c>
      <c r="AR2957" s="517" t="s">
        <v>910</v>
      </c>
      <c r="AS2957" s="517" t="s">
        <v>910</v>
      </c>
      <c r="AT2957" s="517" t="s">
        <v>945</v>
      </c>
      <c r="AU2957" s="517" t="s">
        <v>913</v>
      </c>
      <c r="AV2957" s="517" t="s">
        <v>527</v>
      </c>
      <c r="AW2957" s="517" t="s">
        <v>527</v>
      </c>
      <c r="AX2957" s="517" t="s">
        <v>527</v>
      </c>
      <c r="AY2957" s="517" t="s">
        <v>527</v>
      </c>
      <c r="AZ2957" s="517" t="s">
        <v>527</v>
      </c>
      <c r="BA2957" s="517">
        <v>32</v>
      </c>
      <c r="BB2957" s="517">
        <v>1.0088E-2</v>
      </c>
      <c r="BC2957" s="517" t="s">
        <v>914</v>
      </c>
      <c r="BD2957" s="517" t="s">
        <v>1060</v>
      </c>
      <c r="BE2957" s="517" t="s">
        <v>1409</v>
      </c>
      <c r="BF2957" s="518">
        <v>45315</v>
      </c>
      <c r="BG2957" s="518">
        <v>45329</v>
      </c>
      <c r="BH2957" s="517" t="s">
        <v>527</v>
      </c>
      <c r="BI2957" s="517"/>
    </row>
    <row r="2958" spans="31:61" ht="15" customHeight="1" x14ac:dyDescent="0.2">
      <c r="AE2958" s="517">
        <v>3039</v>
      </c>
      <c r="AF2958" s="517" t="s">
        <v>527</v>
      </c>
      <c r="AG2958" s="517" t="s">
        <v>949</v>
      </c>
      <c r="AH2958" s="517" t="s">
        <v>517</v>
      </c>
      <c r="AI2958" s="517">
        <v>232</v>
      </c>
      <c r="AJ2958" s="517" t="s">
        <v>1316</v>
      </c>
      <c r="AK2958" s="515" t="s">
        <v>956</v>
      </c>
      <c r="AL2958" s="517" t="s">
        <v>1366</v>
      </c>
      <c r="AM2958" s="517" t="s">
        <v>1367</v>
      </c>
      <c r="AN2958" s="517" t="s">
        <v>1541</v>
      </c>
      <c r="AO2958" s="517" t="s">
        <v>1542</v>
      </c>
      <c r="AP2958" s="517" t="s">
        <v>1543</v>
      </c>
      <c r="AQ2958" s="517" t="s">
        <v>924</v>
      </c>
      <c r="AR2958" s="517" t="s">
        <v>910</v>
      </c>
      <c r="AS2958" s="517" t="s">
        <v>910</v>
      </c>
      <c r="AT2958" s="517" t="s">
        <v>945</v>
      </c>
      <c r="AU2958" s="517" t="s">
        <v>913</v>
      </c>
      <c r="AV2958" s="517" t="s">
        <v>527</v>
      </c>
      <c r="AW2958" s="517" t="s">
        <v>527</v>
      </c>
      <c r="AX2958" s="517" t="s">
        <v>527</v>
      </c>
      <c r="AY2958" s="517" t="s">
        <v>527</v>
      </c>
      <c r="AZ2958" s="517" t="s">
        <v>527</v>
      </c>
      <c r="BA2958" s="517">
        <v>47</v>
      </c>
      <c r="BB2958" s="517">
        <v>1.4817E-2</v>
      </c>
      <c r="BC2958" s="517" t="s">
        <v>914</v>
      </c>
      <c r="BD2958" s="517" t="s">
        <v>914</v>
      </c>
      <c r="BE2958" s="517" t="s">
        <v>1544</v>
      </c>
      <c r="BF2958" s="518">
        <v>45315</v>
      </c>
      <c r="BG2958" s="518">
        <v>45329</v>
      </c>
      <c r="BH2958" s="517" t="s">
        <v>527</v>
      </c>
      <c r="BI2958" s="517"/>
    </row>
    <row r="2959" spans="31:61" ht="15" customHeight="1" x14ac:dyDescent="0.2">
      <c r="AE2959" s="517">
        <v>3040</v>
      </c>
      <c r="AF2959" s="517" t="s">
        <v>527</v>
      </c>
      <c r="AG2959" s="517" t="s">
        <v>949</v>
      </c>
      <c r="AH2959" s="517" t="s">
        <v>517</v>
      </c>
      <c r="AI2959" s="517">
        <v>232</v>
      </c>
      <c r="AJ2959" s="517" t="s">
        <v>1316</v>
      </c>
      <c r="AK2959" s="515" t="s">
        <v>956</v>
      </c>
      <c r="AL2959" s="517" t="s">
        <v>1410</v>
      </c>
      <c r="AM2959" s="517" t="s">
        <v>1411</v>
      </c>
      <c r="AN2959" s="517" t="s">
        <v>1412</v>
      </c>
      <c r="AO2959" s="517" t="s">
        <v>1413</v>
      </c>
      <c r="AP2959" s="517" t="s">
        <v>1414</v>
      </c>
      <c r="AQ2959" s="517" t="s">
        <v>909</v>
      </c>
      <c r="AR2959" s="517" t="s">
        <v>910</v>
      </c>
      <c r="AS2959" s="517" t="s">
        <v>910</v>
      </c>
      <c r="AT2959" s="517" t="s">
        <v>961</v>
      </c>
      <c r="AU2959" s="517" t="s">
        <v>913</v>
      </c>
      <c r="AV2959" s="517" t="s">
        <v>527</v>
      </c>
      <c r="AW2959" s="517" t="s">
        <v>527</v>
      </c>
      <c r="AX2959" s="517" t="s">
        <v>527</v>
      </c>
      <c r="AY2959" s="517" t="s">
        <v>527</v>
      </c>
      <c r="AZ2959" s="517" t="s">
        <v>527</v>
      </c>
      <c r="BA2959" s="517">
        <v>12</v>
      </c>
      <c r="BB2959" s="517">
        <v>3.7829999999999999E-3</v>
      </c>
      <c r="BC2959" s="517" t="s">
        <v>914</v>
      </c>
      <c r="BD2959" s="517" t="s">
        <v>1060</v>
      </c>
      <c r="BE2959" s="517" t="s">
        <v>1355</v>
      </c>
      <c r="BF2959" s="518">
        <v>45315</v>
      </c>
      <c r="BG2959" s="518">
        <v>45329</v>
      </c>
      <c r="BH2959" s="517" t="s">
        <v>527</v>
      </c>
      <c r="BI2959" s="517"/>
    </row>
    <row r="2960" spans="31:61" ht="15" customHeight="1" x14ac:dyDescent="0.2">
      <c r="AE2960" s="517">
        <v>3041</v>
      </c>
      <c r="AF2960" s="517" t="s">
        <v>527</v>
      </c>
      <c r="AG2960" s="517" t="s">
        <v>949</v>
      </c>
      <c r="AH2960" s="517" t="s">
        <v>517</v>
      </c>
      <c r="AI2960" s="517">
        <v>232</v>
      </c>
      <c r="AJ2960" s="517" t="s">
        <v>1316</v>
      </c>
      <c r="AK2960" s="515" t="s">
        <v>956</v>
      </c>
      <c r="AL2960" s="517" t="s">
        <v>1366</v>
      </c>
      <c r="AM2960" s="517" t="s">
        <v>1367</v>
      </c>
      <c r="AN2960" s="517" t="s">
        <v>1541</v>
      </c>
      <c r="AO2960" s="517" t="s">
        <v>1542</v>
      </c>
      <c r="AP2960" s="517" t="s">
        <v>1543</v>
      </c>
      <c r="AQ2960" s="517" t="s">
        <v>924</v>
      </c>
      <c r="AR2960" s="517" t="s">
        <v>910</v>
      </c>
      <c r="AS2960" s="517" t="s">
        <v>910</v>
      </c>
      <c r="AT2960" s="517" t="s">
        <v>945</v>
      </c>
      <c r="AU2960" s="517" t="s">
        <v>913</v>
      </c>
      <c r="AV2960" s="517" t="s">
        <v>527</v>
      </c>
      <c r="AW2960" s="517" t="s">
        <v>527</v>
      </c>
      <c r="AX2960" s="517" t="s">
        <v>527</v>
      </c>
      <c r="AY2960" s="517" t="s">
        <v>527</v>
      </c>
      <c r="AZ2960" s="517" t="s">
        <v>527</v>
      </c>
      <c r="BA2960" s="517">
        <v>47</v>
      </c>
      <c r="BB2960" s="517">
        <v>1.4817E-2</v>
      </c>
      <c r="BC2960" s="517" t="s">
        <v>914</v>
      </c>
      <c r="BD2960" s="517" t="s">
        <v>914</v>
      </c>
      <c r="BE2960" s="517" t="s">
        <v>1544</v>
      </c>
      <c r="BF2960" s="518">
        <v>45315</v>
      </c>
      <c r="BG2960" s="518">
        <v>45329</v>
      </c>
      <c r="BH2960" s="517" t="s">
        <v>527</v>
      </c>
      <c r="BI2960" s="517"/>
    </row>
    <row r="2961" spans="31:61" ht="15" customHeight="1" x14ac:dyDescent="0.2">
      <c r="AE2961" s="517">
        <v>3042</v>
      </c>
      <c r="AF2961" s="517" t="s">
        <v>527</v>
      </c>
      <c r="AG2961" s="517" t="s">
        <v>949</v>
      </c>
      <c r="AH2961" s="517" t="s">
        <v>517</v>
      </c>
      <c r="AI2961" s="517">
        <v>232</v>
      </c>
      <c r="AJ2961" s="517" t="s">
        <v>1316</v>
      </c>
      <c r="AK2961" s="515" t="s">
        <v>956</v>
      </c>
      <c r="AL2961" s="517" t="s">
        <v>1374</v>
      </c>
      <c r="AM2961" s="517" t="s">
        <v>1827</v>
      </c>
      <c r="AN2961" s="517" t="s">
        <v>1828</v>
      </c>
      <c r="AO2961" s="517" t="s">
        <v>1829</v>
      </c>
      <c r="AP2961" s="517" t="s">
        <v>1830</v>
      </c>
      <c r="AQ2961" s="517" t="s">
        <v>924</v>
      </c>
      <c r="AR2961" s="517" t="s">
        <v>910</v>
      </c>
      <c r="AS2961" s="517" t="s">
        <v>910</v>
      </c>
      <c r="AT2961" s="517" t="s">
        <v>945</v>
      </c>
      <c r="AU2961" s="517" t="s">
        <v>913</v>
      </c>
      <c r="AV2961" s="517" t="s">
        <v>527</v>
      </c>
      <c r="AW2961" s="517" t="s">
        <v>527</v>
      </c>
      <c r="AX2961" s="517" t="s">
        <v>527</v>
      </c>
      <c r="AY2961" s="517" t="s">
        <v>527</v>
      </c>
      <c r="AZ2961" s="517" t="s">
        <v>527</v>
      </c>
      <c r="BA2961" s="517">
        <v>57</v>
      </c>
      <c r="BB2961" s="517">
        <v>1.797E-2</v>
      </c>
      <c r="BC2961" s="517" t="s">
        <v>1059</v>
      </c>
      <c r="BD2961" s="517" t="s">
        <v>914</v>
      </c>
      <c r="BE2961" s="517" t="s">
        <v>1209</v>
      </c>
      <c r="BF2961" s="518">
        <v>45315</v>
      </c>
      <c r="BG2961" s="518">
        <v>45329</v>
      </c>
      <c r="BH2961" s="517" t="s">
        <v>527</v>
      </c>
      <c r="BI2961" s="517"/>
    </row>
    <row r="2962" spans="31:61" ht="15" customHeight="1" x14ac:dyDescent="0.2">
      <c r="AE2962" s="517">
        <v>3043</v>
      </c>
      <c r="AF2962" s="517" t="s">
        <v>527</v>
      </c>
      <c r="AG2962" s="517" t="s">
        <v>949</v>
      </c>
      <c r="AH2962" s="517" t="s">
        <v>517</v>
      </c>
      <c r="AI2962" s="517">
        <v>232</v>
      </c>
      <c r="AJ2962" s="517" t="s">
        <v>1316</v>
      </c>
      <c r="AK2962" s="515" t="s">
        <v>956</v>
      </c>
      <c r="AL2962" s="517" t="s">
        <v>1374</v>
      </c>
      <c r="AM2962" s="517" t="s">
        <v>1827</v>
      </c>
      <c r="AN2962" s="517" t="s">
        <v>1828</v>
      </c>
      <c r="AO2962" s="517" t="s">
        <v>1829</v>
      </c>
      <c r="AP2962" s="517" t="s">
        <v>1830</v>
      </c>
      <c r="AQ2962" s="517" t="s">
        <v>924</v>
      </c>
      <c r="AR2962" s="517" t="s">
        <v>910</v>
      </c>
      <c r="AS2962" s="517" t="s">
        <v>910</v>
      </c>
      <c r="AT2962" s="517" t="s">
        <v>945</v>
      </c>
      <c r="AU2962" s="517" t="s">
        <v>913</v>
      </c>
      <c r="AV2962" s="517" t="s">
        <v>527</v>
      </c>
      <c r="AW2962" s="517" t="s">
        <v>527</v>
      </c>
      <c r="AX2962" s="517" t="s">
        <v>527</v>
      </c>
      <c r="AY2962" s="517" t="s">
        <v>527</v>
      </c>
      <c r="AZ2962" s="517" t="s">
        <v>527</v>
      </c>
      <c r="BA2962" s="517">
        <v>57</v>
      </c>
      <c r="BB2962" s="517">
        <v>1.797E-2</v>
      </c>
      <c r="BC2962" s="517" t="s">
        <v>1059</v>
      </c>
      <c r="BD2962" s="517" t="s">
        <v>914</v>
      </c>
      <c r="BE2962" s="517" t="s">
        <v>1209</v>
      </c>
      <c r="BF2962" s="518">
        <v>45315</v>
      </c>
      <c r="BG2962" s="518">
        <v>45329</v>
      </c>
      <c r="BH2962" s="517" t="s">
        <v>527</v>
      </c>
      <c r="BI2962" s="517"/>
    </row>
    <row r="2963" spans="31:61" ht="15" customHeight="1" x14ac:dyDescent="0.2">
      <c r="AE2963" s="517">
        <v>3044</v>
      </c>
      <c r="AF2963" s="517" t="s">
        <v>527</v>
      </c>
      <c r="AG2963" s="517" t="s">
        <v>949</v>
      </c>
      <c r="AH2963" s="517" t="s">
        <v>517</v>
      </c>
      <c r="AI2963" s="517">
        <v>232</v>
      </c>
      <c r="AJ2963" s="517" t="s">
        <v>1316</v>
      </c>
      <c r="AK2963" s="515" t="s">
        <v>956</v>
      </c>
      <c r="AL2963" s="517" t="s">
        <v>1374</v>
      </c>
      <c r="AM2963" s="517" t="s">
        <v>1827</v>
      </c>
      <c r="AN2963" s="517" t="s">
        <v>1828</v>
      </c>
      <c r="AO2963" s="517" t="s">
        <v>1829</v>
      </c>
      <c r="AP2963" s="517" t="s">
        <v>1830</v>
      </c>
      <c r="AQ2963" s="517" t="s">
        <v>924</v>
      </c>
      <c r="AR2963" s="517" t="s">
        <v>910</v>
      </c>
      <c r="AS2963" s="517" t="s">
        <v>910</v>
      </c>
      <c r="AT2963" s="517" t="s">
        <v>945</v>
      </c>
      <c r="AU2963" s="517" t="s">
        <v>913</v>
      </c>
      <c r="AV2963" s="517" t="s">
        <v>527</v>
      </c>
      <c r="AW2963" s="517" t="s">
        <v>527</v>
      </c>
      <c r="AX2963" s="517" t="s">
        <v>527</v>
      </c>
      <c r="AY2963" s="517" t="s">
        <v>527</v>
      </c>
      <c r="AZ2963" s="517" t="s">
        <v>527</v>
      </c>
      <c r="BA2963" s="517">
        <v>57</v>
      </c>
      <c r="BB2963" s="517">
        <v>1.797E-2</v>
      </c>
      <c r="BC2963" s="517" t="s">
        <v>1059</v>
      </c>
      <c r="BD2963" s="517" t="s">
        <v>914</v>
      </c>
      <c r="BE2963" s="517" t="s">
        <v>1209</v>
      </c>
      <c r="BF2963" s="518">
        <v>45315</v>
      </c>
      <c r="BG2963" s="518">
        <v>45329</v>
      </c>
      <c r="BH2963" s="517" t="s">
        <v>527</v>
      </c>
      <c r="BI2963" s="517"/>
    </row>
    <row r="2964" spans="31:61" ht="15" customHeight="1" x14ac:dyDescent="0.2">
      <c r="AE2964" s="517">
        <v>3045</v>
      </c>
      <c r="AF2964" s="517" t="s">
        <v>527</v>
      </c>
      <c r="AG2964" s="517" t="s">
        <v>949</v>
      </c>
      <c r="AH2964" s="517" t="s">
        <v>517</v>
      </c>
      <c r="AI2964" s="517">
        <v>232</v>
      </c>
      <c r="AJ2964" s="517" t="s">
        <v>1316</v>
      </c>
      <c r="AK2964" s="515" t="s">
        <v>956</v>
      </c>
      <c r="AL2964" s="517" t="s">
        <v>1374</v>
      </c>
      <c r="AM2964" s="517" t="s">
        <v>1827</v>
      </c>
      <c r="AN2964" s="517" t="s">
        <v>1828</v>
      </c>
      <c r="AO2964" s="517" t="s">
        <v>1829</v>
      </c>
      <c r="AP2964" s="517" t="s">
        <v>1830</v>
      </c>
      <c r="AQ2964" s="517" t="s">
        <v>924</v>
      </c>
      <c r="AR2964" s="517" t="s">
        <v>910</v>
      </c>
      <c r="AS2964" s="517" t="s">
        <v>910</v>
      </c>
      <c r="AT2964" s="517" t="s">
        <v>945</v>
      </c>
      <c r="AU2964" s="517" t="s">
        <v>913</v>
      </c>
      <c r="AV2964" s="517" t="s">
        <v>527</v>
      </c>
      <c r="AW2964" s="517" t="s">
        <v>527</v>
      </c>
      <c r="AX2964" s="517" t="s">
        <v>527</v>
      </c>
      <c r="AY2964" s="517" t="s">
        <v>527</v>
      </c>
      <c r="AZ2964" s="517" t="s">
        <v>527</v>
      </c>
      <c r="BA2964" s="517">
        <v>57</v>
      </c>
      <c r="BB2964" s="517">
        <v>1.797E-2</v>
      </c>
      <c r="BC2964" s="517" t="s">
        <v>1059</v>
      </c>
      <c r="BD2964" s="517" t="s">
        <v>914</v>
      </c>
      <c r="BE2964" s="517" t="s">
        <v>1209</v>
      </c>
      <c r="BF2964" s="518">
        <v>45315</v>
      </c>
      <c r="BG2964" s="518">
        <v>45329</v>
      </c>
      <c r="BH2964" s="517" t="s">
        <v>527</v>
      </c>
      <c r="BI2964" s="517"/>
    </row>
    <row r="2965" spans="31:61" ht="15" customHeight="1" x14ac:dyDescent="0.2">
      <c r="AE2965" s="517">
        <v>3046</v>
      </c>
      <c r="AF2965" s="517" t="s">
        <v>527</v>
      </c>
      <c r="AG2965" s="517" t="s">
        <v>949</v>
      </c>
      <c r="AH2965" s="517" t="s">
        <v>517</v>
      </c>
      <c r="AI2965" s="517">
        <v>232</v>
      </c>
      <c r="AJ2965" s="517" t="s">
        <v>1316</v>
      </c>
      <c r="AK2965" s="515" t="s">
        <v>956</v>
      </c>
      <c r="AL2965" s="517" t="s">
        <v>1374</v>
      </c>
      <c r="AM2965" s="517" t="s">
        <v>1827</v>
      </c>
      <c r="AN2965" s="517" t="s">
        <v>1828</v>
      </c>
      <c r="AO2965" s="517" t="s">
        <v>1829</v>
      </c>
      <c r="AP2965" s="517" t="s">
        <v>1830</v>
      </c>
      <c r="AQ2965" s="517" t="s">
        <v>924</v>
      </c>
      <c r="AR2965" s="517" t="s">
        <v>910</v>
      </c>
      <c r="AS2965" s="517" t="s">
        <v>910</v>
      </c>
      <c r="AT2965" s="517" t="s">
        <v>945</v>
      </c>
      <c r="AU2965" s="517" t="s">
        <v>913</v>
      </c>
      <c r="AV2965" s="517" t="s">
        <v>527</v>
      </c>
      <c r="AW2965" s="517" t="s">
        <v>527</v>
      </c>
      <c r="AX2965" s="517" t="s">
        <v>527</v>
      </c>
      <c r="AY2965" s="517" t="s">
        <v>527</v>
      </c>
      <c r="AZ2965" s="517" t="s">
        <v>527</v>
      </c>
      <c r="BA2965" s="517">
        <v>57</v>
      </c>
      <c r="BB2965" s="517">
        <v>1.797E-2</v>
      </c>
      <c r="BC2965" s="517" t="s">
        <v>1059</v>
      </c>
      <c r="BD2965" s="517" t="s">
        <v>914</v>
      </c>
      <c r="BE2965" s="517" t="s">
        <v>1209</v>
      </c>
      <c r="BF2965" s="518">
        <v>45315</v>
      </c>
      <c r="BG2965" s="518">
        <v>45329</v>
      </c>
      <c r="BH2965" s="517" t="s">
        <v>527</v>
      </c>
      <c r="BI2965" s="517"/>
    </row>
    <row r="2966" spans="31:61" ht="15" customHeight="1" x14ac:dyDescent="0.2">
      <c r="AE2966" s="517">
        <v>3047</v>
      </c>
      <c r="AF2966" s="517" t="s">
        <v>527</v>
      </c>
      <c r="AG2966" s="517" t="s">
        <v>949</v>
      </c>
      <c r="AH2966" s="517" t="s">
        <v>517</v>
      </c>
      <c r="AI2966" s="517">
        <v>232</v>
      </c>
      <c r="AJ2966" s="517" t="s">
        <v>1316</v>
      </c>
      <c r="AK2966" s="515" t="s">
        <v>956</v>
      </c>
      <c r="AL2966" s="517" t="s">
        <v>1374</v>
      </c>
      <c r="AM2966" s="517" t="s">
        <v>1827</v>
      </c>
      <c r="AN2966" s="517" t="s">
        <v>1828</v>
      </c>
      <c r="AO2966" s="517" t="s">
        <v>1829</v>
      </c>
      <c r="AP2966" s="517" t="s">
        <v>1830</v>
      </c>
      <c r="AQ2966" s="517" t="s">
        <v>924</v>
      </c>
      <c r="AR2966" s="517" t="s">
        <v>910</v>
      </c>
      <c r="AS2966" s="517" t="s">
        <v>910</v>
      </c>
      <c r="AT2966" s="517" t="s">
        <v>945</v>
      </c>
      <c r="AU2966" s="517" t="s">
        <v>913</v>
      </c>
      <c r="AV2966" s="517" t="s">
        <v>527</v>
      </c>
      <c r="AW2966" s="517" t="s">
        <v>527</v>
      </c>
      <c r="AX2966" s="517" t="s">
        <v>527</v>
      </c>
      <c r="AY2966" s="517" t="s">
        <v>527</v>
      </c>
      <c r="AZ2966" s="517" t="s">
        <v>527</v>
      </c>
      <c r="BA2966" s="517">
        <v>57</v>
      </c>
      <c r="BB2966" s="517">
        <v>1.797E-2</v>
      </c>
      <c r="BC2966" s="517" t="s">
        <v>1059</v>
      </c>
      <c r="BD2966" s="517" t="s">
        <v>914</v>
      </c>
      <c r="BE2966" s="517" t="s">
        <v>1209</v>
      </c>
      <c r="BF2966" s="518">
        <v>45315</v>
      </c>
      <c r="BG2966" s="518">
        <v>45329</v>
      </c>
      <c r="BH2966" s="517" t="s">
        <v>527</v>
      </c>
      <c r="BI2966" s="517"/>
    </row>
    <row r="2967" spans="31:61" ht="15" customHeight="1" x14ac:dyDescent="0.2">
      <c r="AE2967" s="517">
        <v>3048</v>
      </c>
      <c r="AF2967" s="517" t="s">
        <v>527</v>
      </c>
      <c r="AG2967" s="517" t="s">
        <v>949</v>
      </c>
      <c r="AH2967" s="517" t="s">
        <v>517</v>
      </c>
      <c r="AI2967" s="517">
        <v>232</v>
      </c>
      <c r="AJ2967" s="517" t="s">
        <v>1316</v>
      </c>
      <c r="AK2967" s="515" t="s">
        <v>956</v>
      </c>
      <c r="AL2967" s="517" t="s">
        <v>1374</v>
      </c>
      <c r="AM2967" s="517" t="s">
        <v>1827</v>
      </c>
      <c r="AN2967" s="517" t="s">
        <v>1828</v>
      </c>
      <c r="AO2967" s="517" t="s">
        <v>1829</v>
      </c>
      <c r="AP2967" s="517" t="s">
        <v>1830</v>
      </c>
      <c r="AQ2967" s="517" t="s">
        <v>924</v>
      </c>
      <c r="AR2967" s="517" t="s">
        <v>910</v>
      </c>
      <c r="AS2967" s="517" t="s">
        <v>910</v>
      </c>
      <c r="AT2967" s="517" t="s">
        <v>945</v>
      </c>
      <c r="AU2967" s="517" t="s">
        <v>913</v>
      </c>
      <c r="AV2967" s="517" t="s">
        <v>527</v>
      </c>
      <c r="AW2967" s="517" t="s">
        <v>527</v>
      </c>
      <c r="AX2967" s="517" t="s">
        <v>527</v>
      </c>
      <c r="AY2967" s="517" t="s">
        <v>527</v>
      </c>
      <c r="AZ2967" s="517" t="s">
        <v>527</v>
      </c>
      <c r="BA2967" s="517">
        <v>57</v>
      </c>
      <c r="BB2967" s="517">
        <v>1.797E-2</v>
      </c>
      <c r="BC2967" s="517" t="s">
        <v>1059</v>
      </c>
      <c r="BD2967" s="517" t="s">
        <v>914</v>
      </c>
      <c r="BE2967" s="517" t="s">
        <v>1209</v>
      </c>
      <c r="BF2967" s="518">
        <v>45315</v>
      </c>
      <c r="BG2967" s="518">
        <v>45329</v>
      </c>
      <c r="BH2967" s="517" t="s">
        <v>527</v>
      </c>
      <c r="BI2967" s="517"/>
    </row>
    <row r="2968" spans="31:61" ht="15" customHeight="1" x14ac:dyDescent="0.2">
      <c r="AE2968" s="517">
        <v>3049</v>
      </c>
      <c r="AF2968" s="517" t="s">
        <v>527</v>
      </c>
      <c r="AG2968" s="517" t="s">
        <v>949</v>
      </c>
      <c r="AH2968" s="517" t="s">
        <v>517</v>
      </c>
      <c r="AI2968" s="517">
        <v>232</v>
      </c>
      <c r="AJ2968" s="517" t="s">
        <v>1316</v>
      </c>
      <c r="AK2968" s="515" t="s">
        <v>956</v>
      </c>
      <c r="AL2968" s="517" t="s">
        <v>1374</v>
      </c>
      <c r="AM2968" s="517" t="s">
        <v>1827</v>
      </c>
      <c r="AN2968" s="517" t="s">
        <v>1828</v>
      </c>
      <c r="AO2968" s="517" t="s">
        <v>1829</v>
      </c>
      <c r="AP2968" s="517" t="s">
        <v>1830</v>
      </c>
      <c r="AQ2968" s="517" t="s">
        <v>924</v>
      </c>
      <c r="AR2968" s="517" t="s">
        <v>910</v>
      </c>
      <c r="AS2968" s="517" t="s">
        <v>910</v>
      </c>
      <c r="AT2968" s="517" t="s">
        <v>945</v>
      </c>
      <c r="AU2968" s="517" t="s">
        <v>913</v>
      </c>
      <c r="AV2968" s="517" t="s">
        <v>527</v>
      </c>
      <c r="AW2968" s="517" t="s">
        <v>527</v>
      </c>
      <c r="AX2968" s="517" t="s">
        <v>527</v>
      </c>
      <c r="AY2968" s="517" t="s">
        <v>527</v>
      </c>
      <c r="AZ2968" s="517" t="s">
        <v>527</v>
      </c>
      <c r="BA2968" s="517">
        <v>57</v>
      </c>
      <c r="BB2968" s="517">
        <v>1.797E-2</v>
      </c>
      <c r="BC2968" s="517" t="s">
        <v>1059</v>
      </c>
      <c r="BD2968" s="517" t="s">
        <v>914</v>
      </c>
      <c r="BE2968" s="517" t="s">
        <v>1209</v>
      </c>
      <c r="BF2968" s="518">
        <v>45315</v>
      </c>
      <c r="BG2968" s="518">
        <v>45329</v>
      </c>
      <c r="BH2968" s="517" t="s">
        <v>527</v>
      </c>
      <c r="BI2968" s="517"/>
    </row>
    <row r="2969" spans="31:61" ht="15" customHeight="1" x14ac:dyDescent="0.2">
      <c r="AE2969" s="517">
        <v>3050</v>
      </c>
      <c r="AF2969" s="517" t="s">
        <v>527</v>
      </c>
      <c r="AG2969" s="517" t="s">
        <v>949</v>
      </c>
      <c r="AH2969" s="517" t="s">
        <v>517</v>
      </c>
      <c r="AI2969" s="517">
        <v>232</v>
      </c>
      <c r="AJ2969" s="517" t="s">
        <v>1316</v>
      </c>
      <c r="AK2969" s="515" t="s">
        <v>956</v>
      </c>
      <c r="AL2969" s="517" t="s">
        <v>1374</v>
      </c>
      <c r="AM2969" s="517" t="s">
        <v>1827</v>
      </c>
      <c r="AN2969" s="517" t="s">
        <v>1828</v>
      </c>
      <c r="AO2969" s="517" t="s">
        <v>1829</v>
      </c>
      <c r="AP2969" s="517" t="s">
        <v>1830</v>
      </c>
      <c r="AQ2969" s="517" t="s">
        <v>924</v>
      </c>
      <c r="AR2969" s="517" t="s">
        <v>910</v>
      </c>
      <c r="AS2969" s="517" t="s">
        <v>910</v>
      </c>
      <c r="AT2969" s="517" t="s">
        <v>945</v>
      </c>
      <c r="AU2969" s="517" t="s">
        <v>913</v>
      </c>
      <c r="AV2969" s="517" t="s">
        <v>527</v>
      </c>
      <c r="AW2969" s="517" t="s">
        <v>527</v>
      </c>
      <c r="AX2969" s="517" t="s">
        <v>527</v>
      </c>
      <c r="AY2969" s="517" t="s">
        <v>527</v>
      </c>
      <c r="AZ2969" s="517" t="s">
        <v>527</v>
      </c>
      <c r="BA2969" s="517">
        <v>57</v>
      </c>
      <c r="BB2969" s="517">
        <v>1.797E-2</v>
      </c>
      <c r="BC2969" s="517" t="s">
        <v>1059</v>
      </c>
      <c r="BD2969" s="517" t="s">
        <v>914</v>
      </c>
      <c r="BE2969" s="517" t="s">
        <v>1209</v>
      </c>
      <c r="BF2969" s="518">
        <v>45315</v>
      </c>
      <c r="BG2969" s="518">
        <v>45329</v>
      </c>
      <c r="BH2969" s="517" t="s">
        <v>527</v>
      </c>
      <c r="BI2969" s="517"/>
    </row>
    <row r="2970" spans="31:61" ht="15" customHeight="1" x14ac:dyDescent="0.2">
      <c r="AE2970" s="517">
        <v>3051</v>
      </c>
      <c r="AF2970" s="517" t="s">
        <v>527</v>
      </c>
      <c r="AG2970" s="517" t="s">
        <v>949</v>
      </c>
      <c r="AH2970" s="517" t="s">
        <v>572</v>
      </c>
      <c r="AI2970" s="517">
        <v>212</v>
      </c>
      <c r="AJ2970" s="517" t="s">
        <v>1316</v>
      </c>
      <c r="AK2970" s="515" t="s">
        <v>956</v>
      </c>
      <c r="AL2970" s="517" t="s">
        <v>1571</v>
      </c>
      <c r="AM2970" s="517" t="s">
        <v>1572</v>
      </c>
      <c r="AN2970" s="517" t="s">
        <v>1573</v>
      </c>
      <c r="AO2970" s="517" t="s">
        <v>1574</v>
      </c>
      <c r="AP2970" s="517" t="s">
        <v>1575</v>
      </c>
      <c r="AQ2970" s="517" t="s">
        <v>924</v>
      </c>
      <c r="AR2970" s="517" t="s">
        <v>910</v>
      </c>
      <c r="AS2970" s="517" t="s">
        <v>910</v>
      </c>
      <c r="AT2970" s="517" t="s">
        <v>945</v>
      </c>
      <c r="AU2970" s="517" t="s">
        <v>913</v>
      </c>
      <c r="AV2970" s="517" t="s">
        <v>527</v>
      </c>
      <c r="AW2970" s="517" t="s">
        <v>527</v>
      </c>
      <c r="AX2970" s="517" t="s">
        <v>527</v>
      </c>
      <c r="AY2970" s="517" t="s">
        <v>527</v>
      </c>
      <c r="AZ2970" s="517" t="s">
        <v>527</v>
      </c>
      <c r="BA2970" s="517">
        <v>37</v>
      </c>
      <c r="BB2970" s="517">
        <v>1.1665E-2</v>
      </c>
      <c r="BC2970" s="517" t="s">
        <v>914</v>
      </c>
      <c r="BD2970" s="517" t="s">
        <v>915</v>
      </c>
      <c r="BE2970" s="517" t="s">
        <v>1441</v>
      </c>
      <c r="BF2970" s="518">
        <v>45315</v>
      </c>
      <c r="BG2970" s="518">
        <v>45329</v>
      </c>
      <c r="BH2970" s="517" t="s">
        <v>527</v>
      </c>
      <c r="BI2970" s="517"/>
    </row>
    <row r="2971" spans="31:61" ht="15" customHeight="1" x14ac:dyDescent="0.2">
      <c r="AE2971" s="517">
        <v>3052</v>
      </c>
      <c r="AF2971" s="517" t="s">
        <v>527</v>
      </c>
      <c r="AG2971" s="517" t="s">
        <v>949</v>
      </c>
      <c r="AH2971" s="517" t="s">
        <v>572</v>
      </c>
      <c r="AI2971" s="517">
        <v>212</v>
      </c>
      <c r="AJ2971" s="517" t="s">
        <v>1316</v>
      </c>
      <c r="AK2971" s="515" t="s">
        <v>956</v>
      </c>
      <c r="AL2971" s="517" t="s">
        <v>1571</v>
      </c>
      <c r="AM2971" s="517" t="s">
        <v>1572</v>
      </c>
      <c r="AN2971" s="517" t="s">
        <v>1573</v>
      </c>
      <c r="AO2971" s="517" t="s">
        <v>1574</v>
      </c>
      <c r="AP2971" s="517" t="s">
        <v>1575</v>
      </c>
      <c r="AQ2971" s="517" t="s">
        <v>924</v>
      </c>
      <c r="AR2971" s="517" t="s">
        <v>910</v>
      </c>
      <c r="AS2971" s="517" t="s">
        <v>910</v>
      </c>
      <c r="AT2971" s="517" t="s">
        <v>945</v>
      </c>
      <c r="AU2971" s="517" t="s">
        <v>913</v>
      </c>
      <c r="AV2971" s="517" t="s">
        <v>527</v>
      </c>
      <c r="AW2971" s="517" t="s">
        <v>527</v>
      </c>
      <c r="AX2971" s="517" t="s">
        <v>527</v>
      </c>
      <c r="AY2971" s="517" t="s">
        <v>527</v>
      </c>
      <c r="AZ2971" s="517" t="s">
        <v>527</v>
      </c>
      <c r="BA2971" s="517">
        <v>37</v>
      </c>
      <c r="BB2971" s="517">
        <v>1.1665E-2</v>
      </c>
      <c r="BC2971" s="517" t="s">
        <v>914</v>
      </c>
      <c r="BD2971" s="517" t="s">
        <v>915</v>
      </c>
      <c r="BE2971" s="517" t="s">
        <v>1441</v>
      </c>
      <c r="BF2971" s="518">
        <v>45315</v>
      </c>
      <c r="BG2971" s="518">
        <v>45329</v>
      </c>
      <c r="BH2971" s="517" t="s">
        <v>527</v>
      </c>
      <c r="BI2971" s="517"/>
    </row>
    <row r="2972" spans="31:61" ht="15" customHeight="1" x14ac:dyDescent="0.2">
      <c r="AE2972" s="517">
        <v>3053</v>
      </c>
      <c r="AF2972" s="517" t="s">
        <v>527</v>
      </c>
      <c r="AG2972" s="517" t="s">
        <v>949</v>
      </c>
      <c r="AH2972" s="517" t="s">
        <v>572</v>
      </c>
      <c r="AI2972" s="517">
        <v>212</v>
      </c>
      <c r="AJ2972" s="517" t="s">
        <v>1316</v>
      </c>
      <c r="AK2972" s="515" t="s">
        <v>956</v>
      </c>
      <c r="AL2972" s="517" t="s">
        <v>1571</v>
      </c>
      <c r="AM2972" s="517" t="s">
        <v>1572</v>
      </c>
      <c r="AN2972" s="517" t="s">
        <v>1573</v>
      </c>
      <c r="AO2972" s="517" t="s">
        <v>1574</v>
      </c>
      <c r="AP2972" s="517" t="s">
        <v>1575</v>
      </c>
      <c r="AQ2972" s="517" t="s">
        <v>924</v>
      </c>
      <c r="AR2972" s="517" t="s">
        <v>910</v>
      </c>
      <c r="AS2972" s="517" t="s">
        <v>910</v>
      </c>
      <c r="AT2972" s="517" t="s">
        <v>945</v>
      </c>
      <c r="AU2972" s="517" t="s">
        <v>913</v>
      </c>
      <c r="AV2972" s="517" t="s">
        <v>527</v>
      </c>
      <c r="AW2972" s="517" t="s">
        <v>527</v>
      </c>
      <c r="AX2972" s="517" t="s">
        <v>527</v>
      </c>
      <c r="AY2972" s="517" t="s">
        <v>527</v>
      </c>
      <c r="AZ2972" s="517" t="s">
        <v>527</v>
      </c>
      <c r="BA2972" s="517">
        <v>37</v>
      </c>
      <c r="BB2972" s="517">
        <v>1.1665E-2</v>
      </c>
      <c r="BC2972" s="517" t="s">
        <v>914</v>
      </c>
      <c r="BD2972" s="517" t="s">
        <v>915</v>
      </c>
      <c r="BE2972" s="517" t="s">
        <v>1441</v>
      </c>
      <c r="BF2972" s="518">
        <v>45315</v>
      </c>
      <c r="BG2972" s="518">
        <v>45329</v>
      </c>
      <c r="BH2972" s="517" t="s">
        <v>527</v>
      </c>
      <c r="BI2972" s="517"/>
    </row>
    <row r="2973" spans="31:61" ht="15" customHeight="1" x14ac:dyDescent="0.2">
      <c r="AE2973" s="517">
        <v>3054</v>
      </c>
      <c r="AF2973" s="517" t="s">
        <v>527</v>
      </c>
      <c r="AG2973" s="517" t="s">
        <v>949</v>
      </c>
      <c r="AH2973" s="517" t="s">
        <v>572</v>
      </c>
      <c r="AI2973" s="517">
        <v>212</v>
      </c>
      <c r="AJ2973" s="517" t="s">
        <v>1316</v>
      </c>
      <c r="AK2973" s="515" t="s">
        <v>956</v>
      </c>
      <c r="AL2973" s="517" t="s">
        <v>1323</v>
      </c>
      <c r="AM2973" s="517" t="s">
        <v>1429</v>
      </c>
      <c r="AN2973" s="517" t="s">
        <v>1430</v>
      </c>
      <c r="AO2973" s="517" t="s">
        <v>1431</v>
      </c>
      <c r="AP2973" s="517" t="s">
        <v>1432</v>
      </c>
      <c r="AQ2973" s="517" t="s">
        <v>924</v>
      </c>
      <c r="AR2973" s="517" t="s">
        <v>910</v>
      </c>
      <c r="AS2973" s="517" t="s">
        <v>910</v>
      </c>
      <c r="AT2973" s="517" t="s">
        <v>945</v>
      </c>
      <c r="AU2973" s="517" t="s">
        <v>913</v>
      </c>
      <c r="AV2973" s="517" t="s">
        <v>527</v>
      </c>
      <c r="AW2973" s="517" t="s">
        <v>527</v>
      </c>
      <c r="AX2973" s="517" t="s">
        <v>527</v>
      </c>
      <c r="AY2973" s="517" t="s">
        <v>527</v>
      </c>
      <c r="AZ2973" s="517" t="s">
        <v>527</v>
      </c>
      <c r="BA2973" s="517">
        <v>52</v>
      </c>
      <c r="BB2973" s="517">
        <v>1.6393000000000001E-2</v>
      </c>
      <c r="BC2973" s="517" t="s">
        <v>914</v>
      </c>
      <c r="BD2973" s="517" t="s">
        <v>1227</v>
      </c>
      <c r="BE2973" s="517" t="s">
        <v>1195</v>
      </c>
      <c r="BF2973" s="518">
        <v>45315</v>
      </c>
      <c r="BG2973" s="518">
        <v>45329</v>
      </c>
      <c r="BH2973" s="517" t="s">
        <v>527</v>
      </c>
      <c r="BI2973" s="517"/>
    </row>
    <row r="2974" spans="31:61" ht="15" customHeight="1" x14ac:dyDescent="0.2">
      <c r="AE2974" s="517">
        <v>3055</v>
      </c>
      <c r="AF2974" s="517" t="s">
        <v>527</v>
      </c>
      <c r="AG2974" s="517" t="s">
        <v>949</v>
      </c>
      <c r="AH2974" s="517" t="s">
        <v>572</v>
      </c>
      <c r="AI2974" s="517">
        <v>212</v>
      </c>
      <c r="AJ2974" s="517" t="s">
        <v>1316</v>
      </c>
      <c r="AK2974" s="515" t="s">
        <v>956</v>
      </c>
      <c r="AL2974" s="517" t="s">
        <v>1323</v>
      </c>
      <c r="AM2974" s="517" t="s">
        <v>1429</v>
      </c>
      <c r="AN2974" s="517" t="s">
        <v>1430</v>
      </c>
      <c r="AO2974" s="517" t="s">
        <v>1431</v>
      </c>
      <c r="AP2974" s="517" t="s">
        <v>1432</v>
      </c>
      <c r="AQ2974" s="517" t="s">
        <v>924</v>
      </c>
      <c r="AR2974" s="517" t="s">
        <v>910</v>
      </c>
      <c r="AS2974" s="517" t="s">
        <v>910</v>
      </c>
      <c r="AT2974" s="517" t="s">
        <v>945</v>
      </c>
      <c r="AU2974" s="517" t="s">
        <v>913</v>
      </c>
      <c r="AV2974" s="517" t="s">
        <v>527</v>
      </c>
      <c r="AW2974" s="517" t="s">
        <v>527</v>
      </c>
      <c r="AX2974" s="517" t="s">
        <v>527</v>
      </c>
      <c r="AY2974" s="517" t="s">
        <v>527</v>
      </c>
      <c r="AZ2974" s="517" t="s">
        <v>527</v>
      </c>
      <c r="BA2974" s="517">
        <v>52</v>
      </c>
      <c r="BB2974" s="517">
        <v>1.6393000000000001E-2</v>
      </c>
      <c r="BC2974" s="517" t="s">
        <v>914</v>
      </c>
      <c r="BD2974" s="517" t="s">
        <v>1227</v>
      </c>
      <c r="BE2974" s="517" t="s">
        <v>1195</v>
      </c>
      <c r="BF2974" s="518">
        <v>45315</v>
      </c>
      <c r="BG2974" s="518">
        <v>45329</v>
      </c>
      <c r="BH2974" s="517" t="s">
        <v>527</v>
      </c>
      <c r="BI2974" s="517"/>
    </row>
    <row r="2975" spans="31:61" ht="15" customHeight="1" x14ac:dyDescent="0.2">
      <c r="AE2975" s="517">
        <v>3056</v>
      </c>
      <c r="AF2975" s="517" t="s">
        <v>527</v>
      </c>
      <c r="AG2975" s="517" t="s">
        <v>949</v>
      </c>
      <c r="AH2975" s="517" t="s">
        <v>572</v>
      </c>
      <c r="AI2975" s="517">
        <v>212</v>
      </c>
      <c r="AJ2975" s="517" t="s">
        <v>1316</v>
      </c>
      <c r="AK2975" s="515" t="s">
        <v>956</v>
      </c>
      <c r="AL2975" s="517" t="s">
        <v>1323</v>
      </c>
      <c r="AM2975" s="517" t="s">
        <v>1324</v>
      </c>
      <c r="AN2975" s="517" t="s">
        <v>1348</v>
      </c>
      <c r="AO2975" s="517" t="s">
        <v>1349</v>
      </c>
      <c r="AP2975" s="517" t="s">
        <v>1350</v>
      </c>
      <c r="AQ2975" s="517" t="s">
        <v>924</v>
      </c>
      <c r="AR2975" s="517" t="s">
        <v>910</v>
      </c>
      <c r="AS2975" s="517" t="s">
        <v>910</v>
      </c>
      <c r="AT2975" s="517" t="s">
        <v>945</v>
      </c>
      <c r="AU2975" s="517" t="s">
        <v>913</v>
      </c>
      <c r="AV2975" s="517" t="s">
        <v>527</v>
      </c>
      <c r="AW2975" s="517" t="s">
        <v>527</v>
      </c>
      <c r="AX2975" s="517" t="s">
        <v>527</v>
      </c>
      <c r="AY2975" s="517" t="s">
        <v>527</v>
      </c>
      <c r="AZ2975" s="517" t="s">
        <v>527</v>
      </c>
      <c r="BA2975" s="517">
        <v>32</v>
      </c>
      <c r="BB2975" s="517">
        <v>1.0088E-2</v>
      </c>
      <c r="BC2975" s="517" t="s">
        <v>914</v>
      </c>
      <c r="BD2975" s="517" t="s">
        <v>915</v>
      </c>
      <c r="BE2975" s="517" t="s">
        <v>1219</v>
      </c>
      <c r="BF2975" s="518">
        <v>45315</v>
      </c>
      <c r="BG2975" s="518">
        <v>45329</v>
      </c>
      <c r="BH2975" s="517" t="s">
        <v>527</v>
      </c>
      <c r="BI2975" s="517"/>
    </row>
    <row r="2976" spans="31:61" ht="15" customHeight="1" x14ac:dyDescent="0.2">
      <c r="AE2976" s="517">
        <v>3057</v>
      </c>
      <c r="AF2976" s="517" t="s">
        <v>527</v>
      </c>
      <c r="AG2976" s="517" t="s">
        <v>949</v>
      </c>
      <c r="AH2976" s="517" t="s">
        <v>572</v>
      </c>
      <c r="AI2976" s="517">
        <v>212</v>
      </c>
      <c r="AJ2976" s="517" t="s">
        <v>1316</v>
      </c>
      <c r="AK2976" s="515" t="s">
        <v>956</v>
      </c>
      <c r="AL2976" s="517" t="s">
        <v>1323</v>
      </c>
      <c r="AM2976" s="517" t="s">
        <v>1380</v>
      </c>
      <c r="AN2976" s="517" t="s">
        <v>1391</v>
      </c>
      <c r="AO2976" s="517" t="s">
        <v>1392</v>
      </c>
      <c r="AP2976" s="517" t="s">
        <v>1393</v>
      </c>
      <c r="AQ2976" s="517" t="s">
        <v>924</v>
      </c>
      <c r="AR2976" s="517" t="s">
        <v>910</v>
      </c>
      <c r="AS2976" s="517" t="s">
        <v>910</v>
      </c>
      <c r="AT2976" s="517" t="s">
        <v>945</v>
      </c>
      <c r="AU2976" s="517" t="s">
        <v>913</v>
      </c>
      <c r="AV2976" s="517" t="s">
        <v>527</v>
      </c>
      <c r="AW2976" s="517" t="s">
        <v>527</v>
      </c>
      <c r="AX2976" s="517" t="s">
        <v>527</v>
      </c>
      <c r="AY2976" s="517" t="s">
        <v>527</v>
      </c>
      <c r="AZ2976" s="517" t="s">
        <v>527</v>
      </c>
      <c r="BA2976" s="517">
        <v>130</v>
      </c>
      <c r="BB2976" s="517">
        <v>4.0984E-2</v>
      </c>
      <c r="BC2976" s="517" t="s">
        <v>1347</v>
      </c>
      <c r="BD2976" s="517" t="s">
        <v>1227</v>
      </c>
      <c r="BE2976" s="517" t="s">
        <v>1209</v>
      </c>
      <c r="BF2976" s="518">
        <v>45315</v>
      </c>
      <c r="BG2976" s="518">
        <v>45329</v>
      </c>
      <c r="BH2976" s="517" t="s">
        <v>527</v>
      </c>
      <c r="BI2976" s="517"/>
    </row>
    <row r="2977" spans="31:61" ht="15" customHeight="1" x14ac:dyDescent="0.2">
      <c r="AE2977" s="517">
        <v>3058</v>
      </c>
      <c r="AF2977" s="517" t="s">
        <v>527</v>
      </c>
      <c r="AG2977" s="517" t="s">
        <v>949</v>
      </c>
      <c r="AH2977" s="517" t="s">
        <v>517</v>
      </c>
      <c r="AI2977" s="517">
        <v>232</v>
      </c>
      <c r="AJ2977" s="517" t="s">
        <v>1316</v>
      </c>
      <c r="AK2977" s="515" t="s">
        <v>956</v>
      </c>
      <c r="AL2977" s="517" t="s">
        <v>1513</v>
      </c>
      <c r="AM2977" s="517" t="s">
        <v>1899</v>
      </c>
      <c r="AN2977" s="517" t="s">
        <v>1900</v>
      </c>
      <c r="AO2977" s="517" t="s">
        <v>1901</v>
      </c>
      <c r="AP2977" s="517" t="s">
        <v>1902</v>
      </c>
      <c r="AQ2977" s="517" t="s">
        <v>924</v>
      </c>
      <c r="AR2977" s="517" t="s">
        <v>910</v>
      </c>
      <c r="AS2977" s="517" t="s">
        <v>910</v>
      </c>
      <c r="AT2977" s="517" t="s">
        <v>945</v>
      </c>
      <c r="AU2977" s="517" t="s">
        <v>913</v>
      </c>
      <c r="AV2977" s="517" t="s">
        <v>527</v>
      </c>
      <c r="AW2977" s="517" t="s">
        <v>527</v>
      </c>
      <c r="AX2977" s="517" t="s">
        <v>527</v>
      </c>
      <c r="AY2977" s="517" t="s">
        <v>527</v>
      </c>
      <c r="AZ2977" s="517" t="s">
        <v>527</v>
      </c>
      <c r="BA2977" s="517">
        <v>5</v>
      </c>
      <c r="BB2977" s="517">
        <v>1.5759999999999999E-3</v>
      </c>
      <c r="BC2977" s="517" t="s">
        <v>914</v>
      </c>
      <c r="BD2977" s="517" t="s">
        <v>1019</v>
      </c>
      <c r="BE2977" s="517" t="s">
        <v>1254</v>
      </c>
      <c r="BF2977" s="518">
        <v>45315</v>
      </c>
      <c r="BG2977" s="518">
        <v>45329</v>
      </c>
      <c r="BH2977" s="517" t="s">
        <v>527</v>
      </c>
      <c r="BI2977" s="517"/>
    </row>
    <row r="2978" spans="31:61" ht="15" customHeight="1" x14ac:dyDescent="0.2">
      <c r="AE2978" s="517">
        <v>3059</v>
      </c>
      <c r="AF2978" s="517" t="s">
        <v>527</v>
      </c>
      <c r="AG2978" s="517" t="s">
        <v>949</v>
      </c>
      <c r="AH2978" s="517" t="s">
        <v>517</v>
      </c>
      <c r="AI2978" s="517">
        <v>232</v>
      </c>
      <c r="AJ2978" s="517" t="s">
        <v>1316</v>
      </c>
      <c r="AK2978" s="515" t="s">
        <v>956</v>
      </c>
      <c r="AL2978" s="517" t="s">
        <v>1513</v>
      </c>
      <c r="AM2978" s="517" t="s">
        <v>1899</v>
      </c>
      <c r="AN2978" s="517" t="s">
        <v>1900</v>
      </c>
      <c r="AO2978" s="517" t="s">
        <v>1901</v>
      </c>
      <c r="AP2978" s="517" t="s">
        <v>1902</v>
      </c>
      <c r="AQ2978" s="517" t="s">
        <v>924</v>
      </c>
      <c r="AR2978" s="517" t="s">
        <v>910</v>
      </c>
      <c r="AS2978" s="517" t="s">
        <v>910</v>
      </c>
      <c r="AT2978" s="517" t="s">
        <v>945</v>
      </c>
      <c r="AU2978" s="517" t="s">
        <v>913</v>
      </c>
      <c r="AV2978" s="517" t="s">
        <v>527</v>
      </c>
      <c r="AW2978" s="517" t="s">
        <v>527</v>
      </c>
      <c r="AX2978" s="517" t="s">
        <v>527</v>
      </c>
      <c r="AY2978" s="517" t="s">
        <v>527</v>
      </c>
      <c r="AZ2978" s="517" t="s">
        <v>527</v>
      </c>
      <c r="BA2978" s="517">
        <v>5</v>
      </c>
      <c r="BB2978" s="517">
        <v>1.5759999999999999E-3</v>
      </c>
      <c r="BC2978" s="517" t="s">
        <v>914</v>
      </c>
      <c r="BD2978" s="517" t="s">
        <v>1019</v>
      </c>
      <c r="BE2978" s="517" t="s">
        <v>1254</v>
      </c>
      <c r="BF2978" s="518">
        <v>45315</v>
      </c>
      <c r="BG2978" s="518">
        <v>45329</v>
      </c>
      <c r="BH2978" s="517" t="s">
        <v>527</v>
      </c>
      <c r="BI2978" s="517"/>
    </row>
    <row r="2979" spans="31:61" ht="15" customHeight="1" x14ac:dyDescent="0.2">
      <c r="AE2979" s="517">
        <v>3060</v>
      </c>
      <c r="AF2979" s="517" t="s">
        <v>527</v>
      </c>
      <c r="AG2979" s="517" t="s">
        <v>949</v>
      </c>
      <c r="AH2979" s="517" t="s">
        <v>517</v>
      </c>
      <c r="AI2979" s="517">
        <v>232</v>
      </c>
      <c r="AJ2979" s="517" t="s">
        <v>1316</v>
      </c>
      <c r="AK2979" s="515" t="s">
        <v>956</v>
      </c>
      <c r="AL2979" s="517" t="s">
        <v>1513</v>
      </c>
      <c r="AM2979" s="517" t="s">
        <v>1899</v>
      </c>
      <c r="AN2979" s="517" t="s">
        <v>1900</v>
      </c>
      <c r="AO2979" s="517" t="s">
        <v>1901</v>
      </c>
      <c r="AP2979" s="517" t="s">
        <v>1902</v>
      </c>
      <c r="AQ2979" s="517" t="s">
        <v>924</v>
      </c>
      <c r="AR2979" s="517" t="s">
        <v>910</v>
      </c>
      <c r="AS2979" s="517" t="s">
        <v>910</v>
      </c>
      <c r="AT2979" s="517" t="s">
        <v>945</v>
      </c>
      <c r="AU2979" s="517" t="s">
        <v>913</v>
      </c>
      <c r="AV2979" s="517" t="s">
        <v>527</v>
      </c>
      <c r="AW2979" s="517" t="s">
        <v>527</v>
      </c>
      <c r="AX2979" s="517" t="s">
        <v>527</v>
      </c>
      <c r="AY2979" s="517" t="s">
        <v>527</v>
      </c>
      <c r="AZ2979" s="517" t="s">
        <v>527</v>
      </c>
      <c r="BA2979" s="517">
        <v>5</v>
      </c>
      <c r="BB2979" s="517">
        <v>1.5759999999999999E-3</v>
      </c>
      <c r="BC2979" s="517" t="s">
        <v>914</v>
      </c>
      <c r="BD2979" s="517" t="s">
        <v>1019</v>
      </c>
      <c r="BE2979" s="517" t="s">
        <v>1254</v>
      </c>
      <c r="BF2979" s="518">
        <v>45315</v>
      </c>
      <c r="BG2979" s="518">
        <v>45329</v>
      </c>
      <c r="BH2979" s="517" t="s">
        <v>527</v>
      </c>
      <c r="BI2979" s="517"/>
    </row>
    <row r="2980" spans="31:61" ht="15" customHeight="1" x14ac:dyDescent="0.2">
      <c r="AE2980" s="517">
        <v>3061</v>
      </c>
      <c r="AF2980" s="517" t="s">
        <v>527</v>
      </c>
      <c r="AG2980" s="517" t="s">
        <v>949</v>
      </c>
      <c r="AH2980" s="517" t="s">
        <v>517</v>
      </c>
      <c r="AI2980" s="517">
        <v>232</v>
      </c>
      <c r="AJ2980" s="517" t="s">
        <v>1316</v>
      </c>
      <c r="AK2980" s="515" t="s">
        <v>956</v>
      </c>
      <c r="AL2980" s="517" t="s">
        <v>1323</v>
      </c>
      <c r="AM2980" s="517" t="s">
        <v>1603</v>
      </c>
      <c r="AN2980" s="517" t="s">
        <v>1604</v>
      </c>
      <c r="AO2980" s="517" t="s">
        <v>1605</v>
      </c>
      <c r="AP2980" s="517" t="s">
        <v>1606</v>
      </c>
      <c r="AQ2980" s="517" t="s">
        <v>924</v>
      </c>
      <c r="AR2980" s="517" t="s">
        <v>910</v>
      </c>
      <c r="AS2980" s="517" t="s">
        <v>910</v>
      </c>
      <c r="AT2980" s="517" t="s">
        <v>945</v>
      </c>
      <c r="AU2980" s="517" t="s">
        <v>913</v>
      </c>
      <c r="AV2980" s="517" t="s">
        <v>527</v>
      </c>
      <c r="AW2980" s="517" t="s">
        <v>527</v>
      </c>
      <c r="AX2980" s="517" t="s">
        <v>527</v>
      </c>
      <c r="AY2980" s="517" t="s">
        <v>527</v>
      </c>
      <c r="AZ2980" s="517" t="s">
        <v>527</v>
      </c>
      <c r="BA2980" s="517">
        <v>12</v>
      </c>
      <c r="BB2980" s="517">
        <v>3.7829999999999999E-3</v>
      </c>
      <c r="BC2980" s="517" t="s">
        <v>914</v>
      </c>
      <c r="BD2980" s="517" t="s">
        <v>915</v>
      </c>
      <c r="BE2980" s="517" t="s">
        <v>1384</v>
      </c>
      <c r="BF2980" s="518">
        <v>45315</v>
      </c>
      <c r="BG2980" s="518">
        <v>45329</v>
      </c>
      <c r="BH2980" s="517" t="s">
        <v>527</v>
      </c>
      <c r="BI2980" s="517"/>
    </row>
    <row r="2981" spans="31:61" ht="15" customHeight="1" x14ac:dyDescent="0.2">
      <c r="AE2981" s="517">
        <v>3062</v>
      </c>
      <c r="AF2981" s="517" t="s">
        <v>527</v>
      </c>
      <c r="AG2981" s="517" t="s">
        <v>949</v>
      </c>
      <c r="AH2981" s="517" t="s">
        <v>517</v>
      </c>
      <c r="AI2981" s="517">
        <v>232</v>
      </c>
      <c r="AJ2981" s="517" t="s">
        <v>1316</v>
      </c>
      <c r="AK2981" s="515" t="s">
        <v>956</v>
      </c>
      <c r="AL2981" s="517" t="s">
        <v>1339</v>
      </c>
      <c r="AM2981" s="517" t="s">
        <v>1340</v>
      </c>
      <c r="AN2981" s="517" t="s">
        <v>1371</v>
      </c>
      <c r="AO2981" s="517" t="s">
        <v>1372</v>
      </c>
      <c r="AP2981" s="517" t="s">
        <v>1373</v>
      </c>
      <c r="AQ2981" s="517" t="s">
        <v>909</v>
      </c>
      <c r="AR2981" s="517" t="s">
        <v>910</v>
      </c>
      <c r="AS2981" s="517" t="s">
        <v>910</v>
      </c>
      <c r="AT2981" s="517" t="s">
        <v>935</v>
      </c>
      <c r="AU2981" s="517" t="s">
        <v>913</v>
      </c>
      <c r="AV2981" s="517" t="s">
        <v>527</v>
      </c>
      <c r="AW2981" s="517" t="s">
        <v>527</v>
      </c>
      <c r="AX2981" s="517" t="s">
        <v>527</v>
      </c>
      <c r="AY2981" s="517" t="s">
        <v>527</v>
      </c>
      <c r="AZ2981" s="517" t="s">
        <v>527</v>
      </c>
      <c r="BA2981" s="517">
        <v>80</v>
      </c>
      <c r="BB2981" s="517">
        <v>2.5221E-2</v>
      </c>
      <c r="BC2981" s="517" t="s">
        <v>1347</v>
      </c>
      <c r="BD2981" s="517" t="s">
        <v>1227</v>
      </c>
      <c r="BE2981" s="517" t="s">
        <v>1209</v>
      </c>
      <c r="BF2981" s="518">
        <v>45315</v>
      </c>
      <c r="BG2981" s="518">
        <v>45329</v>
      </c>
      <c r="BH2981" s="517" t="s">
        <v>527</v>
      </c>
      <c r="BI2981" s="517"/>
    </row>
    <row r="2982" spans="31:61" ht="15" customHeight="1" x14ac:dyDescent="0.2">
      <c r="AE2982" s="517">
        <v>3063</v>
      </c>
      <c r="AF2982" s="517" t="s">
        <v>527</v>
      </c>
      <c r="AG2982" s="517" t="s">
        <v>949</v>
      </c>
      <c r="AH2982" s="517" t="s">
        <v>517</v>
      </c>
      <c r="AI2982" s="517">
        <v>232</v>
      </c>
      <c r="AJ2982" s="517" t="s">
        <v>1316</v>
      </c>
      <c r="AK2982" s="515" t="s">
        <v>956</v>
      </c>
      <c r="AL2982" s="517" t="s">
        <v>1339</v>
      </c>
      <c r="AM2982" s="517" t="s">
        <v>1340</v>
      </c>
      <c r="AN2982" s="517" t="s">
        <v>1371</v>
      </c>
      <c r="AO2982" s="517" t="s">
        <v>1372</v>
      </c>
      <c r="AP2982" s="517" t="s">
        <v>1373</v>
      </c>
      <c r="AQ2982" s="517" t="s">
        <v>909</v>
      </c>
      <c r="AR2982" s="517" t="s">
        <v>910</v>
      </c>
      <c r="AS2982" s="517" t="s">
        <v>910</v>
      </c>
      <c r="AT2982" s="517" t="s">
        <v>935</v>
      </c>
      <c r="AU2982" s="517" t="s">
        <v>913</v>
      </c>
      <c r="AV2982" s="517" t="s">
        <v>527</v>
      </c>
      <c r="AW2982" s="517" t="s">
        <v>527</v>
      </c>
      <c r="AX2982" s="517" t="s">
        <v>527</v>
      </c>
      <c r="AY2982" s="517" t="s">
        <v>527</v>
      </c>
      <c r="AZ2982" s="517" t="s">
        <v>527</v>
      </c>
      <c r="BA2982" s="517">
        <v>80</v>
      </c>
      <c r="BB2982" s="517">
        <v>2.5221E-2</v>
      </c>
      <c r="BC2982" s="517" t="s">
        <v>1347</v>
      </c>
      <c r="BD2982" s="517" t="s">
        <v>1227</v>
      </c>
      <c r="BE2982" s="517" t="s">
        <v>1209</v>
      </c>
      <c r="BF2982" s="518">
        <v>45315</v>
      </c>
      <c r="BG2982" s="518">
        <v>45329</v>
      </c>
      <c r="BH2982" s="517" t="s">
        <v>527</v>
      </c>
      <c r="BI2982" s="517"/>
    </row>
    <row r="2983" spans="31:61" ht="15" customHeight="1" x14ac:dyDescent="0.2">
      <c r="AE2983" s="517">
        <v>3064</v>
      </c>
      <c r="AF2983" s="517" t="s">
        <v>527</v>
      </c>
      <c r="AG2983" s="517" t="s">
        <v>949</v>
      </c>
      <c r="AH2983" s="517" t="s">
        <v>517</v>
      </c>
      <c r="AI2983" s="517">
        <v>232</v>
      </c>
      <c r="AJ2983" s="517" t="s">
        <v>1316</v>
      </c>
      <c r="AK2983" s="515" t="s">
        <v>956</v>
      </c>
      <c r="AL2983" s="517" t="s">
        <v>1571</v>
      </c>
      <c r="AM2983" s="517" t="s">
        <v>1572</v>
      </c>
      <c r="AN2983" s="517" t="s">
        <v>1573</v>
      </c>
      <c r="AO2983" s="517" t="s">
        <v>1574</v>
      </c>
      <c r="AP2983" s="517" t="s">
        <v>1575</v>
      </c>
      <c r="AQ2983" s="517" t="s">
        <v>924</v>
      </c>
      <c r="AR2983" s="517" t="s">
        <v>910</v>
      </c>
      <c r="AS2983" s="517" t="s">
        <v>910</v>
      </c>
      <c r="AT2983" s="517" t="s">
        <v>945</v>
      </c>
      <c r="AU2983" s="517" t="s">
        <v>913</v>
      </c>
      <c r="AV2983" s="517" t="s">
        <v>527</v>
      </c>
      <c r="AW2983" s="517" t="s">
        <v>527</v>
      </c>
      <c r="AX2983" s="517" t="s">
        <v>527</v>
      </c>
      <c r="AY2983" s="517" t="s">
        <v>527</v>
      </c>
      <c r="AZ2983" s="517" t="s">
        <v>527</v>
      </c>
      <c r="BA2983" s="517">
        <v>37</v>
      </c>
      <c r="BB2983" s="517">
        <v>1.1665E-2</v>
      </c>
      <c r="BC2983" s="517" t="s">
        <v>914</v>
      </c>
      <c r="BD2983" s="517" t="s">
        <v>915</v>
      </c>
      <c r="BE2983" s="517" t="s">
        <v>1441</v>
      </c>
      <c r="BF2983" s="518">
        <v>45315</v>
      </c>
      <c r="BG2983" s="518">
        <v>45329</v>
      </c>
      <c r="BH2983" s="517" t="s">
        <v>527</v>
      </c>
      <c r="BI2983" s="517"/>
    </row>
    <row r="2984" spans="31:61" ht="15" customHeight="1" x14ac:dyDescent="0.2">
      <c r="AE2984" s="517">
        <v>3065</v>
      </c>
      <c r="AF2984" s="517" t="s">
        <v>527</v>
      </c>
      <c r="AG2984" s="517" t="s">
        <v>949</v>
      </c>
      <c r="AH2984" s="517" t="s">
        <v>517</v>
      </c>
      <c r="AI2984" s="517">
        <v>232</v>
      </c>
      <c r="AJ2984" s="517" t="s">
        <v>1316</v>
      </c>
      <c r="AK2984" s="515" t="s">
        <v>956</v>
      </c>
      <c r="AL2984" s="517" t="s">
        <v>1571</v>
      </c>
      <c r="AM2984" s="517" t="s">
        <v>1572</v>
      </c>
      <c r="AN2984" s="517" t="s">
        <v>1573</v>
      </c>
      <c r="AO2984" s="517" t="s">
        <v>1574</v>
      </c>
      <c r="AP2984" s="517" t="s">
        <v>1575</v>
      </c>
      <c r="AQ2984" s="517" t="s">
        <v>924</v>
      </c>
      <c r="AR2984" s="517" t="s">
        <v>910</v>
      </c>
      <c r="AS2984" s="517" t="s">
        <v>910</v>
      </c>
      <c r="AT2984" s="517" t="s">
        <v>945</v>
      </c>
      <c r="AU2984" s="517" t="s">
        <v>913</v>
      </c>
      <c r="AV2984" s="517" t="s">
        <v>527</v>
      </c>
      <c r="AW2984" s="517" t="s">
        <v>527</v>
      </c>
      <c r="AX2984" s="517" t="s">
        <v>527</v>
      </c>
      <c r="AY2984" s="517" t="s">
        <v>527</v>
      </c>
      <c r="AZ2984" s="517" t="s">
        <v>527</v>
      </c>
      <c r="BA2984" s="517">
        <v>37</v>
      </c>
      <c r="BB2984" s="517">
        <v>1.1665E-2</v>
      </c>
      <c r="BC2984" s="517" t="s">
        <v>914</v>
      </c>
      <c r="BD2984" s="517" t="s">
        <v>915</v>
      </c>
      <c r="BE2984" s="517" t="s">
        <v>1441</v>
      </c>
      <c r="BF2984" s="518">
        <v>45315</v>
      </c>
      <c r="BG2984" s="518">
        <v>45329</v>
      </c>
      <c r="BH2984" s="517" t="s">
        <v>527</v>
      </c>
      <c r="BI2984" s="517"/>
    </row>
    <row r="2985" spans="31:61" ht="15" customHeight="1" x14ac:dyDescent="0.2">
      <c r="AE2985" s="517">
        <v>3066</v>
      </c>
      <c r="AF2985" s="517" t="s">
        <v>527</v>
      </c>
      <c r="AG2985" s="517" t="s">
        <v>949</v>
      </c>
      <c r="AH2985" s="517" t="s">
        <v>517</v>
      </c>
      <c r="AI2985" s="517">
        <v>232</v>
      </c>
      <c r="AJ2985" s="517" t="s">
        <v>1316</v>
      </c>
      <c r="AK2985" s="515" t="s">
        <v>956</v>
      </c>
      <c r="AL2985" s="517" t="s">
        <v>1571</v>
      </c>
      <c r="AM2985" s="517" t="s">
        <v>1572</v>
      </c>
      <c r="AN2985" s="517" t="s">
        <v>1573</v>
      </c>
      <c r="AO2985" s="517" t="s">
        <v>1574</v>
      </c>
      <c r="AP2985" s="517" t="s">
        <v>1575</v>
      </c>
      <c r="AQ2985" s="517" t="s">
        <v>924</v>
      </c>
      <c r="AR2985" s="517" t="s">
        <v>910</v>
      </c>
      <c r="AS2985" s="517" t="s">
        <v>910</v>
      </c>
      <c r="AT2985" s="517" t="s">
        <v>945</v>
      </c>
      <c r="AU2985" s="517" t="s">
        <v>913</v>
      </c>
      <c r="AV2985" s="517" t="s">
        <v>527</v>
      </c>
      <c r="AW2985" s="517" t="s">
        <v>527</v>
      </c>
      <c r="AX2985" s="517" t="s">
        <v>527</v>
      </c>
      <c r="AY2985" s="517" t="s">
        <v>527</v>
      </c>
      <c r="AZ2985" s="517" t="s">
        <v>527</v>
      </c>
      <c r="BA2985" s="517">
        <v>37</v>
      </c>
      <c r="BB2985" s="517">
        <v>1.1665E-2</v>
      </c>
      <c r="BC2985" s="517" t="s">
        <v>914</v>
      </c>
      <c r="BD2985" s="517" t="s">
        <v>915</v>
      </c>
      <c r="BE2985" s="517" t="s">
        <v>1441</v>
      </c>
      <c r="BF2985" s="518">
        <v>45315</v>
      </c>
      <c r="BG2985" s="518">
        <v>45329</v>
      </c>
      <c r="BH2985" s="517" t="s">
        <v>527</v>
      </c>
      <c r="BI2985" s="517"/>
    </row>
    <row r="2986" spans="31:61" ht="15" customHeight="1" x14ac:dyDescent="0.2">
      <c r="AE2986" s="517">
        <v>3067</v>
      </c>
      <c r="AF2986" s="517" t="s">
        <v>527</v>
      </c>
      <c r="AG2986" s="517" t="s">
        <v>949</v>
      </c>
      <c r="AH2986" s="517" t="s">
        <v>517</v>
      </c>
      <c r="AI2986" s="517">
        <v>232</v>
      </c>
      <c r="AJ2986" s="517" t="s">
        <v>1316</v>
      </c>
      <c r="AK2986" s="515" t="s">
        <v>956</v>
      </c>
      <c r="AL2986" s="517" t="s">
        <v>1571</v>
      </c>
      <c r="AM2986" s="517" t="s">
        <v>1572</v>
      </c>
      <c r="AN2986" s="517" t="s">
        <v>1573</v>
      </c>
      <c r="AO2986" s="517" t="s">
        <v>1857</v>
      </c>
      <c r="AP2986" s="517" t="s">
        <v>1858</v>
      </c>
      <c r="AQ2986" s="517" t="s">
        <v>924</v>
      </c>
      <c r="AR2986" s="517" t="s">
        <v>910</v>
      </c>
      <c r="AS2986" s="517" t="s">
        <v>910</v>
      </c>
      <c r="AT2986" s="517" t="s">
        <v>945</v>
      </c>
      <c r="AU2986" s="517" t="s">
        <v>913</v>
      </c>
      <c r="AV2986" s="517" t="s">
        <v>527</v>
      </c>
      <c r="AW2986" s="517" t="s">
        <v>527</v>
      </c>
      <c r="AX2986" s="517" t="s">
        <v>527</v>
      </c>
      <c r="AY2986" s="517" t="s">
        <v>527</v>
      </c>
      <c r="AZ2986" s="517" t="s">
        <v>527</v>
      </c>
      <c r="BA2986" s="517">
        <v>6</v>
      </c>
      <c r="BB2986" s="517">
        <v>1.892E-3</v>
      </c>
      <c r="BC2986" s="517" t="s">
        <v>914</v>
      </c>
      <c r="BD2986" s="517" t="s">
        <v>915</v>
      </c>
      <c r="BE2986" s="517" t="s">
        <v>1209</v>
      </c>
      <c r="BF2986" s="518">
        <v>45315</v>
      </c>
      <c r="BG2986" s="518">
        <v>45329</v>
      </c>
      <c r="BH2986" s="517" t="s">
        <v>527</v>
      </c>
      <c r="BI2986" s="517"/>
    </row>
    <row r="2987" spans="31:61" ht="15" customHeight="1" x14ac:dyDescent="0.2">
      <c r="AE2987" s="517">
        <v>3068</v>
      </c>
      <c r="AF2987" s="517" t="s">
        <v>527</v>
      </c>
      <c r="AG2987" s="517" t="s">
        <v>949</v>
      </c>
      <c r="AH2987" s="517" t="s">
        <v>517</v>
      </c>
      <c r="AI2987" s="517">
        <v>232</v>
      </c>
      <c r="AJ2987" s="517" t="s">
        <v>1316</v>
      </c>
      <c r="AK2987" s="515" t="s">
        <v>956</v>
      </c>
      <c r="AL2987" s="517" t="s">
        <v>1323</v>
      </c>
      <c r="AM2987" s="517" t="s">
        <v>1324</v>
      </c>
      <c r="AN2987" s="517" t="s">
        <v>1363</v>
      </c>
      <c r="AO2987" s="517" t="s">
        <v>1364</v>
      </c>
      <c r="AP2987" s="517" t="s">
        <v>1365</v>
      </c>
      <c r="AQ2987" s="517" t="s">
        <v>924</v>
      </c>
      <c r="AR2987" s="517" t="s">
        <v>910</v>
      </c>
      <c r="AS2987" s="517" t="s">
        <v>910</v>
      </c>
      <c r="AT2987" s="517" t="s">
        <v>945</v>
      </c>
      <c r="AU2987" s="517" t="s">
        <v>913</v>
      </c>
      <c r="AV2987" s="517" t="s">
        <v>527</v>
      </c>
      <c r="AW2987" s="517" t="s">
        <v>527</v>
      </c>
      <c r="AX2987" s="517" t="s">
        <v>527</v>
      </c>
      <c r="AY2987" s="517" t="s">
        <v>527</v>
      </c>
      <c r="AZ2987" s="517" t="s">
        <v>527</v>
      </c>
      <c r="BA2987" s="517">
        <v>13</v>
      </c>
      <c r="BB2987" s="517">
        <v>4.0980000000000001E-3</v>
      </c>
      <c r="BC2987" s="517" t="s">
        <v>914</v>
      </c>
      <c r="BD2987" s="517" t="s">
        <v>915</v>
      </c>
      <c r="BE2987" s="517" t="s">
        <v>1232</v>
      </c>
      <c r="BF2987" s="518">
        <v>45315</v>
      </c>
      <c r="BG2987" s="518">
        <v>45329</v>
      </c>
      <c r="BH2987" s="517" t="s">
        <v>527</v>
      </c>
      <c r="BI2987" s="517"/>
    </row>
    <row r="2988" spans="31:61" ht="15" customHeight="1" x14ac:dyDescent="0.2">
      <c r="AE2988" s="517">
        <v>3069</v>
      </c>
      <c r="AF2988" s="517" t="s">
        <v>527</v>
      </c>
      <c r="AG2988" s="517" t="s">
        <v>949</v>
      </c>
      <c r="AH2988" s="517" t="s">
        <v>517</v>
      </c>
      <c r="AI2988" s="517">
        <v>232</v>
      </c>
      <c r="AJ2988" s="517" t="s">
        <v>1316</v>
      </c>
      <c r="AK2988" s="515" t="s">
        <v>956</v>
      </c>
      <c r="AL2988" s="517" t="s">
        <v>1323</v>
      </c>
      <c r="AM2988" s="517" t="s">
        <v>1324</v>
      </c>
      <c r="AN2988" s="517" t="s">
        <v>1325</v>
      </c>
      <c r="AO2988" s="517" t="s">
        <v>1326</v>
      </c>
      <c r="AP2988" s="517" t="s">
        <v>1327</v>
      </c>
      <c r="AQ2988" s="517" t="s">
        <v>924</v>
      </c>
      <c r="AR2988" s="517" t="s">
        <v>910</v>
      </c>
      <c r="AS2988" s="517" t="s">
        <v>910</v>
      </c>
      <c r="AT2988" s="517" t="s">
        <v>961</v>
      </c>
      <c r="AU2988" s="517" t="s">
        <v>913</v>
      </c>
      <c r="AV2988" s="517" t="s">
        <v>527</v>
      </c>
      <c r="AW2988" s="517" t="s">
        <v>527</v>
      </c>
      <c r="AX2988" s="517" t="s">
        <v>527</v>
      </c>
      <c r="AY2988" s="517" t="s">
        <v>527</v>
      </c>
      <c r="AZ2988" s="517" t="s">
        <v>527</v>
      </c>
      <c r="BA2988" s="517">
        <v>87</v>
      </c>
      <c r="BB2988" s="517">
        <v>2.7427E-2</v>
      </c>
      <c r="BC2988" s="517" t="s">
        <v>914</v>
      </c>
      <c r="BD2988" s="517" t="s">
        <v>915</v>
      </c>
      <c r="BE2988" s="517" t="s">
        <v>1328</v>
      </c>
      <c r="BF2988" s="518">
        <v>45315</v>
      </c>
      <c r="BG2988" s="518">
        <v>45329</v>
      </c>
      <c r="BH2988" s="517" t="s">
        <v>527</v>
      </c>
      <c r="BI2988" s="517"/>
    </row>
    <row r="2989" spans="31:61" ht="15" customHeight="1" x14ac:dyDescent="0.2">
      <c r="AE2989" s="517">
        <v>3070</v>
      </c>
      <c r="AF2989" s="517" t="s">
        <v>527</v>
      </c>
      <c r="AG2989" s="517" t="s">
        <v>949</v>
      </c>
      <c r="AH2989" s="517" t="s">
        <v>517</v>
      </c>
      <c r="AI2989" s="517">
        <v>232</v>
      </c>
      <c r="AJ2989" s="517" t="s">
        <v>1316</v>
      </c>
      <c r="AK2989" s="515" t="s">
        <v>956</v>
      </c>
      <c r="AL2989" s="517" t="s">
        <v>1323</v>
      </c>
      <c r="AM2989" s="517" t="s">
        <v>1324</v>
      </c>
      <c r="AN2989" s="517" t="s">
        <v>1532</v>
      </c>
      <c r="AO2989" s="517" t="s">
        <v>1533</v>
      </c>
      <c r="AP2989" s="517" t="s">
        <v>1534</v>
      </c>
      <c r="AQ2989" s="517" t="s">
        <v>924</v>
      </c>
      <c r="AR2989" s="517" t="s">
        <v>910</v>
      </c>
      <c r="AS2989" s="517" t="s">
        <v>910</v>
      </c>
      <c r="AT2989" s="517" t="s">
        <v>945</v>
      </c>
      <c r="AU2989" s="517" t="s">
        <v>913</v>
      </c>
      <c r="AV2989" s="517" t="s">
        <v>527</v>
      </c>
      <c r="AW2989" s="517" t="s">
        <v>527</v>
      </c>
      <c r="AX2989" s="517" t="s">
        <v>527</v>
      </c>
      <c r="AY2989" s="517" t="s">
        <v>527</v>
      </c>
      <c r="AZ2989" s="517" t="s">
        <v>527</v>
      </c>
      <c r="BA2989" s="517">
        <v>79</v>
      </c>
      <c r="BB2989" s="517">
        <v>2.4905E-2</v>
      </c>
      <c r="BC2989" s="517" t="s">
        <v>914</v>
      </c>
      <c r="BD2989" s="517" t="s">
        <v>915</v>
      </c>
      <c r="BE2989" s="517" t="s">
        <v>1209</v>
      </c>
      <c r="BF2989" s="518">
        <v>45315</v>
      </c>
      <c r="BG2989" s="518">
        <v>45329</v>
      </c>
      <c r="BH2989" s="517" t="s">
        <v>527</v>
      </c>
      <c r="BI2989" s="517"/>
    </row>
    <row r="2990" spans="31:61" ht="15" customHeight="1" x14ac:dyDescent="0.2">
      <c r="AE2990" s="517">
        <v>3071</v>
      </c>
      <c r="AF2990" s="517" t="s">
        <v>527</v>
      </c>
      <c r="AG2990" s="517" t="s">
        <v>949</v>
      </c>
      <c r="AH2990" s="517" t="s">
        <v>517</v>
      </c>
      <c r="AI2990" s="517">
        <v>232</v>
      </c>
      <c r="AJ2990" s="517" t="s">
        <v>1316</v>
      </c>
      <c r="AK2990" s="515" t="s">
        <v>956</v>
      </c>
      <c r="AL2990" s="517" t="s">
        <v>1323</v>
      </c>
      <c r="AM2990" s="517" t="s">
        <v>1437</v>
      </c>
      <c r="AN2990" s="517" t="s">
        <v>1438</v>
      </c>
      <c r="AO2990" s="517" t="s">
        <v>1439</v>
      </c>
      <c r="AP2990" s="517" t="s">
        <v>1440</v>
      </c>
      <c r="AQ2990" s="517" t="s">
        <v>924</v>
      </c>
      <c r="AR2990" s="517" t="s">
        <v>910</v>
      </c>
      <c r="AS2990" s="517" t="s">
        <v>910</v>
      </c>
      <c r="AT2990" s="517" t="s">
        <v>945</v>
      </c>
      <c r="AU2990" s="517" t="s">
        <v>913</v>
      </c>
      <c r="AV2990" s="517" t="s">
        <v>527</v>
      </c>
      <c r="AW2990" s="517" t="s">
        <v>527</v>
      </c>
      <c r="AX2990" s="517" t="s">
        <v>527</v>
      </c>
      <c r="AY2990" s="517" t="s">
        <v>527</v>
      </c>
      <c r="AZ2990" s="517" t="s">
        <v>527</v>
      </c>
      <c r="BA2990" s="517">
        <v>14</v>
      </c>
      <c r="BB2990" s="517">
        <v>4.4140000000000004E-3</v>
      </c>
      <c r="BC2990" s="517" t="s">
        <v>914</v>
      </c>
      <c r="BD2990" s="517" t="s">
        <v>1019</v>
      </c>
      <c r="BE2990" s="517" t="s">
        <v>1441</v>
      </c>
      <c r="BF2990" s="518">
        <v>45315</v>
      </c>
      <c r="BG2990" s="518">
        <v>45329</v>
      </c>
      <c r="BH2990" s="517" t="s">
        <v>527</v>
      </c>
      <c r="BI2990" s="517"/>
    </row>
    <row r="2991" spans="31:61" ht="15" customHeight="1" x14ac:dyDescent="0.2">
      <c r="AE2991" s="517">
        <v>3072</v>
      </c>
      <c r="AF2991" s="517" t="s">
        <v>527</v>
      </c>
      <c r="AG2991" s="517" t="s">
        <v>949</v>
      </c>
      <c r="AH2991" s="517" t="s">
        <v>517</v>
      </c>
      <c r="AI2991" s="517">
        <v>232</v>
      </c>
      <c r="AJ2991" s="517" t="s">
        <v>1316</v>
      </c>
      <c r="AK2991" s="515" t="s">
        <v>956</v>
      </c>
      <c r="AL2991" s="517" t="s">
        <v>1476</v>
      </c>
      <c r="AM2991" s="517" t="s">
        <v>1477</v>
      </c>
      <c r="AN2991" s="517" t="s">
        <v>1478</v>
      </c>
      <c r="AO2991" s="517" t="s">
        <v>1809</v>
      </c>
      <c r="AP2991" s="517" t="s">
        <v>1810</v>
      </c>
      <c r="AQ2991" s="517" t="s">
        <v>924</v>
      </c>
      <c r="AR2991" s="517" t="s">
        <v>910</v>
      </c>
      <c r="AS2991" s="517" t="s">
        <v>910</v>
      </c>
      <c r="AT2991" s="517" t="s">
        <v>945</v>
      </c>
      <c r="AU2991" s="517" t="s">
        <v>913</v>
      </c>
      <c r="AV2991" s="517" t="s">
        <v>527</v>
      </c>
      <c r="AW2991" s="517" t="s">
        <v>527</v>
      </c>
      <c r="AX2991" s="517" t="s">
        <v>527</v>
      </c>
      <c r="AY2991" s="517" t="s">
        <v>527</v>
      </c>
      <c r="AZ2991" s="517" t="s">
        <v>527</v>
      </c>
      <c r="BA2991" s="517">
        <v>13</v>
      </c>
      <c r="BB2991" s="517">
        <v>4.0980000000000001E-3</v>
      </c>
      <c r="BC2991" s="517" t="s">
        <v>914</v>
      </c>
      <c r="BD2991" s="517" t="s">
        <v>914</v>
      </c>
      <c r="BE2991" s="517" t="s">
        <v>1441</v>
      </c>
      <c r="BF2991" s="518">
        <v>45315</v>
      </c>
      <c r="BG2991" s="518">
        <v>45329</v>
      </c>
      <c r="BH2991" s="517" t="s">
        <v>527</v>
      </c>
      <c r="BI2991" s="517"/>
    </row>
    <row r="2992" spans="31:61" ht="15" customHeight="1" x14ac:dyDescent="0.2">
      <c r="AE2992" s="517">
        <v>3073</v>
      </c>
      <c r="AF2992" s="517" t="s">
        <v>527</v>
      </c>
      <c r="AG2992" s="517" t="s">
        <v>949</v>
      </c>
      <c r="AH2992" s="517" t="s">
        <v>517</v>
      </c>
      <c r="AI2992" s="517">
        <v>232</v>
      </c>
      <c r="AJ2992" s="517" t="s">
        <v>1316</v>
      </c>
      <c r="AK2992" s="515" t="s">
        <v>956</v>
      </c>
      <c r="AL2992" s="517" t="s">
        <v>1323</v>
      </c>
      <c r="AM2992" s="517" t="s">
        <v>1394</v>
      </c>
      <c r="AN2992" s="517" t="s">
        <v>1395</v>
      </c>
      <c r="AO2992" s="517" t="s">
        <v>1396</v>
      </c>
      <c r="AP2992" s="517" t="s">
        <v>1397</v>
      </c>
      <c r="AQ2992" s="517" t="s">
        <v>924</v>
      </c>
      <c r="AR2992" s="517" t="s">
        <v>910</v>
      </c>
      <c r="AS2992" s="517" t="s">
        <v>910</v>
      </c>
      <c r="AT2992" s="517" t="s">
        <v>945</v>
      </c>
      <c r="AU2992" s="517" t="s">
        <v>913</v>
      </c>
      <c r="AV2992" s="517" t="s">
        <v>527</v>
      </c>
      <c r="AW2992" s="517" t="s">
        <v>527</v>
      </c>
      <c r="AX2992" s="517" t="s">
        <v>527</v>
      </c>
      <c r="AY2992" s="517" t="s">
        <v>527</v>
      </c>
      <c r="AZ2992" s="517" t="s">
        <v>527</v>
      </c>
      <c r="BA2992" s="517">
        <v>22</v>
      </c>
      <c r="BB2992" s="517">
        <v>6.9360000000000003E-3</v>
      </c>
      <c r="BC2992" s="517" t="s">
        <v>914</v>
      </c>
      <c r="BD2992" s="517" t="s">
        <v>915</v>
      </c>
      <c r="BE2992" s="517" t="s">
        <v>1183</v>
      </c>
      <c r="BF2992" s="518">
        <v>45315</v>
      </c>
      <c r="BG2992" s="518">
        <v>45329</v>
      </c>
      <c r="BH2992" s="517" t="s">
        <v>527</v>
      </c>
      <c r="BI2992" s="517"/>
    </row>
    <row r="2993" spans="31:61" ht="15" customHeight="1" x14ac:dyDescent="0.2">
      <c r="AE2993" s="517">
        <v>3074</v>
      </c>
      <c r="AF2993" s="517" t="s">
        <v>527</v>
      </c>
      <c r="AG2993" s="517" t="s">
        <v>949</v>
      </c>
      <c r="AH2993" s="517" t="s">
        <v>517</v>
      </c>
      <c r="AI2993" s="517">
        <v>232</v>
      </c>
      <c r="AJ2993" s="517" t="s">
        <v>1316</v>
      </c>
      <c r="AK2993" s="515" t="s">
        <v>956</v>
      </c>
      <c r="AL2993" s="517" t="s">
        <v>1323</v>
      </c>
      <c r="AM2993" s="517" t="s">
        <v>1380</v>
      </c>
      <c r="AN2993" s="517" t="s">
        <v>1391</v>
      </c>
      <c r="AO2993" s="517" t="s">
        <v>1392</v>
      </c>
      <c r="AP2993" s="517" t="s">
        <v>1393</v>
      </c>
      <c r="AQ2993" s="517" t="s">
        <v>924</v>
      </c>
      <c r="AR2993" s="517" t="s">
        <v>910</v>
      </c>
      <c r="AS2993" s="517" t="s">
        <v>910</v>
      </c>
      <c r="AT2993" s="517" t="s">
        <v>945</v>
      </c>
      <c r="AU2993" s="517" t="s">
        <v>913</v>
      </c>
      <c r="AV2993" s="517" t="s">
        <v>527</v>
      </c>
      <c r="AW2993" s="517" t="s">
        <v>527</v>
      </c>
      <c r="AX2993" s="517" t="s">
        <v>527</v>
      </c>
      <c r="AY2993" s="517" t="s">
        <v>527</v>
      </c>
      <c r="AZ2993" s="517" t="s">
        <v>527</v>
      </c>
      <c r="BA2993" s="517">
        <v>130</v>
      </c>
      <c r="BB2993" s="517">
        <v>4.0984E-2</v>
      </c>
      <c r="BC2993" s="517" t="s">
        <v>1347</v>
      </c>
      <c r="BD2993" s="517" t="s">
        <v>1227</v>
      </c>
      <c r="BE2993" s="517" t="s">
        <v>1209</v>
      </c>
      <c r="BF2993" s="518">
        <v>45315</v>
      </c>
      <c r="BG2993" s="518">
        <v>45329</v>
      </c>
      <c r="BH2993" s="517" t="s">
        <v>527</v>
      </c>
      <c r="BI2993" s="517"/>
    </row>
    <row r="2994" spans="31:61" ht="15" customHeight="1" x14ac:dyDescent="0.2">
      <c r="AE2994" s="517">
        <v>3075</v>
      </c>
      <c r="AF2994" s="517" t="s">
        <v>527</v>
      </c>
      <c r="AG2994" s="517" t="s">
        <v>949</v>
      </c>
      <c r="AH2994" s="517" t="s">
        <v>517</v>
      </c>
      <c r="AI2994" s="517">
        <v>232</v>
      </c>
      <c r="AJ2994" s="517" t="s">
        <v>1316</v>
      </c>
      <c r="AK2994" s="515" t="s">
        <v>956</v>
      </c>
      <c r="AL2994" s="517" t="s">
        <v>1323</v>
      </c>
      <c r="AM2994" s="517" t="s">
        <v>1380</v>
      </c>
      <c r="AN2994" s="517" t="s">
        <v>1391</v>
      </c>
      <c r="AO2994" s="517" t="s">
        <v>1392</v>
      </c>
      <c r="AP2994" s="517" t="s">
        <v>1393</v>
      </c>
      <c r="AQ2994" s="517" t="s">
        <v>924</v>
      </c>
      <c r="AR2994" s="517" t="s">
        <v>910</v>
      </c>
      <c r="AS2994" s="517" t="s">
        <v>910</v>
      </c>
      <c r="AT2994" s="517" t="s">
        <v>945</v>
      </c>
      <c r="AU2994" s="517" t="s">
        <v>913</v>
      </c>
      <c r="AV2994" s="517" t="s">
        <v>527</v>
      </c>
      <c r="AW2994" s="517" t="s">
        <v>527</v>
      </c>
      <c r="AX2994" s="517" t="s">
        <v>527</v>
      </c>
      <c r="AY2994" s="517" t="s">
        <v>527</v>
      </c>
      <c r="AZ2994" s="517" t="s">
        <v>527</v>
      </c>
      <c r="BA2994" s="517">
        <v>130</v>
      </c>
      <c r="BB2994" s="517">
        <v>4.0984E-2</v>
      </c>
      <c r="BC2994" s="517" t="s">
        <v>1347</v>
      </c>
      <c r="BD2994" s="517" t="s">
        <v>1227</v>
      </c>
      <c r="BE2994" s="517" t="s">
        <v>1209</v>
      </c>
      <c r="BF2994" s="518">
        <v>45315</v>
      </c>
      <c r="BG2994" s="518">
        <v>45329</v>
      </c>
      <c r="BH2994" s="517" t="s">
        <v>527</v>
      </c>
      <c r="BI2994" s="517"/>
    </row>
    <row r="2995" spans="31:61" ht="15" customHeight="1" x14ac:dyDescent="0.2">
      <c r="AE2995" s="517">
        <v>3076</v>
      </c>
      <c r="AF2995" s="517" t="s">
        <v>527</v>
      </c>
      <c r="AG2995" s="517" t="s">
        <v>949</v>
      </c>
      <c r="AH2995" s="517" t="s">
        <v>517</v>
      </c>
      <c r="AI2995" s="517">
        <v>232</v>
      </c>
      <c r="AJ2995" s="517" t="s">
        <v>1316</v>
      </c>
      <c r="AK2995" s="515" t="s">
        <v>956</v>
      </c>
      <c r="AL2995" s="517" t="s">
        <v>1323</v>
      </c>
      <c r="AM2995" s="517" t="s">
        <v>1380</v>
      </c>
      <c r="AN2995" s="517" t="s">
        <v>1391</v>
      </c>
      <c r="AO2995" s="517" t="s">
        <v>1392</v>
      </c>
      <c r="AP2995" s="517" t="s">
        <v>1393</v>
      </c>
      <c r="AQ2995" s="517" t="s">
        <v>924</v>
      </c>
      <c r="AR2995" s="517" t="s">
        <v>910</v>
      </c>
      <c r="AS2995" s="517" t="s">
        <v>910</v>
      </c>
      <c r="AT2995" s="517" t="s">
        <v>945</v>
      </c>
      <c r="AU2995" s="517" t="s">
        <v>913</v>
      </c>
      <c r="AV2995" s="517" t="s">
        <v>527</v>
      </c>
      <c r="AW2995" s="517" t="s">
        <v>527</v>
      </c>
      <c r="AX2995" s="517" t="s">
        <v>527</v>
      </c>
      <c r="AY2995" s="517" t="s">
        <v>527</v>
      </c>
      <c r="AZ2995" s="517" t="s">
        <v>527</v>
      </c>
      <c r="BA2995" s="517">
        <v>130</v>
      </c>
      <c r="BB2995" s="517">
        <v>4.0984E-2</v>
      </c>
      <c r="BC2995" s="517" t="s">
        <v>1347</v>
      </c>
      <c r="BD2995" s="517" t="s">
        <v>1227</v>
      </c>
      <c r="BE2995" s="517" t="s">
        <v>1209</v>
      </c>
      <c r="BF2995" s="518">
        <v>45315</v>
      </c>
      <c r="BG2995" s="518">
        <v>45329</v>
      </c>
      <c r="BH2995" s="517" t="s">
        <v>527</v>
      </c>
      <c r="BI2995" s="517"/>
    </row>
    <row r="2996" spans="31:61" ht="15" customHeight="1" x14ac:dyDescent="0.2">
      <c r="AE2996" s="517">
        <v>3077</v>
      </c>
      <c r="AF2996" s="517" t="s">
        <v>527</v>
      </c>
      <c r="AG2996" s="517" t="s">
        <v>949</v>
      </c>
      <c r="AH2996" s="517" t="s">
        <v>517</v>
      </c>
      <c r="AI2996" s="517">
        <v>232</v>
      </c>
      <c r="AJ2996" s="517" t="s">
        <v>1316</v>
      </c>
      <c r="AK2996" s="515" t="s">
        <v>956</v>
      </c>
      <c r="AL2996" s="517" t="s">
        <v>1513</v>
      </c>
      <c r="AM2996" s="517" t="s">
        <v>1514</v>
      </c>
      <c r="AN2996" s="517" t="s">
        <v>1593</v>
      </c>
      <c r="AO2996" s="517" t="s">
        <v>1594</v>
      </c>
      <c r="AP2996" s="517" t="s">
        <v>1595</v>
      </c>
      <c r="AQ2996" s="517" t="s">
        <v>924</v>
      </c>
      <c r="AR2996" s="517" t="s">
        <v>910</v>
      </c>
      <c r="AS2996" s="517" t="s">
        <v>910</v>
      </c>
      <c r="AT2996" s="517" t="s">
        <v>945</v>
      </c>
      <c r="AU2996" s="517" t="s">
        <v>913</v>
      </c>
      <c r="AV2996" s="517" t="s">
        <v>527</v>
      </c>
      <c r="AW2996" s="517" t="s">
        <v>527</v>
      </c>
      <c r="AX2996" s="517" t="s">
        <v>527</v>
      </c>
      <c r="AY2996" s="517" t="s">
        <v>527</v>
      </c>
      <c r="AZ2996" s="517" t="s">
        <v>527</v>
      </c>
      <c r="BA2996" s="517">
        <v>36</v>
      </c>
      <c r="BB2996" s="517">
        <v>1.1349E-2</v>
      </c>
      <c r="BC2996" s="517" t="s">
        <v>914</v>
      </c>
      <c r="BD2996" s="517" t="s">
        <v>915</v>
      </c>
      <c r="BE2996" s="517" t="s">
        <v>1232</v>
      </c>
      <c r="BF2996" s="518">
        <v>45315</v>
      </c>
      <c r="BG2996" s="518">
        <v>45329</v>
      </c>
      <c r="BH2996" s="517" t="s">
        <v>527</v>
      </c>
      <c r="BI2996" s="517"/>
    </row>
    <row r="2997" spans="31:61" ht="15" customHeight="1" x14ac:dyDescent="0.2">
      <c r="AE2997" s="517">
        <v>3078</v>
      </c>
      <c r="AF2997" s="517" t="s">
        <v>527</v>
      </c>
      <c r="AG2997" s="517" t="s">
        <v>949</v>
      </c>
      <c r="AH2997" s="517" t="s">
        <v>517</v>
      </c>
      <c r="AI2997" s="517">
        <v>232</v>
      </c>
      <c r="AJ2997" s="517" t="s">
        <v>1316</v>
      </c>
      <c r="AK2997" s="515" t="s">
        <v>956</v>
      </c>
      <c r="AL2997" s="517" t="s">
        <v>1323</v>
      </c>
      <c r="AM2997" s="517" t="s">
        <v>1324</v>
      </c>
      <c r="AN2997" s="517" t="s">
        <v>1325</v>
      </c>
      <c r="AO2997" s="517" t="s">
        <v>1326</v>
      </c>
      <c r="AP2997" s="517" t="s">
        <v>1327</v>
      </c>
      <c r="AQ2997" s="517" t="s">
        <v>924</v>
      </c>
      <c r="AR2997" s="517" t="s">
        <v>910</v>
      </c>
      <c r="AS2997" s="517" t="s">
        <v>910</v>
      </c>
      <c r="AT2997" s="517" t="s">
        <v>961</v>
      </c>
      <c r="AU2997" s="517" t="s">
        <v>913</v>
      </c>
      <c r="AV2997" s="517" t="s">
        <v>527</v>
      </c>
      <c r="AW2997" s="517" t="s">
        <v>527</v>
      </c>
      <c r="AX2997" s="517" t="s">
        <v>527</v>
      </c>
      <c r="AY2997" s="517" t="s">
        <v>527</v>
      </c>
      <c r="AZ2997" s="517" t="s">
        <v>527</v>
      </c>
      <c r="BA2997" s="517">
        <v>87</v>
      </c>
      <c r="BB2997" s="517">
        <v>2.7427E-2</v>
      </c>
      <c r="BC2997" s="517" t="s">
        <v>914</v>
      </c>
      <c r="BD2997" s="517" t="s">
        <v>915</v>
      </c>
      <c r="BE2997" s="517" t="s">
        <v>1328</v>
      </c>
      <c r="BF2997" s="518">
        <v>45315</v>
      </c>
      <c r="BG2997" s="518">
        <v>45329</v>
      </c>
      <c r="BH2997" s="517" t="s">
        <v>527</v>
      </c>
      <c r="BI2997" s="517"/>
    </row>
    <row r="2998" spans="31:61" ht="15" customHeight="1" x14ac:dyDescent="0.2">
      <c r="AE2998" s="517">
        <v>3079</v>
      </c>
      <c r="AF2998" s="517" t="s">
        <v>527</v>
      </c>
      <c r="AG2998" s="517" t="s">
        <v>949</v>
      </c>
      <c r="AH2998" s="517" t="s">
        <v>517</v>
      </c>
      <c r="AI2998" s="517">
        <v>232</v>
      </c>
      <c r="AJ2998" s="517" t="s">
        <v>1316</v>
      </c>
      <c r="AK2998" s="515" t="s">
        <v>956</v>
      </c>
      <c r="AL2998" s="517" t="s">
        <v>1339</v>
      </c>
      <c r="AM2998" s="517" t="s">
        <v>1340</v>
      </c>
      <c r="AN2998" s="517" t="s">
        <v>1452</v>
      </c>
      <c r="AO2998" s="517" t="s">
        <v>1453</v>
      </c>
      <c r="AP2998" s="517" t="s">
        <v>1454</v>
      </c>
      <c r="AQ2998" s="517" t="s">
        <v>909</v>
      </c>
      <c r="AR2998" s="517" t="s">
        <v>910</v>
      </c>
      <c r="AS2998" s="517" t="s">
        <v>910</v>
      </c>
      <c r="AT2998" s="517" t="s">
        <v>945</v>
      </c>
      <c r="AU2998" s="517" t="s">
        <v>913</v>
      </c>
      <c r="AV2998" s="517" t="s">
        <v>527</v>
      </c>
      <c r="AW2998" s="517" t="s">
        <v>527</v>
      </c>
      <c r="AX2998" s="517" t="s">
        <v>527</v>
      </c>
      <c r="AY2998" s="517" t="s">
        <v>527</v>
      </c>
      <c r="AZ2998" s="517" t="s">
        <v>527</v>
      </c>
      <c r="BA2998" s="517">
        <v>42</v>
      </c>
      <c r="BB2998" s="517">
        <v>1.3240999999999999E-2</v>
      </c>
      <c r="BC2998" s="517" t="s">
        <v>1347</v>
      </c>
      <c r="BD2998" s="517" t="s">
        <v>1227</v>
      </c>
      <c r="BE2998" s="517" t="s">
        <v>1254</v>
      </c>
      <c r="BF2998" s="518">
        <v>45315</v>
      </c>
      <c r="BG2998" s="518">
        <v>45329</v>
      </c>
      <c r="BH2998" s="517" t="s">
        <v>527</v>
      </c>
      <c r="BI2998" s="517"/>
    </row>
    <row r="2999" spans="31:61" ht="15" customHeight="1" x14ac:dyDescent="0.2">
      <c r="AE2999" s="517">
        <v>3080</v>
      </c>
      <c r="AF2999" s="517" t="s">
        <v>527</v>
      </c>
      <c r="AG2999" s="517" t="s">
        <v>949</v>
      </c>
      <c r="AH2999" s="517" t="s">
        <v>517</v>
      </c>
      <c r="AI2999" s="517">
        <v>232</v>
      </c>
      <c r="AJ2999" s="517" t="s">
        <v>1316</v>
      </c>
      <c r="AK2999" s="515" t="s">
        <v>956</v>
      </c>
      <c r="AL2999" s="517" t="s">
        <v>1366</v>
      </c>
      <c r="AM2999" s="517" t="s">
        <v>1367</v>
      </c>
      <c r="AN2999" s="517" t="s">
        <v>1368</v>
      </c>
      <c r="AO2999" s="517" t="s">
        <v>1369</v>
      </c>
      <c r="AP2999" s="517" t="s">
        <v>1370</v>
      </c>
      <c r="AQ2999" s="517" t="s">
        <v>924</v>
      </c>
      <c r="AR2999" s="517" t="s">
        <v>910</v>
      </c>
      <c r="AS2999" s="517" t="s">
        <v>910</v>
      </c>
      <c r="AT2999" s="517" t="s">
        <v>945</v>
      </c>
      <c r="AU2999" s="517" t="s">
        <v>913</v>
      </c>
      <c r="AV2999" s="517" t="s">
        <v>527</v>
      </c>
      <c r="AW2999" s="517" t="s">
        <v>527</v>
      </c>
      <c r="AX2999" s="517" t="s">
        <v>527</v>
      </c>
      <c r="AY2999" s="517" t="s">
        <v>527</v>
      </c>
      <c r="AZ2999" s="517" t="s">
        <v>527</v>
      </c>
      <c r="BA2999" s="517">
        <v>167</v>
      </c>
      <c r="BB2999" s="517">
        <v>5.2648E-2</v>
      </c>
      <c r="BC2999" s="517" t="s">
        <v>914</v>
      </c>
      <c r="BD2999" s="517" t="s">
        <v>914</v>
      </c>
      <c r="BE2999" s="517" t="s">
        <v>1247</v>
      </c>
      <c r="BF2999" s="518">
        <v>45315</v>
      </c>
      <c r="BG2999" s="518">
        <v>45329</v>
      </c>
      <c r="BH2999" s="517" t="s">
        <v>527</v>
      </c>
      <c r="BI2999" s="517"/>
    </row>
    <row r="3000" spans="31:61" ht="15" customHeight="1" x14ac:dyDescent="0.2">
      <c r="AE3000" s="517">
        <v>3081</v>
      </c>
      <c r="AF3000" s="517" t="s">
        <v>527</v>
      </c>
      <c r="AG3000" s="517" t="s">
        <v>949</v>
      </c>
      <c r="AH3000" s="517" t="s">
        <v>517</v>
      </c>
      <c r="AI3000" s="517">
        <v>232</v>
      </c>
      <c r="AJ3000" s="517" t="s">
        <v>1316</v>
      </c>
      <c r="AK3000" s="515" t="s">
        <v>956</v>
      </c>
      <c r="AL3000" s="517" t="s">
        <v>1323</v>
      </c>
      <c r="AM3000" s="517" t="s">
        <v>1380</v>
      </c>
      <c r="AN3000" s="517" t="s">
        <v>1381</v>
      </c>
      <c r="AO3000" s="517" t="s">
        <v>1692</v>
      </c>
      <c r="AP3000" s="517" t="s">
        <v>1693</v>
      </c>
      <c r="AQ3000" s="517" t="s">
        <v>924</v>
      </c>
      <c r="AR3000" s="517" t="s">
        <v>910</v>
      </c>
      <c r="AS3000" s="517" t="s">
        <v>910</v>
      </c>
      <c r="AT3000" s="517" t="s">
        <v>945</v>
      </c>
      <c r="AU3000" s="517" t="s">
        <v>913</v>
      </c>
      <c r="AV3000" s="517" t="s">
        <v>527</v>
      </c>
      <c r="AW3000" s="517" t="s">
        <v>527</v>
      </c>
      <c r="AX3000" s="517" t="s">
        <v>527</v>
      </c>
      <c r="AY3000" s="517" t="s">
        <v>527</v>
      </c>
      <c r="AZ3000" s="517" t="s">
        <v>527</v>
      </c>
      <c r="BA3000" s="517">
        <v>6</v>
      </c>
      <c r="BB3000" s="517">
        <v>1.892E-3</v>
      </c>
      <c r="BC3000" s="517" t="s">
        <v>914</v>
      </c>
      <c r="BD3000" s="517" t="s">
        <v>1227</v>
      </c>
      <c r="BE3000" s="517" t="s">
        <v>1247</v>
      </c>
      <c r="BF3000" s="518">
        <v>45315</v>
      </c>
      <c r="BG3000" s="518">
        <v>45329</v>
      </c>
      <c r="BH3000" s="517" t="s">
        <v>527</v>
      </c>
      <c r="BI3000" s="517"/>
    </row>
    <row r="3001" spans="31:61" ht="15" customHeight="1" x14ac:dyDescent="0.2">
      <c r="AE3001" s="517">
        <v>3082</v>
      </c>
      <c r="AF3001" s="517" t="s">
        <v>527</v>
      </c>
      <c r="AG3001" s="517" t="s">
        <v>949</v>
      </c>
      <c r="AH3001" s="517" t="s">
        <v>517</v>
      </c>
      <c r="AI3001" s="517">
        <v>232</v>
      </c>
      <c r="AJ3001" s="517" t="s">
        <v>1316</v>
      </c>
      <c r="AK3001" s="515" t="s">
        <v>956</v>
      </c>
      <c r="AL3001" s="517" t="s">
        <v>1513</v>
      </c>
      <c r="AM3001" s="517" t="s">
        <v>1514</v>
      </c>
      <c r="AN3001" s="517" t="s">
        <v>1903</v>
      </c>
      <c r="AO3001" s="517" t="s">
        <v>1904</v>
      </c>
      <c r="AP3001" s="517" t="s">
        <v>1905</v>
      </c>
      <c r="AQ3001" s="517" t="s">
        <v>924</v>
      </c>
      <c r="AR3001" s="517" t="s">
        <v>910</v>
      </c>
      <c r="AS3001" s="517" t="s">
        <v>910</v>
      </c>
      <c r="AT3001" s="517" t="s">
        <v>945</v>
      </c>
      <c r="AU3001" s="517" t="s">
        <v>913</v>
      </c>
      <c r="AV3001" s="517" t="s">
        <v>527</v>
      </c>
      <c r="AW3001" s="517" t="s">
        <v>527</v>
      </c>
      <c r="AX3001" s="517" t="s">
        <v>527</v>
      </c>
      <c r="AY3001" s="517" t="s">
        <v>527</v>
      </c>
      <c r="AZ3001" s="517" t="s">
        <v>527</v>
      </c>
      <c r="BA3001" s="517">
        <v>1</v>
      </c>
      <c r="BB3001" s="517">
        <v>3.1500000000000001E-4</v>
      </c>
      <c r="BC3001" s="517" t="s">
        <v>914</v>
      </c>
      <c r="BD3001" s="517" t="s">
        <v>915</v>
      </c>
      <c r="BE3001" s="517" t="s">
        <v>1241</v>
      </c>
      <c r="BF3001" s="518">
        <v>45315</v>
      </c>
      <c r="BG3001" s="518">
        <v>45329</v>
      </c>
      <c r="BH3001" s="517" t="s">
        <v>527</v>
      </c>
      <c r="BI3001" s="517"/>
    </row>
    <row r="3002" spans="31:61" ht="15" customHeight="1" x14ac:dyDescent="0.2">
      <c r="AE3002" s="517">
        <v>3083</v>
      </c>
      <c r="AF3002" s="517" t="s">
        <v>527</v>
      </c>
      <c r="AG3002" s="517" t="s">
        <v>949</v>
      </c>
      <c r="AH3002" s="517" t="s">
        <v>517</v>
      </c>
      <c r="AI3002" s="517">
        <v>232</v>
      </c>
      <c r="AJ3002" s="517" t="s">
        <v>1316</v>
      </c>
      <c r="AK3002" s="515" t="s">
        <v>956</v>
      </c>
      <c r="AL3002" s="517" t="s">
        <v>1323</v>
      </c>
      <c r="AM3002" s="517" t="s">
        <v>1463</v>
      </c>
      <c r="AN3002" s="517" t="s">
        <v>1464</v>
      </c>
      <c r="AO3002" s="517" t="s">
        <v>1465</v>
      </c>
      <c r="AP3002" s="517" t="s">
        <v>1466</v>
      </c>
      <c r="AQ3002" s="517" t="s">
        <v>924</v>
      </c>
      <c r="AR3002" s="517" t="s">
        <v>910</v>
      </c>
      <c r="AS3002" s="517" t="s">
        <v>910</v>
      </c>
      <c r="AT3002" s="517" t="s">
        <v>945</v>
      </c>
      <c r="AU3002" s="517" t="s">
        <v>913</v>
      </c>
      <c r="AV3002" s="517" t="s">
        <v>527</v>
      </c>
      <c r="AW3002" s="517" t="s">
        <v>527</v>
      </c>
      <c r="AX3002" s="517" t="s">
        <v>527</v>
      </c>
      <c r="AY3002" s="517" t="s">
        <v>527</v>
      </c>
      <c r="AZ3002" s="517" t="s">
        <v>527</v>
      </c>
      <c r="BA3002" s="517">
        <v>49</v>
      </c>
      <c r="BB3002" s="517">
        <v>1.5448E-2</v>
      </c>
      <c r="BC3002" s="517" t="s">
        <v>914</v>
      </c>
      <c r="BD3002" s="517" t="s">
        <v>915</v>
      </c>
      <c r="BE3002" s="517" t="s">
        <v>1254</v>
      </c>
      <c r="BF3002" s="518">
        <v>45315</v>
      </c>
      <c r="BG3002" s="518">
        <v>45329</v>
      </c>
      <c r="BH3002" s="517" t="s">
        <v>527</v>
      </c>
      <c r="BI3002" s="517"/>
    </row>
    <row r="3003" spans="31:61" ht="15" customHeight="1" x14ac:dyDescent="0.2">
      <c r="AE3003" s="517">
        <v>3084</v>
      </c>
      <c r="AF3003" s="517" t="s">
        <v>527</v>
      </c>
      <c r="AG3003" s="517" t="s">
        <v>949</v>
      </c>
      <c r="AH3003" s="517" t="s">
        <v>517</v>
      </c>
      <c r="AI3003" s="517">
        <v>232</v>
      </c>
      <c r="AJ3003" s="517" t="s">
        <v>1316</v>
      </c>
      <c r="AK3003" s="515" t="s">
        <v>956</v>
      </c>
      <c r="AL3003" s="517" t="s">
        <v>1323</v>
      </c>
      <c r="AM3003" s="517" t="s">
        <v>1463</v>
      </c>
      <c r="AN3003" s="517" t="s">
        <v>1625</v>
      </c>
      <c r="AO3003" s="517" t="s">
        <v>1626</v>
      </c>
      <c r="AP3003" s="517" t="s">
        <v>1627</v>
      </c>
      <c r="AQ3003" s="517" t="s">
        <v>924</v>
      </c>
      <c r="AR3003" s="517" t="s">
        <v>910</v>
      </c>
      <c r="AS3003" s="517" t="s">
        <v>910</v>
      </c>
      <c r="AT3003" s="517" t="s">
        <v>945</v>
      </c>
      <c r="AU3003" s="517" t="s">
        <v>913</v>
      </c>
      <c r="AV3003" s="517" t="s">
        <v>527</v>
      </c>
      <c r="AW3003" s="517" t="s">
        <v>527</v>
      </c>
      <c r="AX3003" s="517" t="s">
        <v>527</v>
      </c>
      <c r="AY3003" s="517" t="s">
        <v>527</v>
      </c>
      <c r="AZ3003" s="517" t="s">
        <v>527</v>
      </c>
      <c r="BA3003" s="517">
        <v>13</v>
      </c>
      <c r="BB3003" s="517">
        <v>4.0980000000000001E-3</v>
      </c>
      <c r="BC3003" s="517" t="s">
        <v>914</v>
      </c>
      <c r="BD3003" s="517" t="s">
        <v>915</v>
      </c>
      <c r="BE3003" s="517" t="s">
        <v>1506</v>
      </c>
      <c r="BF3003" s="518">
        <v>45315</v>
      </c>
      <c r="BG3003" s="518">
        <v>45329</v>
      </c>
      <c r="BH3003" s="517" t="s">
        <v>527</v>
      </c>
      <c r="BI3003" s="517"/>
    </row>
    <row r="3004" spans="31:61" ht="15" customHeight="1" x14ac:dyDescent="0.2">
      <c r="AE3004" s="517">
        <v>3085</v>
      </c>
      <c r="AF3004" s="517" t="s">
        <v>527</v>
      </c>
      <c r="AG3004" s="517" t="s">
        <v>949</v>
      </c>
      <c r="AH3004" s="517" t="s">
        <v>517</v>
      </c>
      <c r="AI3004" s="517">
        <v>232</v>
      </c>
      <c r="AJ3004" s="517" t="s">
        <v>1316</v>
      </c>
      <c r="AK3004" s="515" t="s">
        <v>956</v>
      </c>
      <c r="AL3004" s="517" t="s">
        <v>1323</v>
      </c>
      <c r="AM3004" s="517" t="s">
        <v>1324</v>
      </c>
      <c r="AN3004" s="517" t="s">
        <v>1532</v>
      </c>
      <c r="AO3004" s="517" t="s">
        <v>1533</v>
      </c>
      <c r="AP3004" s="517" t="s">
        <v>1534</v>
      </c>
      <c r="AQ3004" s="517" t="s">
        <v>924</v>
      </c>
      <c r="AR3004" s="517" t="s">
        <v>910</v>
      </c>
      <c r="AS3004" s="517" t="s">
        <v>910</v>
      </c>
      <c r="AT3004" s="517" t="s">
        <v>945</v>
      </c>
      <c r="AU3004" s="517" t="s">
        <v>913</v>
      </c>
      <c r="AV3004" s="517" t="s">
        <v>527</v>
      </c>
      <c r="AW3004" s="517" t="s">
        <v>527</v>
      </c>
      <c r="AX3004" s="517" t="s">
        <v>527</v>
      </c>
      <c r="AY3004" s="517" t="s">
        <v>527</v>
      </c>
      <c r="AZ3004" s="517" t="s">
        <v>527</v>
      </c>
      <c r="BA3004" s="517">
        <v>79</v>
      </c>
      <c r="BB3004" s="517">
        <v>2.4905E-2</v>
      </c>
      <c r="BC3004" s="517" t="s">
        <v>914</v>
      </c>
      <c r="BD3004" s="517" t="s">
        <v>915</v>
      </c>
      <c r="BE3004" s="517" t="s">
        <v>1209</v>
      </c>
      <c r="BF3004" s="518">
        <v>45315</v>
      </c>
      <c r="BG3004" s="518">
        <v>45329</v>
      </c>
      <c r="BH3004" s="517" t="s">
        <v>527</v>
      </c>
      <c r="BI3004" s="517"/>
    </row>
    <row r="3005" spans="31:61" ht="15" customHeight="1" x14ac:dyDescent="0.2">
      <c r="AE3005" s="517">
        <v>3086</v>
      </c>
      <c r="AF3005" s="517" t="s">
        <v>527</v>
      </c>
      <c r="AG3005" s="517" t="s">
        <v>949</v>
      </c>
      <c r="AH3005" s="517" t="s">
        <v>517</v>
      </c>
      <c r="AI3005" s="517">
        <v>232</v>
      </c>
      <c r="AJ3005" s="517" t="s">
        <v>1316</v>
      </c>
      <c r="AK3005" s="515" t="s">
        <v>956</v>
      </c>
      <c r="AL3005" s="517" t="s">
        <v>1323</v>
      </c>
      <c r="AM3005" s="517" t="s">
        <v>1487</v>
      </c>
      <c r="AN3005" s="517" t="s">
        <v>1568</v>
      </c>
      <c r="AO3005" s="517" t="s">
        <v>1569</v>
      </c>
      <c r="AP3005" s="517" t="s">
        <v>1570</v>
      </c>
      <c r="AQ3005" s="517" t="s">
        <v>924</v>
      </c>
      <c r="AR3005" s="517" t="s">
        <v>910</v>
      </c>
      <c r="AS3005" s="517" t="s">
        <v>910</v>
      </c>
      <c r="AT3005" s="517" t="s">
        <v>945</v>
      </c>
      <c r="AU3005" s="517" t="s">
        <v>913</v>
      </c>
      <c r="AV3005" s="517" t="s">
        <v>527</v>
      </c>
      <c r="AW3005" s="517" t="s">
        <v>527</v>
      </c>
      <c r="AX3005" s="517" t="s">
        <v>527</v>
      </c>
      <c r="AY3005" s="517" t="s">
        <v>527</v>
      </c>
      <c r="AZ3005" s="517" t="s">
        <v>527</v>
      </c>
      <c r="BA3005" s="517">
        <v>22</v>
      </c>
      <c r="BB3005" s="517">
        <v>6.9360000000000003E-3</v>
      </c>
      <c r="BC3005" s="517" t="s">
        <v>914</v>
      </c>
      <c r="BD3005" s="517" t="s">
        <v>915</v>
      </c>
      <c r="BE3005" s="517" t="s">
        <v>1209</v>
      </c>
      <c r="BF3005" s="518">
        <v>45315</v>
      </c>
      <c r="BG3005" s="518">
        <v>45329</v>
      </c>
      <c r="BH3005" s="517" t="s">
        <v>527</v>
      </c>
      <c r="BI3005" s="517"/>
    </row>
    <row r="3006" spans="31:61" ht="15" customHeight="1" x14ac:dyDescent="0.2">
      <c r="AE3006" s="517">
        <v>3087</v>
      </c>
      <c r="AF3006" s="517" t="s">
        <v>527</v>
      </c>
      <c r="AG3006" s="517" t="s">
        <v>949</v>
      </c>
      <c r="AH3006" s="517" t="s">
        <v>517</v>
      </c>
      <c r="AI3006" s="517">
        <v>232</v>
      </c>
      <c r="AJ3006" s="517" t="s">
        <v>1316</v>
      </c>
      <c r="AK3006" s="515" t="s">
        <v>956</v>
      </c>
      <c r="AL3006" s="517" t="s">
        <v>1323</v>
      </c>
      <c r="AM3006" s="517" t="s">
        <v>1487</v>
      </c>
      <c r="AN3006" s="517" t="s">
        <v>1568</v>
      </c>
      <c r="AO3006" s="517" t="s">
        <v>1569</v>
      </c>
      <c r="AP3006" s="517" t="s">
        <v>1570</v>
      </c>
      <c r="AQ3006" s="517" t="s">
        <v>924</v>
      </c>
      <c r="AR3006" s="517" t="s">
        <v>910</v>
      </c>
      <c r="AS3006" s="517" t="s">
        <v>910</v>
      </c>
      <c r="AT3006" s="517" t="s">
        <v>945</v>
      </c>
      <c r="AU3006" s="517" t="s">
        <v>913</v>
      </c>
      <c r="AV3006" s="517" t="s">
        <v>527</v>
      </c>
      <c r="AW3006" s="517" t="s">
        <v>527</v>
      </c>
      <c r="AX3006" s="517" t="s">
        <v>527</v>
      </c>
      <c r="AY3006" s="517" t="s">
        <v>527</v>
      </c>
      <c r="AZ3006" s="517" t="s">
        <v>527</v>
      </c>
      <c r="BA3006" s="517">
        <v>22</v>
      </c>
      <c r="BB3006" s="517">
        <v>6.9360000000000003E-3</v>
      </c>
      <c r="BC3006" s="517" t="s">
        <v>914</v>
      </c>
      <c r="BD3006" s="517" t="s">
        <v>915</v>
      </c>
      <c r="BE3006" s="517" t="s">
        <v>1209</v>
      </c>
      <c r="BF3006" s="518">
        <v>45315</v>
      </c>
      <c r="BG3006" s="518">
        <v>45329</v>
      </c>
      <c r="BH3006" s="517" t="s">
        <v>527</v>
      </c>
      <c r="BI3006" s="517"/>
    </row>
    <row r="3007" spans="31:61" ht="15" customHeight="1" x14ac:dyDescent="0.2">
      <c r="AE3007" s="517">
        <v>3088</v>
      </c>
      <c r="AF3007" s="517" t="s">
        <v>527</v>
      </c>
      <c r="AG3007" s="517" t="s">
        <v>949</v>
      </c>
      <c r="AH3007" s="517" t="s">
        <v>517</v>
      </c>
      <c r="AI3007" s="517">
        <v>232</v>
      </c>
      <c r="AJ3007" s="517" t="s">
        <v>1316</v>
      </c>
      <c r="AK3007" s="515" t="s">
        <v>956</v>
      </c>
      <c r="AL3007" s="517" t="s">
        <v>1339</v>
      </c>
      <c r="AM3007" s="517" t="s">
        <v>1340</v>
      </c>
      <c r="AN3007" s="517" t="s">
        <v>1344</v>
      </c>
      <c r="AO3007" s="517" t="s">
        <v>1345</v>
      </c>
      <c r="AP3007" s="517" t="s">
        <v>1346</v>
      </c>
      <c r="AQ3007" s="517" t="s">
        <v>909</v>
      </c>
      <c r="AR3007" s="517" t="s">
        <v>910</v>
      </c>
      <c r="AS3007" s="517" t="s">
        <v>910</v>
      </c>
      <c r="AT3007" s="517" t="s">
        <v>945</v>
      </c>
      <c r="AU3007" s="517" t="s">
        <v>913</v>
      </c>
      <c r="AV3007" s="517" t="s">
        <v>527</v>
      </c>
      <c r="AW3007" s="517" t="s">
        <v>527</v>
      </c>
      <c r="AX3007" s="517" t="s">
        <v>527</v>
      </c>
      <c r="AY3007" s="517" t="s">
        <v>527</v>
      </c>
      <c r="AZ3007" s="517" t="s">
        <v>527</v>
      </c>
      <c r="BA3007" s="517">
        <v>198</v>
      </c>
      <c r="BB3007" s="517">
        <v>6.2420999999999997E-2</v>
      </c>
      <c r="BC3007" s="517" t="s">
        <v>1347</v>
      </c>
      <c r="BD3007" s="517" t="s">
        <v>1227</v>
      </c>
      <c r="BE3007" s="517" t="s">
        <v>1254</v>
      </c>
      <c r="BF3007" s="518">
        <v>45315</v>
      </c>
      <c r="BG3007" s="518">
        <v>45329</v>
      </c>
      <c r="BH3007" s="517" t="s">
        <v>527</v>
      </c>
      <c r="BI3007" s="517"/>
    </row>
    <row r="3008" spans="31:61" ht="15" customHeight="1" x14ac:dyDescent="0.2">
      <c r="AE3008" s="517">
        <v>3089</v>
      </c>
      <c r="AF3008" s="517" t="s">
        <v>527</v>
      </c>
      <c r="AG3008" s="517" t="s">
        <v>949</v>
      </c>
      <c r="AH3008" s="517" t="s">
        <v>517</v>
      </c>
      <c r="AI3008" s="517">
        <v>232</v>
      </c>
      <c r="AJ3008" s="517" t="s">
        <v>1316</v>
      </c>
      <c r="AK3008" s="515" t="s">
        <v>956</v>
      </c>
      <c r="AL3008" s="517" t="s">
        <v>1339</v>
      </c>
      <c r="AM3008" s="517" t="s">
        <v>1340</v>
      </c>
      <c r="AN3008" s="517" t="s">
        <v>1344</v>
      </c>
      <c r="AO3008" s="517" t="s">
        <v>1345</v>
      </c>
      <c r="AP3008" s="517" t="s">
        <v>1346</v>
      </c>
      <c r="AQ3008" s="517" t="s">
        <v>909</v>
      </c>
      <c r="AR3008" s="517" t="s">
        <v>910</v>
      </c>
      <c r="AS3008" s="517" t="s">
        <v>910</v>
      </c>
      <c r="AT3008" s="517" t="s">
        <v>945</v>
      </c>
      <c r="AU3008" s="517" t="s">
        <v>913</v>
      </c>
      <c r="AV3008" s="517" t="s">
        <v>527</v>
      </c>
      <c r="AW3008" s="517" t="s">
        <v>527</v>
      </c>
      <c r="AX3008" s="517" t="s">
        <v>527</v>
      </c>
      <c r="AY3008" s="517" t="s">
        <v>527</v>
      </c>
      <c r="AZ3008" s="517" t="s">
        <v>527</v>
      </c>
      <c r="BA3008" s="517">
        <v>198</v>
      </c>
      <c r="BB3008" s="517">
        <v>6.2420999999999997E-2</v>
      </c>
      <c r="BC3008" s="517" t="s">
        <v>1347</v>
      </c>
      <c r="BD3008" s="517" t="s">
        <v>1227</v>
      </c>
      <c r="BE3008" s="517" t="s">
        <v>1254</v>
      </c>
      <c r="BF3008" s="518">
        <v>45315</v>
      </c>
      <c r="BG3008" s="518">
        <v>45329</v>
      </c>
      <c r="BH3008" s="517" t="s">
        <v>527</v>
      </c>
      <c r="BI3008" s="517"/>
    </row>
    <row r="3009" spans="31:61" ht="15" customHeight="1" x14ac:dyDescent="0.2">
      <c r="AE3009" s="517">
        <v>3090</v>
      </c>
      <c r="AF3009" s="517" t="s">
        <v>527</v>
      </c>
      <c r="AG3009" s="517" t="s">
        <v>949</v>
      </c>
      <c r="AH3009" s="517" t="s">
        <v>525</v>
      </c>
      <c r="AI3009" s="517">
        <v>314</v>
      </c>
      <c r="AJ3009" s="517" t="s">
        <v>1316</v>
      </c>
      <c r="AK3009" s="515" t="s">
        <v>956</v>
      </c>
      <c r="AL3009" s="517" t="s">
        <v>1323</v>
      </c>
      <c r="AM3009" s="517" t="s">
        <v>1463</v>
      </c>
      <c r="AN3009" s="517" t="s">
        <v>1803</v>
      </c>
      <c r="AO3009" s="517" t="s">
        <v>1804</v>
      </c>
      <c r="AP3009" s="517" t="s">
        <v>1805</v>
      </c>
      <c r="AQ3009" s="517" t="s">
        <v>924</v>
      </c>
      <c r="AR3009" s="517" t="s">
        <v>910</v>
      </c>
      <c r="AS3009" s="517" t="s">
        <v>910</v>
      </c>
      <c r="AT3009" s="517" t="s">
        <v>945</v>
      </c>
      <c r="AU3009" s="517" t="s">
        <v>913</v>
      </c>
      <c r="AV3009" s="517" t="s">
        <v>527</v>
      </c>
      <c r="AW3009" s="517" t="s">
        <v>527</v>
      </c>
      <c r="AX3009" s="517" t="s">
        <v>527</v>
      </c>
      <c r="AY3009" s="517" t="s">
        <v>527</v>
      </c>
      <c r="AZ3009" s="517" t="s">
        <v>527</v>
      </c>
      <c r="BA3009" s="517">
        <v>5</v>
      </c>
      <c r="BB3009" s="517">
        <v>1.5759999999999999E-3</v>
      </c>
      <c r="BC3009" s="517" t="s">
        <v>914</v>
      </c>
      <c r="BD3009" s="517" t="s">
        <v>915</v>
      </c>
      <c r="BE3009" s="517" t="s">
        <v>1215</v>
      </c>
      <c r="BF3009" s="518">
        <v>45315</v>
      </c>
      <c r="BG3009" s="518">
        <v>45329</v>
      </c>
      <c r="BH3009" s="517" t="s">
        <v>527</v>
      </c>
      <c r="BI3009" s="517"/>
    </row>
    <row r="3010" spans="31:61" ht="15" customHeight="1" x14ac:dyDescent="0.2">
      <c r="AE3010" s="517">
        <v>3091</v>
      </c>
      <c r="AF3010" s="517" t="s">
        <v>527</v>
      </c>
      <c r="AG3010" s="517" t="s">
        <v>949</v>
      </c>
      <c r="AH3010" s="517" t="s">
        <v>525</v>
      </c>
      <c r="AI3010" s="517">
        <v>314</v>
      </c>
      <c r="AJ3010" s="517" t="s">
        <v>1316</v>
      </c>
      <c r="AK3010" s="515" t="s">
        <v>956</v>
      </c>
      <c r="AL3010" s="517" t="s">
        <v>1366</v>
      </c>
      <c r="AM3010" s="517" t="s">
        <v>1367</v>
      </c>
      <c r="AN3010" s="517" t="s">
        <v>1368</v>
      </c>
      <c r="AO3010" s="517" t="s">
        <v>1369</v>
      </c>
      <c r="AP3010" s="517" t="s">
        <v>1370</v>
      </c>
      <c r="AQ3010" s="517" t="s">
        <v>924</v>
      </c>
      <c r="AR3010" s="517" t="s">
        <v>910</v>
      </c>
      <c r="AS3010" s="517" t="s">
        <v>910</v>
      </c>
      <c r="AT3010" s="517" t="s">
        <v>945</v>
      </c>
      <c r="AU3010" s="517" t="s">
        <v>913</v>
      </c>
      <c r="AV3010" s="517" t="s">
        <v>527</v>
      </c>
      <c r="AW3010" s="517" t="s">
        <v>527</v>
      </c>
      <c r="AX3010" s="517" t="s">
        <v>527</v>
      </c>
      <c r="AY3010" s="517" t="s">
        <v>527</v>
      </c>
      <c r="AZ3010" s="517" t="s">
        <v>527</v>
      </c>
      <c r="BA3010" s="517">
        <v>167</v>
      </c>
      <c r="BB3010" s="517">
        <v>5.2648E-2</v>
      </c>
      <c r="BC3010" s="517" t="s">
        <v>914</v>
      </c>
      <c r="BD3010" s="517" t="s">
        <v>914</v>
      </c>
      <c r="BE3010" s="517" t="s">
        <v>1247</v>
      </c>
      <c r="BF3010" s="518">
        <v>45315</v>
      </c>
      <c r="BG3010" s="518">
        <v>45329</v>
      </c>
      <c r="BH3010" s="517" t="s">
        <v>527</v>
      </c>
      <c r="BI3010" s="517"/>
    </row>
    <row r="3011" spans="31:61" ht="15" customHeight="1" x14ac:dyDescent="0.2">
      <c r="AE3011" s="517">
        <v>3092</v>
      </c>
      <c r="AF3011" s="517" t="s">
        <v>527</v>
      </c>
      <c r="AG3011" s="517" t="s">
        <v>949</v>
      </c>
      <c r="AH3011" s="517" t="s">
        <v>525</v>
      </c>
      <c r="AI3011" s="517">
        <v>314</v>
      </c>
      <c r="AJ3011" s="517" t="s">
        <v>1316</v>
      </c>
      <c r="AK3011" s="515" t="s">
        <v>956</v>
      </c>
      <c r="AL3011" s="517" t="s">
        <v>1323</v>
      </c>
      <c r="AM3011" s="517" t="s">
        <v>1324</v>
      </c>
      <c r="AN3011" s="517" t="s">
        <v>1325</v>
      </c>
      <c r="AO3011" s="517" t="s">
        <v>1326</v>
      </c>
      <c r="AP3011" s="517" t="s">
        <v>1327</v>
      </c>
      <c r="AQ3011" s="517" t="s">
        <v>924</v>
      </c>
      <c r="AR3011" s="517" t="s">
        <v>910</v>
      </c>
      <c r="AS3011" s="517" t="s">
        <v>910</v>
      </c>
      <c r="AT3011" s="517" t="s">
        <v>961</v>
      </c>
      <c r="AU3011" s="517" t="s">
        <v>913</v>
      </c>
      <c r="AV3011" s="517" t="s">
        <v>527</v>
      </c>
      <c r="AW3011" s="517" t="s">
        <v>527</v>
      </c>
      <c r="AX3011" s="517" t="s">
        <v>527</v>
      </c>
      <c r="AY3011" s="517" t="s">
        <v>527</v>
      </c>
      <c r="AZ3011" s="517" t="s">
        <v>527</v>
      </c>
      <c r="BA3011" s="517">
        <v>87</v>
      </c>
      <c r="BB3011" s="517">
        <v>2.7427E-2</v>
      </c>
      <c r="BC3011" s="517" t="s">
        <v>914</v>
      </c>
      <c r="BD3011" s="517" t="s">
        <v>915</v>
      </c>
      <c r="BE3011" s="517" t="s">
        <v>1328</v>
      </c>
      <c r="BF3011" s="518">
        <v>45315</v>
      </c>
      <c r="BG3011" s="518">
        <v>45329</v>
      </c>
      <c r="BH3011" s="517" t="s">
        <v>527</v>
      </c>
      <c r="BI3011" s="517"/>
    </row>
    <row r="3012" spans="31:61" ht="15" customHeight="1" x14ac:dyDescent="0.2">
      <c r="AE3012" s="517">
        <v>3093</v>
      </c>
      <c r="AF3012" s="517" t="s">
        <v>527</v>
      </c>
      <c r="AG3012" s="517" t="s">
        <v>949</v>
      </c>
      <c r="AH3012" s="517" t="s">
        <v>525</v>
      </c>
      <c r="AI3012" s="517">
        <v>314</v>
      </c>
      <c r="AJ3012" s="517" t="s">
        <v>1316</v>
      </c>
      <c r="AK3012" s="515" t="s">
        <v>956</v>
      </c>
      <c r="AL3012" s="517" t="s">
        <v>1323</v>
      </c>
      <c r="AM3012" s="517" t="s">
        <v>1324</v>
      </c>
      <c r="AN3012" s="517" t="s">
        <v>1607</v>
      </c>
      <c r="AO3012" s="517" t="s">
        <v>1877</v>
      </c>
      <c r="AP3012" s="517" t="s">
        <v>1878</v>
      </c>
      <c r="AQ3012" s="517" t="s">
        <v>924</v>
      </c>
      <c r="AR3012" s="517" t="s">
        <v>910</v>
      </c>
      <c r="AS3012" s="517" t="s">
        <v>910</v>
      </c>
      <c r="AT3012" s="517" t="s">
        <v>945</v>
      </c>
      <c r="AU3012" s="517" t="s">
        <v>913</v>
      </c>
      <c r="AV3012" s="517" t="s">
        <v>527</v>
      </c>
      <c r="AW3012" s="517" t="s">
        <v>527</v>
      </c>
      <c r="AX3012" s="517" t="s">
        <v>527</v>
      </c>
      <c r="AY3012" s="517" t="s">
        <v>527</v>
      </c>
      <c r="AZ3012" s="517" t="s">
        <v>527</v>
      </c>
      <c r="BA3012" s="517">
        <v>4</v>
      </c>
      <c r="BB3012" s="517">
        <v>1.261E-3</v>
      </c>
      <c r="BC3012" s="517" t="s">
        <v>914</v>
      </c>
      <c r="BD3012" s="517" t="s">
        <v>915</v>
      </c>
      <c r="BE3012" s="517" t="s">
        <v>1506</v>
      </c>
      <c r="BF3012" s="518">
        <v>45315</v>
      </c>
      <c r="BG3012" s="518">
        <v>45329</v>
      </c>
      <c r="BH3012" s="517" t="s">
        <v>527</v>
      </c>
      <c r="BI3012" s="517"/>
    </row>
    <row r="3013" spans="31:61" ht="15" customHeight="1" x14ac:dyDescent="0.2">
      <c r="AE3013" s="517">
        <v>3094</v>
      </c>
      <c r="AF3013" s="517" t="s">
        <v>527</v>
      </c>
      <c r="AG3013" s="517" t="s">
        <v>949</v>
      </c>
      <c r="AH3013" s="517" t="s">
        <v>525</v>
      </c>
      <c r="AI3013" s="517">
        <v>314</v>
      </c>
      <c r="AJ3013" s="517" t="s">
        <v>1316</v>
      </c>
      <c r="AK3013" s="515" t="s">
        <v>956</v>
      </c>
      <c r="AL3013" s="517" t="s">
        <v>1323</v>
      </c>
      <c r="AM3013" s="517" t="s">
        <v>1394</v>
      </c>
      <c r="AN3013" s="517" t="s">
        <v>1395</v>
      </c>
      <c r="AO3013" s="517" t="s">
        <v>1396</v>
      </c>
      <c r="AP3013" s="517" t="s">
        <v>1397</v>
      </c>
      <c r="AQ3013" s="517" t="s">
        <v>924</v>
      </c>
      <c r="AR3013" s="517" t="s">
        <v>910</v>
      </c>
      <c r="AS3013" s="517" t="s">
        <v>910</v>
      </c>
      <c r="AT3013" s="517" t="s">
        <v>945</v>
      </c>
      <c r="AU3013" s="517" t="s">
        <v>913</v>
      </c>
      <c r="AV3013" s="517" t="s">
        <v>527</v>
      </c>
      <c r="AW3013" s="517" t="s">
        <v>527</v>
      </c>
      <c r="AX3013" s="517" t="s">
        <v>527</v>
      </c>
      <c r="AY3013" s="517" t="s">
        <v>527</v>
      </c>
      <c r="AZ3013" s="517" t="s">
        <v>527</v>
      </c>
      <c r="BA3013" s="517">
        <v>22</v>
      </c>
      <c r="BB3013" s="517">
        <v>6.9360000000000003E-3</v>
      </c>
      <c r="BC3013" s="517" t="s">
        <v>914</v>
      </c>
      <c r="BD3013" s="517" t="s">
        <v>915</v>
      </c>
      <c r="BE3013" s="517" t="s">
        <v>1183</v>
      </c>
      <c r="BF3013" s="518">
        <v>45315</v>
      </c>
      <c r="BG3013" s="518">
        <v>45329</v>
      </c>
      <c r="BH3013" s="517" t="s">
        <v>527</v>
      </c>
      <c r="BI3013" s="517"/>
    </row>
    <row r="3014" spans="31:61" ht="15" customHeight="1" x14ac:dyDescent="0.2">
      <c r="AE3014" s="517">
        <v>3095</v>
      </c>
      <c r="AF3014" s="517" t="s">
        <v>527</v>
      </c>
      <c r="AG3014" s="517" t="s">
        <v>949</v>
      </c>
      <c r="AH3014" s="517" t="s">
        <v>517</v>
      </c>
      <c r="AI3014" s="517">
        <v>232</v>
      </c>
      <c r="AJ3014" s="517" t="s">
        <v>1316</v>
      </c>
      <c r="AK3014" s="515" t="s">
        <v>956</v>
      </c>
      <c r="AL3014" s="517" t="s">
        <v>1323</v>
      </c>
      <c r="AM3014" s="517" t="s">
        <v>1324</v>
      </c>
      <c r="AN3014" s="517" t="s">
        <v>1401</v>
      </c>
      <c r="AO3014" s="517" t="s">
        <v>1718</v>
      </c>
      <c r="AP3014" s="517" t="s">
        <v>1719</v>
      </c>
      <c r="AQ3014" s="517" t="s">
        <v>924</v>
      </c>
      <c r="AR3014" s="517" t="s">
        <v>910</v>
      </c>
      <c r="AS3014" s="517" t="s">
        <v>910</v>
      </c>
      <c r="AT3014" s="517" t="s">
        <v>961</v>
      </c>
      <c r="AU3014" s="517" t="s">
        <v>1236</v>
      </c>
      <c r="AV3014" s="517" t="s">
        <v>1354</v>
      </c>
      <c r="AW3014" s="517" t="s">
        <v>527</v>
      </c>
      <c r="AX3014" s="517" t="s">
        <v>527</v>
      </c>
      <c r="AY3014" s="517" t="s">
        <v>527</v>
      </c>
      <c r="AZ3014" s="517" t="s">
        <v>527</v>
      </c>
      <c r="BA3014" s="517">
        <v>4</v>
      </c>
      <c r="BB3014" s="517">
        <v>1.261E-3</v>
      </c>
      <c r="BC3014" s="517" t="s">
        <v>914</v>
      </c>
      <c r="BD3014" s="517" t="s">
        <v>915</v>
      </c>
      <c r="BE3014" s="517" t="s">
        <v>1355</v>
      </c>
      <c r="BF3014" s="518">
        <v>45315</v>
      </c>
      <c r="BG3014" s="518">
        <v>45329</v>
      </c>
      <c r="BH3014" s="517" t="s">
        <v>527</v>
      </c>
      <c r="BI3014" s="517"/>
    </row>
    <row r="3015" spans="31:61" ht="15" customHeight="1" x14ac:dyDescent="0.2">
      <c r="AE3015" s="517">
        <v>3096</v>
      </c>
      <c r="AF3015" s="517" t="s">
        <v>527</v>
      </c>
      <c r="AG3015" s="517" t="s">
        <v>949</v>
      </c>
      <c r="AH3015" s="517" t="s">
        <v>517</v>
      </c>
      <c r="AI3015" s="517">
        <v>232</v>
      </c>
      <c r="AJ3015" s="517" t="s">
        <v>1316</v>
      </c>
      <c r="AK3015" s="515" t="s">
        <v>956</v>
      </c>
      <c r="AL3015" s="517" t="s">
        <v>1385</v>
      </c>
      <c r="AM3015" s="517" t="s">
        <v>1386</v>
      </c>
      <c r="AN3015" s="517" t="s">
        <v>1765</v>
      </c>
      <c r="AO3015" s="517" t="s">
        <v>1766</v>
      </c>
      <c r="AP3015" s="517" t="s">
        <v>1767</v>
      </c>
      <c r="AQ3015" s="517" t="s">
        <v>909</v>
      </c>
      <c r="AR3015" s="517" t="s">
        <v>910</v>
      </c>
      <c r="AS3015" s="517" t="s">
        <v>910</v>
      </c>
      <c r="AT3015" s="517" t="s">
        <v>945</v>
      </c>
      <c r="AU3015" s="517" t="s">
        <v>913</v>
      </c>
      <c r="AV3015" s="517" t="s">
        <v>527</v>
      </c>
      <c r="AW3015" s="517" t="s">
        <v>527</v>
      </c>
      <c r="AX3015" s="517" t="s">
        <v>527</v>
      </c>
      <c r="AY3015" s="517" t="s">
        <v>527</v>
      </c>
      <c r="AZ3015" s="517" t="s">
        <v>527</v>
      </c>
      <c r="BA3015" s="517">
        <v>3</v>
      </c>
      <c r="BB3015" s="517">
        <v>9.4600000000000001E-4</v>
      </c>
      <c r="BC3015" s="517" t="s">
        <v>914</v>
      </c>
      <c r="BD3015" s="517" t="s">
        <v>1227</v>
      </c>
      <c r="BE3015" s="517" t="s">
        <v>1241</v>
      </c>
      <c r="BF3015" s="518">
        <v>45315</v>
      </c>
      <c r="BG3015" s="518">
        <v>45329</v>
      </c>
      <c r="BH3015" s="517" t="s">
        <v>527</v>
      </c>
      <c r="BI3015" s="517"/>
    </row>
    <row r="3016" spans="31:61" ht="15" customHeight="1" x14ac:dyDescent="0.2">
      <c r="AE3016" s="517">
        <v>3097</v>
      </c>
      <c r="AF3016" s="517" t="s">
        <v>527</v>
      </c>
      <c r="AG3016" s="517" t="s">
        <v>949</v>
      </c>
      <c r="AH3016" s="517" t="s">
        <v>517</v>
      </c>
      <c r="AI3016" s="517">
        <v>232</v>
      </c>
      <c r="AJ3016" s="517" t="s">
        <v>1316</v>
      </c>
      <c r="AK3016" s="515" t="s">
        <v>956</v>
      </c>
      <c r="AL3016" s="517" t="s">
        <v>1366</v>
      </c>
      <c r="AM3016" s="517" t="s">
        <v>1367</v>
      </c>
      <c r="AN3016" s="517" t="s">
        <v>1426</v>
      </c>
      <c r="AO3016" s="517" t="s">
        <v>1427</v>
      </c>
      <c r="AP3016" s="517" t="s">
        <v>1428</v>
      </c>
      <c r="AQ3016" s="517" t="s">
        <v>924</v>
      </c>
      <c r="AR3016" s="517" t="s">
        <v>910</v>
      </c>
      <c r="AS3016" s="517" t="s">
        <v>910</v>
      </c>
      <c r="AT3016" s="517" t="s">
        <v>945</v>
      </c>
      <c r="AU3016" s="517" t="s">
        <v>913</v>
      </c>
      <c r="AV3016" s="517" t="s">
        <v>527</v>
      </c>
      <c r="AW3016" s="517" t="s">
        <v>527</v>
      </c>
      <c r="AX3016" s="517" t="s">
        <v>527</v>
      </c>
      <c r="AY3016" s="517" t="s">
        <v>527</v>
      </c>
      <c r="AZ3016" s="517" t="s">
        <v>527</v>
      </c>
      <c r="BA3016" s="517">
        <v>32</v>
      </c>
      <c r="BB3016" s="517">
        <v>1.0088E-2</v>
      </c>
      <c r="BC3016" s="517" t="s">
        <v>914</v>
      </c>
      <c r="BD3016" s="517" t="s">
        <v>914</v>
      </c>
      <c r="BE3016" s="517" t="s">
        <v>1328</v>
      </c>
      <c r="BF3016" s="518">
        <v>45315</v>
      </c>
      <c r="BG3016" s="518">
        <v>45329</v>
      </c>
      <c r="BH3016" s="517" t="s">
        <v>527</v>
      </c>
      <c r="BI3016" s="517"/>
    </row>
    <row r="3017" spans="31:61" ht="15" customHeight="1" x14ac:dyDescent="0.2">
      <c r="AE3017" s="517">
        <v>3098</v>
      </c>
      <c r="AF3017" s="517" t="s">
        <v>527</v>
      </c>
      <c r="AG3017" s="517" t="s">
        <v>949</v>
      </c>
      <c r="AH3017" s="517" t="s">
        <v>517</v>
      </c>
      <c r="AI3017" s="517">
        <v>232</v>
      </c>
      <c r="AJ3017" s="517" t="s">
        <v>1316</v>
      </c>
      <c r="AK3017" s="515" t="s">
        <v>956</v>
      </c>
      <c r="AL3017" s="517" t="s">
        <v>1339</v>
      </c>
      <c r="AM3017" s="517" t="s">
        <v>1340</v>
      </c>
      <c r="AN3017" s="517" t="s">
        <v>1341</v>
      </c>
      <c r="AO3017" s="517" t="s">
        <v>1342</v>
      </c>
      <c r="AP3017" s="517" t="s">
        <v>1343</v>
      </c>
      <c r="AQ3017" s="517" t="s">
        <v>909</v>
      </c>
      <c r="AR3017" s="517" t="s">
        <v>910</v>
      </c>
      <c r="AS3017" s="517" t="s">
        <v>910</v>
      </c>
      <c r="AT3017" s="517" t="s">
        <v>945</v>
      </c>
      <c r="AU3017" s="517" t="s">
        <v>913</v>
      </c>
      <c r="AV3017" s="517" t="s">
        <v>527</v>
      </c>
      <c r="AW3017" s="517" t="s">
        <v>527</v>
      </c>
      <c r="AX3017" s="517" t="s">
        <v>527</v>
      </c>
      <c r="AY3017" s="517" t="s">
        <v>527</v>
      </c>
      <c r="AZ3017" s="517" t="s">
        <v>527</v>
      </c>
      <c r="BA3017" s="517">
        <v>44</v>
      </c>
      <c r="BB3017" s="517">
        <v>1.3871E-2</v>
      </c>
      <c r="BC3017" s="517" t="s">
        <v>914</v>
      </c>
      <c r="BD3017" s="517" t="s">
        <v>914</v>
      </c>
      <c r="BE3017" s="517" t="s">
        <v>1232</v>
      </c>
      <c r="BF3017" s="518">
        <v>45315</v>
      </c>
      <c r="BG3017" s="518">
        <v>45329</v>
      </c>
      <c r="BH3017" s="517" t="s">
        <v>527</v>
      </c>
      <c r="BI3017" s="517"/>
    </row>
    <row r="3018" spans="31:61" ht="15" customHeight="1" x14ac:dyDescent="0.2">
      <c r="AE3018" s="517">
        <v>3099</v>
      </c>
      <c r="AF3018" s="517" t="s">
        <v>527</v>
      </c>
      <c r="AG3018" s="517" t="s">
        <v>949</v>
      </c>
      <c r="AH3018" s="517" t="s">
        <v>517</v>
      </c>
      <c r="AI3018" s="517">
        <v>232</v>
      </c>
      <c r="AJ3018" s="517" t="s">
        <v>1316</v>
      </c>
      <c r="AK3018" s="515" t="s">
        <v>956</v>
      </c>
      <c r="AL3018" s="517" t="s">
        <v>1339</v>
      </c>
      <c r="AM3018" s="517" t="s">
        <v>1340</v>
      </c>
      <c r="AN3018" s="517" t="s">
        <v>1341</v>
      </c>
      <c r="AO3018" s="517" t="s">
        <v>1342</v>
      </c>
      <c r="AP3018" s="517" t="s">
        <v>1343</v>
      </c>
      <c r="AQ3018" s="517" t="s">
        <v>909</v>
      </c>
      <c r="AR3018" s="517" t="s">
        <v>910</v>
      </c>
      <c r="AS3018" s="517" t="s">
        <v>910</v>
      </c>
      <c r="AT3018" s="517" t="s">
        <v>945</v>
      </c>
      <c r="AU3018" s="517" t="s">
        <v>913</v>
      </c>
      <c r="AV3018" s="517" t="s">
        <v>527</v>
      </c>
      <c r="AW3018" s="517" t="s">
        <v>527</v>
      </c>
      <c r="AX3018" s="517" t="s">
        <v>527</v>
      </c>
      <c r="AY3018" s="517" t="s">
        <v>527</v>
      </c>
      <c r="AZ3018" s="517" t="s">
        <v>527</v>
      </c>
      <c r="BA3018" s="517">
        <v>44</v>
      </c>
      <c r="BB3018" s="517">
        <v>1.3871E-2</v>
      </c>
      <c r="BC3018" s="517" t="s">
        <v>914</v>
      </c>
      <c r="BD3018" s="517" t="s">
        <v>914</v>
      </c>
      <c r="BE3018" s="517" t="s">
        <v>1232</v>
      </c>
      <c r="BF3018" s="518">
        <v>45315</v>
      </c>
      <c r="BG3018" s="518">
        <v>45329</v>
      </c>
      <c r="BH3018" s="517" t="s">
        <v>527</v>
      </c>
      <c r="BI3018" s="517"/>
    </row>
    <row r="3019" spans="31:61" ht="15" customHeight="1" x14ac:dyDescent="0.2">
      <c r="AE3019" s="517">
        <v>3100</v>
      </c>
      <c r="AF3019" s="517" t="s">
        <v>527</v>
      </c>
      <c r="AG3019" s="517" t="s">
        <v>949</v>
      </c>
      <c r="AH3019" s="517" t="s">
        <v>517</v>
      </c>
      <c r="AI3019" s="517">
        <v>232</v>
      </c>
      <c r="AJ3019" s="517" t="s">
        <v>1316</v>
      </c>
      <c r="AK3019" s="515" t="s">
        <v>956</v>
      </c>
      <c r="AL3019" s="517" t="s">
        <v>1339</v>
      </c>
      <c r="AM3019" s="517" t="s">
        <v>1340</v>
      </c>
      <c r="AN3019" s="517" t="s">
        <v>1452</v>
      </c>
      <c r="AO3019" s="517" t="s">
        <v>1453</v>
      </c>
      <c r="AP3019" s="517" t="s">
        <v>1454</v>
      </c>
      <c r="AQ3019" s="517" t="s">
        <v>909</v>
      </c>
      <c r="AR3019" s="517" t="s">
        <v>910</v>
      </c>
      <c r="AS3019" s="517" t="s">
        <v>910</v>
      </c>
      <c r="AT3019" s="517" t="s">
        <v>945</v>
      </c>
      <c r="AU3019" s="517" t="s">
        <v>913</v>
      </c>
      <c r="AV3019" s="517" t="s">
        <v>527</v>
      </c>
      <c r="AW3019" s="517" t="s">
        <v>527</v>
      </c>
      <c r="AX3019" s="517" t="s">
        <v>527</v>
      </c>
      <c r="AY3019" s="517" t="s">
        <v>527</v>
      </c>
      <c r="AZ3019" s="517" t="s">
        <v>527</v>
      </c>
      <c r="BA3019" s="517">
        <v>42</v>
      </c>
      <c r="BB3019" s="517">
        <v>1.3240999999999999E-2</v>
      </c>
      <c r="BC3019" s="517" t="s">
        <v>1347</v>
      </c>
      <c r="BD3019" s="517" t="s">
        <v>1227</v>
      </c>
      <c r="BE3019" s="517" t="s">
        <v>1254</v>
      </c>
      <c r="BF3019" s="518">
        <v>45315</v>
      </c>
      <c r="BG3019" s="518">
        <v>45329</v>
      </c>
      <c r="BH3019" s="517" t="s">
        <v>527</v>
      </c>
      <c r="BI3019" s="517"/>
    </row>
    <row r="3020" spans="31:61" ht="15" customHeight="1" x14ac:dyDescent="0.2">
      <c r="AE3020" s="517">
        <v>3101</v>
      </c>
      <c r="AF3020" s="517" t="s">
        <v>527</v>
      </c>
      <c r="AG3020" s="517" t="s">
        <v>949</v>
      </c>
      <c r="AH3020" s="517" t="s">
        <v>517</v>
      </c>
      <c r="AI3020" s="517">
        <v>232</v>
      </c>
      <c r="AJ3020" s="517" t="s">
        <v>1316</v>
      </c>
      <c r="AK3020" s="515" t="s">
        <v>956</v>
      </c>
      <c r="AL3020" s="517" t="s">
        <v>1339</v>
      </c>
      <c r="AM3020" s="517" t="s">
        <v>1340</v>
      </c>
      <c r="AN3020" s="517" t="s">
        <v>1452</v>
      </c>
      <c r="AO3020" s="517" t="s">
        <v>1453</v>
      </c>
      <c r="AP3020" s="517" t="s">
        <v>1454</v>
      </c>
      <c r="AQ3020" s="517" t="s">
        <v>909</v>
      </c>
      <c r="AR3020" s="517" t="s">
        <v>910</v>
      </c>
      <c r="AS3020" s="517" t="s">
        <v>910</v>
      </c>
      <c r="AT3020" s="517" t="s">
        <v>945</v>
      </c>
      <c r="AU3020" s="517" t="s">
        <v>913</v>
      </c>
      <c r="AV3020" s="517" t="s">
        <v>527</v>
      </c>
      <c r="AW3020" s="517" t="s">
        <v>527</v>
      </c>
      <c r="AX3020" s="517" t="s">
        <v>527</v>
      </c>
      <c r="AY3020" s="517" t="s">
        <v>527</v>
      </c>
      <c r="AZ3020" s="517" t="s">
        <v>527</v>
      </c>
      <c r="BA3020" s="517">
        <v>42</v>
      </c>
      <c r="BB3020" s="517">
        <v>1.3240999999999999E-2</v>
      </c>
      <c r="BC3020" s="517" t="s">
        <v>1347</v>
      </c>
      <c r="BD3020" s="517" t="s">
        <v>1227</v>
      </c>
      <c r="BE3020" s="517" t="s">
        <v>1254</v>
      </c>
      <c r="BF3020" s="518">
        <v>45315</v>
      </c>
      <c r="BG3020" s="518">
        <v>45329</v>
      </c>
      <c r="BH3020" s="517" t="s">
        <v>527</v>
      </c>
      <c r="BI3020" s="517"/>
    </row>
    <row r="3021" spans="31:61" ht="15" customHeight="1" x14ac:dyDescent="0.2">
      <c r="AE3021" s="517">
        <v>3102</v>
      </c>
      <c r="AF3021" s="517" t="s">
        <v>527</v>
      </c>
      <c r="AG3021" s="517" t="s">
        <v>949</v>
      </c>
      <c r="AH3021" s="517" t="s">
        <v>517</v>
      </c>
      <c r="AI3021" s="517">
        <v>232</v>
      </c>
      <c r="AJ3021" s="517" t="s">
        <v>1316</v>
      </c>
      <c r="AK3021" s="515" t="s">
        <v>956</v>
      </c>
      <c r="AL3021" s="517" t="s">
        <v>1385</v>
      </c>
      <c r="AM3021" s="517" t="s">
        <v>1386</v>
      </c>
      <c r="AN3021" s="517" t="s">
        <v>1850</v>
      </c>
      <c r="AO3021" s="517" t="s">
        <v>1851</v>
      </c>
      <c r="AP3021" s="517" t="s">
        <v>1852</v>
      </c>
      <c r="AQ3021" s="517" t="s">
        <v>909</v>
      </c>
      <c r="AR3021" s="517" t="s">
        <v>910</v>
      </c>
      <c r="AS3021" s="517" t="s">
        <v>910</v>
      </c>
      <c r="AT3021" s="517" t="s">
        <v>935</v>
      </c>
      <c r="AU3021" s="517" t="s">
        <v>913</v>
      </c>
      <c r="AV3021" s="517" t="s">
        <v>527</v>
      </c>
      <c r="AW3021" s="517" t="s">
        <v>527</v>
      </c>
      <c r="AX3021" s="517" t="s">
        <v>527</v>
      </c>
      <c r="AY3021" s="517" t="s">
        <v>527</v>
      </c>
      <c r="AZ3021" s="517" t="s">
        <v>527</v>
      </c>
      <c r="BA3021" s="517">
        <v>3</v>
      </c>
      <c r="BB3021" s="517">
        <v>9.4600000000000001E-4</v>
      </c>
      <c r="BC3021" s="517" t="s">
        <v>914</v>
      </c>
      <c r="BD3021" s="517" t="s">
        <v>1227</v>
      </c>
      <c r="BE3021" s="517" t="s">
        <v>1384</v>
      </c>
      <c r="BF3021" s="518">
        <v>45315</v>
      </c>
      <c r="BG3021" s="518">
        <v>45329</v>
      </c>
      <c r="BH3021" s="517" t="s">
        <v>527</v>
      </c>
      <c r="BI3021" s="517"/>
    </row>
    <row r="3022" spans="31:61" ht="15" customHeight="1" x14ac:dyDescent="0.2">
      <c r="AE3022" s="517">
        <v>3103</v>
      </c>
      <c r="AF3022" s="517" t="s">
        <v>527</v>
      </c>
      <c r="AG3022" s="517" t="s">
        <v>949</v>
      </c>
      <c r="AH3022" s="517" t="s">
        <v>517</v>
      </c>
      <c r="AI3022" s="517">
        <v>232</v>
      </c>
      <c r="AJ3022" s="517" t="s">
        <v>1316</v>
      </c>
      <c r="AK3022" s="515" t="s">
        <v>956</v>
      </c>
      <c r="AL3022" s="517" t="s">
        <v>1323</v>
      </c>
      <c r="AM3022" s="517" t="s">
        <v>1380</v>
      </c>
      <c r="AN3022" s="517" t="s">
        <v>1636</v>
      </c>
      <c r="AO3022" s="517" t="s">
        <v>1637</v>
      </c>
      <c r="AP3022" s="517" t="s">
        <v>1638</v>
      </c>
      <c r="AQ3022" s="517" t="s">
        <v>924</v>
      </c>
      <c r="AR3022" s="517" t="s">
        <v>910</v>
      </c>
      <c r="AS3022" s="517" t="s">
        <v>910</v>
      </c>
      <c r="AT3022" s="517" t="s">
        <v>935</v>
      </c>
      <c r="AU3022" s="517" t="s">
        <v>913</v>
      </c>
      <c r="AV3022" s="517" t="s">
        <v>527</v>
      </c>
      <c r="AW3022" s="517" t="s">
        <v>527</v>
      </c>
      <c r="AX3022" s="517" t="s">
        <v>527</v>
      </c>
      <c r="AY3022" s="517" t="s">
        <v>527</v>
      </c>
      <c r="AZ3022" s="517" t="s">
        <v>527</v>
      </c>
      <c r="BA3022" s="517">
        <v>26</v>
      </c>
      <c r="BB3022" s="517">
        <v>8.1969999999999994E-3</v>
      </c>
      <c r="BC3022" s="517" t="s">
        <v>914</v>
      </c>
      <c r="BD3022" s="517" t="s">
        <v>1227</v>
      </c>
      <c r="BE3022" s="517" t="s">
        <v>1219</v>
      </c>
      <c r="BF3022" s="518">
        <v>45315</v>
      </c>
      <c r="BG3022" s="518">
        <v>45329</v>
      </c>
      <c r="BH3022" s="517" t="s">
        <v>527</v>
      </c>
      <c r="BI3022" s="517"/>
    </row>
    <row r="3023" spans="31:61" ht="15" customHeight="1" x14ac:dyDescent="0.2">
      <c r="AE3023" s="517">
        <v>3104</v>
      </c>
      <c r="AF3023" s="517" t="s">
        <v>527</v>
      </c>
      <c r="AG3023" s="517" t="s">
        <v>949</v>
      </c>
      <c r="AH3023" s="517" t="s">
        <v>517</v>
      </c>
      <c r="AI3023" s="517">
        <v>232</v>
      </c>
      <c r="AJ3023" s="517" t="s">
        <v>1316</v>
      </c>
      <c r="AK3023" s="515" t="s">
        <v>956</v>
      </c>
      <c r="AL3023" s="517" t="s">
        <v>1323</v>
      </c>
      <c r="AM3023" s="517" t="s">
        <v>1380</v>
      </c>
      <c r="AN3023" s="517" t="s">
        <v>1636</v>
      </c>
      <c r="AO3023" s="517" t="s">
        <v>1637</v>
      </c>
      <c r="AP3023" s="517" t="s">
        <v>1638</v>
      </c>
      <c r="AQ3023" s="517" t="s">
        <v>924</v>
      </c>
      <c r="AR3023" s="517" t="s">
        <v>910</v>
      </c>
      <c r="AS3023" s="517" t="s">
        <v>910</v>
      </c>
      <c r="AT3023" s="517" t="s">
        <v>935</v>
      </c>
      <c r="AU3023" s="517" t="s">
        <v>913</v>
      </c>
      <c r="AV3023" s="517" t="s">
        <v>527</v>
      </c>
      <c r="AW3023" s="517" t="s">
        <v>527</v>
      </c>
      <c r="AX3023" s="517" t="s">
        <v>527</v>
      </c>
      <c r="AY3023" s="517" t="s">
        <v>527</v>
      </c>
      <c r="AZ3023" s="517" t="s">
        <v>527</v>
      </c>
      <c r="BA3023" s="517">
        <v>26</v>
      </c>
      <c r="BB3023" s="517">
        <v>8.1969999999999994E-3</v>
      </c>
      <c r="BC3023" s="517" t="s">
        <v>914</v>
      </c>
      <c r="BD3023" s="517" t="s">
        <v>1227</v>
      </c>
      <c r="BE3023" s="517" t="s">
        <v>1219</v>
      </c>
      <c r="BF3023" s="518">
        <v>45315</v>
      </c>
      <c r="BG3023" s="518">
        <v>45329</v>
      </c>
      <c r="BH3023" s="517" t="s">
        <v>527</v>
      </c>
      <c r="BI3023" s="517"/>
    </row>
    <row r="3024" spans="31:61" ht="15" customHeight="1" x14ac:dyDescent="0.2">
      <c r="AE3024" s="517">
        <v>3105</v>
      </c>
      <c r="AF3024" s="517" t="s">
        <v>527</v>
      </c>
      <c r="AG3024" s="517" t="s">
        <v>949</v>
      </c>
      <c r="AH3024" s="517" t="s">
        <v>517</v>
      </c>
      <c r="AI3024" s="517">
        <v>232</v>
      </c>
      <c r="AJ3024" s="517" t="s">
        <v>1316</v>
      </c>
      <c r="AK3024" s="515" t="s">
        <v>956</v>
      </c>
      <c r="AL3024" s="517" t="s">
        <v>1323</v>
      </c>
      <c r="AM3024" s="517" t="s">
        <v>1463</v>
      </c>
      <c r="AN3024" s="517" t="s">
        <v>1464</v>
      </c>
      <c r="AO3024" s="517" t="s">
        <v>1465</v>
      </c>
      <c r="AP3024" s="517" t="s">
        <v>1466</v>
      </c>
      <c r="AQ3024" s="517" t="s">
        <v>924</v>
      </c>
      <c r="AR3024" s="517" t="s">
        <v>910</v>
      </c>
      <c r="AS3024" s="517" t="s">
        <v>910</v>
      </c>
      <c r="AT3024" s="517" t="s">
        <v>945</v>
      </c>
      <c r="AU3024" s="517" t="s">
        <v>913</v>
      </c>
      <c r="AV3024" s="517" t="s">
        <v>527</v>
      </c>
      <c r="AW3024" s="517" t="s">
        <v>527</v>
      </c>
      <c r="AX3024" s="517" t="s">
        <v>527</v>
      </c>
      <c r="AY3024" s="517" t="s">
        <v>527</v>
      </c>
      <c r="AZ3024" s="517" t="s">
        <v>527</v>
      </c>
      <c r="BA3024" s="517">
        <v>49</v>
      </c>
      <c r="BB3024" s="517">
        <v>1.5448E-2</v>
      </c>
      <c r="BC3024" s="517" t="s">
        <v>914</v>
      </c>
      <c r="BD3024" s="517" t="s">
        <v>915</v>
      </c>
      <c r="BE3024" s="517" t="s">
        <v>1254</v>
      </c>
      <c r="BF3024" s="518">
        <v>45315</v>
      </c>
      <c r="BG3024" s="518">
        <v>45329</v>
      </c>
      <c r="BH3024" s="517" t="s">
        <v>527</v>
      </c>
      <c r="BI3024" s="517"/>
    </row>
    <row r="3025" spans="31:61" ht="15" customHeight="1" x14ac:dyDescent="0.2">
      <c r="AE3025" s="517">
        <v>3106</v>
      </c>
      <c r="AF3025" s="517" t="s">
        <v>527</v>
      </c>
      <c r="AG3025" s="517" t="s">
        <v>949</v>
      </c>
      <c r="AH3025" s="517" t="s">
        <v>517</v>
      </c>
      <c r="AI3025" s="517">
        <v>232</v>
      </c>
      <c r="AJ3025" s="517" t="s">
        <v>1316</v>
      </c>
      <c r="AK3025" s="515" t="s">
        <v>956</v>
      </c>
      <c r="AL3025" s="517" t="s">
        <v>1323</v>
      </c>
      <c r="AM3025" s="517" t="s">
        <v>1463</v>
      </c>
      <c r="AN3025" s="517" t="s">
        <v>1464</v>
      </c>
      <c r="AO3025" s="517" t="s">
        <v>1465</v>
      </c>
      <c r="AP3025" s="517" t="s">
        <v>1466</v>
      </c>
      <c r="AQ3025" s="517" t="s">
        <v>924</v>
      </c>
      <c r="AR3025" s="517" t="s">
        <v>910</v>
      </c>
      <c r="AS3025" s="517" t="s">
        <v>910</v>
      </c>
      <c r="AT3025" s="517" t="s">
        <v>945</v>
      </c>
      <c r="AU3025" s="517" t="s">
        <v>913</v>
      </c>
      <c r="AV3025" s="517" t="s">
        <v>527</v>
      </c>
      <c r="AW3025" s="517" t="s">
        <v>527</v>
      </c>
      <c r="AX3025" s="517" t="s">
        <v>527</v>
      </c>
      <c r="AY3025" s="517" t="s">
        <v>527</v>
      </c>
      <c r="AZ3025" s="517" t="s">
        <v>527</v>
      </c>
      <c r="BA3025" s="517">
        <v>49</v>
      </c>
      <c r="BB3025" s="517">
        <v>1.5448E-2</v>
      </c>
      <c r="BC3025" s="517" t="s">
        <v>914</v>
      </c>
      <c r="BD3025" s="517" t="s">
        <v>915</v>
      </c>
      <c r="BE3025" s="517" t="s">
        <v>1254</v>
      </c>
      <c r="BF3025" s="518">
        <v>45315</v>
      </c>
      <c r="BG3025" s="518">
        <v>45329</v>
      </c>
      <c r="BH3025" s="517" t="s">
        <v>527</v>
      </c>
      <c r="BI3025" s="517"/>
    </row>
    <row r="3026" spans="31:61" ht="15" customHeight="1" x14ac:dyDescent="0.2">
      <c r="AE3026" s="517">
        <v>3107</v>
      </c>
      <c r="AF3026" s="517" t="s">
        <v>527</v>
      </c>
      <c r="AG3026" s="517" t="s">
        <v>949</v>
      </c>
      <c r="AH3026" s="517" t="s">
        <v>517</v>
      </c>
      <c r="AI3026" s="517">
        <v>232</v>
      </c>
      <c r="AJ3026" s="517" t="s">
        <v>1316</v>
      </c>
      <c r="AK3026" s="515" t="s">
        <v>956</v>
      </c>
      <c r="AL3026" s="517" t="s">
        <v>1366</v>
      </c>
      <c r="AM3026" s="517" t="s">
        <v>1367</v>
      </c>
      <c r="AN3026" s="517" t="s">
        <v>1541</v>
      </c>
      <c r="AO3026" s="517" t="s">
        <v>1542</v>
      </c>
      <c r="AP3026" s="517" t="s">
        <v>1543</v>
      </c>
      <c r="AQ3026" s="517" t="s">
        <v>924</v>
      </c>
      <c r="AR3026" s="517" t="s">
        <v>910</v>
      </c>
      <c r="AS3026" s="517" t="s">
        <v>910</v>
      </c>
      <c r="AT3026" s="517" t="s">
        <v>945</v>
      </c>
      <c r="AU3026" s="517" t="s">
        <v>913</v>
      </c>
      <c r="AV3026" s="517" t="s">
        <v>527</v>
      </c>
      <c r="AW3026" s="517" t="s">
        <v>527</v>
      </c>
      <c r="AX3026" s="517" t="s">
        <v>527</v>
      </c>
      <c r="AY3026" s="517" t="s">
        <v>527</v>
      </c>
      <c r="AZ3026" s="517" t="s">
        <v>527</v>
      </c>
      <c r="BA3026" s="517">
        <v>47</v>
      </c>
      <c r="BB3026" s="517">
        <v>1.4817E-2</v>
      </c>
      <c r="BC3026" s="517" t="s">
        <v>914</v>
      </c>
      <c r="BD3026" s="517" t="s">
        <v>914</v>
      </c>
      <c r="BE3026" s="517" t="s">
        <v>1544</v>
      </c>
      <c r="BF3026" s="518">
        <v>45315</v>
      </c>
      <c r="BG3026" s="518">
        <v>45329</v>
      </c>
      <c r="BH3026" s="517" t="s">
        <v>527</v>
      </c>
      <c r="BI3026" s="517"/>
    </row>
    <row r="3027" spans="31:61" ht="15" customHeight="1" x14ac:dyDescent="0.2">
      <c r="AE3027" s="517">
        <v>3108</v>
      </c>
      <c r="AF3027" s="517" t="s">
        <v>527</v>
      </c>
      <c r="AG3027" s="517" t="s">
        <v>949</v>
      </c>
      <c r="AH3027" s="517" t="s">
        <v>517</v>
      </c>
      <c r="AI3027" s="517">
        <v>232</v>
      </c>
      <c r="AJ3027" s="517" t="s">
        <v>1316</v>
      </c>
      <c r="AK3027" s="515" t="s">
        <v>956</v>
      </c>
      <c r="AL3027" s="517" t="s">
        <v>1571</v>
      </c>
      <c r="AM3027" s="517" t="s">
        <v>1572</v>
      </c>
      <c r="AN3027" s="517" t="s">
        <v>1573</v>
      </c>
      <c r="AO3027" s="517" t="s">
        <v>1574</v>
      </c>
      <c r="AP3027" s="517" t="s">
        <v>1575</v>
      </c>
      <c r="AQ3027" s="517" t="s">
        <v>924</v>
      </c>
      <c r="AR3027" s="517" t="s">
        <v>910</v>
      </c>
      <c r="AS3027" s="517" t="s">
        <v>910</v>
      </c>
      <c r="AT3027" s="517" t="s">
        <v>945</v>
      </c>
      <c r="AU3027" s="517" t="s">
        <v>913</v>
      </c>
      <c r="AV3027" s="517" t="s">
        <v>527</v>
      </c>
      <c r="AW3027" s="517" t="s">
        <v>527</v>
      </c>
      <c r="AX3027" s="517" t="s">
        <v>527</v>
      </c>
      <c r="AY3027" s="517" t="s">
        <v>527</v>
      </c>
      <c r="AZ3027" s="517" t="s">
        <v>527</v>
      </c>
      <c r="BA3027" s="517">
        <v>37</v>
      </c>
      <c r="BB3027" s="517">
        <v>1.1665E-2</v>
      </c>
      <c r="BC3027" s="517" t="s">
        <v>914</v>
      </c>
      <c r="BD3027" s="517" t="s">
        <v>915</v>
      </c>
      <c r="BE3027" s="517" t="s">
        <v>1441</v>
      </c>
      <c r="BF3027" s="518">
        <v>45315</v>
      </c>
      <c r="BG3027" s="518">
        <v>45329</v>
      </c>
      <c r="BH3027" s="517" t="s">
        <v>527</v>
      </c>
      <c r="BI3027" s="517"/>
    </row>
    <row r="3028" spans="31:61" ht="15" customHeight="1" x14ac:dyDescent="0.2">
      <c r="AE3028" s="517">
        <v>3109</v>
      </c>
      <c r="AF3028" s="517" t="s">
        <v>527</v>
      </c>
      <c r="AG3028" s="517" t="s">
        <v>949</v>
      </c>
      <c r="AH3028" s="517" t="s">
        <v>517</v>
      </c>
      <c r="AI3028" s="517">
        <v>232</v>
      </c>
      <c r="AJ3028" s="517" t="s">
        <v>1316</v>
      </c>
      <c r="AK3028" s="515" t="s">
        <v>956</v>
      </c>
      <c r="AL3028" s="517" t="s">
        <v>1571</v>
      </c>
      <c r="AM3028" s="517" t="s">
        <v>1572</v>
      </c>
      <c r="AN3028" s="517" t="s">
        <v>1573</v>
      </c>
      <c r="AO3028" s="517" t="s">
        <v>1574</v>
      </c>
      <c r="AP3028" s="517" t="s">
        <v>1575</v>
      </c>
      <c r="AQ3028" s="517" t="s">
        <v>924</v>
      </c>
      <c r="AR3028" s="517" t="s">
        <v>910</v>
      </c>
      <c r="AS3028" s="517" t="s">
        <v>910</v>
      </c>
      <c r="AT3028" s="517" t="s">
        <v>945</v>
      </c>
      <c r="AU3028" s="517" t="s">
        <v>913</v>
      </c>
      <c r="AV3028" s="517" t="s">
        <v>527</v>
      </c>
      <c r="AW3028" s="517" t="s">
        <v>527</v>
      </c>
      <c r="AX3028" s="517" t="s">
        <v>527</v>
      </c>
      <c r="AY3028" s="517" t="s">
        <v>527</v>
      </c>
      <c r="AZ3028" s="517" t="s">
        <v>527</v>
      </c>
      <c r="BA3028" s="517">
        <v>37</v>
      </c>
      <c r="BB3028" s="517">
        <v>1.1665E-2</v>
      </c>
      <c r="BC3028" s="517" t="s">
        <v>914</v>
      </c>
      <c r="BD3028" s="517" t="s">
        <v>915</v>
      </c>
      <c r="BE3028" s="517" t="s">
        <v>1441</v>
      </c>
      <c r="BF3028" s="518">
        <v>45315</v>
      </c>
      <c r="BG3028" s="518">
        <v>45329</v>
      </c>
      <c r="BH3028" s="517" t="s">
        <v>527</v>
      </c>
      <c r="BI3028" s="517"/>
    </row>
    <row r="3029" spans="31:61" ht="15" customHeight="1" x14ac:dyDescent="0.2">
      <c r="AE3029" s="517">
        <v>3110</v>
      </c>
      <c r="AF3029" s="517" t="s">
        <v>527</v>
      </c>
      <c r="AG3029" s="517" t="s">
        <v>949</v>
      </c>
      <c r="AH3029" s="517" t="s">
        <v>517</v>
      </c>
      <c r="AI3029" s="517">
        <v>232</v>
      </c>
      <c r="AJ3029" s="517" t="s">
        <v>1316</v>
      </c>
      <c r="AK3029" s="515" t="s">
        <v>956</v>
      </c>
      <c r="AL3029" s="517" t="s">
        <v>1571</v>
      </c>
      <c r="AM3029" s="517" t="s">
        <v>1572</v>
      </c>
      <c r="AN3029" s="517" t="s">
        <v>1573</v>
      </c>
      <c r="AO3029" s="517" t="s">
        <v>1574</v>
      </c>
      <c r="AP3029" s="517" t="s">
        <v>1575</v>
      </c>
      <c r="AQ3029" s="517" t="s">
        <v>924</v>
      </c>
      <c r="AR3029" s="517" t="s">
        <v>910</v>
      </c>
      <c r="AS3029" s="517" t="s">
        <v>910</v>
      </c>
      <c r="AT3029" s="517" t="s">
        <v>945</v>
      </c>
      <c r="AU3029" s="517" t="s">
        <v>913</v>
      </c>
      <c r="AV3029" s="517" t="s">
        <v>527</v>
      </c>
      <c r="AW3029" s="517" t="s">
        <v>527</v>
      </c>
      <c r="AX3029" s="517" t="s">
        <v>527</v>
      </c>
      <c r="AY3029" s="517" t="s">
        <v>527</v>
      </c>
      <c r="AZ3029" s="517" t="s">
        <v>527</v>
      </c>
      <c r="BA3029" s="517">
        <v>37</v>
      </c>
      <c r="BB3029" s="517">
        <v>1.1665E-2</v>
      </c>
      <c r="BC3029" s="517" t="s">
        <v>914</v>
      </c>
      <c r="BD3029" s="517" t="s">
        <v>915</v>
      </c>
      <c r="BE3029" s="517" t="s">
        <v>1441</v>
      </c>
      <c r="BF3029" s="518">
        <v>45315</v>
      </c>
      <c r="BG3029" s="518">
        <v>45329</v>
      </c>
      <c r="BH3029" s="517" t="s">
        <v>527</v>
      </c>
      <c r="BI3029" s="517"/>
    </row>
    <row r="3030" spans="31:61" ht="15" customHeight="1" x14ac:dyDescent="0.2">
      <c r="AE3030" s="517">
        <v>3111</v>
      </c>
      <c r="AF3030" s="517" t="s">
        <v>527</v>
      </c>
      <c r="AG3030" s="517" t="s">
        <v>949</v>
      </c>
      <c r="AH3030" s="517" t="s">
        <v>517</v>
      </c>
      <c r="AI3030" s="517">
        <v>232</v>
      </c>
      <c r="AJ3030" s="517" t="s">
        <v>1316</v>
      </c>
      <c r="AK3030" s="515" t="s">
        <v>956</v>
      </c>
      <c r="AL3030" s="517" t="s">
        <v>1455</v>
      </c>
      <c r="AM3030" s="517" t="s">
        <v>1456</v>
      </c>
      <c r="AN3030" s="517" t="s">
        <v>1457</v>
      </c>
      <c r="AO3030" s="517" t="s">
        <v>1458</v>
      </c>
      <c r="AP3030" s="517" t="s">
        <v>1459</v>
      </c>
      <c r="AQ3030" s="517" t="s">
        <v>924</v>
      </c>
      <c r="AR3030" s="517" t="s">
        <v>910</v>
      </c>
      <c r="AS3030" s="517" t="s">
        <v>910</v>
      </c>
      <c r="AT3030" s="517" t="s">
        <v>945</v>
      </c>
      <c r="AU3030" s="517" t="s">
        <v>913</v>
      </c>
      <c r="AV3030" s="517" t="s">
        <v>527</v>
      </c>
      <c r="AW3030" s="517" t="s">
        <v>527</v>
      </c>
      <c r="AX3030" s="517" t="s">
        <v>527</v>
      </c>
      <c r="AY3030" s="517" t="s">
        <v>527</v>
      </c>
      <c r="AZ3030" s="517" t="s">
        <v>527</v>
      </c>
      <c r="BA3030" s="517">
        <v>21</v>
      </c>
      <c r="BB3030" s="517">
        <v>6.62E-3</v>
      </c>
      <c r="BC3030" s="517" t="s">
        <v>914</v>
      </c>
      <c r="BD3030" s="517" t="s">
        <v>915</v>
      </c>
      <c r="BE3030" s="517" t="s">
        <v>1338</v>
      </c>
      <c r="BF3030" s="518">
        <v>45315</v>
      </c>
      <c r="BG3030" s="518">
        <v>45329</v>
      </c>
      <c r="BH3030" s="517" t="s">
        <v>527</v>
      </c>
      <c r="BI3030" s="517"/>
    </row>
    <row r="3031" spans="31:61" ht="15" customHeight="1" x14ac:dyDescent="0.2">
      <c r="AE3031" s="517">
        <v>3112</v>
      </c>
      <c r="AF3031" s="517" t="s">
        <v>527</v>
      </c>
      <c r="AG3031" s="517" t="s">
        <v>949</v>
      </c>
      <c r="AH3031" s="517" t="s">
        <v>517</v>
      </c>
      <c r="AI3031" s="517">
        <v>232</v>
      </c>
      <c r="AJ3031" s="517" t="s">
        <v>1316</v>
      </c>
      <c r="AK3031" s="515" t="s">
        <v>956</v>
      </c>
      <c r="AL3031" s="517" t="s">
        <v>1455</v>
      </c>
      <c r="AM3031" s="517" t="s">
        <v>1456</v>
      </c>
      <c r="AN3031" s="517" t="s">
        <v>1457</v>
      </c>
      <c r="AO3031" s="517" t="s">
        <v>1458</v>
      </c>
      <c r="AP3031" s="517" t="s">
        <v>1459</v>
      </c>
      <c r="AQ3031" s="517" t="s">
        <v>924</v>
      </c>
      <c r="AR3031" s="517" t="s">
        <v>910</v>
      </c>
      <c r="AS3031" s="517" t="s">
        <v>910</v>
      </c>
      <c r="AT3031" s="517" t="s">
        <v>945</v>
      </c>
      <c r="AU3031" s="517" t="s">
        <v>913</v>
      </c>
      <c r="AV3031" s="517" t="s">
        <v>527</v>
      </c>
      <c r="AW3031" s="517" t="s">
        <v>527</v>
      </c>
      <c r="AX3031" s="517" t="s">
        <v>527</v>
      </c>
      <c r="AY3031" s="517" t="s">
        <v>527</v>
      </c>
      <c r="AZ3031" s="517" t="s">
        <v>527</v>
      </c>
      <c r="BA3031" s="517">
        <v>21</v>
      </c>
      <c r="BB3031" s="517">
        <v>6.62E-3</v>
      </c>
      <c r="BC3031" s="517" t="s">
        <v>914</v>
      </c>
      <c r="BD3031" s="517" t="s">
        <v>915</v>
      </c>
      <c r="BE3031" s="517" t="s">
        <v>1338</v>
      </c>
      <c r="BF3031" s="518">
        <v>45315</v>
      </c>
      <c r="BG3031" s="518">
        <v>45329</v>
      </c>
      <c r="BH3031" s="517" t="s">
        <v>527</v>
      </c>
      <c r="BI3031" s="517"/>
    </row>
    <row r="3032" spans="31:61" ht="15" customHeight="1" x14ac:dyDescent="0.2">
      <c r="AE3032" s="517">
        <v>3113</v>
      </c>
      <c r="AF3032" s="517" t="s">
        <v>527</v>
      </c>
      <c r="AG3032" s="517" t="s">
        <v>949</v>
      </c>
      <c r="AH3032" s="517" t="s">
        <v>517</v>
      </c>
      <c r="AI3032" s="517">
        <v>232</v>
      </c>
      <c r="AJ3032" s="517" t="s">
        <v>1316</v>
      </c>
      <c r="AK3032" s="515" t="s">
        <v>956</v>
      </c>
      <c r="AL3032" s="517" t="s">
        <v>1323</v>
      </c>
      <c r="AM3032" s="517" t="s">
        <v>1463</v>
      </c>
      <c r="AN3032" s="517" t="s">
        <v>1484</v>
      </c>
      <c r="AO3032" s="517" t="s">
        <v>1628</v>
      </c>
      <c r="AP3032" s="517" t="s">
        <v>1629</v>
      </c>
      <c r="AQ3032" s="517" t="s">
        <v>924</v>
      </c>
      <c r="AR3032" s="517" t="s">
        <v>910</v>
      </c>
      <c r="AS3032" s="517" t="s">
        <v>910</v>
      </c>
      <c r="AT3032" s="517" t="s">
        <v>945</v>
      </c>
      <c r="AU3032" s="517" t="s">
        <v>913</v>
      </c>
      <c r="AV3032" s="517" t="s">
        <v>527</v>
      </c>
      <c r="AW3032" s="517" t="s">
        <v>527</v>
      </c>
      <c r="AX3032" s="517" t="s">
        <v>527</v>
      </c>
      <c r="AY3032" s="517" t="s">
        <v>527</v>
      </c>
      <c r="AZ3032" s="517" t="s">
        <v>527</v>
      </c>
      <c r="BA3032" s="517">
        <v>20</v>
      </c>
      <c r="BB3032" s="517">
        <v>6.3049999999999998E-3</v>
      </c>
      <c r="BC3032" s="517" t="s">
        <v>914</v>
      </c>
      <c r="BD3032" s="517" t="s">
        <v>915</v>
      </c>
      <c r="BE3032" s="517" t="s">
        <v>1254</v>
      </c>
      <c r="BF3032" s="518">
        <v>45315</v>
      </c>
      <c r="BG3032" s="518">
        <v>45329</v>
      </c>
      <c r="BH3032" s="517" t="s">
        <v>527</v>
      </c>
      <c r="BI3032" s="517"/>
    </row>
    <row r="3033" spans="31:61" ht="15" customHeight="1" x14ac:dyDescent="0.2">
      <c r="AE3033" s="517">
        <v>3114</v>
      </c>
      <c r="AF3033" s="517" t="s">
        <v>527</v>
      </c>
      <c r="AG3033" s="517" t="s">
        <v>949</v>
      </c>
      <c r="AH3033" s="517" t="s">
        <v>517</v>
      </c>
      <c r="AI3033" s="517">
        <v>232</v>
      </c>
      <c r="AJ3033" s="517" t="s">
        <v>1316</v>
      </c>
      <c r="AK3033" s="515" t="s">
        <v>956</v>
      </c>
      <c r="AL3033" s="517" t="s">
        <v>1366</v>
      </c>
      <c r="AM3033" s="517" t="s">
        <v>1367</v>
      </c>
      <c r="AN3033" s="517" t="s">
        <v>1368</v>
      </c>
      <c r="AO3033" s="517" t="s">
        <v>1369</v>
      </c>
      <c r="AP3033" s="517" t="s">
        <v>1370</v>
      </c>
      <c r="AQ3033" s="517" t="s">
        <v>924</v>
      </c>
      <c r="AR3033" s="517" t="s">
        <v>910</v>
      </c>
      <c r="AS3033" s="517" t="s">
        <v>910</v>
      </c>
      <c r="AT3033" s="517" t="s">
        <v>945</v>
      </c>
      <c r="AU3033" s="517" t="s">
        <v>913</v>
      </c>
      <c r="AV3033" s="517" t="s">
        <v>527</v>
      </c>
      <c r="AW3033" s="517" t="s">
        <v>527</v>
      </c>
      <c r="AX3033" s="517" t="s">
        <v>527</v>
      </c>
      <c r="AY3033" s="517" t="s">
        <v>527</v>
      </c>
      <c r="AZ3033" s="517" t="s">
        <v>527</v>
      </c>
      <c r="BA3033" s="517">
        <v>167</v>
      </c>
      <c r="BB3033" s="517">
        <v>5.2648E-2</v>
      </c>
      <c r="BC3033" s="517" t="s">
        <v>914</v>
      </c>
      <c r="BD3033" s="517" t="s">
        <v>914</v>
      </c>
      <c r="BE3033" s="517" t="s">
        <v>1247</v>
      </c>
      <c r="BF3033" s="518">
        <v>45315</v>
      </c>
      <c r="BG3033" s="518">
        <v>45329</v>
      </c>
      <c r="BH3033" s="517" t="s">
        <v>527</v>
      </c>
      <c r="BI3033" s="517"/>
    </row>
    <row r="3034" spans="31:61" ht="15" customHeight="1" x14ac:dyDescent="0.2">
      <c r="AE3034" s="517">
        <v>3115</v>
      </c>
      <c r="AF3034" s="517" t="s">
        <v>527</v>
      </c>
      <c r="AG3034" s="517" t="s">
        <v>949</v>
      </c>
      <c r="AH3034" s="517" t="s">
        <v>517</v>
      </c>
      <c r="AI3034" s="517">
        <v>232</v>
      </c>
      <c r="AJ3034" s="517" t="s">
        <v>1316</v>
      </c>
      <c r="AK3034" s="515" t="s">
        <v>956</v>
      </c>
      <c r="AL3034" s="517" t="s">
        <v>1366</v>
      </c>
      <c r="AM3034" s="517" t="s">
        <v>1367</v>
      </c>
      <c r="AN3034" s="517" t="s">
        <v>1368</v>
      </c>
      <c r="AO3034" s="517" t="s">
        <v>1369</v>
      </c>
      <c r="AP3034" s="517" t="s">
        <v>1370</v>
      </c>
      <c r="AQ3034" s="517" t="s">
        <v>924</v>
      </c>
      <c r="AR3034" s="517" t="s">
        <v>910</v>
      </c>
      <c r="AS3034" s="517" t="s">
        <v>910</v>
      </c>
      <c r="AT3034" s="517" t="s">
        <v>945</v>
      </c>
      <c r="AU3034" s="517" t="s">
        <v>913</v>
      </c>
      <c r="AV3034" s="517" t="s">
        <v>527</v>
      </c>
      <c r="AW3034" s="517" t="s">
        <v>527</v>
      </c>
      <c r="AX3034" s="517" t="s">
        <v>527</v>
      </c>
      <c r="AY3034" s="517" t="s">
        <v>527</v>
      </c>
      <c r="AZ3034" s="517" t="s">
        <v>527</v>
      </c>
      <c r="BA3034" s="517">
        <v>167</v>
      </c>
      <c r="BB3034" s="517">
        <v>5.2648E-2</v>
      </c>
      <c r="BC3034" s="517" t="s">
        <v>914</v>
      </c>
      <c r="BD3034" s="517" t="s">
        <v>914</v>
      </c>
      <c r="BE3034" s="517" t="s">
        <v>1247</v>
      </c>
      <c r="BF3034" s="518">
        <v>45315</v>
      </c>
      <c r="BG3034" s="518">
        <v>45329</v>
      </c>
      <c r="BH3034" s="517" t="s">
        <v>527</v>
      </c>
      <c r="BI3034" s="517"/>
    </row>
    <row r="3035" spans="31:61" ht="15" customHeight="1" x14ac:dyDescent="0.2">
      <c r="AE3035" s="517">
        <v>3116</v>
      </c>
      <c r="AF3035" s="517" t="s">
        <v>527</v>
      </c>
      <c r="AG3035" s="517" t="s">
        <v>949</v>
      </c>
      <c r="AH3035" s="517" t="s">
        <v>517</v>
      </c>
      <c r="AI3035" s="517">
        <v>232</v>
      </c>
      <c r="AJ3035" s="517" t="s">
        <v>1316</v>
      </c>
      <c r="AK3035" s="515" t="s">
        <v>956</v>
      </c>
      <c r="AL3035" s="517" t="s">
        <v>1323</v>
      </c>
      <c r="AM3035" s="517" t="s">
        <v>1463</v>
      </c>
      <c r="AN3035" s="517" t="s">
        <v>1484</v>
      </c>
      <c r="AO3035" s="517" t="s">
        <v>1628</v>
      </c>
      <c r="AP3035" s="517" t="s">
        <v>1629</v>
      </c>
      <c r="AQ3035" s="517" t="s">
        <v>924</v>
      </c>
      <c r="AR3035" s="517" t="s">
        <v>910</v>
      </c>
      <c r="AS3035" s="517" t="s">
        <v>910</v>
      </c>
      <c r="AT3035" s="517" t="s">
        <v>945</v>
      </c>
      <c r="AU3035" s="517" t="s">
        <v>913</v>
      </c>
      <c r="AV3035" s="517" t="s">
        <v>527</v>
      </c>
      <c r="AW3035" s="517" t="s">
        <v>527</v>
      </c>
      <c r="AX3035" s="517" t="s">
        <v>527</v>
      </c>
      <c r="AY3035" s="517" t="s">
        <v>527</v>
      </c>
      <c r="AZ3035" s="517" t="s">
        <v>527</v>
      </c>
      <c r="BA3035" s="517">
        <v>20</v>
      </c>
      <c r="BB3035" s="517">
        <v>6.3049999999999998E-3</v>
      </c>
      <c r="BC3035" s="517" t="s">
        <v>914</v>
      </c>
      <c r="BD3035" s="517" t="s">
        <v>915</v>
      </c>
      <c r="BE3035" s="517" t="s">
        <v>1254</v>
      </c>
      <c r="BF3035" s="518">
        <v>45315</v>
      </c>
      <c r="BG3035" s="518">
        <v>45329</v>
      </c>
      <c r="BH3035" s="517" t="s">
        <v>527</v>
      </c>
      <c r="BI3035" s="517"/>
    </row>
    <row r="3036" spans="31:61" ht="15" customHeight="1" x14ac:dyDescent="0.2">
      <c r="AE3036" s="517">
        <v>3117</v>
      </c>
      <c r="AF3036" s="517" t="s">
        <v>527</v>
      </c>
      <c r="AG3036" s="517" t="s">
        <v>949</v>
      </c>
      <c r="AH3036" s="517" t="s">
        <v>517</v>
      </c>
      <c r="AI3036" s="517">
        <v>232</v>
      </c>
      <c r="AJ3036" s="517" t="s">
        <v>1316</v>
      </c>
      <c r="AK3036" s="515" t="s">
        <v>956</v>
      </c>
      <c r="AL3036" s="517" t="s">
        <v>1323</v>
      </c>
      <c r="AM3036" s="517" t="s">
        <v>1463</v>
      </c>
      <c r="AN3036" s="517" t="s">
        <v>1484</v>
      </c>
      <c r="AO3036" s="517" t="s">
        <v>1628</v>
      </c>
      <c r="AP3036" s="517" t="s">
        <v>1629</v>
      </c>
      <c r="AQ3036" s="517" t="s">
        <v>924</v>
      </c>
      <c r="AR3036" s="517" t="s">
        <v>910</v>
      </c>
      <c r="AS3036" s="517" t="s">
        <v>910</v>
      </c>
      <c r="AT3036" s="517" t="s">
        <v>945</v>
      </c>
      <c r="AU3036" s="517" t="s">
        <v>913</v>
      </c>
      <c r="AV3036" s="517" t="s">
        <v>527</v>
      </c>
      <c r="AW3036" s="517" t="s">
        <v>527</v>
      </c>
      <c r="AX3036" s="517" t="s">
        <v>527</v>
      </c>
      <c r="AY3036" s="517" t="s">
        <v>527</v>
      </c>
      <c r="AZ3036" s="517" t="s">
        <v>527</v>
      </c>
      <c r="BA3036" s="517">
        <v>20</v>
      </c>
      <c r="BB3036" s="517">
        <v>6.3049999999999998E-3</v>
      </c>
      <c r="BC3036" s="517" t="s">
        <v>914</v>
      </c>
      <c r="BD3036" s="517" t="s">
        <v>915</v>
      </c>
      <c r="BE3036" s="517" t="s">
        <v>1254</v>
      </c>
      <c r="BF3036" s="518">
        <v>45315</v>
      </c>
      <c r="BG3036" s="518">
        <v>45329</v>
      </c>
      <c r="BH3036" s="517" t="s">
        <v>527</v>
      </c>
      <c r="BI3036" s="517"/>
    </row>
    <row r="3037" spans="31:61" ht="15" customHeight="1" x14ac:dyDescent="0.2">
      <c r="AE3037" s="517">
        <v>3118</v>
      </c>
      <c r="AF3037" s="517" t="s">
        <v>527</v>
      </c>
      <c r="AG3037" s="517" t="s">
        <v>949</v>
      </c>
      <c r="AH3037" s="517" t="s">
        <v>517</v>
      </c>
      <c r="AI3037" s="517">
        <v>232</v>
      </c>
      <c r="AJ3037" s="517" t="s">
        <v>1316</v>
      </c>
      <c r="AK3037" s="515" t="s">
        <v>956</v>
      </c>
      <c r="AL3037" s="517" t="s">
        <v>1323</v>
      </c>
      <c r="AM3037" s="517" t="s">
        <v>1463</v>
      </c>
      <c r="AN3037" s="517" t="s">
        <v>1484</v>
      </c>
      <c r="AO3037" s="517" t="s">
        <v>1628</v>
      </c>
      <c r="AP3037" s="517" t="s">
        <v>1629</v>
      </c>
      <c r="AQ3037" s="517" t="s">
        <v>924</v>
      </c>
      <c r="AR3037" s="517" t="s">
        <v>910</v>
      </c>
      <c r="AS3037" s="517" t="s">
        <v>910</v>
      </c>
      <c r="AT3037" s="517" t="s">
        <v>945</v>
      </c>
      <c r="AU3037" s="517" t="s">
        <v>913</v>
      </c>
      <c r="AV3037" s="517" t="s">
        <v>527</v>
      </c>
      <c r="AW3037" s="517" t="s">
        <v>527</v>
      </c>
      <c r="AX3037" s="517" t="s">
        <v>527</v>
      </c>
      <c r="AY3037" s="517" t="s">
        <v>527</v>
      </c>
      <c r="AZ3037" s="517" t="s">
        <v>527</v>
      </c>
      <c r="BA3037" s="517">
        <v>20</v>
      </c>
      <c r="BB3037" s="517">
        <v>6.3049999999999998E-3</v>
      </c>
      <c r="BC3037" s="517" t="s">
        <v>914</v>
      </c>
      <c r="BD3037" s="517" t="s">
        <v>915</v>
      </c>
      <c r="BE3037" s="517" t="s">
        <v>1254</v>
      </c>
      <c r="BF3037" s="518">
        <v>45315</v>
      </c>
      <c r="BG3037" s="518">
        <v>45329</v>
      </c>
      <c r="BH3037" s="517" t="s">
        <v>527</v>
      </c>
      <c r="BI3037" s="517"/>
    </row>
    <row r="3038" spans="31:61" ht="15" customHeight="1" x14ac:dyDescent="0.2">
      <c r="AE3038" s="517">
        <v>3119</v>
      </c>
      <c r="AF3038" s="517" t="s">
        <v>527</v>
      </c>
      <c r="AG3038" s="517" t="s">
        <v>949</v>
      </c>
      <c r="AH3038" s="517" t="s">
        <v>517</v>
      </c>
      <c r="AI3038" s="517">
        <v>232</v>
      </c>
      <c r="AJ3038" s="517" t="s">
        <v>1316</v>
      </c>
      <c r="AK3038" s="515" t="s">
        <v>956</v>
      </c>
      <c r="AL3038" s="517" t="s">
        <v>1323</v>
      </c>
      <c r="AM3038" s="517" t="s">
        <v>1380</v>
      </c>
      <c r="AN3038" s="517" t="s">
        <v>1391</v>
      </c>
      <c r="AO3038" s="517" t="s">
        <v>1392</v>
      </c>
      <c r="AP3038" s="517" t="s">
        <v>1393</v>
      </c>
      <c r="AQ3038" s="517" t="s">
        <v>924</v>
      </c>
      <c r="AR3038" s="517" t="s">
        <v>910</v>
      </c>
      <c r="AS3038" s="517" t="s">
        <v>910</v>
      </c>
      <c r="AT3038" s="517" t="s">
        <v>945</v>
      </c>
      <c r="AU3038" s="517" t="s">
        <v>913</v>
      </c>
      <c r="AV3038" s="517" t="s">
        <v>527</v>
      </c>
      <c r="AW3038" s="517" t="s">
        <v>527</v>
      </c>
      <c r="AX3038" s="517" t="s">
        <v>527</v>
      </c>
      <c r="AY3038" s="517" t="s">
        <v>527</v>
      </c>
      <c r="AZ3038" s="517" t="s">
        <v>527</v>
      </c>
      <c r="BA3038" s="517">
        <v>130</v>
      </c>
      <c r="BB3038" s="517">
        <v>4.0984E-2</v>
      </c>
      <c r="BC3038" s="517" t="s">
        <v>1347</v>
      </c>
      <c r="BD3038" s="517" t="s">
        <v>1227</v>
      </c>
      <c r="BE3038" s="517" t="s">
        <v>1209</v>
      </c>
      <c r="BF3038" s="518">
        <v>45315</v>
      </c>
      <c r="BG3038" s="518">
        <v>45329</v>
      </c>
      <c r="BH3038" s="517" t="s">
        <v>527</v>
      </c>
      <c r="BI3038" s="517"/>
    </row>
    <row r="3039" spans="31:61" ht="15" customHeight="1" x14ac:dyDescent="0.2">
      <c r="AE3039" s="517">
        <v>3120</v>
      </c>
      <c r="AF3039" s="517" t="s">
        <v>527</v>
      </c>
      <c r="AG3039" s="517" t="s">
        <v>949</v>
      </c>
      <c r="AH3039" s="517" t="s">
        <v>517</v>
      </c>
      <c r="AI3039" s="517">
        <v>232</v>
      </c>
      <c r="AJ3039" s="517" t="s">
        <v>1316</v>
      </c>
      <c r="AK3039" s="515" t="s">
        <v>956</v>
      </c>
      <c r="AL3039" s="517" t="s">
        <v>1323</v>
      </c>
      <c r="AM3039" s="517" t="s">
        <v>1380</v>
      </c>
      <c r="AN3039" s="517" t="s">
        <v>1391</v>
      </c>
      <c r="AO3039" s="517" t="s">
        <v>1392</v>
      </c>
      <c r="AP3039" s="517" t="s">
        <v>1393</v>
      </c>
      <c r="AQ3039" s="517" t="s">
        <v>924</v>
      </c>
      <c r="AR3039" s="517" t="s">
        <v>910</v>
      </c>
      <c r="AS3039" s="517" t="s">
        <v>910</v>
      </c>
      <c r="AT3039" s="517" t="s">
        <v>945</v>
      </c>
      <c r="AU3039" s="517" t="s">
        <v>913</v>
      </c>
      <c r="AV3039" s="517" t="s">
        <v>527</v>
      </c>
      <c r="AW3039" s="517" t="s">
        <v>527</v>
      </c>
      <c r="AX3039" s="517" t="s">
        <v>527</v>
      </c>
      <c r="AY3039" s="517" t="s">
        <v>527</v>
      </c>
      <c r="AZ3039" s="517" t="s">
        <v>527</v>
      </c>
      <c r="BA3039" s="517">
        <v>130</v>
      </c>
      <c r="BB3039" s="517">
        <v>4.0984E-2</v>
      </c>
      <c r="BC3039" s="517" t="s">
        <v>1347</v>
      </c>
      <c r="BD3039" s="517" t="s">
        <v>1227</v>
      </c>
      <c r="BE3039" s="517" t="s">
        <v>1209</v>
      </c>
      <c r="BF3039" s="518">
        <v>45315</v>
      </c>
      <c r="BG3039" s="518">
        <v>45329</v>
      </c>
      <c r="BH3039" s="517" t="s">
        <v>527</v>
      </c>
      <c r="BI3039" s="517"/>
    </row>
    <row r="3040" spans="31:61" ht="15" customHeight="1" x14ac:dyDescent="0.2">
      <c r="AE3040" s="517">
        <v>3121</v>
      </c>
      <c r="AF3040" s="517" t="s">
        <v>527</v>
      </c>
      <c r="AG3040" s="517" t="s">
        <v>949</v>
      </c>
      <c r="AH3040" s="517" t="s">
        <v>517</v>
      </c>
      <c r="AI3040" s="517">
        <v>232</v>
      </c>
      <c r="AJ3040" s="517" t="s">
        <v>1316</v>
      </c>
      <c r="AK3040" s="515" t="s">
        <v>956</v>
      </c>
      <c r="AL3040" s="517" t="s">
        <v>1323</v>
      </c>
      <c r="AM3040" s="517" t="s">
        <v>1442</v>
      </c>
      <c r="AN3040" s="517" t="s">
        <v>1443</v>
      </c>
      <c r="AO3040" s="517" t="s">
        <v>1444</v>
      </c>
      <c r="AP3040" s="517" t="s">
        <v>1445</v>
      </c>
      <c r="AQ3040" s="517" t="s">
        <v>924</v>
      </c>
      <c r="AR3040" s="517" t="s">
        <v>910</v>
      </c>
      <c r="AS3040" s="517" t="s">
        <v>910</v>
      </c>
      <c r="AT3040" s="517" t="s">
        <v>945</v>
      </c>
      <c r="AU3040" s="517" t="s">
        <v>913</v>
      </c>
      <c r="AV3040" s="517" t="s">
        <v>527</v>
      </c>
      <c r="AW3040" s="517" t="s">
        <v>527</v>
      </c>
      <c r="AX3040" s="517" t="s">
        <v>527</v>
      </c>
      <c r="AY3040" s="517" t="s">
        <v>527</v>
      </c>
      <c r="AZ3040" s="517" t="s">
        <v>527</v>
      </c>
      <c r="BA3040" s="517">
        <v>7</v>
      </c>
      <c r="BB3040" s="517">
        <v>2.2070000000000002E-3</v>
      </c>
      <c r="BC3040" s="517" t="s">
        <v>914</v>
      </c>
      <c r="BD3040" s="517" t="s">
        <v>915</v>
      </c>
      <c r="BE3040" s="517" t="s">
        <v>1209</v>
      </c>
      <c r="BF3040" s="518">
        <v>45315</v>
      </c>
      <c r="BG3040" s="518">
        <v>45329</v>
      </c>
      <c r="BH3040" s="517" t="s">
        <v>527</v>
      </c>
      <c r="BI3040" s="517"/>
    </row>
    <row r="3041" spans="31:61" ht="15" customHeight="1" x14ac:dyDescent="0.2">
      <c r="AE3041" s="517">
        <v>3122</v>
      </c>
      <c r="AF3041" s="517" t="s">
        <v>527</v>
      </c>
      <c r="AG3041" s="517" t="s">
        <v>949</v>
      </c>
      <c r="AH3041" s="517" t="s">
        <v>517</v>
      </c>
      <c r="AI3041" s="517">
        <v>232</v>
      </c>
      <c r="AJ3041" s="517" t="s">
        <v>1316</v>
      </c>
      <c r="AK3041" s="515" t="s">
        <v>956</v>
      </c>
      <c r="AL3041" s="517" t="s">
        <v>1323</v>
      </c>
      <c r="AM3041" s="517" t="s">
        <v>1324</v>
      </c>
      <c r="AN3041" s="517" t="s">
        <v>1689</v>
      </c>
      <c r="AO3041" s="517" t="s">
        <v>1690</v>
      </c>
      <c r="AP3041" s="517" t="s">
        <v>1691</v>
      </c>
      <c r="AQ3041" s="517" t="s">
        <v>924</v>
      </c>
      <c r="AR3041" s="517" t="s">
        <v>910</v>
      </c>
      <c r="AS3041" s="517" t="s">
        <v>910</v>
      </c>
      <c r="AT3041" s="517" t="s">
        <v>945</v>
      </c>
      <c r="AU3041" s="517" t="s">
        <v>913</v>
      </c>
      <c r="AV3041" s="517" t="s">
        <v>527</v>
      </c>
      <c r="AW3041" s="517" t="s">
        <v>527</v>
      </c>
      <c r="AX3041" s="517" t="s">
        <v>527</v>
      </c>
      <c r="AY3041" s="517" t="s">
        <v>527</v>
      </c>
      <c r="AZ3041" s="517" t="s">
        <v>527</v>
      </c>
      <c r="BA3041" s="517">
        <v>3</v>
      </c>
      <c r="BB3041" s="517">
        <v>9.4600000000000001E-4</v>
      </c>
      <c r="BC3041" s="517" t="s">
        <v>914</v>
      </c>
      <c r="BD3041" s="517" t="s">
        <v>915</v>
      </c>
      <c r="BE3041" s="517" t="s">
        <v>1441</v>
      </c>
      <c r="BF3041" s="518">
        <v>45315</v>
      </c>
      <c r="BG3041" s="518">
        <v>45329</v>
      </c>
      <c r="BH3041" s="517" t="s">
        <v>527</v>
      </c>
      <c r="BI3041" s="517"/>
    </row>
    <row r="3042" spans="31:61" ht="15" customHeight="1" x14ac:dyDescent="0.2">
      <c r="AE3042" s="517">
        <v>3123</v>
      </c>
      <c r="AF3042" s="517" t="s">
        <v>527</v>
      </c>
      <c r="AG3042" s="517" t="s">
        <v>949</v>
      </c>
      <c r="AH3042" s="517" t="s">
        <v>517</v>
      </c>
      <c r="AI3042" s="517">
        <v>232</v>
      </c>
      <c r="AJ3042" s="517" t="s">
        <v>1316</v>
      </c>
      <c r="AK3042" s="515" t="s">
        <v>956</v>
      </c>
      <c r="AL3042" s="517" t="s">
        <v>1323</v>
      </c>
      <c r="AM3042" s="517" t="s">
        <v>1324</v>
      </c>
      <c r="AN3042" s="517" t="s">
        <v>1689</v>
      </c>
      <c r="AO3042" s="517" t="s">
        <v>1690</v>
      </c>
      <c r="AP3042" s="517" t="s">
        <v>1691</v>
      </c>
      <c r="AQ3042" s="517" t="s">
        <v>924</v>
      </c>
      <c r="AR3042" s="517" t="s">
        <v>910</v>
      </c>
      <c r="AS3042" s="517" t="s">
        <v>910</v>
      </c>
      <c r="AT3042" s="517" t="s">
        <v>945</v>
      </c>
      <c r="AU3042" s="517" t="s">
        <v>913</v>
      </c>
      <c r="AV3042" s="517" t="s">
        <v>527</v>
      </c>
      <c r="AW3042" s="517" t="s">
        <v>527</v>
      </c>
      <c r="AX3042" s="517" t="s">
        <v>527</v>
      </c>
      <c r="AY3042" s="517" t="s">
        <v>527</v>
      </c>
      <c r="AZ3042" s="517" t="s">
        <v>527</v>
      </c>
      <c r="BA3042" s="517">
        <v>3</v>
      </c>
      <c r="BB3042" s="517">
        <v>9.4600000000000001E-4</v>
      </c>
      <c r="BC3042" s="517" t="s">
        <v>914</v>
      </c>
      <c r="BD3042" s="517" t="s">
        <v>915</v>
      </c>
      <c r="BE3042" s="517" t="s">
        <v>1441</v>
      </c>
      <c r="BF3042" s="518">
        <v>45315</v>
      </c>
      <c r="BG3042" s="518">
        <v>45329</v>
      </c>
      <c r="BH3042" s="517" t="s">
        <v>527</v>
      </c>
      <c r="BI3042" s="517"/>
    </row>
    <row r="3043" spans="31:61" ht="15" customHeight="1" x14ac:dyDescent="0.2">
      <c r="AE3043" s="517">
        <v>3124</v>
      </c>
      <c r="AF3043" s="517" t="s">
        <v>527</v>
      </c>
      <c r="AG3043" s="517" t="s">
        <v>949</v>
      </c>
      <c r="AH3043" s="517" t="s">
        <v>517</v>
      </c>
      <c r="AI3043" s="517">
        <v>232</v>
      </c>
      <c r="AJ3043" s="517" t="s">
        <v>1316</v>
      </c>
      <c r="AK3043" s="515" t="s">
        <v>956</v>
      </c>
      <c r="AL3043" s="517" t="s">
        <v>1323</v>
      </c>
      <c r="AM3043" s="517" t="s">
        <v>1442</v>
      </c>
      <c r="AN3043" s="517" t="s">
        <v>1443</v>
      </c>
      <c r="AO3043" s="517" t="s">
        <v>1444</v>
      </c>
      <c r="AP3043" s="517" t="s">
        <v>1445</v>
      </c>
      <c r="AQ3043" s="517" t="s">
        <v>924</v>
      </c>
      <c r="AR3043" s="517" t="s">
        <v>910</v>
      </c>
      <c r="AS3043" s="517" t="s">
        <v>910</v>
      </c>
      <c r="AT3043" s="517" t="s">
        <v>945</v>
      </c>
      <c r="AU3043" s="517" t="s">
        <v>913</v>
      </c>
      <c r="AV3043" s="517" t="s">
        <v>527</v>
      </c>
      <c r="AW3043" s="517" t="s">
        <v>527</v>
      </c>
      <c r="AX3043" s="517" t="s">
        <v>527</v>
      </c>
      <c r="AY3043" s="517" t="s">
        <v>527</v>
      </c>
      <c r="AZ3043" s="517" t="s">
        <v>527</v>
      </c>
      <c r="BA3043" s="517">
        <v>7</v>
      </c>
      <c r="BB3043" s="517">
        <v>2.2070000000000002E-3</v>
      </c>
      <c r="BC3043" s="517" t="s">
        <v>914</v>
      </c>
      <c r="BD3043" s="517" t="s">
        <v>915</v>
      </c>
      <c r="BE3043" s="517" t="s">
        <v>1209</v>
      </c>
      <c r="BF3043" s="518">
        <v>45315</v>
      </c>
      <c r="BG3043" s="518">
        <v>45329</v>
      </c>
      <c r="BH3043" s="517" t="s">
        <v>527</v>
      </c>
      <c r="BI3043" s="517"/>
    </row>
    <row r="3044" spans="31:61" ht="15" customHeight="1" x14ac:dyDescent="0.2">
      <c r="AE3044" s="517">
        <v>3125</v>
      </c>
      <c r="AF3044" s="517" t="s">
        <v>527</v>
      </c>
      <c r="AG3044" s="517" t="s">
        <v>949</v>
      </c>
      <c r="AH3044" s="517" t="s">
        <v>517</v>
      </c>
      <c r="AI3044" s="517">
        <v>232</v>
      </c>
      <c r="AJ3044" s="517" t="s">
        <v>1316</v>
      </c>
      <c r="AK3044" s="515" t="s">
        <v>956</v>
      </c>
      <c r="AL3044" s="517" t="s">
        <v>1323</v>
      </c>
      <c r="AM3044" s="517" t="s">
        <v>1442</v>
      </c>
      <c r="AN3044" s="517" t="s">
        <v>1443</v>
      </c>
      <c r="AO3044" s="517" t="s">
        <v>1444</v>
      </c>
      <c r="AP3044" s="517" t="s">
        <v>1445</v>
      </c>
      <c r="AQ3044" s="517" t="s">
        <v>924</v>
      </c>
      <c r="AR3044" s="517" t="s">
        <v>910</v>
      </c>
      <c r="AS3044" s="517" t="s">
        <v>910</v>
      </c>
      <c r="AT3044" s="517" t="s">
        <v>945</v>
      </c>
      <c r="AU3044" s="517" t="s">
        <v>913</v>
      </c>
      <c r="AV3044" s="517" t="s">
        <v>527</v>
      </c>
      <c r="AW3044" s="517" t="s">
        <v>527</v>
      </c>
      <c r="AX3044" s="517" t="s">
        <v>527</v>
      </c>
      <c r="AY3044" s="517" t="s">
        <v>527</v>
      </c>
      <c r="AZ3044" s="517" t="s">
        <v>527</v>
      </c>
      <c r="BA3044" s="517">
        <v>7</v>
      </c>
      <c r="BB3044" s="517">
        <v>2.2070000000000002E-3</v>
      </c>
      <c r="BC3044" s="517" t="s">
        <v>914</v>
      </c>
      <c r="BD3044" s="517" t="s">
        <v>915</v>
      </c>
      <c r="BE3044" s="517" t="s">
        <v>1209</v>
      </c>
      <c r="BF3044" s="518">
        <v>45315</v>
      </c>
      <c r="BG3044" s="518">
        <v>45329</v>
      </c>
      <c r="BH3044" s="517" t="s">
        <v>527</v>
      </c>
      <c r="BI3044" s="517"/>
    </row>
    <row r="3045" spans="31:61" ht="15" customHeight="1" x14ac:dyDescent="0.2">
      <c r="AE3045" s="517">
        <v>3126</v>
      </c>
      <c r="AF3045" s="517" t="s">
        <v>527</v>
      </c>
      <c r="AG3045" s="517" t="s">
        <v>949</v>
      </c>
      <c r="AH3045" s="517" t="s">
        <v>517</v>
      </c>
      <c r="AI3045" s="517">
        <v>232</v>
      </c>
      <c r="AJ3045" s="517" t="s">
        <v>1316</v>
      </c>
      <c r="AK3045" s="515" t="s">
        <v>956</v>
      </c>
      <c r="AL3045" s="517" t="s">
        <v>1323</v>
      </c>
      <c r="AM3045" s="517" t="s">
        <v>1429</v>
      </c>
      <c r="AN3045" s="517" t="s">
        <v>1430</v>
      </c>
      <c r="AO3045" s="517" t="s">
        <v>1584</v>
      </c>
      <c r="AP3045" s="517" t="s">
        <v>1585</v>
      </c>
      <c r="AQ3045" s="517" t="s">
        <v>924</v>
      </c>
      <c r="AR3045" s="517" t="s">
        <v>910</v>
      </c>
      <c r="AS3045" s="517" t="s">
        <v>910</v>
      </c>
      <c r="AT3045" s="517" t="s">
        <v>912</v>
      </c>
      <c r="AU3045" s="517" t="s">
        <v>913</v>
      </c>
      <c r="AV3045" s="517" t="s">
        <v>527</v>
      </c>
      <c r="AW3045" s="517" t="s">
        <v>527</v>
      </c>
      <c r="AX3045" s="517" t="s">
        <v>527</v>
      </c>
      <c r="AY3045" s="517" t="s">
        <v>527</v>
      </c>
      <c r="AZ3045" s="517" t="s">
        <v>527</v>
      </c>
      <c r="BA3045" s="517">
        <v>14</v>
      </c>
      <c r="BB3045" s="517">
        <v>4.4140000000000004E-3</v>
      </c>
      <c r="BC3045" s="517" t="s">
        <v>914</v>
      </c>
      <c r="BD3045" s="517" t="s">
        <v>1227</v>
      </c>
      <c r="BE3045" s="517" t="s">
        <v>1586</v>
      </c>
      <c r="BF3045" s="518">
        <v>45315</v>
      </c>
      <c r="BG3045" s="518">
        <v>45329</v>
      </c>
      <c r="BH3045" s="517" t="s">
        <v>527</v>
      </c>
      <c r="BI3045" s="517"/>
    </row>
    <row r="3046" spans="31:61" ht="15" customHeight="1" x14ac:dyDescent="0.2">
      <c r="AE3046" s="517">
        <v>3127</v>
      </c>
      <c r="AF3046" s="517" t="s">
        <v>527</v>
      </c>
      <c r="AG3046" s="517" t="s">
        <v>949</v>
      </c>
      <c r="AH3046" s="517" t="s">
        <v>517</v>
      </c>
      <c r="AI3046" s="517">
        <v>232</v>
      </c>
      <c r="AJ3046" s="517" t="s">
        <v>1316</v>
      </c>
      <c r="AK3046" s="515" t="s">
        <v>956</v>
      </c>
      <c r="AL3046" s="517" t="s">
        <v>1323</v>
      </c>
      <c r="AM3046" s="517" t="s">
        <v>1429</v>
      </c>
      <c r="AN3046" s="517" t="s">
        <v>1430</v>
      </c>
      <c r="AO3046" s="517" t="s">
        <v>1584</v>
      </c>
      <c r="AP3046" s="517" t="s">
        <v>1585</v>
      </c>
      <c r="AQ3046" s="517" t="s">
        <v>924</v>
      </c>
      <c r="AR3046" s="517" t="s">
        <v>910</v>
      </c>
      <c r="AS3046" s="517" t="s">
        <v>910</v>
      </c>
      <c r="AT3046" s="517" t="s">
        <v>912</v>
      </c>
      <c r="AU3046" s="517" t="s">
        <v>913</v>
      </c>
      <c r="AV3046" s="517" t="s">
        <v>527</v>
      </c>
      <c r="AW3046" s="517" t="s">
        <v>527</v>
      </c>
      <c r="AX3046" s="517" t="s">
        <v>527</v>
      </c>
      <c r="AY3046" s="517" t="s">
        <v>527</v>
      </c>
      <c r="AZ3046" s="517" t="s">
        <v>527</v>
      </c>
      <c r="BA3046" s="517">
        <v>14</v>
      </c>
      <c r="BB3046" s="517">
        <v>4.4140000000000004E-3</v>
      </c>
      <c r="BC3046" s="517" t="s">
        <v>914</v>
      </c>
      <c r="BD3046" s="517" t="s">
        <v>1227</v>
      </c>
      <c r="BE3046" s="517" t="s">
        <v>1586</v>
      </c>
      <c r="BF3046" s="518">
        <v>45315</v>
      </c>
      <c r="BG3046" s="518">
        <v>45329</v>
      </c>
      <c r="BH3046" s="517" t="s">
        <v>527</v>
      </c>
      <c r="BI3046" s="517"/>
    </row>
    <row r="3047" spans="31:61" ht="15" customHeight="1" x14ac:dyDescent="0.2">
      <c r="AE3047" s="517">
        <v>3128</v>
      </c>
      <c r="AF3047" s="517" t="s">
        <v>527</v>
      </c>
      <c r="AG3047" s="517" t="s">
        <v>949</v>
      </c>
      <c r="AH3047" s="517" t="s">
        <v>517</v>
      </c>
      <c r="AI3047" s="517">
        <v>232</v>
      </c>
      <c r="AJ3047" s="517" t="s">
        <v>1316</v>
      </c>
      <c r="AK3047" s="515" t="s">
        <v>956</v>
      </c>
      <c r="AL3047" s="517" t="s">
        <v>1339</v>
      </c>
      <c r="AM3047" s="517" t="s">
        <v>1340</v>
      </c>
      <c r="AN3047" s="517" t="s">
        <v>1344</v>
      </c>
      <c r="AO3047" s="517" t="s">
        <v>1345</v>
      </c>
      <c r="AP3047" s="517" t="s">
        <v>1346</v>
      </c>
      <c r="AQ3047" s="517" t="s">
        <v>909</v>
      </c>
      <c r="AR3047" s="517" t="s">
        <v>910</v>
      </c>
      <c r="AS3047" s="517" t="s">
        <v>910</v>
      </c>
      <c r="AT3047" s="517" t="s">
        <v>945</v>
      </c>
      <c r="AU3047" s="517" t="s">
        <v>913</v>
      </c>
      <c r="AV3047" s="517" t="s">
        <v>527</v>
      </c>
      <c r="AW3047" s="517" t="s">
        <v>527</v>
      </c>
      <c r="AX3047" s="517" t="s">
        <v>527</v>
      </c>
      <c r="AY3047" s="517" t="s">
        <v>527</v>
      </c>
      <c r="AZ3047" s="517" t="s">
        <v>527</v>
      </c>
      <c r="BA3047" s="517">
        <v>198</v>
      </c>
      <c r="BB3047" s="517">
        <v>6.2420999999999997E-2</v>
      </c>
      <c r="BC3047" s="517" t="s">
        <v>1347</v>
      </c>
      <c r="BD3047" s="517" t="s">
        <v>1227</v>
      </c>
      <c r="BE3047" s="517" t="s">
        <v>1254</v>
      </c>
      <c r="BF3047" s="518">
        <v>45315</v>
      </c>
      <c r="BG3047" s="518">
        <v>45329</v>
      </c>
      <c r="BH3047" s="517" t="s">
        <v>527</v>
      </c>
      <c r="BI3047" s="517"/>
    </row>
    <row r="3048" spans="31:61" ht="15" customHeight="1" x14ac:dyDescent="0.2">
      <c r="AE3048" s="517">
        <v>3129</v>
      </c>
      <c r="AF3048" s="517" t="s">
        <v>527</v>
      </c>
      <c r="AG3048" s="517" t="s">
        <v>949</v>
      </c>
      <c r="AH3048" s="517" t="s">
        <v>517</v>
      </c>
      <c r="AI3048" s="517">
        <v>232</v>
      </c>
      <c r="AJ3048" s="517" t="s">
        <v>1316</v>
      </c>
      <c r="AK3048" s="515" t="s">
        <v>956</v>
      </c>
      <c r="AL3048" s="517" t="s">
        <v>1339</v>
      </c>
      <c r="AM3048" s="517" t="s">
        <v>1340</v>
      </c>
      <c r="AN3048" s="517" t="s">
        <v>1344</v>
      </c>
      <c r="AO3048" s="517" t="s">
        <v>1345</v>
      </c>
      <c r="AP3048" s="517" t="s">
        <v>1346</v>
      </c>
      <c r="AQ3048" s="517" t="s">
        <v>909</v>
      </c>
      <c r="AR3048" s="517" t="s">
        <v>910</v>
      </c>
      <c r="AS3048" s="517" t="s">
        <v>910</v>
      </c>
      <c r="AT3048" s="517" t="s">
        <v>945</v>
      </c>
      <c r="AU3048" s="517" t="s">
        <v>913</v>
      </c>
      <c r="AV3048" s="517" t="s">
        <v>527</v>
      </c>
      <c r="AW3048" s="517" t="s">
        <v>527</v>
      </c>
      <c r="AX3048" s="517" t="s">
        <v>527</v>
      </c>
      <c r="AY3048" s="517" t="s">
        <v>527</v>
      </c>
      <c r="AZ3048" s="517" t="s">
        <v>527</v>
      </c>
      <c r="BA3048" s="517">
        <v>198</v>
      </c>
      <c r="BB3048" s="517">
        <v>6.2420999999999997E-2</v>
      </c>
      <c r="BC3048" s="517" t="s">
        <v>1347</v>
      </c>
      <c r="BD3048" s="517" t="s">
        <v>1227</v>
      </c>
      <c r="BE3048" s="517" t="s">
        <v>1254</v>
      </c>
      <c r="BF3048" s="518">
        <v>45315</v>
      </c>
      <c r="BG3048" s="518">
        <v>45329</v>
      </c>
      <c r="BH3048" s="517" t="s">
        <v>527</v>
      </c>
      <c r="BI3048" s="517"/>
    </row>
    <row r="3049" spans="31:61" ht="15" customHeight="1" x14ac:dyDescent="0.2">
      <c r="AE3049" s="517">
        <v>3130</v>
      </c>
      <c r="AF3049" s="517" t="s">
        <v>527</v>
      </c>
      <c r="AG3049" s="517" t="s">
        <v>949</v>
      </c>
      <c r="AH3049" s="517" t="s">
        <v>517</v>
      </c>
      <c r="AI3049" s="517">
        <v>232</v>
      </c>
      <c r="AJ3049" s="517" t="s">
        <v>1316</v>
      </c>
      <c r="AK3049" s="515" t="s">
        <v>956</v>
      </c>
      <c r="AL3049" s="517" t="s">
        <v>1576</v>
      </c>
      <c r="AM3049" s="517" t="s">
        <v>1697</v>
      </c>
      <c r="AN3049" s="517" t="s">
        <v>1698</v>
      </c>
      <c r="AO3049" s="517" t="s">
        <v>1699</v>
      </c>
      <c r="AP3049" s="517" t="s">
        <v>1700</v>
      </c>
      <c r="AQ3049" s="517" t="s">
        <v>924</v>
      </c>
      <c r="AR3049" s="517" t="s">
        <v>910</v>
      </c>
      <c r="AS3049" s="517" t="s">
        <v>910</v>
      </c>
      <c r="AT3049" s="517" t="s">
        <v>945</v>
      </c>
      <c r="AU3049" s="517" t="s">
        <v>913</v>
      </c>
      <c r="AV3049" s="517" t="s">
        <v>527</v>
      </c>
      <c r="AW3049" s="517" t="s">
        <v>527</v>
      </c>
      <c r="AX3049" s="517" t="s">
        <v>527</v>
      </c>
      <c r="AY3049" s="517" t="s">
        <v>527</v>
      </c>
      <c r="AZ3049" s="517" t="s">
        <v>527</v>
      </c>
      <c r="BA3049" s="517">
        <v>82</v>
      </c>
      <c r="BB3049" s="517">
        <v>2.5850999999999999E-2</v>
      </c>
      <c r="BC3049" s="517" t="s">
        <v>914</v>
      </c>
      <c r="BD3049" s="517" t="s">
        <v>1019</v>
      </c>
      <c r="BE3049" s="517" t="s">
        <v>1491</v>
      </c>
      <c r="BF3049" s="518">
        <v>45315</v>
      </c>
      <c r="BG3049" s="518">
        <v>45329</v>
      </c>
      <c r="BH3049" s="517" t="s">
        <v>527</v>
      </c>
      <c r="BI3049" s="517"/>
    </row>
    <row r="3050" spans="31:61" ht="15" customHeight="1" x14ac:dyDescent="0.2">
      <c r="AE3050" s="517">
        <v>3131</v>
      </c>
      <c r="AF3050" s="517" t="s">
        <v>527</v>
      </c>
      <c r="AG3050" s="517" t="s">
        <v>949</v>
      </c>
      <c r="AH3050" s="517" t="s">
        <v>517</v>
      </c>
      <c r="AI3050" s="517">
        <v>232</v>
      </c>
      <c r="AJ3050" s="517" t="s">
        <v>1316</v>
      </c>
      <c r="AK3050" s="515" t="s">
        <v>956</v>
      </c>
      <c r="AL3050" s="517" t="s">
        <v>1576</v>
      </c>
      <c r="AM3050" s="517" t="s">
        <v>1697</v>
      </c>
      <c r="AN3050" s="517" t="s">
        <v>1698</v>
      </c>
      <c r="AO3050" s="517" t="s">
        <v>1699</v>
      </c>
      <c r="AP3050" s="517" t="s">
        <v>1700</v>
      </c>
      <c r="AQ3050" s="517" t="s">
        <v>924</v>
      </c>
      <c r="AR3050" s="517" t="s">
        <v>910</v>
      </c>
      <c r="AS3050" s="517" t="s">
        <v>910</v>
      </c>
      <c r="AT3050" s="517" t="s">
        <v>945</v>
      </c>
      <c r="AU3050" s="517" t="s">
        <v>913</v>
      </c>
      <c r="AV3050" s="517" t="s">
        <v>527</v>
      </c>
      <c r="AW3050" s="517" t="s">
        <v>527</v>
      </c>
      <c r="AX3050" s="517" t="s">
        <v>527</v>
      </c>
      <c r="AY3050" s="517" t="s">
        <v>527</v>
      </c>
      <c r="AZ3050" s="517" t="s">
        <v>527</v>
      </c>
      <c r="BA3050" s="517">
        <v>82</v>
      </c>
      <c r="BB3050" s="517">
        <v>2.5850999999999999E-2</v>
      </c>
      <c r="BC3050" s="517" t="s">
        <v>914</v>
      </c>
      <c r="BD3050" s="517" t="s">
        <v>1019</v>
      </c>
      <c r="BE3050" s="517" t="s">
        <v>1491</v>
      </c>
      <c r="BF3050" s="518">
        <v>45315</v>
      </c>
      <c r="BG3050" s="518">
        <v>45329</v>
      </c>
      <c r="BH3050" s="517" t="s">
        <v>527</v>
      </c>
      <c r="BI3050" s="517"/>
    </row>
    <row r="3051" spans="31:61" ht="15" customHeight="1" x14ac:dyDescent="0.2">
      <c r="AE3051" s="517">
        <v>3132</v>
      </c>
      <c r="AF3051" s="517" t="s">
        <v>527</v>
      </c>
      <c r="AG3051" s="517" t="s">
        <v>949</v>
      </c>
      <c r="AH3051" s="517" t="s">
        <v>517</v>
      </c>
      <c r="AI3051" s="517">
        <v>232</v>
      </c>
      <c r="AJ3051" s="517" t="s">
        <v>1316</v>
      </c>
      <c r="AK3051" s="515" t="s">
        <v>956</v>
      </c>
      <c r="AL3051" s="517" t="s">
        <v>1576</v>
      </c>
      <c r="AM3051" s="517" t="s">
        <v>1697</v>
      </c>
      <c r="AN3051" s="517" t="s">
        <v>1698</v>
      </c>
      <c r="AO3051" s="517" t="s">
        <v>1699</v>
      </c>
      <c r="AP3051" s="517" t="s">
        <v>1700</v>
      </c>
      <c r="AQ3051" s="517" t="s">
        <v>924</v>
      </c>
      <c r="AR3051" s="517" t="s">
        <v>910</v>
      </c>
      <c r="AS3051" s="517" t="s">
        <v>910</v>
      </c>
      <c r="AT3051" s="517" t="s">
        <v>945</v>
      </c>
      <c r="AU3051" s="517" t="s">
        <v>913</v>
      </c>
      <c r="AV3051" s="517" t="s">
        <v>527</v>
      </c>
      <c r="AW3051" s="517" t="s">
        <v>527</v>
      </c>
      <c r="AX3051" s="517" t="s">
        <v>527</v>
      </c>
      <c r="AY3051" s="517" t="s">
        <v>527</v>
      </c>
      <c r="AZ3051" s="517" t="s">
        <v>527</v>
      </c>
      <c r="BA3051" s="517">
        <v>82</v>
      </c>
      <c r="BB3051" s="517">
        <v>2.5850999999999999E-2</v>
      </c>
      <c r="BC3051" s="517" t="s">
        <v>914</v>
      </c>
      <c r="BD3051" s="517" t="s">
        <v>1019</v>
      </c>
      <c r="BE3051" s="517" t="s">
        <v>1491</v>
      </c>
      <c r="BF3051" s="518">
        <v>45315</v>
      </c>
      <c r="BG3051" s="518">
        <v>45329</v>
      </c>
      <c r="BH3051" s="517" t="s">
        <v>527</v>
      </c>
      <c r="BI3051" s="517"/>
    </row>
    <row r="3052" spans="31:61" ht="15" customHeight="1" x14ac:dyDescent="0.2">
      <c r="AE3052" s="517">
        <v>3133</v>
      </c>
      <c r="AF3052" s="517" t="s">
        <v>527</v>
      </c>
      <c r="AG3052" s="517" t="s">
        <v>949</v>
      </c>
      <c r="AH3052" s="517" t="s">
        <v>517</v>
      </c>
      <c r="AI3052" s="517">
        <v>232</v>
      </c>
      <c r="AJ3052" s="517" t="s">
        <v>1316</v>
      </c>
      <c r="AK3052" s="515" t="s">
        <v>956</v>
      </c>
      <c r="AL3052" s="517" t="s">
        <v>1576</v>
      </c>
      <c r="AM3052" s="517" t="s">
        <v>1697</v>
      </c>
      <c r="AN3052" s="517" t="s">
        <v>1698</v>
      </c>
      <c r="AO3052" s="517" t="s">
        <v>1699</v>
      </c>
      <c r="AP3052" s="517" t="s">
        <v>1700</v>
      </c>
      <c r="AQ3052" s="517" t="s">
        <v>924</v>
      </c>
      <c r="AR3052" s="517" t="s">
        <v>910</v>
      </c>
      <c r="AS3052" s="517" t="s">
        <v>910</v>
      </c>
      <c r="AT3052" s="517" t="s">
        <v>945</v>
      </c>
      <c r="AU3052" s="517" t="s">
        <v>913</v>
      </c>
      <c r="AV3052" s="517" t="s">
        <v>527</v>
      </c>
      <c r="AW3052" s="517" t="s">
        <v>527</v>
      </c>
      <c r="AX3052" s="517" t="s">
        <v>527</v>
      </c>
      <c r="AY3052" s="517" t="s">
        <v>527</v>
      </c>
      <c r="AZ3052" s="517" t="s">
        <v>527</v>
      </c>
      <c r="BA3052" s="517">
        <v>82</v>
      </c>
      <c r="BB3052" s="517">
        <v>2.5850999999999999E-2</v>
      </c>
      <c r="BC3052" s="517" t="s">
        <v>914</v>
      </c>
      <c r="BD3052" s="517" t="s">
        <v>1019</v>
      </c>
      <c r="BE3052" s="517" t="s">
        <v>1491</v>
      </c>
      <c r="BF3052" s="518">
        <v>45315</v>
      </c>
      <c r="BG3052" s="518">
        <v>45329</v>
      </c>
      <c r="BH3052" s="517" t="s">
        <v>527</v>
      </c>
      <c r="BI3052" s="517"/>
    </row>
    <row r="3053" spans="31:61" ht="15" customHeight="1" x14ac:dyDescent="0.2">
      <c r="AE3053" s="517">
        <v>3134</v>
      </c>
      <c r="AF3053" s="517" t="s">
        <v>527</v>
      </c>
      <c r="AG3053" s="517" t="s">
        <v>949</v>
      </c>
      <c r="AH3053" s="517" t="s">
        <v>517</v>
      </c>
      <c r="AI3053" s="517">
        <v>232</v>
      </c>
      <c r="AJ3053" s="517" t="s">
        <v>1316</v>
      </c>
      <c r="AK3053" s="515" t="s">
        <v>956</v>
      </c>
      <c r="AL3053" s="517" t="s">
        <v>1576</v>
      </c>
      <c r="AM3053" s="517" t="s">
        <v>1697</v>
      </c>
      <c r="AN3053" s="517" t="s">
        <v>1698</v>
      </c>
      <c r="AO3053" s="517" t="s">
        <v>1699</v>
      </c>
      <c r="AP3053" s="517" t="s">
        <v>1700</v>
      </c>
      <c r="AQ3053" s="517" t="s">
        <v>924</v>
      </c>
      <c r="AR3053" s="517" t="s">
        <v>910</v>
      </c>
      <c r="AS3053" s="517" t="s">
        <v>910</v>
      </c>
      <c r="AT3053" s="517" t="s">
        <v>945</v>
      </c>
      <c r="AU3053" s="517" t="s">
        <v>913</v>
      </c>
      <c r="AV3053" s="517" t="s">
        <v>527</v>
      </c>
      <c r="AW3053" s="517" t="s">
        <v>527</v>
      </c>
      <c r="AX3053" s="517" t="s">
        <v>527</v>
      </c>
      <c r="AY3053" s="517" t="s">
        <v>527</v>
      </c>
      <c r="AZ3053" s="517" t="s">
        <v>527</v>
      </c>
      <c r="BA3053" s="517">
        <v>82</v>
      </c>
      <c r="BB3053" s="517">
        <v>2.5850999999999999E-2</v>
      </c>
      <c r="BC3053" s="517" t="s">
        <v>914</v>
      </c>
      <c r="BD3053" s="517" t="s">
        <v>1019</v>
      </c>
      <c r="BE3053" s="517" t="s">
        <v>1491</v>
      </c>
      <c r="BF3053" s="518">
        <v>45315</v>
      </c>
      <c r="BG3053" s="518">
        <v>45329</v>
      </c>
      <c r="BH3053" s="517" t="s">
        <v>527</v>
      </c>
      <c r="BI3053" s="517"/>
    </row>
    <row r="3054" spans="31:61" ht="15" customHeight="1" x14ac:dyDescent="0.2">
      <c r="AE3054" s="517">
        <v>3135</v>
      </c>
      <c r="AF3054" s="517" t="s">
        <v>527</v>
      </c>
      <c r="AG3054" s="517" t="s">
        <v>949</v>
      </c>
      <c r="AH3054" s="517" t="s">
        <v>517</v>
      </c>
      <c r="AI3054" s="517">
        <v>232</v>
      </c>
      <c r="AJ3054" s="517" t="s">
        <v>1316</v>
      </c>
      <c r="AK3054" s="515" t="s">
        <v>956</v>
      </c>
      <c r="AL3054" s="517" t="s">
        <v>1576</v>
      </c>
      <c r="AM3054" s="517" t="s">
        <v>1697</v>
      </c>
      <c r="AN3054" s="517" t="s">
        <v>1698</v>
      </c>
      <c r="AO3054" s="517" t="s">
        <v>1699</v>
      </c>
      <c r="AP3054" s="517" t="s">
        <v>1700</v>
      </c>
      <c r="AQ3054" s="517" t="s">
        <v>924</v>
      </c>
      <c r="AR3054" s="517" t="s">
        <v>910</v>
      </c>
      <c r="AS3054" s="517" t="s">
        <v>910</v>
      </c>
      <c r="AT3054" s="517" t="s">
        <v>945</v>
      </c>
      <c r="AU3054" s="517" t="s">
        <v>913</v>
      </c>
      <c r="AV3054" s="517" t="s">
        <v>527</v>
      </c>
      <c r="AW3054" s="517" t="s">
        <v>527</v>
      </c>
      <c r="AX3054" s="517" t="s">
        <v>527</v>
      </c>
      <c r="AY3054" s="517" t="s">
        <v>527</v>
      </c>
      <c r="AZ3054" s="517" t="s">
        <v>527</v>
      </c>
      <c r="BA3054" s="517">
        <v>82</v>
      </c>
      <c r="BB3054" s="517">
        <v>2.5850999999999999E-2</v>
      </c>
      <c r="BC3054" s="517" t="s">
        <v>914</v>
      </c>
      <c r="BD3054" s="517" t="s">
        <v>1019</v>
      </c>
      <c r="BE3054" s="517" t="s">
        <v>1491</v>
      </c>
      <c r="BF3054" s="518">
        <v>45315</v>
      </c>
      <c r="BG3054" s="518">
        <v>45329</v>
      </c>
      <c r="BH3054" s="517" t="s">
        <v>527</v>
      </c>
      <c r="BI3054" s="517"/>
    </row>
    <row r="3055" spans="31:61" ht="15" customHeight="1" x14ac:dyDescent="0.2">
      <c r="AE3055" s="517">
        <v>3136</v>
      </c>
      <c r="AF3055" s="517" t="s">
        <v>527</v>
      </c>
      <c r="AG3055" s="517" t="s">
        <v>949</v>
      </c>
      <c r="AH3055" s="517" t="s">
        <v>517</v>
      </c>
      <c r="AI3055" s="517">
        <v>232</v>
      </c>
      <c r="AJ3055" s="517" t="s">
        <v>1316</v>
      </c>
      <c r="AK3055" s="515" t="s">
        <v>956</v>
      </c>
      <c r="AL3055" s="517" t="s">
        <v>1576</v>
      </c>
      <c r="AM3055" s="517" t="s">
        <v>1697</v>
      </c>
      <c r="AN3055" s="517" t="s">
        <v>1698</v>
      </c>
      <c r="AO3055" s="517" t="s">
        <v>1699</v>
      </c>
      <c r="AP3055" s="517" t="s">
        <v>1700</v>
      </c>
      <c r="AQ3055" s="517" t="s">
        <v>924</v>
      </c>
      <c r="AR3055" s="517" t="s">
        <v>910</v>
      </c>
      <c r="AS3055" s="517" t="s">
        <v>910</v>
      </c>
      <c r="AT3055" s="517" t="s">
        <v>945</v>
      </c>
      <c r="AU3055" s="517" t="s">
        <v>913</v>
      </c>
      <c r="AV3055" s="517" t="s">
        <v>527</v>
      </c>
      <c r="AW3055" s="517" t="s">
        <v>527</v>
      </c>
      <c r="AX3055" s="517" t="s">
        <v>527</v>
      </c>
      <c r="AY3055" s="517" t="s">
        <v>527</v>
      </c>
      <c r="AZ3055" s="517" t="s">
        <v>527</v>
      </c>
      <c r="BA3055" s="517">
        <v>82</v>
      </c>
      <c r="BB3055" s="517">
        <v>2.5850999999999999E-2</v>
      </c>
      <c r="BC3055" s="517" t="s">
        <v>914</v>
      </c>
      <c r="BD3055" s="517" t="s">
        <v>1019</v>
      </c>
      <c r="BE3055" s="517" t="s">
        <v>1491</v>
      </c>
      <c r="BF3055" s="518">
        <v>45315</v>
      </c>
      <c r="BG3055" s="518">
        <v>45329</v>
      </c>
      <c r="BH3055" s="517" t="s">
        <v>527</v>
      </c>
      <c r="BI3055" s="517"/>
    </row>
    <row r="3056" spans="31:61" ht="15" customHeight="1" x14ac:dyDescent="0.2">
      <c r="AE3056" s="517">
        <v>3137</v>
      </c>
      <c r="AF3056" s="517" t="s">
        <v>527</v>
      </c>
      <c r="AG3056" s="517" t="s">
        <v>949</v>
      </c>
      <c r="AH3056" s="517" t="s">
        <v>517</v>
      </c>
      <c r="AI3056" s="517">
        <v>232</v>
      </c>
      <c r="AJ3056" s="517" t="s">
        <v>1316</v>
      </c>
      <c r="AK3056" s="515" t="s">
        <v>956</v>
      </c>
      <c r="AL3056" s="517" t="s">
        <v>1576</v>
      </c>
      <c r="AM3056" s="517" t="s">
        <v>1697</v>
      </c>
      <c r="AN3056" s="517" t="s">
        <v>1698</v>
      </c>
      <c r="AO3056" s="517" t="s">
        <v>1699</v>
      </c>
      <c r="AP3056" s="517" t="s">
        <v>1700</v>
      </c>
      <c r="AQ3056" s="517" t="s">
        <v>924</v>
      </c>
      <c r="AR3056" s="517" t="s">
        <v>910</v>
      </c>
      <c r="AS3056" s="517" t="s">
        <v>910</v>
      </c>
      <c r="AT3056" s="517" t="s">
        <v>945</v>
      </c>
      <c r="AU3056" s="517" t="s">
        <v>913</v>
      </c>
      <c r="AV3056" s="517" t="s">
        <v>527</v>
      </c>
      <c r="AW3056" s="517" t="s">
        <v>527</v>
      </c>
      <c r="AX3056" s="517" t="s">
        <v>527</v>
      </c>
      <c r="AY3056" s="517" t="s">
        <v>527</v>
      </c>
      <c r="AZ3056" s="517" t="s">
        <v>527</v>
      </c>
      <c r="BA3056" s="517">
        <v>82</v>
      </c>
      <c r="BB3056" s="517">
        <v>2.5850999999999999E-2</v>
      </c>
      <c r="BC3056" s="517" t="s">
        <v>914</v>
      </c>
      <c r="BD3056" s="517" t="s">
        <v>1019</v>
      </c>
      <c r="BE3056" s="517" t="s">
        <v>1491</v>
      </c>
      <c r="BF3056" s="518">
        <v>45315</v>
      </c>
      <c r="BG3056" s="518">
        <v>45329</v>
      </c>
      <c r="BH3056" s="517" t="s">
        <v>527</v>
      </c>
      <c r="BI3056" s="517"/>
    </row>
    <row r="3057" spans="31:61" ht="15" customHeight="1" x14ac:dyDescent="0.2">
      <c r="AE3057" s="517">
        <v>3138</v>
      </c>
      <c r="AF3057" s="517" t="s">
        <v>527</v>
      </c>
      <c r="AG3057" s="517" t="s">
        <v>949</v>
      </c>
      <c r="AH3057" s="517" t="s">
        <v>517</v>
      </c>
      <c r="AI3057" s="517">
        <v>232</v>
      </c>
      <c r="AJ3057" s="517" t="s">
        <v>1316</v>
      </c>
      <c r="AK3057" s="515" t="s">
        <v>956</v>
      </c>
      <c r="AL3057" s="517" t="s">
        <v>1576</v>
      </c>
      <c r="AM3057" s="517" t="s">
        <v>1697</v>
      </c>
      <c r="AN3057" s="517" t="s">
        <v>1698</v>
      </c>
      <c r="AO3057" s="517" t="s">
        <v>1699</v>
      </c>
      <c r="AP3057" s="517" t="s">
        <v>1700</v>
      </c>
      <c r="AQ3057" s="517" t="s">
        <v>924</v>
      </c>
      <c r="AR3057" s="517" t="s">
        <v>910</v>
      </c>
      <c r="AS3057" s="517" t="s">
        <v>910</v>
      </c>
      <c r="AT3057" s="517" t="s">
        <v>945</v>
      </c>
      <c r="AU3057" s="517" t="s">
        <v>913</v>
      </c>
      <c r="AV3057" s="517" t="s">
        <v>527</v>
      </c>
      <c r="AW3057" s="517" t="s">
        <v>527</v>
      </c>
      <c r="AX3057" s="517" t="s">
        <v>527</v>
      </c>
      <c r="AY3057" s="517" t="s">
        <v>527</v>
      </c>
      <c r="AZ3057" s="517" t="s">
        <v>527</v>
      </c>
      <c r="BA3057" s="517">
        <v>82</v>
      </c>
      <c r="BB3057" s="517">
        <v>2.5850999999999999E-2</v>
      </c>
      <c r="BC3057" s="517" t="s">
        <v>914</v>
      </c>
      <c r="BD3057" s="517" t="s">
        <v>1019</v>
      </c>
      <c r="BE3057" s="517" t="s">
        <v>1491</v>
      </c>
      <c r="BF3057" s="518">
        <v>45315</v>
      </c>
      <c r="BG3057" s="518">
        <v>45329</v>
      </c>
      <c r="BH3057" s="517" t="s">
        <v>527</v>
      </c>
      <c r="BI3057" s="517"/>
    </row>
    <row r="3058" spans="31:61" ht="15" customHeight="1" x14ac:dyDescent="0.2">
      <c r="AE3058" s="517">
        <v>3139</v>
      </c>
      <c r="AF3058" s="517" t="s">
        <v>527</v>
      </c>
      <c r="AG3058" s="517" t="s">
        <v>949</v>
      </c>
      <c r="AH3058" s="517" t="s">
        <v>517</v>
      </c>
      <c r="AI3058" s="517">
        <v>232</v>
      </c>
      <c r="AJ3058" s="517" t="s">
        <v>1316</v>
      </c>
      <c r="AK3058" s="515" t="s">
        <v>956</v>
      </c>
      <c r="AL3058" s="517" t="s">
        <v>1576</v>
      </c>
      <c r="AM3058" s="517" t="s">
        <v>1697</v>
      </c>
      <c r="AN3058" s="517" t="s">
        <v>1698</v>
      </c>
      <c r="AO3058" s="517" t="s">
        <v>1699</v>
      </c>
      <c r="AP3058" s="517" t="s">
        <v>1700</v>
      </c>
      <c r="AQ3058" s="517" t="s">
        <v>924</v>
      </c>
      <c r="AR3058" s="517" t="s">
        <v>910</v>
      </c>
      <c r="AS3058" s="517" t="s">
        <v>910</v>
      </c>
      <c r="AT3058" s="517" t="s">
        <v>945</v>
      </c>
      <c r="AU3058" s="517" t="s">
        <v>913</v>
      </c>
      <c r="AV3058" s="517" t="s">
        <v>527</v>
      </c>
      <c r="AW3058" s="517" t="s">
        <v>527</v>
      </c>
      <c r="AX3058" s="517" t="s">
        <v>527</v>
      </c>
      <c r="AY3058" s="517" t="s">
        <v>527</v>
      </c>
      <c r="AZ3058" s="517" t="s">
        <v>527</v>
      </c>
      <c r="BA3058" s="517">
        <v>82</v>
      </c>
      <c r="BB3058" s="517">
        <v>2.5850999999999999E-2</v>
      </c>
      <c r="BC3058" s="517" t="s">
        <v>914</v>
      </c>
      <c r="BD3058" s="517" t="s">
        <v>1019</v>
      </c>
      <c r="BE3058" s="517" t="s">
        <v>1491</v>
      </c>
      <c r="BF3058" s="518">
        <v>45315</v>
      </c>
      <c r="BG3058" s="518">
        <v>45329</v>
      </c>
      <c r="BH3058" s="517" t="s">
        <v>527</v>
      </c>
      <c r="BI3058" s="517"/>
    </row>
    <row r="3059" spans="31:61" ht="15" customHeight="1" x14ac:dyDescent="0.2">
      <c r="AE3059" s="517">
        <v>3140</v>
      </c>
      <c r="AF3059" s="517" t="s">
        <v>527</v>
      </c>
      <c r="AG3059" s="517" t="s">
        <v>949</v>
      </c>
      <c r="AH3059" s="517" t="s">
        <v>517</v>
      </c>
      <c r="AI3059" s="517">
        <v>232</v>
      </c>
      <c r="AJ3059" s="517" t="s">
        <v>1316</v>
      </c>
      <c r="AK3059" s="515" t="s">
        <v>956</v>
      </c>
      <c r="AL3059" s="517" t="s">
        <v>1576</v>
      </c>
      <c r="AM3059" s="517" t="s">
        <v>1697</v>
      </c>
      <c r="AN3059" s="517" t="s">
        <v>1698</v>
      </c>
      <c r="AO3059" s="517" t="s">
        <v>1699</v>
      </c>
      <c r="AP3059" s="517" t="s">
        <v>1700</v>
      </c>
      <c r="AQ3059" s="517" t="s">
        <v>924</v>
      </c>
      <c r="AR3059" s="517" t="s">
        <v>910</v>
      </c>
      <c r="AS3059" s="517" t="s">
        <v>910</v>
      </c>
      <c r="AT3059" s="517" t="s">
        <v>945</v>
      </c>
      <c r="AU3059" s="517" t="s">
        <v>913</v>
      </c>
      <c r="AV3059" s="517" t="s">
        <v>527</v>
      </c>
      <c r="AW3059" s="517" t="s">
        <v>527</v>
      </c>
      <c r="AX3059" s="517" t="s">
        <v>527</v>
      </c>
      <c r="AY3059" s="517" t="s">
        <v>527</v>
      </c>
      <c r="AZ3059" s="517" t="s">
        <v>527</v>
      </c>
      <c r="BA3059" s="517">
        <v>82</v>
      </c>
      <c r="BB3059" s="517">
        <v>2.5850999999999999E-2</v>
      </c>
      <c r="BC3059" s="517" t="s">
        <v>914</v>
      </c>
      <c r="BD3059" s="517" t="s">
        <v>1019</v>
      </c>
      <c r="BE3059" s="517" t="s">
        <v>1491</v>
      </c>
      <c r="BF3059" s="518">
        <v>45315</v>
      </c>
      <c r="BG3059" s="518">
        <v>45329</v>
      </c>
      <c r="BH3059" s="517" t="s">
        <v>527</v>
      </c>
      <c r="BI3059" s="517"/>
    </row>
    <row r="3060" spans="31:61" ht="15" customHeight="1" x14ac:dyDescent="0.2">
      <c r="AE3060" s="517">
        <v>3141</v>
      </c>
      <c r="AF3060" s="517" t="s">
        <v>527</v>
      </c>
      <c r="AG3060" s="517" t="s">
        <v>949</v>
      </c>
      <c r="AH3060" s="517" t="s">
        <v>750</v>
      </c>
      <c r="AI3060" s="517">
        <v>3231</v>
      </c>
      <c r="AJ3060" s="517" t="s">
        <v>1316</v>
      </c>
      <c r="AK3060" s="515" t="s">
        <v>956</v>
      </c>
      <c r="AL3060" s="517" t="s">
        <v>1323</v>
      </c>
      <c r="AM3060" s="517" t="s">
        <v>1853</v>
      </c>
      <c r="AN3060" s="517" t="s">
        <v>1854</v>
      </c>
      <c r="AO3060" s="517" t="s">
        <v>1855</v>
      </c>
      <c r="AP3060" s="517" t="s">
        <v>1856</v>
      </c>
      <c r="AQ3060" s="517" t="s">
        <v>924</v>
      </c>
      <c r="AR3060" s="517" t="s">
        <v>910</v>
      </c>
      <c r="AS3060" s="517" t="s">
        <v>910</v>
      </c>
      <c r="AT3060" s="517" t="s">
        <v>945</v>
      </c>
      <c r="AU3060" s="517" t="s">
        <v>913</v>
      </c>
      <c r="AV3060" s="517" t="s">
        <v>527</v>
      </c>
      <c r="AW3060" s="517" t="s">
        <v>527</v>
      </c>
      <c r="AX3060" s="517" t="s">
        <v>527</v>
      </c>
      <c r="AY3060" s="517" t="s">
        <v>527</v>
      </c>
      <c r="AZ3060" s="517" t="s">
        <v>527</v>
      </c>
      <c r="BA3060" s="517">
        <v>6</v>
      </c>
      <c r="BB3060" s="517">
        <v>1.892E-3</v>
      </c>
      <c r="BC3060" s="517" t="s">
        <v>914</v>
      </c>
      <c r="BD3060" s="517" t="s">
        <v>915</v>
      </c>
      <c r="BE3060" s="517" t="s">
        <v>1254</v>
      </c>
      <c r="BF3060" s="518">
        <v>45315</v>
      </c>
      <c r="BG3060" s="518">
        <v>45329</v>
      </c>
      <c r="BH3060" s="517" t="s">
        <v>527</v>
      </c>
      <c r="BI3060" s="517"/>
    </row>
    <row r="3061" spans="31:61" ht="15" customHeight="1" x14ac:dyDescent="0.2">
      <c r="AE3061" s="517">
        <v>3142</v>
      </c>
      <c r="AF3061" s="517" t="s">
        <v>527</v>
      </c>
      <c r="AG3061" s="517" t="s">
        <v>949</v>
      </c>
      <c r="AH3061" s="517" t="s">
        <v>750</v>
      </c>
      <c r="AI3061" s="517">
        <v>3231</v>
      </c>
      <c r="AJ3061" s="517" t="s">
        <v>1316</v>
      </c>
      <c r="AK3061" s="515" t="s">
        <v>956</v>
      </c>
      <c r="AL3061" s="517" t="s">
        <v>1323</v>
      </c>
      <c r="AM3061" s="517" t="s">
        <v>1853</v>
      </c>
      <c r="AN3061" s="517" t="s">
        <v>1854</v>
      </c>
      <c r="AO3061" s="517" t="s">
        <v>1855</v>
      </c>
      <c r="AP3061" s="517" t="s">
        <v>1856</v>
      </c>
      <c r="AQ3061" s="517" t="s">
        <v>924</v>
      </c>
      <c r="AR3061" s="517" t="s">
        <v>910</v>
      </c>
      <c r="AS3061" s="517" t="s">
        <v>910</v>
      </c>
      <c r="AT3061" s="517" t="s">
        <v>945</v>
      </c>
      <c r="AU3061" s="517" t="s">
        <v>913</v>
      </c>
      <c r="AV3061" s="517" t="s">
        <v>527</v>
      </c>
      <c r="AW3061" s="517" t="s">
        <v>527</v>
      </c>
      <c r="AX3061" s="517" t="s">
        <v>527</v>
      </c>
      <c r="AY3061" s="517" t="s">
        <v>527</v>
      </c>
      <c r="AZ3061" s="517" t="s">
        <v>527</v>
      </c>
      <c r="BA3061" s="517">
        <v>6</v>
      </c>
      <c r="BB3061" s="517">
        <v>1.892E-3</v>
      </c>
      <c r="BC3061" s="517" t="s">
        <v>914</v>
      </c>
      <c r="BD3061" s="517" t="s">
        <v>915</v>
      </c>
      <c r="BE3061" s="517" t="s">
        <v>1254</v>
      </c>
      <c r="BF3061" s="518">
        <v>45315</v>
      </c>
      <c r="BG3061" s="518">
        <v>45329</v>
      </c>
      <c r="BH3061" s="517" t="s">
        <v>527</v>
      </c>
      <c r="BI3061" s="517"/>
    </row>
    <row r="3062" spans="31:61" ht="15" customHeight="1" x14ac:dyDescent="0.2">
      <c r="AE3062" s="517">
        <v>3143</v>
      </c>
      <c r="AF3062" s="517" t="s">
        <v>527</v>
      </c>
      <c r="AG3062" s="517" t="s">
        <v>949</v>
      </c>
      <c r="AH3062" s="517" t="s">
        <v>750</v>
      </c>
      <c r="AI3062" s="517">
        <v>3231</v>
      </c>
      <c r="AJ3062" s="517" t="s">
        <v>1316</v>
      </c>
      <c r="AK3062" s="515" t="s">
        <v>956</v>
      </c>
      <c r="AL3062" s="517" t="s">
        <v>1323</v>
      </c>
      <c r="AM3062" s="517" t="s">
        <v>1442</v>
      </c>
      <c r="AN3062" s="517" t="s">
        <v>1906</v>
      </c>
      <c r="AO3062" s="517" t="s">
        <v>1907</v>
      </c>
      <c r="AP3062" s="517" t="s">
        <v>1908</v>
      </c>
      <c r="AQ3062" s="517" t="s">
        <v>924</v>
      </c>
      <c r="AR3062" s="517" t="s">
        <v>910</v>
      </c>
      <c r="AS3062" s="517" t="s">
        <v>910</v>
      </c>
      <c r="AT3062" s="517" t="s">
        <v>945</v>
      </c>
      <c r="AU3062" s="517" t="s">
        <v>913</v>
      </c>
      <c r="AV3062" s="517" t="s">
        <v>527</v>
      </c>
      <c r="AW3062" s="517" t="s">
        <v>527</v>
      </c>
      <c r="AX3062" s="517" t="s">
        <v>527</v>
      </c>
      <c r="AY3062" s="517" t="s">
        <v>527</v>
      </c>
      <c r="AZ3062" s="517" t="s">
        <v>527</v>
      </c>
      <c r="BA3062" s="517">
        <v>1</v>
      </c>
      <c r="BB3062" s="517">
        <v>3.1500000000000001E-4</v>
      </c>
      <c r="BC3062" s="517" t="s">
        <v>914</v>
      </c>
      <c r="BD3062" s="517" t="s">
        <v>915</v>
      </c>
      <c r="BE3062" s="517" t="s">
        <v>1254</v>
      </c>
      <c r="BF3062" s="518">
        <v>45315</v>
      </c>
      <c r="BG3062" s="518">
        <v>45329</v>
      </c>
      <c r="BH3062" s="517" t="s">
        <v>527</v>
      </c>
      <c r="BI3062" s="517"/>
    </row>
    <row r="3063" spans="31:61" ht="15" customHeight="1" x14ac:dyDescent="0.2">
      <c r="AE3063" s="517">
        <v>3144</v>
      </c>
      <c r="AF3063" s="517" t="s">
        <v>527</v>
      </c>
      <c r="AG3063" s="517" t="s">
        <v>949</v>
      </c>
      <c r="AH3063" s="517" t="s">
        <v>750</v>
      </c>
      <c r="AI3063" s="517">
        <v>3231</v>
      </c>
      <c r="AJ3063" s="517" t="s">
        <v>1316</v>
      </c>
      <c r="AK3063" s="515" t="s">
        <v>956</v>
      </c>
      <c r="AL3063" s="517" t="s">
        <v>1323</v>
      </c>
      <c r="AM3063" s="517" t="s">
        <v>1853</v>
      </c>
      <c r="AN3063" s="517" t="s">
        <v>1854</v>
      </c>
      <c r="AO3063" s="517" t="s">
        <v>1855</v>
      </c>
      <c r="AP3063" s="517" t="s">
        <v>1856</v>
      </c>
      <c r="AQ3063" s="517" t="s">
        <v>924</v>
      </c>
      <c r="AR3063" s="517" t="s">
        <v>910</v>
      </c>
      <c r="AS3063" s="517" t="s">
        <v>910</v>
      </c>
      <c r="AT3063" s="517" t="s">
        <v>945</v>
      </c>
      <c r="AU3063" s="517" t="s">
        <v>913</v>
      </c>
      <c r="AV3063" s="517" t="s">
        <v>527</v>
      </c>
      <c r="AW3063" s="517" t="s">
        <v>527</v>
      </c>
      <c r="AX3063" s="517" t="s">
        <v>527</v>
      </c>
      <c r="AY3063" s="517" t="s">
        <v>527</v>
      </c>
      <c r="AZ3063" s="517" t="s">
        <v>527</v>
      </c>
      <c r="BA3063" s="517">
        <v>6</v>
      </c>
      <c r="BB3063" s="517">
        <v>1.892E-3</v>
      </c>
      <c r="BC3063" s="517" t="s">
        <v>914</v>
      </c>
      <c r="BD3063" s="517" t="s">
        <v>915</v>
      </c>
      <c r="BE3063" s="517" t="s">
        <v>1254</v>
      </c>
      <c r="BF3063" s="518">
        <v>45315</v>
      </c>
      <c r="BG3063" s="518">
        <v>45329</v>
      </c>
      <c r="BH3063" s="517" t="s">
        <v>527</v>
      </c>
      <c r="BI3063" s="517"/>
    </row>
    <row r="3064" spans="31:61" ht="15" customHeight="1" x14ac:dyDescent="0.2">
      <c r="AE3064" s="517">
        <v>3145</v>
      </c>
      <c r="AF3064" s="517" t="s">
        <v>527</v>
      </c>
      <c r="AG3064" s="517" t="s">
        <v>949</v>
      </c>
      <c r="AH3064" s="517" t="s">
        <v>750</v>
      </c>
      <c r="AI3064" s="517">
        <v>3231</v>
      </c>
      <c r="AJ3064" s="517" t="s">
        <v>1316</v>
      </c>
      <c r="AK3064" s="515" t="s">
        <v>956</v>
      </c>
      <c r="AL3064" s="517" t="s">
        <v>1323</v>
      </c>
      <c r="AM3064" s="517" t="s">
        <v>1463</v>
      </c>
      <c r="AN3064" s="517" t="s">
        <v>1625</v>
      </c>
      <c r="AO3064" s="517" t="s">
        <v>1626</v>
      </c>
      <c r="AP3064" s="517" t="s">
        <v>1627</v>
      </c>
      <c r="AQ3064" s="517" t="s">
        <v>924</v>
      </c>
      <c r="AR3064" s="517" t="s">
        <v>910</v>
      </c>
      <c r="AS3064" s="517" t="s">
        <v>910</v>
      </c>
      <c r="AT3064" s="517" t="s">
        <v>945</v>
      </c>
      <c r="AU3064" s="517" t="s">
        <v>913</v>
      </c>
      <c r="AV3064" s="517" t="s">
        <v>527</v>
      </c>
      <c r="AW3064" s="517" t="s">
        <v>527</v>
      </c>
      <c r="AX3064" s="517" t="s">
        <v>527</v>
      </c>
      <c r="AY3064" s="517" t="s">
        <v>527</v>
      </c>
      <c r="AZ3064" s="517" t="s">
        <v>527</v>
      </c>
      <c r="BA3064" s="517">
        <v>13</v>
      </c>
      <c r="BB3064" s="517">
        <v>4.0980000000000001E-3</v>
      </c>
      <c r="BC3064" s="517" t="s">
        <v>914</v>
      </c>
      <c r="BD3064" s="517" t="s">
        <v>915</v>
      </c>
      <c r="BE3064" s="517" t="s">
        <v>1506</v>
      </c>
      <c r="BF3064" s="518">
        <v>45315</v>
      </c>
      <c r="BG3064" s="518">
        <v>45329</v>
      </c>
      <c r="BH3064" s="517" t="s">
        <v>527</v>
      </c>
      <c r="BI3064" s="517"/>
    </row>
    <row r="3065" spans="31:61" ht="15" customHeight="1" x14ac:dyDescent="0.2">
      <c r="AE3065" s="517">
        <v>3146</v>
      </c>
      <c r="AF3065" s="517" t="s">
        <v>527</v>
      </c>
      <c r="AG3065" s="517" t="s">
        <v>949</v>
      </c>
      <c r="AH3065" s="517" t="s">
        <v>750</v>
      </c>
      <c r="AI3065" s="517">
        <v>3231</v>
      </c>
      <c r="AJ3065" s="517" t="s">
        <v>1316</v>
      </c>
      <c r="AK3065" s="515" t="s">
        <v>956</v>
      </c>
      <c r="AL3065" s="517" t="s">
        <v>1323</v>
      </c>
      <c r="AM3065" s="517" t="s">
        <v>1356</v>
      </c>
      <c r="AN3065" s="517" t="s">
        <v>1909</v>
      </c>
      <c r="AO3065" s="517" t="s">
        <v>1910</v>
      </c>
      <c r="AP3065" s="517" t="s">
        <v>1911</v>
      </c>
      <c r="AQ3065" s="517" t="s">
        <v>924</v>
      </c>
      <c r="AR3065" s="517" t="s">
        <v>910</v>
      </c>
      <c r="AS3065" s="517" t="s">
        <v>910</v>
      </c>
      <c r="AT3065" s="517" t="s">
        <v>961</v>
      </c>
      <c r="AU3065" s="517" t="s">
        <v>1236</v>
      </c>
      <c r="AV3065" s="517" t="s">
        <v>1354</v>
      </c>
      <c r="AW3065" s="517" t="s">
        <v>527</v>
      </c>
      <c r="AX3065" s="517" t="s">
        <v>527</v>
      </c>
      <c r="AY3065" s="517" t="s">
        <v>527</v>
      </c>
      <c r="AZ3065" s="517" t="s">
        <v>527</v>
      </c>
      <c r="BA3065" s="517">
        <v>1</v>
      </c>
      <c r="BB3065" s="517">
        <v>3.1500000000000001E-4</v>
      </c>
      <c r="BC3065" s="517" t="s">
        <v>914</v>
      </c>
      <c r="BD3065" s="517" t="s">
        <v>915</v>
      </c>
      <c r="BE3065" s="517" t="s">
        <v>1355</v>
      </c>
      <c r="BF3065" s="518">
        <v>45315</v>
      </c>
      <c r="BG3065" s="518">
        <v>45329</v>
      </c>
      <c r="BH3065" s="517" t="s">
        <v>527</v>
      </c>
      <c r="BI3065" s="517"/>
    </row>
    <row r="3066" spans="31:61" ht="15" customHeight="1" x14ac:dyDescent="0.2">
      <c r="AE3066" s="517">
        <v>3147</v>
      </c>
      <c r="AF3066" s="517" t="s">
        <v>527</v>
      </c>
      <c r="AG3066" s="517" t="s">
        <v>949</v>
      </c>
      <c r="AH3066" s="517" t="s">
        <v>750</v>
      </c>
      <c r="AI3066" s="517">
        <v>3231</v>
      </c>
      <c r="AJ3066" s="517" t="s">
        <v>1316</v>
      </c>
      <c r="AK3066" s="515" t="s">
        <v>956</v>
      </c>
      <c r="AL3066" s="517" t="s">
        <v>1323</v>
      </c>
      <c r="AM3066" s="517" t="s">
        <v>1324</v>
      </c>
      <c r="AN3066" s="517" t="s">
        <v>1607</v>
      </c>
      <c r="AO3066" s="517" t="s">
        <v>1877</v>
      </c>
      <c r="AP3066" s="517" t="s">
        <v>1878</v>
      </c>
      <c r="AQ3066" s="517" t="s">
        <v>924</v>
      </c>
      <c r="AR3066" s="517" t="s">
        <v>910</v>
      </c>
      <c r="AS3066" s="517" t="s">
        <v>910</v>
      </c>
      <c r="AT3066" s="517" t="s">
        <v>945</v>
      </c>
      <c r="AU3066" s="517" t="s">
        <v>913</v>
      </c>
      <c r="AV3066" s="517" t="s">
        <v>527</v>
      </c>
      <c r="AW3066" s="517" t="s">
        <v>527</v>
      </c>
      <c r="AX3066" s="517" t="s">
        <v>527</v>
      </c>
      <c r="AY3066" s="517" t="s">
        <v>527</v>
      </c>
      <c r="AZ3066" s="517" t="s">
        <v>527</v>
      </c>
      <c r="BA3066" s="517">
        <v>4</v>
      </c>
      <c r="BB3066" s="517">
        <v>1.261E-3</v>
      </c>
      <c r="BC3066" s="517" t="s">
        <v>914</v>
      </c>
      <c r="BD3066" s="517" t="s">
        <v>915</v>
      </c>
      <c r="BE3066" s="517" t="s">
        <v>1506</v>
      </c>
      <c r="BF3066" s="518">
        <v>45315</v>
      </c>
      <c r="BG3066" s="518">
        <v>45329</v>
      </c>
      <c r="BH3066" s="517" t="s">
        <v>527</v>
      </c>
      <c r="BI3066" s="517"/>
    </row>
    <row r="3067" spans="31:61" ht="15" customHeight="1" x14ac:dyDescent="0.2">
      <c r="AE3067" s="517">
        <v>3148</v>
      </c>
      <c r="AF3067" s="517" t="s">
        <v>527</v>
      </c>
      <c r="AG3067" s="517" t="s">
        <v>949</v>
      </c>
      <c r="AH3067" s="517" t="s">
        <v>750</v>
      </c>
      <c r="AI3067" s="517">
        <v>3231</v>
      </c>
      <c r="AJ3067" s="517" t="s">
        <v>1316</v>
      </c>
      <c r="AK3067" s="515" t="s">
        <v>956</v>
      </c>
      <c r="AL3067" s="517" t="s">
        <v>1323</v>
      </c>
      <c r="AM3067" s="517" t="s">
        <v>1324</v>
      </c>
      <c r="AN3067" s="517" t="s">
        <v>1363</v>
      </c>
      <c r="AO3067" s="517" t="s">
        <v>1364</v>
      </c>
      <c r="AP3067" s="517" t="s">
        <v>1365</v>
      </c>
      <c r="AQ3067" s="517" t="s">
        <v>924</v>
      </c>
      <c r="AR3067" s="517" t="s">
        <v>910</v>
      </c>
      <c r="AS3067" s="517" t="s">
        <v>910</v>
      </c>
      <c r="AT3067" s="517" t="s">
        <v>945</v>
      </c>
      <c r="AU3067" s="517" t="s">
        <v>913</v>
      </c>
      <c r="AV3067" s="517" t="s">
        <v>527</v>
      </c>
      <c r="AW3067" s="517" t="s">
        <v>527</v>
      </c>
      <c r="AX3067" s="517" t="s">
        <v>527</v>
      </c>
      <c r="AY3067" s="517" t="s">
        <v>527</v>
      </c>
      <c r="AZ3067" s="517" t="s">
        <v>527</v>
      </c>
      <c r="BA3067" s="517">
        <v>13</v>
      </c>
      <c r="BB3067" s="517">
        <v>4.0980000000000001E-3</v>
      </c>
      <c r="BC3067" s="517" t="s">
        <v>914</v>
      </c>
      <c r="BD3067" s="517" t="s">
        <v>915</v>
      </c>
      <c r="BE3067" s="517" t="s">
        <v>1232</v>
      </c>
      <c r="BF3067" s="518">
        <v>45315</v>
      </c>
      <c r="BG3067" s="518">
        <v>45329</v>
      </c>
      <c r="BH3067" s="517" t="s">
        <v>527</v>
      </c>
      <c r="BI3067" s="517"/>
    </row>
    <row r="3068" spans="31:61" ht="15" customHeight="1" x14ac:dyDescent="0.2">
      <c r="AE3068" s="517">
        <v>3149</v>
      </c>
      <c r="AF3068" s="517" t="s">
        <v>527</v>
      </c>
      <c r="AG3068" s="517" t="s">
        <v>949</v>
      </c>
      <c r="AH3068" s="517" t="s">
        <v>517</v>
      </c>
      <c r="AI3068" s="517">
        <v>232</v>
      </c>
      <c r="AJ3068" s="517" t="s">
        <v>1316</v>
      </c>
      <c r="AK3068" s="515" t="s">
        <v>956</v>
      </c>
      <c r="AL3068" s="517" t="s">
        <v>1339</v>
      </c>
      <c r="AM3068" s="517" t="s">
        <v>1340</v>
      </c>
      <c r="AN3068" s="517" t="s">
        <v>1344</v>
      </c>
      <c r="AO3068" s="517" t="s">
        <v>1345</v>
      </c>
      <c r="AP3068" s="517" t="s">
        <v>1346</v>
      </c>
      <c r="AQ3068" s="517" t="s">
        <v>909</v>
      </c>
      <c r="AR3068" s="517" t="s">
        <v>910</v>
      </c>
      <c r="AS3068" s="517" t="s">
        <v>910</v>
      </c>
      <c r="AT3068" s="517" t="s">
        <v>945</v>
      </c>
      <c r="AU3068" s="517" t="s">
        <v>913</v>
      </c>
      <c r="AV3068" s="517" t="s">
        <v>527</v>
      </c>
      <c r="AW3068" s="517" t="s">
        <v>527</v>
      </c>
      <c r="AX3068" s="517" t="s">
        <v>527</v>
      </c>
      <c r="AY3068" s="517" t="s">
        <v>527</v>
      </c>
      <c r="AZ3068" s="517" t="s">
        <v>527</v>
      </c>
      <c r="BA3068" s="517">
        <v>198</v>
      </c>
      <c r="BB3068" s="517">
        <v>6.2420999999999997E-2</v>
      </c>
      <c r="BC3068" s="517" t="s">
        <v>1347</v>
      </c>
      <c r="BD3068" s="517" t="s">
        <v>1227</v>
      </c>
      <c r="BE3068" s="517" t="s">
        <v>1254</v>
      </c>
      <c r="BF3068" s="518">
        <v>45315</v>
      </c>
      <c r="BG3068" s="518">
        <v>45329</v>
      </c>
      <c r="BH3068" s="517" t="s">
        <v>527</v>
      </c>
      <c r="BI3068" s="517"/>
    </row>
    <row r="3069" spans="31:61" ht="15" customHeight="1" x14ac:dyDescent="0.2">
      <c r="AE3069" s="517">
        <v>3150</v>
      </c>
      <c r="AF3069" s="517" t="s">
        <v>527</v>
      </c>
      <c r="AG3069" s="517" t="s">
        <v>949</v>
      </c>
      <c r="AH3069" s="517" t="s">
        <v>517</v>
      </c>
      <c r="AI3069" s="517">
        <v>232</v>
      </c>
      <c r="AJ3069" s="517" t="s">
        <v>1316</v>
      </c>
      <c r="AK3069" s="515" t="s">
        <v>956</v>
      </c>
      <c r="AL3069" s="517" t="s">
        <v>1339</v>
      </c>
      <c r="AM3069" s="517" t="s">
        <v>1340</v>
      </c>
      <c r="AN3069" s="517" t="s">
        <v>1344</v>
      </c>
      <c r="AO3069" s="517" t="s">
        <v>1345</v>
      </c>
      <c r="AP3069" s="517" t="s">
        <v>1346</v>
      </c>
      <c r="AQ3069" s="517" t="s">
        <v>909</v>
      </c>
      <c r="AR3069" s="517" t="s">
        <v>910</v>
      </c>
      <c r="AS3069" s="517" t="s">
        <v>910</v>
      </c>
      <c r="AT3069" s="517" t="s">
        <v>945</v>
      </c>
      <c r="AU3069" s="517" t="s">
        <v>913</v>
      </c>
      <c r="AV3069" s="517" t="s">
        <v>527</v>
      </c>
      <c r="AW3069" s="517" t="s">
        <v>527</v>
      </c>
      <c r="AX3069" s="517" t="s">
        <v>527</v>
      </c>
      <c r="AY3069" s="517" t="s">
        <v>527</v>
      </c>
      <c r="AZ3069" s="517" t="s">
        <v>527</v>
      </c>
      <c r="BA3069" s="517">
        <v>198</v>
      </c>
      <c r="BB3069" s="517">
        <v>6.2420999999999997E-2</v>
      </c>
      <c r="BC3069" s="517" t="s">
        <v>1347</v>
      </c>
      <c r="BD3069" s="517" t="s">
        <v>1227</v>
      </c>
      <c r="BE3069" s="517" t="s">
        <v>1254</v>
      </c>
      <c r="BF3069" s="518">
        <v>45315</v>
      </c>
      <c r="BG3069" s="518">
        <v>45329</v>
      </c>
      <c r="BH3069" s="517" t="s">
        <v>527</v>
      </c>
      <c r="BI3069" s="517"/>
    </row>
    <row r="3070" spans="31:61" ht="15" customHeight="1" x14ac:dyDescent="0.2">
      <c r="AE3070" s="517">
        <v>3151</v>
      </c>
      <c r="AF3070" s="517" t="s">
        <v>527</v>
      </c>
      <c r="AG3070" s="517" t="s">
        <v>949</v>
      </c>
      <c r="AH3070" s="517" t="s">
        <v>517</v>
      </c>
      <c r="AI3070" s="517">
        <v>232</v>
      </c>
      <c r="AJ3070" s="517" t="s">
        <v>1316</v>
      </c>
      <c r="AK3070" s="515" t="s">
        <v>956</v>
      </c>
      <c r="AL3070" s="517" t="s">
        <v>1339</v>
      </c>
      <c r="AM3070" s="517" t="s">
        <v>1340</v>
      </c>
      <c r="AN3070" s="517" t="s">
        <v>1344</v>
      </c>
      <c r="AO3070" s="517" t="s">
        <v>1345</v>
      </c>
      <c r="AP3070" s="517" t="s">
        <v>1346</v>
      </c>
      <c r="AQ3070" s="517" t="s">
        <v>909</v>
      </c>
      <c r="AR3070" s="517" t="s">
        <v>910</v>
      </c>
      <c r="AS3070" s="517" t="s">
        <v>910</v>
      </c>
      <c r="AT3070" s="517" t="s">
        <v>945</v>
      </c>
      <c r="AU3070" s="517" t="s">
        <v>913</v>
      </c>
      <c r="AV3070" s="517" t="s">
        <v>527</v>
      </c>
      <c r="AW3070" s="517" t="s">
        <v>527</v>
      </c>
      <c r="AX3070" s="517" t="s">
        <v>527</v>
      </c>
      <c r="AY3070" s="517" t="s">
        <v>527</v>
      </c>
      <c r="AZ3070" s="517" t="s">
        <v>527</v>
      </c>
      <c r="BA3070" s="517">
        <v>198</v>
      </c>
      <c r="BB3070" s="517">
        <v>6.2420999999999997E-2</v>
      </c>
      <c r="BC3070" s="517" t="s">
        <v>1347</v>
      </c>
      <c r="BD3070" s="517" t="s">
        <v>1227</v>
      </c>
      <c r="BE3070" s="517" t="s">
        <v>1254</v>
      </c>
      <c r="BF3070" s="518">
        <v>45315</v>
      </c>
      <c r="BG3070" s="518">
        <v>45329</v>
      </c>
      <c r="BH3070" s="517" t="s">
        <v>527</v>
      </c>
      <c r="BI3070" s="517"/>
    </row>
    <row r="3071" spans="31:61" ht="15" customHeight="1" x14ac:dyDescent="0.2">
      <c r="AE3071" s="517">
        <v>3152</v>
      </c>
      <c r="AF3071" s="517" t="s">
        <v>527</v>
      </c>
      <c r="AG3071" s="517" t="s">
        <v>949</v>
      </c>
      <c r="AH3071" s="517" t="s">
        <v>517</v>
      </c>
      <c r="AI3071" s="517">
        <v>232</v>
      </c>
      <c r="AJ3071" s="517" t="s">
        <v>1316</v>
      </c>
      <c r="AK3071" s="515" t="s">
        <v>956</v>
      </c>
      <c r="AL3071" s="517" t="s">
        <v>1339</v>
      </c>
      <c r="AM3071" s="517" t="s">
        <v>1340</v>
      </c>
      <c r="AN3071" s="517" t="s">
        <v>1344</v>
      </c>
      <c r="AO3071" s="517" t="s">
        <v>1345</v>
      </c>
      <c r="AP3071" s="517" t="s">
        <v>1346</v>
      </c>
      <c r="AQ3071" s="517" t="s">
        <v>909</v>
      </c>
      <c r="AR3071" s="517" t="s">
        <v>910</v>
      </c>
      <c r="AS3071" s="517" t="s">
        <v>910</v>
      </c>
      <c r="AT3071" s="517" t="s">
        <v>945</v>
      </c>
      <c r="AU3071" s="517" t="s">
        <v>913</v>
      </c>
      <c r="AV3071" s="517" t="s">
        <v>527</v>
      </c>
      <c r="AW3071" s="517" t="s">
        <v>527</v>
      </c>
      <c r="AX3071" s="517" t="s">
        <v>527</v>
      </c>
      <c r="AY3071" s="517" t="s">
        <v>527</v>
      </c>
      <c r="AZ3071" s="517" t="s">
        <v>527</v>
      </c>
      <c r="BA3071" s="517">
        <v>198</v>
      </c>
      <c r="BB3071" s="517">
        <v>6.2420999999999997E-2</v>
      </c>
      <c r="BC3071" s="517" t="s">
        <v>1347</v>
      </c>
      <c r="BD3071" s="517" t="s">
        <v>1227</v>
      </c>
      <c r="BE3071" s="517" t="s">
        <v>1254</v>
      </c>
      <c r="BF3071" s="518">
        <v>45315</v>
      </c>
      <c r="BG3071" s="518">
        <v>45329</v>
      </c>
      <c r="BH3071" s="517" t="s">
        <v>527</v>
      </c>
      <c r="BI3071" s="517"/>
    </row>
    <row r="3072" spans="31:61" ht="15" customHeight="1" x14ac:dyDescent="0.2">
      <c r="AE3072" s="517">
        <v>3153</v>
      </c>
      <c r="AF3072" s="517" t="s">
        <v>527</v>
      </c>
      <c r="AG3072" s="517" t="s">
        <v>949</v>
      </c>
      <c r="AH3072" s="517" t="s">
        <v>517</v>
      </c>
      <c r="AI3072" s="517">
        <v>232</v>
      </c>
      <c r="AJ3072" s="517" t="s">
        <v>1316</v>
      </c>
      <c r="AK3072" s="515" t="s">
        <v>956</v>
      </c>
      <c r="AL3072" s="517" t="s">
        <v>1339</v>
      </c>
      <c r="AM3072" s="517" t="s">
        <v>1340</v>
      </c>
      <c r="AN3072" s="517" t="s">
        <v>1344</v>
      </c>
      <c r="AO3072" s="517" t="s">
        <v>1345</v>
      </c>
      <c r="AP3072" s="517" t="s">
        <v>1346</v>
      </c>
      <c r="AQ3072" s="517" t="s">
        <v>909</v>
      </c>
      <c r="AR3072" s="517" t="s">
        <v>910</v>
      </c>
      <c r="AS3072" s="517" t="s">
        <v>910</v>
      </c>
      <c r="AT3072" s="517" t="s">
        <v>945</v>
      </c>
      <c r="AU3072" s="517" t="s">
        <v>913</v>
      </c>
      <c r="AV3072" s="517" t="s">
        <v>527</v>
      </c>
      <c r="AW3072" s="517" t="s">
        <v>527</v>
      </c>
      <c r="AX3072" s="517" t="s">
        <v>527</v>
      </c>
      <c r="AY3072" s="517" t="s">
        <v>527</v>
      </c>
      <c r="AZ3072" s="517" t="s">
        <v>527</v>
      </c>
      <c r="BA3072" s="517">
        <v>198</v>
      </c>
      <c r="BB3072" s="517">
        <v>6.2420999999999997E-2</v>
      </c>
      <c r="BC3072" s="517" t="s">
        <v>1347</v>
      </c>
      <c r="BD3072" s="517" t="s">
        <v>1227</v>
      </c>
      <c r="BE3072" s="517" t="s">
        <v>1254</v>
      </c>
      <c r="BF3072" s="518">
        <v>45315</v>
      </c>
      <c r="BG3072" s="518">
        <v>45329</v>
      </c>
      <c r="BH3072" s="517" t="s">
        <v>527</v>
      </c>
      <c r="BI3072" s="517"/>
    </row>
    <row r="3073" spans="31:61" ht="15" customHeight="1" x14ac:dyDescent="0.2">
      <c r="AE3073" s="517">
        <v>3154</v>
      </c>
      <c r="AF3073" s="517" t="s">
        <v>527</v>
      </c>
      <c r="AG3073" s="517" t="s">
        <v>949</v>
      </c>
      <c r="AH3073" s="517" t="s">
        <v>517</v>
      </c>
      <c r="AI3073" s="517">
        <v>232</v>
      </c>
      <c r="AJ3073" s="517" t="s">
        <v>1316</v>
      </c>
      <c r="AK3073" s="515" t="s">
        <v>956</v>
      </c>
      <c r="AL3073" s="517" t="s">
        <v>1339</v>
      </c>
      <c r="AM3073" s="517" t="s">
        <v>1340</v>
      </c>
      <c r="AN3073" s="517" t="s">
        <v>1344</v>
      </c>
      <c r="AO3073" s="517" t="s">
        <v>1345</v>
      </c>
      <c r="AP3073" s="517" t="s">
        <v>1346</v>
      </c>
      <c r="AQ3073" s="517" t="s">
        <v>909</v>
      </c>
      <c r="AR3073" s="517" t="s">
        <v>910</v>
      </c>
      <c r="AS3073" s="517" t="s">
        <v>910</v>
      </c>
      <c r="AT3073" s="517" t="s">
        <v>945</v>
      </c>
      <c r="AU3073" s="517" t="s">
        <v>913</v>
      </c>
      <c r="AV3073" s="517" t="s">
        <v>527</v>
      </c>
      <c r="AW3073" s="517" t="s">
        <v>527</v>
      </c>
      <c r="AX3073" s="517" t="s">
        <v>527</v>
      </c>
      <c r="AY3073" s="517" t="s">
        <v>527</v>
      </c>
      <c r="AZ3073" s="517" t="s">
        <v>527</v>
      </c>
      <c r="BA3073" s="517">
        <v>198</v>
      </c>
      <c r="BB3073" s="517">
        <v>6.2420999999999997E-2</v>
      </c>
      <c r="BC3073" s="517" t="s">
        <v>1347</v>
      </c>
      <c r="BD3073" s="517" t="s">
        <v>1227</v>
      </c>
      <c r="BE3073" s="517" t="s">
        <v>1254</v>
      </c>
      <c r="BF3073" s="518">
        <v>45315</v>
      </c>
      <c r="BG3073" s="518">
        <v>45329</v>
      </c>
      <c r="BH3073" s="517" t="s">
        <v>527</v>
      </c>
      <c r="BI3073" s="517"/>
    </row>
    <row r="3074" spans="31:61" ht="15" customHeight="1" x14ac:dyDescent="0.2">
      <c r="AE3074" s="517">
        <v>3155</v>
      </c>
      <c r="AF3074" s="517" t="s">
        <v>527</v>
      </c>
      <c r="AG3074" s="517" t="s">
        <v>949</v>
      </c>
      <c r="AH3074" s="517" t="s">
        <v>517</v>
      </c>
      <c r="AI3074" s="517">
        <v>232</v>
      </c>
      <c r="AJ3074" s="517" t="s">
        <v>1316</v>
      </c>
      <c r="AK3074" s="515" t="s">
        <v>956</v>
      </c>
      <c r="AL3074" s="517" t="s">
        <v>1339</v>
      </c>
      <c r="AM3074" s="517" t="s">
        <v>1340</v>
      </c>
      <c r="AN3074" s="517" t="s">
        <v>1344</v>
      </c>
      <c r="AO3074" s="517" t="s">
        <v>1345</v>
      </c>
      <c r="AP3074" s="517" t="s">
        <v>1346</v>
      </c>
      <c r="AQ3074" s="517" t="s">
        <v>909</v>
      </c>
      <c r="AR3074" s="517" t="s">
        <v>910</v>
      </c>
      <c r="AS3074" s="517" t="s">
        <v>910</v>
      </c>
      <c r="AT3074" s="517" t="s">
        <v>945</v>
      </c>
      <c r="AU3074" s="517" t="s">
        <v>913</v>
      </c>
      <c r="AV3074" s="517" t="s">
        <v>527</v>
      </c>
      <c r="AW3074" s="517" t="s">
        <v>527</v>
      </c>
      <c r="AX3074" s="517" t="s">
        <v>527</v>
      </c>
      <c r="AY3074" s="517" t="s">
        <v>527</v>
      </c>
      <c r="AZ3074" s="517" t="s">
        <v>527</v>
      </c>
      <c r="BA3074" s="517">
        <v>198</v>
      </c>
      <c r="BB3074" s="517">
        <v>6.2420999999999997E-2</v>
      </c>
      <c r="BC3074" s="517" t="s">
        <v>1347</v>
      </c>
      <c r="BD3074" s="517" t="s">
        <v>1227</v>
      </c>
      <c r="BE3074" s="517" t="s">
        <v>1254</v>
      </c>
      <c r="BF3074" s="518">
        <v>45315</v>
      </c>
      <c r="BG3074" s="518">
        <v>45329</v>
      </c>
      <c r="BH3074" s="517" t="s">
        <v>527</v>
      </c>
      <c r="BI3074" s="517"/>
    </row>
    <row r="3075" spans="31:61" ht="15" customHeight="1" x14ac:dyDescent="0.2">
      <c r="AE3075" s="517">
        <v>3156</v>
      </c>
      <c r="AF3075" s="517" t="s">
        <v>527</v>
      </c>
      <c r="AG3075" s="517" t="s">
        <v>949</v>
      </c>
      <c r="AH3075" s="517" t="s">
        <v>517</v>
      </c>
      <c r="AI3075" s="517">
        <v>232</v>
      </c>
      <c r="AJ3075" s="517" t="s">
        <v>1316</v>
      </c>
      <c r="AK3075" s="515" t="s">
        <v>956</v>
      </c>
      <c r="AL3075" s="517" t="s">
        <v>1339</v>
      </c>
      <c r="AM3075" s="517" t="s">
        <v>1340</v>
      </c>
      <c r="AN3075" s="517" t="s">
        <v>1344</v>
      </c>
      <c r="AO3075" s="517" t="s">
        <v>1345</v>
      </c>
      <c r="AP3075" s="517" t="s">
        <v>1346</v>
      </c>
      <c r="AQ3075" s="517" t="s">
        <v>909</v>
      </c>
      <c r="AR3075" s="517" t="s">
        <v>910</v>
      </c>
      <c r="AS3075" s="517" t="s">
        <v>910</v>
      </c>
      <c r="AT3075" s="517" t="s">
        <v>945</v>
      </c>
      <c r="AU3075" s="517" t="s">
        <v>913</v>
      </c>
      <c r="AV3075" s="517" t="s">
        <v>527</v>
      </c>
      <c r="AW3075" s="517" t="s">
        <v>527</v>
      </c>
      <c r="AX3075" s="517" t="s">
        <v>527</v>
      </c>
      <c r="AY3075" s="517" t="s">
        <v>527</v>
      </c>
      <c r="AZ3075" s="517" t="s">
        <v>527</v>
      </c>
      <c r="BA3075" s="517">
        <v>198</v>
      </c>
      <c r="BB3075" s="517">
        <v>6.2420999999999997E-2</v>
      </c>
      <c r="BC3075" s="517" t="s">
        <v>1347</v>
      </c>
      <c r="BD3075" s="517" t="s">
        <v>1227</v>
      </c>
      <c r="BE3075" s="517" t="s">
        <v>1254</v>
      </c>
      <c r="BF3075" s="518">
        <v>45315</v>
      </c>
      <c r="BG3075" s="518">
        <v>45329</v>
      </c>
      <c r="BH3075" s="517" t="s">
        <v>527</v>
      </c>
      <c r="BI3075" s="517"/>
    </row>
    <row r="3076" spans="31:61" ht="15" customHeight="1" x14ac:dyDescent="0.2">
      <c r="AE3076" s="517">
        <v>3157</v>
      </c>
      <c r="AF3076" s="517" t="s">
        <v>527</v>
      </c>
      <c r="AG3076" s="517" t="s">
        <v>949</v>
      </c>
      <c r="AH3076" s="517" t="s">
        <v>517</v>
      </c>
      <c r="AI3076" s="517">
        <v>232</v>
      </c>
      <c r="AJ3076" s="517" t="s">
        <v>1316</v>
      </c>
      <c r="AK3076" s="515" t="s">
        <v>956</v>
      </c>
      <c r="AL3076" s="517" t="s">
        <v>1339</v>
      </c>
      <c r="AM3076" s="517" t="s">
        <v>1340</v>
      </c>
      <c r="AN3076" s="517" t="s">
        <v>1344</v>
      </c>
      <c r="AO3076" s="517" t="s">
        <v>1345</v>
      </c>
      <c r="AP3076" s="517" t="s">
        <v>1346</v>
      </c>
      <c r="AQ3076" s="517" t="s">
        <v>909</v>
      </c>
      <c r="AR3076" s="517" t="s">
        <v>910</v>
      </c>
      <c r="AS3076" s="517" t="s">
        <v>910</v>
      </c>
      <c r="AT3076" s="517" t="s">
        <v>945</v>
      </c>
      <c r="AU3076" s="517" t="s">
        <v>913</v>
      </c>
      <c r="AV3076" s="517" t="s">
        <v>527</v>
      </c>
      <c r="AW3076" s="517" t="s">
        <v>527</v>
      </c>
      <c r="AX3076" s="517" t="s">
        <v>527</v>
      </c>
      <c r="AY3076" s="517" t="s">
        <v>527</v>
      </c>
      <c r="AZ3076" s="517" t="s">
        <v>527</v>
      </c>
      <c r="BA3076" s="517">
        <v>198</v>
      </c>
      <c r="BB3076" s="517">
        <v>6.2420999999999997E-2</v>
      </c>
      <c r="BC3076" s="517" t="s">
        <v>1347</v>
      </c>
      <c r="BD3076" s="517" t="s">
        <v>1227</v>
      </c>
      <c r="BE3076" s="517" t="s">
        <v>1254</v>
      </c>
      <c r="BF3076" s="518">
        <v>45315</v>
      </c>
      <c r="BG3076" s="518">
        <v>45329</v>
      </c>
      <c r="BH3076" s="517" t="s">
        <v>527</v>
      </c>
      <c r="BI3076" s="517"/>
    </row>
    <row r="3077" spans="31:61" ht="15" customHeight="1" x14ac:dyDescent="0.2">
      <c r="AE3077" s="517">
        <v>3158</v>
      </c>
      <c r="AF3077" s="517" t="s">
        <v>527</v>
      </c>
      <c r="AG3077" s="517" t="s">
        <v>949</v>
      </c>
      <c r="AH3077" s="517" t="s">
        <v>517</v>
      </c>
      <c r="AI3077" s="517">
        <v>232</v>
      </c>
      <c r="AJ3077" s="517" t="s">
        <v>1316</v>
      </c>
      <c r="AK3077" s="515" t="s">
        <v>956</v>
      </c>
      <c r="AL3077" s="517" t="s">
        <v>1339</v>
      </c>
      <c r="AM3077" s="517" t="s">
        <v>1340</v>
      </c>
      <c r="AN3077" s="517" t="s">
        <v>1344</v>
      </c>
      <c r="AO3077" s="517" t="s">
        <v>1345</v>
      </c>
      <c r="AP3077" s="517" t="s">
        <v>1346</v>
      </c>
      <c r="AQ3077" s="517" t="s">
        <v>909</v>
      </c>
      <c r="AR3077" s="517" t="s">
        <v>910</v>
      </c>
      <c r="AS3077" s="517" t="s">
        <v>910</v>
      </c>
      <c r="AT3077" s="517" t="s">
        <v>945</v>
      </c>
      <c r="AU3077" s="517" t="s">
        <v>913</v>
      </c>
      <c r="AV3077" s="517" t="s">
        <v>527</v>
      </c>
      <c r="AW3077" s="517" t="s">
        <v>527</v>
      </c>
      <c r="AX3077" s="517" t="s">
        <v>527</v>
      </c>
      <c r="AY3077" s="517" t="s">
        <v>527</v>
      </c>
      <c r="AZ3077" s="517" t="s">
        <v>527</v>
      </c>
      <c r="BA3077" s="517">
        <v>198</v>
      </c>
      <c r="BB3077" s="517">
        <v>6.2420999999999997E-2</v>
      </c>
      <c r="BC3077" s="517" t="s">
        <v>1347</v>
      </c>
      <c r="BD3077" s="517" t="s">
        <v>1227</v>
      </c>
      <c r="BE3077" s="517" t="s">
        <v>1254</v>
      </c>
      <c r="BF3077" s="518">
        <v>45315</v>
      </c>
      <c r="BG3077" s="518">
        <v>45329</v>
      </c>
      <c r="BH3077" s="517" t="s">
        <v>527</v>
      </c>
      <c r="BI3077" s="517"/>
    </row>
    <row r="3078" spans="31:61" ht="15" customHeight="1" x14ac:dyDescent="0.2">
      <c r="AE3078" s="517">
        <v>3159</v>
      </c>
      <c r="AF3078" s="517" t="s">
        <v>527</v>
      </c>
      <c r="AG3078" s="517" t="s">
        <v>949</v>
      </c>
      <c r="AH3078" s="517" t="s">
        <v>517</v>
      </c>
      <c r="AI3078" s="517">
        <v>232</v>
      </c>
      <c r="AJ3078" s="517" t="s">
        <v>1316</v>
      </c>
      <c r="AK3078" s="515" t="s">
        <v>956</v>
      </c>
      <c r="AL3078" s="517" t="s">
        <v>1339</v>
      </c>
      <c r="AM3078" s="517" t="s">
        <v>1340</v>
      </c>
      <c r="AN3078" s="517" t="s">
        <v>1344</v>
      </c>
      <c r="AO3078" s="517" t="s">
        <v>1345</v>
      </c>
      <c r="AP3078" s="517" t="s">
        <v>1346</v>
      </c>
      <c r="AQ3078" s="517" t="s">
        <v>909</v>
      </c>
      <c r="AR3078" s="517" t="s">
        <v>910</v>
      </c>
      <c r="AS3078" s="517" t="s">
        <v>910</v>
      </c>
      <c r="AT3078" s="517" t="s">
        <v>945</v>
      </c>
      <c r="AU3078" s="517" t="s">
        <v>913</v>
      </c>
      <c r="AV3078" s="517" t="s">
        <v>527</v>
      </c>
      <c r="AW3078" s="517" t="s">
        <v>527</v>
      </c>
      <c r="AX3078" s="517" t="s">
        <v>527</v>
      </c>
      <c r="AY3078" s="517" t="s">
        <v>527</v>
      </c>
      <c r="AZ3078" s="517" t="s">
        <v>527</v>
      </c>
      <c r="BA3078" s="517">
        <v>198</v>
      </c>
      <c r="BB3078" s="517">
        <v>6.2420999999999997E-2</v>
      </c>
      <c r="BC3078" s="517" t="s">
        <v>1347</v>
      </c>
      <c r="BD3078" s="517" t="s">
        <v>1227</v>
      </c>
      <c r="BE3078" s="517" t="s">
        <v>1254</v>
      </c>
      <c r="BF3078" s="518">
        <v>45315</v>
      </c>
      <c r="BG3078" s="518">
        <v>45329</v>
      </c>
      <c r="BH3078" s="517" t="s">
        <v>527</v>
      </c>
      <c r="BI3078" s="517"/>
    </row>
    <row r="3079" spans="31:61" ht="15" customHeight="1" x14ac:dyDescent="0.2">
      <c r="AE3079" s="517">
        <v>3160</v>
      </c>
      <c r="AF3079" s="517" t="s">
        <v>527</v>
      </c>
      <c r="AG3079" s="517" t="s">
        <v>949</v>
      </c>
      <c r="AH3079" s="517" t="s">
        <v>517</v>
      </c>
      <c r="AI3079" s="517">
        <v>232</v>
      </c>
      <c r="AJ3079" s="517" t="s">
        <v>1316</v>
      </c>
      <c r="AK3079" s="515" t="s">
        <v>956</v>
      </c>
      <c r="AL3079" s="517" t="s">
        <v>1339</v>
      </c>
      <c r="AM3079" s="517" t="s">
        <v>1340</v>
      </c>
      <c r="AN3079" s="517" t="s">
        <v>1344</v>
      </c>
      <c r="AO3079" s="517" t="s">
        <v>1345</v>
      </c>
      <c r="AP3079" s="517" t="s">
        <v>1346</v>
      </c>
      <c r="AQ3079" s="517" t="s">
        <v>909</v>
      </c>
      <c r="AR3079" s="517" t="s">
        <v>910</v>
      </c>
      <c r="AS3079" s="517" t="s">
        <v>910</v>
      </c>
      <c r="AT3079" s="517" t="s">
        <v>945</v>
      </c>
      <c r="AU3079" s="517" t="s">
        <v>913</v>
      </c>
      <c r="AV3079" s="517" t="s">
        <v>527</v>
      </c>
      <c r="AW3079" s="517" t="s">
        <v>527</v>
      </c>
      <c r="AX3079" s="517" t="s">
        <v>527</v>
      </c>
      <c r="AY3079" s="517" t="s">
        <v>527</v>
      </c>
      <c r="AZ3079" s="517" t="s">
        <v>527</v>
      </c>
      <c r="BA3079" s="517">
        <v>198</v>
      </c>
      <c r="BB3079" s="517">
        <v>6.2420999999999997E-2</v>
      </c>
      <c r="BC3079" s="517" t="s">
        <v>1347</v>
      </c>
      <c r="BD3079" s="517" t="s">
        <v>1227</v>
      </c>
      <c r="BE3079" s="517" t="s">
        <v>1254</v>
      </c>
      <c r="BF3079" s="518">
        <v>45315</v>
      </c>
      <c r="BG3079" s="518">
        <v>45329</v>
      </c>
      <c r="BH3079" s="517" t="s">
        <v>527</v>
      </c>
      <c r="BI3079" s="517"/>
    </row>
    <row r="3080" spans="31:61" ht="15" customHeight="1" x14ac:dyDescent="0.2">
      <c r="AE3080" s="517">
        <v>3161</v>
      </c>
      <c r="AF3080" s="517" t="s">
        <v>527</v>
      </c>
      <c r="AG3080" s="517" t="s">
        <v>949</v>
      </c>
      <c r="AH3080" s="517" t="s">
        <v>517</v>
      </c>
      <c r="AI3080" s="517">
        <v>232</v>
      </c>
      <c r="AJ3080" s="517" t="s">
        <v>1316</v>
      </c>
      <c r="AK3080" s="515" t="s">
        <v>956</v>
      </c>
      <c r="AL3080" s="517" t="s">
        <v>1339</v>
      </c>
      <c r="AM3080" s="517" t="s">
        <v>1340</v>
      </c>
      <c r="AN3080" s="517" t="s">
        <v>1344</v>
      </c>
      <c r="AO3080" s="517" t="s">
        <v>1345</v>
      </c>
      <c r="AP3080" s="517" t="s">
        <v>1346</v>
      </c>
      <c r="AQ3080" s="517" t="s">
        <v>909</v>
      </c>
      <c r="AR3080" s="517" t="s">
        <v>910</v>
      </c>
      <c r="AS3080" s="517" t="s">
        <v>910</v>
      </c>
      <c r="AT3080" s="517" t="s">
        <v>945</v>
      </c>
      <c r="AU3080" s="517" t="s">
        <v>913</v>
      </c>
      <c r="AV3080" s="517" t="s">
        <v>527</v>
      </c>
      <c r="AW3080" s="517" t="s">
        <v>527</v>
      </c>
      <c r="AX3080" s="517" t="s">
        <v>527</v>
      </c>
      <c r="AY3080" s="517" t="s">
        <v>527</v>
      </c>
      <c r="AZ3080" s="517" t="s">
        <v>527</v>
      </c>
      <c r="BA3080" s="517">
        <v>198</v>
      </c>
      <c r="BB3080" s="517">
        <v>6.2420999999999997E-2</v>
      </c>
      <c r="BC3080" s="517" t="s">
        <v>1347</v>
      </c>
      <c r="BD3080" s="517" t="s">
        <v>1227</v>
      </c>
      <c r="BE3080" s="517" t="s">
        <v>1254</v>
      </c>
      <c r="BF3080" s="518">
        <v>45315</v>
      </c>
      <c r="BG3080" s="518">
        <v>45329</v>
      </c>
      <c r="BH3080" s="517" t="s">
        <v>527</v>
      </c>
      <c r="BI3080" s="517"/>
    </row>
    <row r="3081" spans="31:61" ht="15" customHeight="1" x14ac:dyDescent="0.2">
      <c r="AE3081" s="517">
        <v>3162</v>
      </c>
      <c r="AF3081" s="517" t="s">
        <v>527</v>
      </c>
      <c r="AG3081" s="517" t="s">
        <v>949</v>
      </c>
      <c r="AH3081" s="517" t="s">
        <v>517</v>
      </c>
      <c r="AI3081" s="517">
        <v>232</v>
      </c>
      <c r="AJ3081" s="517" t="s">
        <v>1316</v>
      </c>
      <c r="AK3081" s="515" t="s">
        <v>956</v>
      </c>
      <c r="AL3081" s="517" t="s">
        <v>1339</v>
      </c>
      <c r="AM3081" s="517" t="s">
        <v>1340</v>
      </c>
      <c r="AN3081" s="517" t="s">
        <v>1344</v>
      </c>
      <c r="AO3081" s="517" t="s">
        <v>1345</v>
      </c>
      <c r="AP3081" s="517" t="s">
        <v>1346</v>
      </c>
      <c r="AQ3081" s="517" t="s">
        <v>909</v>
      </c>
      <c r="AR3081" s="517" t="s">
        <v>910</v>
      </c>
      <c r="AS3081" s="517" t="s">
        <v>910</v>
      </c>
      <c r="AT3081" s="517" t="s">
        <v>945</v>
      </c>
      <c r="AU3081" s="517" t="s">
        <v>913</v>
      </c>
      <c r="AV3081" s="517" t="s">
        <v>527</v>
      </c>
      <c r="AW3081" s="517" t="s">
        <v>527</v>
      </c>
      <c r="AX3081" s="517" t="s">
        <v>527</v>
      </c>
      <c r="AY3081" s="517" t="s">
        <v>527</v>
      </c>
      <c r="AZ3081" s="517" t="s">
        <v>527</v>
      </c>
      <c r="BA3081" s="517">
        <v>198</v>
      </c>
      <c r="BB3081" s="517">
        <v>6.2420999999999997E-2</v>
      </c>
      <c r="BC3081" s="517" t="s">
        <v>1347</v>
      </c>
      <c r="BD3081" s="517" t="s">
        <v>1227</v>
      </c>
      <c r="BE3081" s="517" t="s">
        <v>1254</v>
      </c>
      <c r="BF3081" s="518">
        <v>45315</v>
      </c>
      <c r="BG3081" s="518">
        <v>45329</v>
      </c>
      <c r="BH3081" s="517" t="s">
        <v>527</v>
      </c>
      <c r="BI3081" s="517"/>
    </row>
    <row r="3082" spans="31:61" ht="15" customHeight="1" x14ac:dyDescent="0.2">
      <c r="AE3082" s="517">
        <v>3163</v>
      </c>
      <c r="AF3082" s="517" t="s">
        <v>527</v>
      </c>
      <c r="AG3082" s="517" t="s">
        <v>949</v>
      </c>
      <c r="AH3082" s="517" t="s">
        <v>517</v>
      </c>
      <c r="AI3082" s="517">
        <v>232</v>
      </c>
      <c r="AJ3082" s="517" t="s">
        <v>1316</v>
      </c>
      <c r="AK3082" s="515" t="s">
        <v>956</v>
      </c>
      <c r="AL3082" s="517" t="s">
        <v>1339</v>
      </c>
      <c r="AM3082" s="517" t="s">
        <v>1340</v>
      </c>
      <c r="AN3082" s="517" t="s">
        <v>1344</v>
      </c>
      <c r="AO3082" s="517" t="s">
        <v>1345</v>
      </c>
      <c r="AP3082" s="517" t="s">
        <v>1346</v>
      </c>
      <c r="AQ3082" s="517" t="s">
        <v>909</v>
      </c>
      <c r="AR3082" s="517" t="s">
        <v>910</v>
      </c>
      <c r="AS3082" s="517" t="s">
        <v>910</v>
      </c>
      <c r="AT3082" s="517" t="s">
        <v>945</v>
      </c>
      <c r="AU3082" s="517" t="s">
        <v>913</v>
      </c>
      <c r="AV3082" s="517" t="s">
        <v>527</v>
      </c>
      <c r="AW3082" s="517" t="s">
        <v>527</v>
      </c>
      <c r="AX3082" s="517" t="s">
        <v>527</v>
      </c>
      <c r="AY3082" s="517" t="s">
        <v>527</v>
      </c>
      <c r="AZ3082" s="517" t="s">
        <v>527</v>
      </c>
      <c r="BA3082" s="517">
        <v>198</v>
      </c>
      <c r="BB3082" s="517">
        <v>6.2420999999999997E-2</v>
      </c>
      <c r="BC3082" s="517" t="s">
        <v>1347</v>
      </c>
      <c r="BD3082" s="517" t="s">
        <v>1227</v>
      </c>
      <c r="BE3082" s="517" t="s">
        <v>1254</v>
      </c>
      <c r="BF3082" s="518">
        <v>45315</v>
      </c>
      <c r="BG3082" s="518">
        <v>45329</v>
      </c>
      <c r="BH3082" s="517" t="s">
        <v>527</v>
      </c>
      <c r="BI3082" s="517"/>
    </row>
    <row r="3083" spans="31:61" ht="15" customHeight="1" x14ac:dyDescent="0.2">
      <c r="AE3083" s="517">
        <v>3164</v>
      </c>
      <c r="AF3083" s="517" t="s">
        <v>527</v>
      </c>
      <c r="AG3083" s="517" t="s">
        <v>949</v>
      </c>
      <c r="AH3083" s="517" t="s">
        <v>517</v>
      </c>
      <c r="AI3083" s="517">
        <v>232</v>
      </c>
      <c r="AJ3083" s="517" t="s">
        <v>1316</v>
      </c>
      <c r="AK3083" s="515" t="s">
        <v>956</v>
      </c>
      <c r="AL3083" s="517" t="s">
        <v>1339</v>
      </c>
      <c r="AM3083" s="517" t="s">
        <v>1340</v>
      </c>
      <c r="AN3083" s="517" t="s">
        <v>1344</v>
      </c>
      <c r="AO3083" s="517" t="s">
        <v>1345</v>
      </c>
      <c r="AP3083" s="517" t="s">
        <v>1346</v>
      </c>
      <c r="AQ3083" s="517" t="s">
        <v>909</v>
      </c>
      <c r="AR3083" s="517" t="s">
        <v>910</v>
      </c>
      <c r="AS3083" s="517" t="s">
        <v>910</v>
      </c>
      <c r="AT3083" s="517" t="s">
        <v>945</v>
      </c>
      <c r="AU3083" s="517" t="s">
        <v>913</v>
      </c>
      <c r="AV3083" s="517" t="s">
        <v>527</v>
      </c>
      <c r="AW3083" s="517" t="s">
        <v>527</v>
      </c>
      <c r="AX3083" s="517" t="s">
        <v>527</v>
      </c>
      <c r="AY3083" s="517" t="s">
        <v>527</v>
      </c>
      <c r="AZ3083" s="517" t="s">
        <v>527</v>
      </c>
      <c r="BA3083" s="517">
        <v>198</v>
      </c>
      <c r="BB3083" s="517">
        <v>6.2420999999999997E-2</v>
      </c>
      <c r="BC3083" s="517" t="s">
        <v>1347</v>
      </c>
      <c r="BD3083" s="517" t="s">
        <v>1227</v>
      </c>
      <c r="BE3083" s="517" t="s">
        <v>1254</v>
      </c>
      <c r="BF3083" s="518">
        <v>45315</v>
      </c>
      <c r="BG3083" s="518">
        <v>45329</v>
      </c>
      <c r="BH3083" s="517" t="s">
        <v>527</v>
      </c>
      <c r="BI3083" s="517"/>
    </row>
    <row r="3084" spans="31:61" ht="15" customHeight="1" x14ac:dyDescent="0.2">
      <c r="AE3084" s="517">
        <v>3165</v>
      </c>
      <c r="AF3084" s="517" t="s">
        <v>527</v>
      </c>
      <c r="AG3084" s="517" t="s">
        <v>949</v>
      </c>
      <c r="AH3084" s="517" t="s">
        <v>517</v>
      </c>
      <c r="AI3084" s="517">
        <v>232</v>
      </c>
      <c r="AJ3084" s="517" t="s">
        <v>1316</v>
      </c>
      <c r="AK3084" s="515" t="s">
        <v>956</v>
      </c>
      <c r="AL3084" s="517" t="s">
        <v>1339</v>
      </c>
      <c r="AM3084" s="517" t="s">
        <v>1340</v>
      </c>
      <c r="AN3084" s="517" t="s">
        <v>1344</v>
      </c>
      <c r="AO3084" s="517" t="s">
        <v>1345</v>
      </c>
      <c r="AP3084" s="517" t="s">
        <v>1346</v>
      </c>
      <c r="AQ3084" s="517" t="s">
        <v>909</v>
      </c>
      <c r="AR3084" s="517" t="s">
        <v>910</v>
      </c>
      <c r="AS3084" s="517" t="s">
        <v>910</v>
      </c>
      <c r="AT3084" s="517" t="s">
        <v>945</v>
      </c>
      <c r="AU3084" s="517" t="s">
        <v>913</v>
      </c>
      <c r="AV3084" s="517" t="s">
        <v>527</v>
      </c>
      <c r="AW3084" s="517" t="s">
        <v>527</v>
      </c>
      <c r="AX3084" s="517" t="s">
        <v>527</v>
      </c>
      <c r="AY3084" s="517" t="s">
        <v>527</v>
      </c>
      <c r="AZ3084" s="517" t="s">
        <v>527</v>
      </c>
      <c r="BA3084" s="517">
        <v>198</v>
      </c>
      <c r="BB3084" s="517">
        <v>6.2420999999999997E-2</v>
      </c>
      <c r="BC3084" s="517" t="s">
        <v>1347</v>
      </c>
      <c r="BD3084" s="517" t="s">
        <v>1227</v>
      </c>
      <c r="BE3084" s="517" t="s">
        <v>1254</v>
      </c>
      <c r="BF3084" s="518">
        <v>45315</v>
      </c>
      <c r="BG3084" s="518">
        <v>45329</v>
      </c>
      <c r="BH3084" s="517" t="s">
        <v>527</v>
      </c>
      <c r="BI3084" s="517"/>
    </row>
    <row r="3085" spans="31:61" ht="15" customHeight="1" x14ac:dyDescent="0.2">
      <c r="AE3085" s="517">
        <v>3166</v>
      </c>
      <c r="AF3085" s="517" t="s">
        <v>527</v>
      </c>
      <c r="AG3085" s="517" t="s">
        <v>949</v>
      </c>
      <c r="AH3085" s="517" t="s">
        <v>517</v>
      </c>
      <c r="AI3085" s="517">
        <v>232</v>
      </c>
      <c r="AJ3085" s="517" t="s">
        <v>1316</v>
      </c>
      <c r="AK3085" s="515" t="s">
        <v>956</v>
      </c>
      <c r="AL3085" s="517" t="s">
        <v>1339</v>
      </c>
      <c r="AM3085" s="517" t="s">
        <v>1340</v>
      </c>
      <c r="AN3085" s="517" t="s">
        <v>1344</v>
      </c>
      <c r="AO3085" s="517" t="s">
        <v>1345</v>
      </c>
      <c r="AP3085" s="517" t="s">
        <v>1346</v>
      </c>
      <c r="AQ3085" s="517" t="s">
        <v>909</v>
      </c>
      <c r="AR3085" s="517" t="s">
        <v>910</v>
      </c>
      <c r="AS3085" s="517" t="s">
        <v>910</v>
      </c>
      <c r="AT3085" s="517" t="s">
        <v>945</v>
      </c>
      <c r="AU3085" s="517" t="s">
        <v>913</v>
      </c>
      <c r="AV3085" s="517" t="s">
        <v>527</v>
      </c>
      <c r="AW3085" s="517" t="s">
        <v>527</v>
      </c>
      <c r="AX3085" s="517" t="s">
        <v>527</v>
      </c>
      <c r="AY3085" s="517" t="s">
        <v>527</v>
      </c>
      <c r="AZ3085" s="517" t="s">
        <v>527</v>
      </c>
      <c r="BA3085" s="517">
        <v>198</v>
      </c>
      <c r="BB3085" s="517">
        <v>6.2420999999999997E-2</v>
      </c>
      <c r="BC3085" s="517" t="s">
        <v>1347</v>
      </c>
      <c r="BD3085" s="517" t="s">
        <v>1227</v>
      </c>
      <c r="BE3085" s="517" t="s">
        <v>1254</v>
      </c>
      <c r="BF3085" s="518">
        <v>45315</v>
      </c>
      <c r="BG3085" s="518">
        <v>45329</v>
      </c>
      <c r="BH3085" s="517" t="s">
        <v>527</v>
      </c>
      <c r="BI3085" s="517"/>
    </row>
    <row r="3086" spans="31:61" ht="15" customHeight="1" x14ac:dyDescent="0.2">
      <c r="AE3086" s="517">
        <v>3167</v>
      </c>
      <c r="AF3086" s="517" t="s">
        <v>527</v>
      </c>
      <c r="AG3086" s="517" t="s">
        <v>949</v>
      </c>
      <c r="AH3086" s="517" t="s">
        <v>517</v>
      </c>
      <c r="AI3086" s="517">
        <v>232</v>
      </c>
      <c r="AJ3086" s="517" t="s">
        <v>1316</v>
      </c>
      <c r="AK3086" s="515" t="s">
        <v>956</v>
      </c>
      <c r="AL3086" s="517" t="s">
        <v>1385</v>
      </c>
      <c r="AM3086" s="517" t="s">
        <v>1612</v>
      </c>
      <c r="AN3086" s="517" t="s">
        <v>1630</v>
      </c>
      <c r="AO3086" s="517" t="s">
        <v>1820</v>
      </c>
      <c r="AP3086" s="517" t="s">
        <v>1821</v>
      </c>
      <c r="AQ3086" s="517" t="s">
        <v>924</v>
      </c>
      <c r="AR3086" s="517" t="s">
        <v>910</v>
      </c>
      <c r="AS3086" s="517" t="s">
        <v>910</v>
      </c>
      <c r="AT3086" s="517" t="s">
        <v>945</v>
      </c>
      <c r="AU3086" s="517" t="s">
        <v>913</v>
      </c>
      <c r="AV3086" s="517" t="s">
        <v>527</v>
      </c>
      <c r="AW3086" s="517" t="s">
        <v>527</v>
      </c>
      <c r="AX3086" s="517" t="s">
        <v>527</v>
      </c>
      <c r="AY3086" s="517" t="s">
        <v>527</v>
      </c>
      <c r="AZ3086" s="517" t="s">
        <v>527</v>
      </c>
      <c r="BA3086" s="517">
        <v>12</v>
      </c>
      <c r="BB3086" s="517">
        <v>3.7829999999999999E-3</v>
      </c>
      <c r="BC3086" s="517" t="s">
        <v>914</v>
      </c>
      <c r="BD3086" s="517" t="s">
        <v>915</v>
      </c>
      <c r="BE3086" s="517" t="s">
        <v>1219</v>
      </c>
      <c r="BF3086" s="518">
        <v>45315</v>
      </c>
      <c r="BG3086" s="518">
        <v>45329</v>
      </c>
      <c r="BH3086" s="517" t="s">
        <v>527</v>
      </c>
      <c r="BI3086" s="517"/>
    </row>
    <row r="3087" spans="31:61" ht="15" customHeight="1" x14ac:dyDescent="0.2">
      <c r="AE3087" s="517">
        <v>3168</v>
      </c>
      <c r="AF3087" s="517" t="s">
        <v>527</v>
      </c>
      <c r="AG3087" s="517" t="s">
        <v>949</v>
      </c>
      <c r="AH3087" s="517" t="s">
        <v>517</v>
      </c>
      <c r="AI3087" s="517">
        <v>232</v>
      </c>
      <c r="AJ3087" s="517" t="s">
        <v>1316</v>
      </c>
      <c r="AK3087" s="515" t="s">
        <v>956</v>
      </c>
      <c r="AL3087" s="517" t="s">
        <v>1385</v>
      </c>
      <c r="AM3087" s="517" t="s">
        <v>1612</v>
      </c>
      <c r="AN3087" s="517" t="s">
        <v>1630</v>
      </c>
      <c r="AO3087" s="517" t="s">
        <v>1820</v>
      </c>
      <c r="AP3087" s="517" t="s">
        <v>1821</v>
      </c>
      <c r="AQ3087" s="517" t="s">
        <v>924</v>
      </c>
      <c r="AR3087" s="517" t="s">
        <v>910</v>
      </c>
      <c r="AS3087" s="517" t="s">
        <v>910</v>
      </c>
      <c r="AT3087" s="517" t="s">
        <v>945</v>
      </c>
      <c r="AU3087" s="517" t="s">
        <v>913</v>
      </c>
      <c r="AV3087" s="517" t="s">
        <v>527</v>
      </c>
      <c r="AW3087" s="517" t="s">
        <v>527</v>
      </c>
      <c r="AX3087" s="517" t="s">
        <v>527</v>
      </c>
      <c r="AY3087" s="517" t="s">
        <v>527</v>
      </c>
      <c r="AZ3087" s="517" t="s">
        <v>527</v>
      </c>
      <c r="BA3087" s="517">
        <v>12</v>
      </c>
      <c r="BB3087" s="517">
        <v>3.7829999999999999E-3</v>
      </c>
      <c r="BC3087" s="517" t="s">
        <v>914</v>
      </c>
      <c r="BD3087" s="517" t="s">
        <v>915</v>
      </c>
      <c r="BE3087" s="517" t="s">
        <v>1219</v>
      </c>
      <c r="BF3087" s="518">
        <v>45315</v>
      </c>
      <c r="BG3087" s="518">
        <v>45329</v>
      </c>
      <c r="BH3087" s="517" t="s">
        <v>527</v>
      </c>
      <c r="BI3087" s="517"/>
    </row>
    <row r="3088" spans="31:61" ht="15" customHeight="1" x14ac:dyDescent="0.2">
      <c r="AE3088" s="517">
        <v>3169</v>
      </c>
      <c r="AF3088" s="517" t="s">
        <v>527</v>
      </c>
      <c r="AG3088" s="517" t="s">
        <v>949</v>
      </c>
      <c r="AH3088" s="517" t="s">
        <v>517</v>
      </c>
      <c r="AI3088" s="517">
        <v>232</v>
      </c>
      <c r="AJ3088" s="517" t="s">
        <v>1316</v>
      </c>
      <c r="AK3088" s="515" t="s">
        <v>956</v>
      </c>
      <c r="AL3088" s="517" t="s">
        <v>1385</v>
      </c>
      <c r="AM3088" s="517" t="s">
        <v>1612</v>
      </c>
      <c r="AN3088" s="517" t="s">
        <v>1630</v>
      </c>
      <c r="AO3088" s="517" t="s">
        <v>1820</v>
      </c>
      <c r="AP3088" s="517" t="s">
        <v>1821</v>
      </c>
      <c r="AQ3088" s="517" t="s">
        <v>924</v>
      </c>
      <c r="AR3088" s="517" t="s">
        <v>910</v>
      </c>
      <c r="AS3088" s="517" t="s">
        <v>910</v>
      </c>
      <c r="AT3088" s="517" t="s">
        <v>945</v>
      </c>
      <c r="AU3088" s="517" t="s">
        <v>913</v>
      </c>
      <c r="AV3088" s="517" t="s">
        <v>527</v>
      </c>
      <c r="AW3088" s="517" t="s">
        <v>527</v>
      </c>
      <c r="AX3088" s="517" t="s">
        <v>527</v>
      </c>
      <c r="AY3088" s="517" t="s">
        <v>527</v>
      </c>
      <c r="AZ3088" s="517" t="s">
        <v>527</v>
      </c>
      <c r="BA3088" s="517">
        <v>12</v>
      </c>
      <c r="BB3088" s="517">
        <v>3.7829999999999999E-3</v>
      </c>
      <c r="BC3088" s="517" t="s">
        <v>914</v>
      </c>
      <c r="BD3088" s="517" t="s">
        <v>915</v>
      </c>
      <c r="BE3088" s="517" t="s">
        <v>1219</v>
      </c>
      <c r="BF3088" s="518">
        <v>45315</v>
      </c>
      <c r="BG3088" s="518">
        <v>45329</v>
      </c>
      <c r="BH3088" s="517" t="s">
        <v>527</v>
      </c>
      <c r="BI3088" s="517"/>
    </row>
    <row r="3089" spans="31:61" ht="15" customHeight="1" x14ac:dyDescent="0.2">
      <c r="AE3089" s="517">
        <v>3170</v>
      </c>
      <c r="AF3089" s="517" t="s">
        <v>527</v>
      </c>
      <c r="AG3089" s="517" t="s">
        <v>949</v>
      </c>
      <c r="AH3089" s="517" t="s">
        <v>517</v>
      </c>
      <c r="AI3089" s="517">
        <v>232</v>
      </c>
      <c r="AJ3089" s="517" t="s">
        <v>1316</v>
      </c>
      <c r="AK3089" s="515" t="s">
        <v>956</v>
      </c>
      <c r="AL3089" s="517" t="s">
        <v>1385</v>
      </c>
      <c r="AM3089" s="517" t="s">
        <v>1612</v>
      </c>
      <c r="AN3089" s="517" t="s">
        <v>1630</v>
      </c>
      <c r="AO3089" s="517" t="s">
        <v>1820</v>
      </c>
      <c r="AP3089" s="517" t="s">
        <v>1821</v>
      </c>
      <c r="AQ3089" s="517" t="s">
        <v>924</v>
      </c>
      <c r="AR3089" s="517" t="s">
        <v>910</v>
      </c>
      <c r="AS3089" s="517" t="s">
        <v>910</v>
      </c>
      <c r="AT3089" s="517" t="s">
        <v>945</v>
      </c>
      <c r="AU3089" s="517" t="s">
        <v>913</v>
      </c>
      <c r="AV3089" s="517" t="s">
        <v>527</v>
      </c>
      <c r="AW3089" s="517" t="s">
        <v>527</v>
      </c>
      <c r="AX3089" s="517" t="s">
        <v>527</v>
      </c>
      <c r="AY3089" s="517" t="s">
        <v>527</v>
      </c>
      <c r="AZ3089" s="517" t="s">
        <v>527</v>
      </c>
      <c r="BA3089" s="517">
        <v>12</v>
      </c>
      <c r="BB3089" s="517">
        <v>3.7829999999999999E-3</v>
      </c>
      <c r="BC3089" s="517" t="s">
        <v>914</v>
      </c>
      <c r="BD3089" s="517" t="s">
        <v>915</v>
      </c>
      <c r="BE3089" s="517" t="s">
        <v>1219</v>
      </c>
      <c r="BF3089" s="518">
        <v>45315</v>
      </c>
      <c r="BG3089" s="518">
        <v>45329</v>
      </c>
      <c r="BH3089" s="517" t="s">
        <v>527</v>
      </c>
      <c r="BI3089" s="517"/>
    </row>
    <row r="3090" spans="31:61" ht="15" customHeight="1" x14ac:dyDescent="0.2">
      <c r="AE3090" s="517">
        <v>3171</v>
      </c>
      <c r="AF3090" s="517" t="s">
        <v>527</v>
      </c>
      <c r="AG3090" s="517" t="s">
        <v>949</v>
      </c>
      <c r="AH3090" s="517" t="s">
        <v>517</v>
      </c>
      <c r="AI3090" s="517">
        <v>232</v>
      </c>
      <c r="AJ3090" s="517" t="s">
        <v>1316</v>
      </c>
      <c r="AK3090" s="515" t="s">
        <v>956</v>
      </c>
      <c r="AL3090" s="517" t="s">
        <v>1576</v>
      </c>
      <c r="AM3090" s="517" t="s">
        <v>1577</v>
      </c>
      <c r="AN3090" s="517" t="s">
        <v>1720</v>
      </c>
      <c r="AO3090" s="517" t="s">
        <v>1723</v>
      </c>
      <c r="AP3090" s="517" t="s">
        <v>1724</v>
      </c>
      <c r="AQ3090" s="517" t="s">
        <v>924</v>
      </c>
      <c r="AR3090" s="517" t="s">
        <v>910</v>
      </c>
      <c r="AS3090" s="517" t="s">
        <v>910</v>
      </c>
      <c r="AT3090" s="517" t="s">
        <v>961</v>
      </c>
      <c r="AU3090" s="517" t="s">
        <v>913</v>
      </c>
      <c r="AV3090" s="517" t="s">
        <v>527</v>
      </c>
      <c r="AW3090" s="517" t="s">
        <v>527</v>
      </c>
      <c r="AX3090" s="517" t="s">
        <v>527</v>
      </c>
      <c r="AY3090" s="517" t="s">
        <v>527</v>
      </c>
      <c r="AZ3090" s="517" t="s">
        <v>527</v>
      </c>
      <c r="BA3090" s="517">
        <v>66</v>
      </c>
      <c r="BB3090" s="517">
        <v>2.0806999999999999E-2</v>
      </c>
      <c r="BC3090" s="517" t="s">
        <v>914</v>
      </c>
      <c r="BD3090" s="517" t="s">
        <v>1060</v>
      </c>
      <c r="BE3090" s="517" t="s">
        <v>1544</v>
      </c>
      <c r="BF3090" s="518">
        <v>45315</v>
      </c>
      <c r="BG3090" s="518">
        <v>45329</v>
      </c>
      <c r="BH3090" s="517" t="s">
        <v>527</v>
      </c>
      <c r="BI3090" s="517"/>
    </row>
    <row r="3091" spans="31:61" ht="15" customHeight="1" x14ac:dyDescent="0.2">
      <c r="AE3091" s="517">
        <v>3172</v>
      </c>
      <c r="AF3091" s="517" t="s">
        <v>527</v>
      </c>
      <c r="AG3091" s="517" t="s">
        <v>949</v>
      </c>
      <c r="AH3091" s="517" t="s">
        <v>517</v>
      </c>
      <c r="AI3091" s="517">
        <v>232</v>
      </c>
      <c r="AJ3091" s="517" t="s">
        <v>1316</v>
      </c>
      <c r="AK3091" s="515" t="s">
        <v>956</v>
      </c>
      <c r="AL3091" s="517" t="s">
        <v>1323</v>
      </c>
      <c r="AM3091" s="517" t="s">
        <v>1394</v>
      </c>
      <c r="AN3091" s="517" t="s">
        <v>1395</v>
      </c>
      <c r="AO3091" s="517" t="s">
        <v>1396</v>
      </c>
      <c r="AP3091" s="517" t="s">
        <v>1397</v>
      </c>
      <c r="AQ3091" s="517" t="s">
        <v>924</v>
      </c>
      <c r="AR3091" s="517" t="s">
        <v>910</v>
      </c>
      <c r="AS3091" s="517" t="s">
        <v>910</v>
      </c>
      <c r="AT3091" s="517" t="s">
        <v>945</v>
      </c>
      <c r="AU3091" s="517" t="s">
        <v>913</v>
      </c>
      <c r="AV3091" s="517" t="s">
        <v>527</v>
      </c>
      <c r="AW3091" s="517" t="s">
        <v>527</v>
      </c>
      <c r="AX3091" s="517" t="s">
        <v>527</v>
      </c>
      <c r="AY3091" s="517" t="s">
        <v>527</v>
      </c>
      <c r="AZ3091" s="517" t="s">
        <v>527</v>
      </c>
      <c r="BA3091" s="517">
        <v>22</v>
      </c>
      <c r="BB3091" s="517">
        <v>6.9360000000000003E-3</v>
      </c>
      <c r="BC3091" s="517" t="s">
        <v>914</v>
      </c>
      <c r="BD3091" s="517" t="s">
        <v>915</v>
      </c>
      <c r="BE3091" s="517" t="s">
        <v>1183</v>
      </c>
      <c r="BF3091" s="518">
        <v>45315</v>
      </c>
      <c r="BG3091" s="518">
        <v>45329</v>
      </c>
      <c r="BH3091" s="517" t="s">
        <v>527</v>
      </c>
      <c r="BI3091" s="517"/>
    </row>
    <row r="3092" spans="31:61" ht="15" customHeight="1" x14ac:dyDescent="0.2">
      <c r="AE3092" s="517">
        <v>3173</v>
      </c>
      <c r="AF3092" s="517" t="s">
        <v>527</v>
      </c>
      <c r="AG3092" s="517" t="s">
        <v>949</v>
      </c>
      <c r="AH3092" s="517" t="s">
        <v>517</v>
      </c>
      <c r="AI3092" s="517">
        <v>232</v>
      </c>
      <c r="AJ3092" s="517" t="s">
        <v>1316</v>
      </c>
      <c r="AK3092" s="515" t="s">
        <v>956</v>
      </c>
      <c r="AL3092" s="517" t="s">
        <v>1576</v>
      </c>
      <c r="AM3092" s="517" t="s">
        <v>1577</v>
      </c>
      <c r="AN3092" s="517" t="s">
        <v>1720</v>
      </c>
      <c r="AO3092" s="517" t="s">
        <v>1723</v>
      </c>
      <c r="AP3092" s="517" t="s">
        <v>1724</v>
      </c>
      <c r="AQ3092" s="517" t="s">
        <v>924</v>
      </c>
      <c r="AR3092" s="517" t="s">
        <v>910</v>
      </c>
      <c r="AS3092" s="517" t="s">
        <v>910</v>
      </c>
      <c r="AT3092" s="517" t="s">
        <v>961</v>
      </c>
      <c r="AU3092" s="517" t="s">
        <v>913</v>
      </c>
      <c r="AV3092" s="517" t="s">
        <v>527</v>
      </c>
      <c r="AW3092" s="517" t="s">
        <v>527</v>
      </c>
      <c r="AX3092" s="517" t="s">
        <v>527</v>
      </c>
      <c r="AY3092" s="517" t="s">
        <v>527</v>
      </c>
      <c r="AZ3092" s="517" t="s">
        <v>527</v>
      </c>
      <c r="BA3092" s="517">
        <v>66</v>
      </c>
      <c r="BB3092" s="517">
        <v>2.0806999999999999E-2</v>
      </c>
      <c r="BC3092" s="517" t="s">
        <v>914</v>
      </c>
      <c r="BD3092" s="517" t="s">
        <v>1060</v>
      </c>
      <c r="BE3092" s="517" t="s">
        <v>1544</v>
      </c>
      <c r="BF3092" s="518">
        <v>45315</v>
      </c>
      <c r="BG3092" s="518">
        <v>45329</v>
      </c>
      <c r="BH3092" s="517" t="s">
        <v>527</v>
      </c>
      <c r="BI3092" s="517"/>
    </row>
    <row r="3093" spans="31:61" ht="15" customHeight="1" x14ac:dyDescent="0.2">
      <c r="AE3093" s="517">
        <v>3174</v>
      </c>
      <c r="AF3093" s="517" t="s">
        <v>527</v>
      </c>
      <c r="AG3093" s="517" t="s">
        <v>949</v>
      </c>
      <c r="AH3093" s="517" t="s">
        <v>517</v>
      </c>
      <c r="AI3093" s="517">
        <v>232</v>
      </c>
      <c r="AJ3093" s="517" t="s">
        <v>1316</v>
      </c>
      <c r="AK3093" s="515" t="s">
        <v>956</v>
      </c>
      <c r="AL3093" s="517" t="s">
        <v>1576</v>
      </c>
      <c r="AM3093" s="517" t="s">
        <v>1577</v>
      </c>
      <c r="AN3093" s="517" t="s">
        <v>1720</v>
      </c>
      <c r="AO3093" s="517" t="s">
        <v>1723</v>
      </c>
      <c r="AP3093" s="517" t="s">
        <v>1724</v>
      </c>
      <c r="AQ3093" s="517" t="s">
        <v>924</v>
      </c>
      <c r="AR3093" s="517" t="s">
        <v>910</v>
      </c>
      <c r="AS3093" s="517" t="s">
        <v>910</v>
      </c>
      <c r="AT3093" s="517" t="s">
        <v>961</v>
      </c>
      <c r="AU3093" s="517" t="s">
        <v>913</v>
      </c>
      <c r="AV3093" s="517" t="s">
        <v>527</v>
      </c>
      <c r="AW3093" s="517" t="s">
        <v>527</v>
      </c>
      <c r="AX3093" s="517" t="s">
        <v>527</v>
      </c>
      <c r="AY3093" s="517" t="s">
        <v>527</v>
      </c>
      <c r="AZ3093" s="517" t="s">
        <v>527</v>
      </c>
      <c r="BA3093" s="517">
        <v>66</v>
      </c>
      <c r="BB3093" s="517">
        <v>2.0806999999999999E-2</v>
      </c>
      <c r="BC3093" s="517" t="s">
        <v>914</v>
      </c>
      <c r="BD3093" s="517" t="s">
        <v>1060</v>
      </c>
      <c r="BE3093" s="517" t="s">
        <v>1544</v>
      </c>
      <c r="BF3093" s="518">
        <v>45315</v>
      </c>
      <c r="BG3093" s="518">
        <v>45329</v>
      </c>
      <c r="BH3093" s="517" t="s">
        <v>527</v>
      </c>
      <c r="BI3093" s="517"/>
    </row>
    <row r="3094" spans="31:61" ht="15" customHeight="1" x14ac:dyDescent="0.2">
      <c r="AE3094" s="517">
        <v>3175</v>
      </c>
      <c r="AF3094" s="517" t="s">
        <v>527</v>
      </c>
      <c r="AG3094" s="517" t="s">
        <v>949</v>
      </c>
      <c r="AH3094" s="517" t="s">
        <v>517</v>
      </c>
      <c r="AI3094" s="517">
        <v>232</v>
      </c>
      <c r="AJ3094" s="517" t="s">
        <v>1316</v>
      </c>
      <c r="AK3094" s="515" t="s">
        <v>956</v>
      </c>
      <c r="AL3094" s="517" t="s">
        <v>1576</v>
      </c>
      <c r="AM3094" s="517" t="s">
        <v>1577</v>
      </c>
      <c r="AN3094" s="517" t="s">
        <v>1720</v>
      </c>
      <c r="AO3094" s="517" t="s">
        <v>1723</v>
      </c>
      <c r="AP3094" s="517" t="s">
        <v>1724</v>
      </c>
      <c r="AQ3094" s="517" t="s">
        <v>924</v>
      </c>
      <c r="AR3094" s="517" t="s">
        <v>910</v>
      </c>
      <c r="AS3094" s="517" t="s">
        <v>910</v>
      </c>
      <c r="AT3094" s="517" t="s">
        <v>961</v>
      </c>
      <c r="AU3094" s="517" t="s">
        <v>913</v>
      </c>
      <c r="AV3094" s="517" t="s">
        <v>527</v>
      </c>
      <c r="AW3094" s="517" t="s">
        <v>527</v>
      </c>
      <c r="AX3094" s="517" t="s">
        <v>527</v>
      </c>
      <c r="AY3094" s="517" t="s">
        <v>527</v>
      </c>
      <c r="AZ3094" s="517" t="s">
        <v>527</v>
      </c>
      <c r="BA3094" s="517">
        <v>66</v>
      </c>
      <c r="BB3094" s="517">
        <v>2.0806999999999999E-2</v>
      </c>
      <c r="BC3094" s="517" t="s">
        <v>914</v>
      </c>
      <c r="BD3094" s="517" t="s">
        <v>1060</v>
      </c>
      <c r="BE3094" s="517" t="s">
        <v>1544</v>
      </c>
      <c r="BF3094" s="518">
        <v>45315</v>
      </c>
      <c r="BG3094" s="518">
        <v>45329</v>
      </c>
      <c r="BH3094" s="517" t="s">
        <v>527</v>
      </c>
      <c r="BI3094" s="517"/>
    </row>
    <row r="3095" spans="31:61" ht="15" customHeight="1" x14ac:dyDescent="0.2">
      <c r="AE3095" s="517">
        <v>3176</v>
      </c>
      <c r="AF3095" s="517" t="s">
        <v>527</v>
      </c>
      <c r="AG3095" s="517" t="s">
        <v>949</v>
      </c>
      <c r="AH3095" s="517" t="s">
        <v>517</v>
      </c>
      <c r="AI3095" s="517">
        <v>232</v>
      </c>
      <c r="AJ3095" s="517" t="s">
        <v>1316</v>
      </c>
      <c r="AK3095" s="515" t="s">
        <v>956</v>
      </c>
      <c r="AL3095" s="517" t="s">
        <v>1576</v>
      </c>
      <c r="AM3095" s="517" t="s">
        <v>1577</v>
      </c>
      <c r="AN3095" s="517" t="s">
        <v>1578</v>
      </c>
      <c r="AO3095" s="517" t="s">
        <v>1666</v>
      </c>
      <c r="AP3095" s="517" t="s">
        <v>1667</v>
      </c>
      <c r="AQ3095" s="517" t="s">
        <v>924</v>
      </c>
      <c r="AR3095" s="517" t="s">
        <v>910</v>
      </c>
      <c r="AS3095" s="517" t="s">
        <v>910</v>
      </c>
      <c r="AT3095" s="517" t="s">
        <v>961</v>
      </c>
      <c r="AU3095" s="517" t="s">
        <v>913</v>
      </c>
      <c r="AV3095" s="517" t="s">
        <v>527</v>
      </c>
      <c r="AW3095" s="517" t="s">
        <v>527</v>
      </c>
      <c r="AX3095" s="517" t="s">
        <v>527</v>
      </c>
      <c r="AY3095" s="517" t="s">
        <v>527</v>
      </c>
      <c r="AZ3095" s="517" t="s">
        <v>527</v>
      </c>
      <c r="BA3095" s="517">
        <v>10</v>
      </c>
      <c r="BB3095" s="517">
        <v>3.153E-3</v>
      </c>
      <c r="BC3095" s="517" t="s">
        <v>914</v>
      </c>
      <c r="BD3095" s="517" t="s">
        <v>1060</v>
      </c>
      <c r="BE3095" s="517" t="s">
        <v>1544</v>
      </c>
      <c r="BF3095" s="518">
        <v>45315</v>
      </c>
      <c r="BG3095" s="518">
        <v>45329</v>
      </c>
      <c r="BH3095" s="517" t="s">
        <v>527</v>
      </c>
      <c r="BI3095" s="517"/>
    </row>
    <row r="3096" spans="31:61" ht="15" customHeight="1" x14ac:dyDescent="0.2">
      <c r="AE3096" s="517">
        <v>3177</v>
      </c>
      <c r="AF3096" s="517" t="s">
        <v>527</v>
      </c>
      <c r="AG3096" s="517" t="s">
        <v>949</v>
      </c>
      <c r="AH3096" s="517" t="s">
        <v>517</v>
      </c>
      <c r="AI3096" s="517">
        <v>232</v>
      </c>
      <c r="AJ3096" s="517" t="s">
        <v>1316</v>
      </c>
      <c r="AK3096" s="515" t="s">
        <v>956</v>
      </c>
      <c r="AL3096" s="517" t="s">
        <v>1339</v>
      </c>
      <c r="AM3096" s="517" t="s">
        <v>1340</v>
      </c>
      <c r="AN3096" s="517" t="s">
        <v>1341</v>
      </c>
      <c r="AO3096" s="517" t="s">
        <v>1342</v>
      </c>
      <c r="AP3096" s="517" t="s">
        <v>1343</v>
      </c>
      <c r="AQ3096" s="517" t="s">
        <v>909</v>
      </c>
      <c r="AR3096" s="517" t="s">
        <v>910</v>
      </c>
      <c r="AS3096" s="517" t="s">
        <v>910</v>
      </c>
      <c r="AT3096" s="517" t="s">
        <v>945</v>
      </c>
      <c r="AU3096" s="517" t="s">
        <v>913</v>
      </c>
      <c r="AV3096" s="517" t="s">
        <v>527</v>
      </c>
      <c r="AW3096" s="517" t="s">
        <v>527</v>
      </c>
      <c r="AX3096" s="517" t="s">
        <v>527</v>
      </c>
      <c r="AY3096" s="517" t="s">
        <v>527</v>
      </c>
      <c r="AZ3096" s="517" t="s">
        <v>527</v>
      </c>
      <c r="BA3096" s="517">
        <v>44</v>
      </c>
      <c r="BB3096" s="517">
        <v>1.3871E-2</v>
      </c>
      <c r="BC3096" s="517" t="s">
        <v>914</v>
      </c>
      <c r="BD3096" s="517" t="s">
        <v>914</v>
      </c>
      <c r="BE3096" s="517" t="s">
        <v>1232</v>
      </c>
      <c r="BF3096" s="518">
        <v>45315</v>
      </c>
      <c r="BG3096" s="518">
        <v>45329</v>
      </c>
      <c r="BH3096" s="517" t="s">
        <v>527</v>
      </c>
      <c r="BI3096" s="517"/>
    </row>
    <row r="3097" spans="31:61" ht="15" customHeight="1" x14ac:dyDescent="0.2">
      <c r="AE3097" s="517">
        <v>3178</v>
      </c>
      <c r="AF3097" s="517" t="s">
        <v>527</v>
      </c>
      <c r="AG3097" s="517" t="s">
        <v>949</v>
      </c>
      <c r="AH3097" s="517" t="s">
        <v>517</v>
      </c>
      <c r="AI3097" s="517">
        <v>232</v>
      </c>
      <c r="AJ3097" s="517" t="s">
        <v>1316</v>
      </c>
      <c r="AK3097" s="515" t="s">
        <v>956</v>
      </c>
      <c r="AL3097" s="517" t="s">
        <v>1339</v>
      </c>
      <c r="AM3097" s="517" t="s">
        <v>1340</v>
      </c>
      <c r="AN3097" s="517" t="s">
        <v>1341</v>
      </c>
      <c r="AO3097" s="517" t="s">
        <v>1342</v>
      </c>
      <c r="AP3097" s="517" t="s">
        <v>1343</v>
      </c>
      <c r="AQ3097" s="517" t="s">
        <v>909</v>
      </c>
      <c r="AR3097" s="517" t="s">
        <v>910</v>
      </c>
      <c r="AS3097" s="517" t="s">
        <v>910</v>
      </c>
      <c r="AT3097" s="517" t="s">
        <v>945</v>
      </c>
      <c r="AU3097" s="517" t="s">
        <v>913</v>
      </c>
      <c r="AV3097" s="517" t="s">
        <v>527</v>
      </c>
      <c r="AW3097" s="517" t="s">
        <v>527</v>
      </c>
      <c r="AX3097" s="517" t="s">
        <v>527</v>
      </c>
      <c r="AY3097" s="517" t="s">
        <v>527</v>
      </c>
      <c r="AZ3097" s="517" t="s">
        <v>527</v>
      </c>
      <c r="BA3097" s="517">
        <v>44</v>
      </c>
      <c r="BB3097" s="517">
        <v>1.3871E-2</v>
      </c>
      <c r="BC3097" s="517" t="s">
        <v>914</v>
      </c>
      <c r="BD3097" s="517" t="s">
        <v>914</v>
      </c>
      <c r="BE3097" s="517" t="s">
        <v>1232</v>
      </c>
      <c r="BF3097" s="518">
        <v>45315</v>
      </c>
      <c r="BG3097" s="518">
        <v>45329</v>
      </c>
      <c r="BH3097" s="517" t="s">
        <v>527</v>
      </c>
      <c r="BI3097" s="517"/>
    </row>
    <row r="3098" spans="31:61" ht="15" customHeight="1" x14ac:dyDescent="0.2">
      <c r="AE3098" s="517">
        <v>3179</v>
      </c>
      <c r="AF3098" s="517" t="s">
        <v>527</v>
      </c>
      <c r="AG3098" s="517" t="s">
        <v>949</v>
      </c>
      <c r="AH3098" s="517" t="s">
        <v>517</v>
      </c>
      <c r="AI3098" s="517">
        <v>232</v>
      </c>
      <c r="AJ3098" s="517" t="s">
        <v>1316</v>
      </c>
      <c r="AK3098" s="515" t="s">
        <v>956</v>
      </c>
      <c r="AL3098" s="517" t="s">
        <v>1339</v>
      </c>
      <c r="AM3098" s="517" t="s">
        <v>1340</v>
      </c>
      <c r="AN3098" s="517" t="s">
        <v>1341</v>
      </c>
      <c r="AO3098" s="517" t="s">
        <v>1342</v>
      </c>
      <c r="AP3098" s="517" t="s">
        <v>1343</v>
      </c>
      <c r="AQ3098" s="517" t="s">
        <v>909</v>
      </c>
      <c r="AR3098" s="517" t="s">
        <v>910</v>
      </c>
      <c r="AS3098" s="517" t="s">
        <v>910</v>
      </c>
      <c r="AT3098" s="517" t="s">
        <v>945</v>
      </c>
      <c r="AU3098" s="517" t="s">
        <v>913</v>
      </c>
      <c r="AV3098" s="517" t="s">
        <v>527</v>
      </c>
      <c r="AW3098" s="517" t="s">
        <v>527</v>
      </c>
      <c r="AX3098" s="517" t="s">
        <v>527</v>
      </c>
      <c r="AY3098" s="517" t="s">
        <v>527</v>
      </c>
      <c r="AZ3098" s="517" t="s">
        <v>527</v>
      </c>
      <c r="BA3098" s="517">
        <v>44</v>
      </c>
      <c r="BB3098" s="517">
        <v>1.3871E-2</v>
      </c>
      <c r="BC3098" s="517" t="s">
        <v>914</v>
      </c>
      <c r="BD3098" s="517" t="s">
        <v>914</v>
      </c>
      <c r="BE3098" s="517" t="s">
        <v>1232</v>
      </c>
      <c r="BF3098" s="518">
        <v>45315</v>
      </c>
      <c r="BG3098" s="518">
        <v>45329</v>
      </c>
      <c r="BH3098" s="517" t="s">
        <v>527</v>
      </c>
      <c r="BI3098" s="517"/>
    </row>
    <row r="3099" spans="31:61" ht="15" customHeight="1" x14ac:dyDescent="0.2">
      <c r="AE3099" s="517">
        <v>3180</v>
      </c>
      <c r="AF3099" s="517" t="s">
        <v>527</v>
      </c>
      <c r="AG3099" s="517" t="s">
        <v>949</v>
      </c>
      <c r="AH3099" s="517" t="s">
        <v>517</v>
      </c>
      <c r="AI3099" s="517">
        <v>232</v>
      </c>
      <c r="AJ3099" s="517" t="s">
        <v>1316</v>
      </c>
      <c r="AK3099" s="515" t="s">
        <v>956</v>
      </c>
      <c r="AL3099" s="517" t="s">
        <v>1339</v>
      </c>
      <c r="AM3099" s="517" t="s">
        <v>1340</v>
      </c>
      <c r="AN3099" s="517" t="s">
        <v>1341</v>
      </c>
      <c r="AO3099" s="517" t="s">
        <v>1342</v>
      </c>
      <c r="AP3099" s="517" t="s">
        <v>1343</v>
      </c>
      <c r="AQ3099" s="517" t="s">
        <v>909</v>
      </c>
      <c r="AR3099" s="517" t="s">
        <v>910</v>
      </c>
      <c r="AS3099" s="517" t="s">
        <v>910</v>
      </c>
      <c r="AT3099" s="517" t="s">
        <v>945</v>
      </c>
      <c r="AU3099" s="517" t="s">
        <v>913</v>
      </c>
      <c r="AV3099" s="517" t="s">
        <v>527</v>
      </c>
      <c r="AW3099" s="517" t="s">
        <v>527</v>
      </c>
      <c r="AX3099" s="517" t="s">
        <v>527</v>
      </c>
      <c r="AY3099" s="517" t="s">
        <v>527</v>
      </c>
      <c r="AZ3099" s="517" t="s">
        <v>527</v>
      </c>
      <c r="BA3099" s="517">
        <v>44</v>
      </c>
      <c r="BB3099" s="517">
        <v>1.3871E-2</v>
      </c>
      <c r="BC3099" s="517" t="s">
        <v>914</v>
      </c>
      <c r="BD3099" s="517" t="s">
        <v>914</v>
      </c>
      <c r="BE3099" s="517" t="s">
        <v>1232</v>
      </c>
      <c r="BF3099" s="518">
        <v>45315</v>
      </c>
      <c r="BG3099" s="518">
        <v>45329</v>
      </c>
      <c r="BH3099" s="517" t="s">
        <v>527</v>
      </c>
      <c r="BI3099" s="517"/>
    </row>
    <row r="3100" spans="31:61" ht="15" customHeight="1" x14ac:dyDescent="0.2">
      <c r="AE3100" s="517">
        <v>3181</v>
      </c>
      <c r="AF3100" s="517" t="s">
        <v>527</v>
      </c>
      <c r="AG3100" s="517" t="s">
        <v>949</v>
      </c>
      <c r="AH3100" s="517" t="s">
        <v>517</v>
      </c>
      <c r="AI3100" s="517">
        <v>232</v>
      </c>
      <c r="AJ3100" s="517" t="s">
        <v>1316</v>
      </c>
      <c r="AK3100" s="515" t="s">
        <v>956</v>
      </c>
      <c r="AL3100" s="517" t="s">
        <v>1339</v>
      </c>
      <c r="AM3100" s="517" t="s">
        <v>1340</v>
      </c>
      <c r="AN3100" s="517" t="s">
        <v>1344</v>
      </c>
      <c r="AO3100" s="517" t="s">
        <v>1345</v>
      </c>
      <c r="AP3100" s="517" t="s">
        <v>1346</v>
      </c>
      <c r="AQ3100" s="517" t="s">
        <v>909</v>
      </c>
      <c r="AR3100" s="517" t="s">
        <v>910</v>
      </c>
      <c r="AS3100" s="517" t="s">
        <v>910</v>
      </c>
      <c r="AT3100" s="517" t="s">
        <v>945</v>
      </c>
      <c r="AU3100" s="517" t="s">
        <v>913</v>
      </c>
      <c r="AV3100" s="517" t="s">
        <v>527</v>
      </c>
      <c r="AW3100" s="517" t="s">
        <v>527</v>
      </c>
      <c r="AX3100" s="517" t="s">
        <v>527</v>
      </c>
      <c r="AY3100" s="517" t="s">
        <v>527</v>
      </c>
      <c r="AZ3100" s="517" t="s">
        <v>527</v>
      </c>
      <c r="BA3100" s="517">
        <v>198</v>
      </c>
      <c r="BB3100" s="517">
        <v>6.2420999999999997E-2</v>
      </c>
      <c r="BC3100" s="517" t="s">
        <v>1347</v>
      </c>
      <c r="BD3100" s="517" t="s">
        <v>1227</v>
      </c>
      <c r="BE3100" s="517" t="s">
        <v>1254</v>
      </c>
      <c r="BF3100" s="518">
        <v>45315</v>
      </c>
      <c r="BG3100" s="518">
        <v>45329</v>
      </c>
      <c r="BH3100" s="517" t="s">
        <v>527</v>
      </c>
      <c r="BI3100" s="517"/>
    </row>
    <row r="3101" spans="31:61" ht="15" customHeight="1" x14ac:dyDescent="0.2">
      <c r="AE3101" s="517">
        <v>3182</v>
      </c>
      <c r="AF3101" s="517" t="s">
        <v>527</v>
      </c>
      <c r="AG3101" s="517" t="s">
        <v>949</v>
      </c>
      <c r="AH3101" s="517" t="s">
        <v>517</v>
      </c>
      <c r="AI3101" s="517">
        <v>232</v>
      </c>
      <c r="AJ3101" s="517" t="s">
        <v>1316</v>
      </c>
      <c r="AK3101" s="515" t="s">
        <v>956</v>
      </c>
      <c r="AL3101" s="517" t="s">
        <v>1339</v>
      </c>
      <c r="AM3101" s="517" t="s">
        <v>1340</v>
      </c>
      <c r="AN3101" s="517" t="s">
        <v>1344</v>
      </c>
      <c r="AO3101" s="517" t="s">
        <v>1345</v>
      </c>
      <c r="AP3101" s="517" t="s">
        <v>1346</v>
      </c>
      <c r="AQ3101" s="517" t="s">
        <v>909</v>
      </c>
      <c r="AR3101" s="517" t="s">
        <v>910</v>
      </c>
      <c r="AS3101" s="517" t="s">
        <v>910</v>
      </c>
      <c r="AT3101" s="517" t="s">
        <v>945</v>
      </c>
      <c r="AU3101" s="517" t="s">
        <v>913</v>
      </c>
      <c r="AV3101" s="517" t="s">
        <v>527</v>
      </c>
      <c r="AW3101" s="517" t="s">
        <v>527</v>
      </c>
      <c r="AX3101" s="517" t="s">
        <v>527</v>
      </c>
      <c r="AY3101" s="517" t="s">
        <v>527</v>
      </c>
      <c r="AZ3101" s="517" t="s">
        <v>527</v>
      </c>
      <c r="BA3101" s="517">
        <v>198</v>
      </c>
      <c r="BB3101" s="517">
        <v>6.2420999999999997E-2</v>
      </c>
      <c r="BC3101" s="517" t="s">
        <v>1347</v>
      </c>
      <c r="BD3101" s="517" t="s">
        <v>1227</v>
      </c>
      <c r="BE3101" s="517" t="s">
        <v>1254</v>
      </c>
      <c r="BF3101" s="518">
        <v>45315</v>
      </c>
      <c r="BG3101" s="518">
        <v>45329</v>
      </c>
      <c r="BH3101" s="517" t="s">
        <v>527</v>
      </c>
      <c r="BI3101" s="517"/>
    </row>
    <row r="3102" spans="31:61" ht="15" customHeight="1" x14ac:dyDescent="0.2">
      <c r="AE3102" s="517">
        <v>3183</v>
      </c>
      <c r="AF3102" s="517" t="s">
        <v>527</v>
      </c>
      <c r="AG3102" s="517" t="s">
        <v>949</v>
      </c>
      <c r="AH3102" s="517" t="s">
        <v>517</v>
      </c>
      <c r="AI3102" s="517">
        <v>232</v>
      </c>
      <c r="AJ3102" s="517" t="s">
        <v>1316</v>
      </c>
      <c r="AK3102" s="515" t="s">
        <v>956</v>
      </c>
      <c r="AL3102" s="517" t="s">
        <v>1339</v>
      </c>
      <c r="AM3102" s="517" t="s">
        <v>1340</v>
      </c>
      <c r="AN3102" s="517" t="s">
        <v>1344</v>
      </c>
      <c r="AO3102" s="517" t="s">
        <v>1345</v>
      </c>
      <c r="AP3102" s="517" t="s">
        <v>1346</v>
      </c>
      <c r="AQ3102" s="517" t="s">
        <v>909</v>
      </c>
      <c r="AR3102" s="517" t="s">
        <v>910</v>
      </c>
      <c r="AS3102" s="517" t="s">
        <v>910</v>
      </c>
      <c r="AT3102" s="517" t="s">
        <v>945</v>
      </c>
      <c r="AU3102" s="517" t="s">
        <v>913</v>
      </c>
      <c r="AV3102" s="517" t="s">
        <v>527</v>
      </c>
      <c r="AW3102" s="517" t="s">
        <v>527</v>
      </c>
      <c r="AX3102" s="517" t="s">
        <v>527</v>
      </c>
      <c r="AY3102" s="517" t="s">
        <v>527</v>
      </c>
      <c r="AZ3102" s="517" t="s">
        <v>527</v>
      </c>
      <c r="BA3102" s="517">
        <v>198</v>
      </c>
      <c r="BB3102" s="517">
        <v>6.2420999999999997E-2</v>
      </c>
      <c r="BC3102" s="517" t="s">
        <v>1347</v>
      </c>
      <c r="BD3102" s="517" t="s">
        <v>1227</v>
      </c>
      <c r="BE3102" s="517" t="s">
        <v>1254</v>
      </c>
      <c r="BF3102" s="518">
        <v>45315</v>
      </c>
      <c r="BG3102" s="518">
        <v>45329</v>
      </c>
      <c r="BH3102" s="517" t="s">
        <v>527</v>
      </c>
      <c r="BI3102" s="517"/>
    </row>
    <row r="3103" spans="31:61" ht="15" customHeight="1" x14ac:dyDescent="0.2">
      <c r="AE3103" s="517">
        <v>3184</v>
      </c>
      <c r="AF3103" s="517" t="s">
        <v>527</v>
      </c>
      <c r="AG3103" s="517" t="s">
        <v>949</v>
      </c>
      <c r="AH3103" s="517" t="s">
        <v>517</v>
      </c>
      <c r="AI3103" s="517">
        <v>232</v>
      </c>
      <c r="AJ3103" s="517" t="s">
        <v>1316</v>
      </c>
      <c r="AK3103" s="515" t="s">
        <v>956</v>
      </c>
      <c r="AL3103" s="517" t="s">
        <v>1339</v>
      </c>
      <c r="AM3103" s="517" t="s">
        <v>1340</v>
      </c>
      <c r="AN3103" s="517" t="s">
        <v>1344</v>
      </c>
      <c r="AO3103" s="517" t="s">
        <v>1345</v>
      </c>
      <c r="AP3103" s="517" t="s">
        <v>1346</v>
      </c>
      <c r="AQ3103" s="517" t="s">
        <v>909</v>
      </c>
      <c r="AR3103" s="517" t="s">
        <v>910</v>
      </c>
      <c r="AS3103" s="517" t="s">
        <v>910</v>
      </c>
      <c r="AT3103" s="517" t="s">
        <v>945</v>
      </c>
      <c r="AU3103" s="517" t="s">
        <v>913</v>
      </c>
      <c r="AV3103" s="517" t="s">
        <v>527</v>
      </c>
      <c r="AW3103" s="517" t="s">
        <v>527</v>
      </c>
      <c r="AX3103" s="517" t="s">
        <v>527</v>
      </c>
      <c r="AY3103" s="517" t="s">
        <v>527</v>
      </c>
      <c r="AZ3103" s="517" t="s">
        <v>527</v>
      </c>
      <c r="BA3103" s="517">
        <v>198</v>
      </c>
      <c r="BB3103" s="517">
        <v>6.2420999999999997E-2</v>
      </c>
      <c r="BC3103" s="517" t="s">
        <v>1347</v>
      </c>
      <c r="BD3103" s="517" t="s">
        <v>1227</v>
      </c>
      <c r="BE3103" s="517" t="s">
        <v>1254</v>
      </c>
      <c r="BF3103" s="518">
        <v>45315</v>
      </c>
      <c r="BG3103" s="518">
        <v>45329</v>
      </c>
      <c r="BH3103" s="517" t="s">
        <v>527</v>
      </c>
      <c r="BI3103" s="517"/>
    </row>
    <row r="3104" spans="31:61" ht="15" customHeight="1" x14ac:dyDescent="0.2">
      <c r="AE3104" s="517">
        <v>3185</v>
      </c>
      <c r="AF3104" s="517" t="s">
        <v>527</v>
      </c>
      <c r="AG3104" s="517" t="s">
        <v>949</v>
      </c>
      <c r="AH3104" s="517" t="s">
        <v>517</v>
      </c>
      <c r="AI3104" s="517">
        <v>232</v>
      </c>
      <c r="AJ3104" s="517" t="s">
        <v>1316</v>
      </c>
      <c r="AK3104" s="515" t="s">
        <v>956</v>
      </c>
      <c r="AL3104" s="517" t="s">
        <v>1339</v>
      </c>
      <c r="AM3104" s="517" t="s">
        <v>1340</v>
      </c>
      <c r="AN3104" s="517" t="s">
        <v>1344</v>
      </c>
      <c r="AO3104" s="517" t="s">
        <v>1345</v>
      </c>
      <c r="AP3104" s="517" t="s">
        <v>1346</v>
      </c>
      <c r="AQ3104" s="517" t="s">
        <v>909</v>
      </c>
      <c r="AR3104" s="517" t="s">
        <v>910</v>
      </c>
      <c r="AS3104" s="517" t="s">
        <v>910</v>
      </c>
      <c r="AT3104" s="517" t="s">
        <v>945</v>
      </c>
      <c r="AU3104" s="517" t="s">
        <v>913</v>
      </c>
      <c r="AV3104" s="517" t="s">
        <v>527</v>
      </c>
      <c r="AW3104" s="517" t="s">
        <v>527</v>
      </c>
      <c r="AX3104" s="517" t="s">
        <v>527</v>
      </c>
      <c r="AY3104" s="517" t="s">
        <v>527</v>
      </c>
      <c r="AZ3104" s="517" t="s">
        <v>527</v>
      </c>
      <c r="BA3104" s="517">
        <v>198</v>
      </c>
      <c r="BB3104" s="517">
        <v>6.2420999999999997E-2</v>
      </c>
      <c r="BC3104" s="517" t="s">
        <v>1347</v>
      </c>
      <c r="BD3104" s="517" t="s">
        <v>1227</v>
      </c>
      <c r="BE3104" s="517" t="s">
        <v>1254</v>
      </c>
      <c r="BF3104" s="518">
        <v>45315</v>
      </c>
      <c r="BG3104" s="518">
        <v>45329</v>
      </c>
      <c r="BH3104" s="517" t="s">
        <v>527</v>
      </c>
      <c r="BI3104" s="517"/>
    </row>
    <row r="3105" spans="31:61" ht="15" customHeight="1" x14ac:dyDescent="0.2">
      <c r="AE3105" s="517">
        <v>3186</v>
      </c>
      <c r="AF3105" s="517" t="s">
        <v>527</v>
      </c>
      <c r="AG3105" s="517" t="s">
        <v>949</v>
      </c>
      <c r="AH3105" s="517" t="s">
        <v>517</v>
      </c>
      <c r="AI3105" s="517">
        <v>232</v>
      </c>
      <c r="AJ3105" s="517" t="s">
        <v>1316</v>
      </c>
      <c r="AK3105" s="515" t="s">
        <v>956</v>
      </c>
      <c r="AL3105" s="517" t="s">
        <v>1339</v>
      </c>
      <c r="AM3105" s="517" t="s">
        <v>1340</v>
      </c>
      <c r="AN3105" s="517" t="s">
        <v>1344</v>
      </c>
      <c r="AO3105" s="517" t="s">
        <v>1345</v>
      </c>
      <c r="AP3105" s="517" t="s">
        <v>1346</v>
      </c>
      <c r="AQ3105" s="517" t="s">
        <v>909</v>
      </c>
      <c r="AR3105" s="517" t="s">
        <v>910</v>
      </c>
      <c r="AS3105" s="517" t="s">
        <v>910</v>
      </c>
      <c r="AT3105" s="517" t="s">
        <v>945</v>
      </c>
      <c r="AU3105" s="517" t="s">
        <v>913</v>
      </c>
      <c r="AV3105" s="517" t="s">
        <v>527</v>
      </c>
      <c r="AW3105" s="517" t="s">
        <v>527</v>
      </c>
      <c r="AX3105" s="517" t="s">
        <v>527</v>
      </c>
      <c r="AY3105" s="517" t="s">
        <v>527</v>
      </c>
      <c r="AZ3105" s="517" t="s">
        <v>527</v>
      </c>
      <c r="BA3105" s="517">
        <v>198</v>
      </c>
      <c r="BB3105" s="517">
        <v>6.2420999999999997E-2</v>
      </c>
      <c r="BC3105" s="517" t="s">
        <v>1347</v>
      </c>
      <c r="BD3105" s="517" t="s">
        <v>1227</v>
      </c>
      <c r="BE3105" s="517" t="s">
        <v>1254</v>
      </c>
      <c r="BF3105" s="518">
        <v>45315</v>
      </c>
      <c r="BG3105" s="518">
        <v>45329</v>
      </c>
      <c r="BH3105" s="517" t="s">
        <v>527</v>
      </c>
      <c r="BI3105" s="517"/>
    </row>
    <row r="3106" spans="31:61" ht="15" customHeight="1" x14ac:dyDescent="0.2">
      <c r="AE3106" s="517">
        <v>3187</v>
      </c>
      <c r="AF3106" s="517" t="s">
        <v>527</v>
      </c>
      <c r="AG3106" s="517" t="s">
        <v>949</v>
      </c>
      <c r="AH3106" s="517" t="s">
        <v>517</v>
      </c>
      <c r="AI3106" s="517">
        <v>232</v>
      </c>
      <c r="AJ3106" s="517" t="s">
        <v>1316</v>
      </c>
      <c r="AK3106" s="515" t="s">
        <v>956</v>
      </c>
      <c r="AL3106" s="517" t="s">
        <v>1339</v>
      </c>
      <c r="AM3106" s="517" t="s">
        <v>1340</v>
      </c>
      <c r="AN3106" s="517" t="s">
        <v>1344</v>
      </c>
      <c r="AO3106" s="517" t="s">
        <v>1345</v>
      </c>
      <c r="AP3106" s="517" t="s">
        <v>1346</v>
      </c>
      <c r="AQ3106" s="517" t="s">
        <v>909</v>
      </c>
      <c r="AR3106" s="517" t="s">
        <v>910</v>
      </c>
      <c r="AS3106" s="517" t="s">
        <v>910</v>
      </c>
      <c r="AT3106" s="517" t="s">
        <v>945</v>
      </c>
      <c r="AU3106" s="517" t="s">
        <v>913</v>
      </c>
      <c r="AV3106" s="517" t="s">
        <v>527</v>
      </c>
      <c r="AW3106" s="517" t="s">
        <v>527</v>
      </c>
      <c r="AX3106" s="517" t="s">
        <v>527</v>
      </c>
      <c r="AY3106" s="517" t="s">
        <v>527</v>
      </c>
      <c r="AZ3106" s="517" t="s">
        <v>527</v>
      </c>
      <c r="BA3106" s="517">
        <v>198</v>
      </c>
      <c r="BB3106" s="517">
        <v>6.2420999999999997E-2</v>
      </c>
      <c r="BC3106" s="517" t="s">
        <v>1347</v>
      </c>
      <c r="BD3106" s="517" t="s">
        <v>1227</v>
      </c>
      <c r="BE3106" s="517" t="s">
        <v>1254</v>
      </c>
      <c r="BF3106" s="518">
        <v>45315</v>
      </c>
      <c r="BG3106" s="518">
        <v>45329</v>
      </c>
      <c r="BH3106" s="517" t="s">
        <v>527</v>
      </c>
      <c r="BI3106" s="517"/>
    </row>
    <row r="3107" spans="31:61" ht="15" customHeight="1" x14ac:dyDescent="0.2">
      <c r="AE3107" s="517">
        <v>3188</v>
      </c>
      <c r="AF3107" s="517" t="s">
        <v>527</v>
      </c>
      <c r="AG3107" s="517" t="s">
        <v>949</v>
      </c>
      <c r="AH3107" s="517" t="s">
        <v>517</v>
      </c>
      <c r="AI3107" s="517">
        <v>232</v>
      </c>
      <c r="AJ3107" s="517" t="s">
        <v>1316</v>
      </c>
      <c r="AK3107" s="515" t="s">
        <v>956</v>
      </c>
      <c r="AL3107" s="517" t="s">
        <v>1339</v>
      </c>
      <c r="AM3107" s="517" t="s">
        <v>1340</v>
      </c>
      <c r="AN3107" s="517" t="s">
        <v>1344</v>
      </c>
      <c r="AO3107" s="517" t="s">
        <v>1345</v>
      </c>
      <c r="AP3107" s="517" t="s">
        <v>1346</v>
      </c>
      <c r="AQ3107" s="517" t="s">
        <v>909</v>
      </c>
      <c r="AR3107" s="517" t="s">
        <v>910</v>
      </c>
      <c r="AS3107" s="517" t="s">
        <v>910</v>
      </c>
      <c r="AT3107" s="517" t="s">
        <v>945</v>
      </c>
      <c r="AU3107" s="517" t="s">
        <v>913</v>
      </c>
      <c r="AV3107" s="517" t="s">
        <v>527</v>
      </c>
      <c r="AW3107" s="517" t="s">
        <v>527</v>
      </c>
      <c r="AX3107" s="517" t="s">
        <v>527</v>
      </c>
      <c r="AY3107" s="517" t="s">
        <v>527</v>
      </c>
      <c r="AZ3107" s="517" t="s">
        <v>527</v>
      </c>
      <c r="BA3107" s="517">
        <v>198</v>
      </c>
      <c r="BB3107" s="517">
        <v>6.2420999999999997E-2</v>
      </c>
      <c r="BC3107" s="517" t="s">
        <v>1347</v>
      </c>
      <c r="BD3107" s="517" t="s">
        <v>1227</v>
      </c>
      <c r="BE3107" s="517" t="s">
        <v>1254</v>
      </c>
      <c r="BF3107" s="518">
        <v>45315</v>
      </c>
      <c r="BG3107" s="518">
        <v>45329</v>
      </c>
      <c r="BH3107" s="517" t="s">
        <v>527</v>
      </c>
      <c r="BI3107" s="517"/>
    </row>
    <row r="3108" spans="31:61" ht="15" customHeight="1" x14ac:dyDescent="0.2">
      <c r="AE3108" s="517">
        <v>3189</v>
      </c>
      <c r="AF3108" s="517" t="s">
        <v>527</v>
      </c>
      <c r="AG3108" s="517" t="s">
        <v>949</v>
      </c>
      <c r="AH3108" s="517" t="s">
        <v>517</v>
      </c>
      <c r="AI3108" s="517">
        <v>232</v>
      </c>
      <c r="AJ3108" s="517" t="s">
        <v>1316</v>
      </c>
      <c r="AK3108" s="515" t="s">
        <v>956</v>
      </c>
      <c r="AL3108" s="517" t="s">
        <v>1339</v>
      </c>
      <c r="AM3108" s="517" t="s">
        <v>1340</v>
      </c>
      <c r="AN3108" s="517" t="s">
        <v>1344</v>
      </c>
      <c r="AO3108" s="517" t="s">
        <v>1345</v>
      </c>
      <c r="AP3108" s="517" t="s">
        <v>1346</v>
      </c>
      <c r="AQ3108" s="517" t="s">
        <v>909</v>
      </c>
      <c r="AR3108" s="517" t="s">
        <v>910</v>
      </c>
      <c r="AS3108" s="517" t="s">
        <v>910</v>
      </c>
      <c r="AT3108" s="517" t="s">
        <v>945</v>
      </c>
      <c r="AU3108" s="517" t="s">
        <v>913</v>
      </c>
      <c r="AV3108" s="517" t="s">
        <v>527</v>
      </c>
      <c r="AW3108" s="517" t="s">
        <v>527</v>
      </c>
      <c r="AX3108" s="517" t="s">
        <v>527</v>
      </c>
      <c r="AY3108" s="517" t="s">
        <v>527</v>
      </c>
      <c r="AZ3108" s="517" t="s">
        <v>527</v>
      </c>
      <c r="BA3108" s="517">
        <v>198</v>
      </c>
      <c r="BB3108" s="517">
        <v>6.2420999999999997E-2</v>
      </c>
      <c r="BC3108" s="517" t="s">
        <v>1347</v>
      </c>
      <c r="BD3108" s="517" t="s">
        <v>1227</v>
      </c>
      <c r="BE3108" s="517" t="s">
        <v>1254</v>
      </c>
      <c r="BF3108" s="518">
        <v>45315</v>
      </c>
      <c r="BG3108" s="518">
        <v>45329</v>
      </c>
      <c r="BH3108" s="517" t="s">
        <v>527</v>
      </c>
      <c r="BI3108" s="517"/>
    </row>
    <row r="3109" spans="31:61" ht="15" customHeight="1" x14ac:dyDescent="0.2">
      <c r="AE3109" s="517">
        <v>3190</v>
      </c>
      <c r="AF3109" s="517" t="s">
        <v>527</v>
      </c>
      <c r="AG3109" s="517" t="s">
        <v>949</v>
      </c>
      <c r="AH3109" s="517" t="s">
        <v>517</v>
      </c>
      <c r="AI3109" s="517">
        <v>232</v>
      </c>
      <c r="AJ3109" s="517" t="s">
        <v>1316</v>
      </c>
      <c r="AK3109" s="515" t="s">
        <v>956</v>
      </c>
      <c r="AL3109" s="517" t="s">
        <v>1339</v>
      </c>
      <c r="AM3109" s="517" t="s">
        <v>1340</v>
      </c>
      <c r="AN3109" s="517" t="s">
        <v>1344</v>
      </c>
      <c r="AO3109" s="517" t="s">
        <v>1345</v>
      </c>
      <c r="AP3109" s="517" t="s">
        <v>1346</v>
      </c>
      <c r="AQ3109" s="517" t="s">
        <v>909</v>
      </c>
      <c r="AR3109" s="517" t="s">
        <v>910</v>
      </c>
      <c r="AS3109" s="517" t="s">
        <v>910</v>
      </c>
      <c r="AT3109" s="517" t="s">
        <v>945</v>
      </c>
      <c r="AU3109" s="517" t="s">
        <v>913</v>
      </c>
      <c r="AV3109" s="517" t="s">
        <v>527</v>
      </c>
      <c r="AW3109" s="517" t="s">
        <v>527</v>
      </c>
      <c r="AX3109" s="517" t="s">
        <v>527</v>
      </c>
      <c r="AY3109" s="517" t="s">
        <v>527</v>
      </c>
      <c r="AZ3109" s="517" t="s">
        <v>527</v>
      </c>
      <c r="BA3109" s="517">
        <v>198</v>
      </c>
      <c r="BB3109" s="517">
        <v>6.2420999999999997E-2</v>
      </c>
      <c r="BC3109" s="517" t="s">
        <v>1347</v>
      </c>
      <c r="BD3109" s="517" t="s">
        <v>1227</v>
      </c>
      <c r="BE3109" s="517" t="s">
        <v>1254</v>
      </c>
      <c r="BF3109" s="518">
        <v>45315</v>
      </c>
      <c r="BG3109" s="518">
        <v>45329</v>
      </c>
      <c r="BH3109" s="517" t="s">
        <v>527</v>
      </c>
      <c r="BI3109" s="517"/>
    </row>
    <row r="3110" spans="31:61" ht="15" customHeight="1" x14ac:dyDescent="0.2">
      <c r="AE3110" s="517">
        <v>3191</v>
      </c>
      <c r="AF3110" s="517" t="s">
        <v>527</v>
      </c>
      <c r="AG3110" s="517" t="s">
        <v>949</v>
      </c>
      <c r="AH3110" s="517" t="s">
        <v>517</v>
      </c>
      <c r="AI3110" s="517">
        <v>232</v>
      </c>
      <c r="AJ3110" s="517" t="s">
        <v>1316</v>
      </c>
      <c r="AK3110" s="515" t="s">
        <v>956</v>
      </c>
      <c r="AL3110" s="517" t="s">
        <v>1339</v>
      </c>
      <c r="AM3110" s="517" t="s">
        <v>1340</v>
      </c>
      <c r="AN3110" s="517" t="s">
        <v>1344</v>
      </c>
      <c r="AO3110" s="517" t="s">
        <v>1345</v>
      </c>
      <c r="AP3110" s="517" t="s">
        <v>1346</v>
      </c>
      <c r="AQ3110" s="517" t="s">
        <v>909</v>
      </c>
      <c r="AR3110" s="517" t="s">
        <v>910</v>
      </c>
      <c r="AS3110" s="517" t="s">
        <v>910</v>
      </c>
      <c r="AT3110" s="517" t="s">
        <v>945</v>
      </c>
      <c r="AU3110" s="517" t="s">
        <v>913</v>
      </c>
      <c r="AV3110" s="517" t="s">
        <v>527</v>
      </c>
      <c r="AW3110" s="517" t="s">
        <v>527</v>
      </c>
      <c r="AX3110" s="517" t="s">
        <v>527</v>
      </c>
      <c r="AY3110" s="517" t="s">
        <v>527</v>
      </c>
      <c r="AZ3110" s="517" t="s">
        <v>527</v>
      </c>
      <c r="BA3110" s="517">
        <v>198</v>
      </c>
      <c r="BB3110" s="517">
        <v>6.2420999999999997E-2</v>
      </c>
      <c r="BC3110" s="517" t="s">
        <v>1347</v>
      </c>
      <c r="BD3110" s="517" t="s">
        <v>1227</v>
      </c>
      <c r="BE3110" s="517" t="s">
        <v>1254</v>
      </c>
      <c r="BF3110" s="518">
        <v>45315</v>
      </c>
      <c r="BG3110" s="518">
        <v>45329</v>
      </c>
      <c r="BH3110" s="517" t="s">
        <v>527</v>
      </c>
      <c r="BI3110" s="517"/>
    </row>
    <row r="3111" spans="31:61" ht="15" customHeight="1" x14ac:dyDescent="0.2">
      <c r="AE3111" s="517">
        <v>3192</v>
      </c>
      <c r="AF3111" s="517" t="s">
        <v>527</v>
      </c>
      <c r="AG3111" s="517" t="s">
        <v>949</v>
      </c>
      <c r="AH3111" s="517" t="s">
        <v>517</v>
      </c>
      <c r="AI3111" s="517">
        <v>232</v>
      </c>
      <c r="AJ3111" s="517" t="s">
        <v>1316</v>
      </c>
      <c r="AK3111" s="515" t="s">
        <v>956</v>
      </c>
      <c r="AL3111" s="517" t="s">
        <v>1339</v>
      </c>
      <c r="AM3111" s="517" t="s">
        <v>1340</v>
      </c>
      <c r="AN3111" s="517" t="s">
        <v>1344</v>
      </c>
      <c r="AO3111" s="517" t="s">
        <v>1345</v>
      </c>
      <c r="AP3111" s="517" t="s">
        <v>1346</v>
      </c>
      <c r="AQ3111" s="517" t="s">
        <v>909</v>
      </c>
      <c r="AR3111" s="517" t="s">
        <v>910</v>
      </c>
      <c r="AS3111" s="517" t="s">
        <v>910</v>
      </c>
      <c r="AT3111" s="517" t="s">
        <v>945</v>
      </c>
      <c r="AU3111" s="517" t="s">
        <v>913</v>
      </c>
      <c r="AV3111" s="517" t="s">
        <v>527</v>
      </c>
      <c r="AW3111" s="517" t="s">
        <v>527</v>
      </c>
      <c r="AX3111" s="517" t="s">
        <v>527</v>
      </c>
      <c r="AY3111" s="517" t="s">
        <v>527</v>
      </c>
      <c r="AZ3111" s="517" t="s">
        <v>527</v>
      </c>
      <c r="BA3111" s="517">
        <v>198</v>
      </c>
      <c r="BB3111" s="517">
        <v>6.2420999999999997E-2</v>
      </c>
      <c r="BC3111" s="517" t="s">
        <v>1347</v>
      </c>
      <c r="BD3111" s="517" t="s">
        <v>1227</v>
      </c>
      <c r="BE3111" s="517" t="s">
        <v>1254</v>
      </c>
      <c r="BF3111" s="518">
        <v>45315</v>
      </c>
      <c r="BG3111" s="518">
        <v>45329</v>
      </c>
      <c r="BH3111" s="517" t="s">
        <v>527</v>
      </c>
      <c r="BI3111" s="517"/>
    </row>
    <row r="3112" spans="31:61" ht="15" customHeight="1" x14ac:dyDescent="0.2">
      <c r="AE3112" s="517">
        <v>3193</v>
      </c>
      <c r="AF3112" s="517" t="s">
        <v>527</v>
      </c>
      <c r="AG3112" s="517" t="s">
        <v>949</v>
      </c>
      <c r="AH3112" s="517" t="s">
        <v>517</v>
      </c>
      <c r="AI3112" s="517">
        <v>232</v>
      </c>
      <c r="AJ3112" s="517" t="s">
        <v>1316</v>
      </c>
      <c r="AK3112" s="515" t="s">
        <v>956</v>
      </c>
      <c r="AL3112" s="517" t="s">
        <v>1323</v>
      </c>
      <c r="AM3112" s="517" t="s">
        <v>1437</v>
      </c>
      <c r="AN3112" s="517" t="s">
        <v>1438</v>
      </c>
      <c r="AO3112" s="517" t="s">
        <v>1882</v>
      </c>
      <c r="AP3112" s="517" t="s">
        <v>1883</v>
      </c>
      <c r="AQ3112" s="517" t="s">
        <v>924</v>
      </c>
      <c r="AR3112" s="517" t="s">
        <v>910</v>
      </c>
      <c r="AS3112" s="517" t="s">
        <v>910</v>
      </c>
      <c r="AT3112" s="517" t="s">
        <v>945</v>
      </c>
      <c r="AU3112" s="517" t="s">
        <v>913</v>
      </c>
      <c r="AV3112" s="517" t="s">
        <v>527</v>
      </c>
      <c r="AW3112" s="517" t="s">
        <v>527</v>
      </c>
      <c r="AX3112" s="517" t="s">
        <v>527</v>
      </c>
      <c r="AY3112" s="517" t="s">
        <v>527</v>
      </c>
      <c r="AZ3112" s="517" t="s">
        <v>527</v>
      </c>
      <c r="BA3112" s="517">
        <v>2</v>
      </c>
      <c r="BB3112" s="517">
        <v>6.3100000000000005E-4</v>
      </c>
      <c r="BC3112" s="517" t="s">
        <v>914</v>
      </c>
      <c r="BD3112" s="517" t="s">
        <v>1019</v>
      </c>
      <c r="BE3112" s="517" t="s">
        <v>1328</v>
      </c>
      <c r="BF3112" s="518">
        <v>45315</v>
      </c>
      <c r="BG3112" s="518">
        <v>45329</v>
      </c>
      <c r="BH3112" s="517" t="s">
        <v>527</v>
      </c>
      <c r="BI3112" s="517"/>
    </row>
    <row r="3113" spans="31:61" ht="15" customHeight="1" x14ac:dyDescent="0.2">
      <c r="AE3113" s="517">
        <v>3194</v>
      </c>
      <c r="AF3113" s="517" t="s">
        <v>527</v>
      </c>
      <c r="AG3113" s="517" t="s">
        <v>949</v>
      </c>
      <c r="AH3113" s="517" t="s">
        <v>517</v>
      </c>
      <c r="AI3113" s="517">
        <v>232</v>
      </c>
      <c r="AJ3113" s="517" t="s">
        <v>1316</v>
      </c>
      <c r="AK3113" s="515" t="s">
        <v>956</v>
      </c>
      <c r="AL3113" s="517" t="s">
        <v>1323</v>
      </c>
      <c r="AM3113" s="517" t="s">
        <v>1433</v>
      </c>
      <c r="AN3113" s="517" t="s">
        <v>1434</v>
      </c>
      <c r="AO3113" s="517" t="s">
        <v>1435</v>
      </c>
      <c r="AP3113" s="517" t="s">
        <v>1436</v>
      </c>
      <c r="AQ3113" s="517" t="s">
        <v>924</v>
      </c>
      <c r="AR3113" s="517" t="s">
        <v>910</v>
      </c>
      <c r="AS3113" s="517" t="s">
        <v>910</v>
      </c>
      <c r="AT3113" s="517" t="s">
        <v>945</v>
      </c>
      <c r="AU3113" s="517" t="s">
        <v>913</v>
      </c>
      <c r="AV3113" s="517" t="s">
        <v>527</v>
      </c>
      <c r="AW3113" s="517" t="s">
        <v>527</v>
      </c>
      <c r="AX3113" s="517" t="s">
        <v>527</v>
      </c>
      <c r="AY3113" s="517" t="s">
        <v>527</v>
      </c>
      <c r="AZ3113" s="517" t="s">
        <v>527</v>
      </c>
      <c r="BA3113" s="517">
        <v>7</v>
      </c>
      <c r="BB3113" s="517">
        <v>2.2070000000000002E-3</v>
      </c>
      <c r="BC3113" s="517" t="s">
        <v>914</v>
      </c>
      <c r="BD3113" s="517" t="s">
        <v>915</v>
      </c>
      <c r="BE3113" s="517" t="s">
        <v>1409</v>
      </c>
      <c r="BF3113" s="518">
        <v>45315</v>
      </c>
      <c r="BG3113" s="518">
        <v>45329</v>
      </c>
      <c r="BH3113" s="517" t="s">
        <v>527</v>
      </c>
      <c r="BI3113" s="517"/>
    </row>
    <row r="3114" spans="31:61" ht="15" customHeight="1" x14ac:dyDescent="0.2">
      <c r="AE3114" s="517">
        <v>3195</v>
      </c>
      <c r="AF3114" s="517" t="s">
        <v>527</v>
      </c>
      <c r="AG3114" s="517" t="s">
        <v>949</v>
      </c>
      <c r="AH3114" s="517" t="s">
        <v>517</v>
      </c>
      <c r="AI3114" s="517">
        <v>232</v>
      </c>
      <c r="AJ3114" s="517" t="s">
        <v>1316</v>
      </c>
      <c r="AK3114" s="515" t="s">
        <v>956</v>
      </c>
      <c r="AL3114" s="517" t="s">
        <v>1339</v>
      </c>
      <c r="AM3114" s="517" t="s">
        <v>1340</v>
      </c>
      <c r="AN3114" s="517" t="s">
        <v>1452</v>
      </c>
      <c r="AO3114" s="517" t="s">
        <v>1453</v>
      </c>
      <c r="AP3114" s="517" t="s">
        <v>1454</v>
      </c>
      <c r="AQ3114" s="517" t="s">
        <v>909</v>
      </c>
      <c r="AR3114" s="517" t="s">
        <v>910</v>
      </c>
      <c r="AS3114" s="517" t="s">
        <v>910</v>
      </c>
      <c r="AT3114" s="517" t="s">
        <v>945</v>
      </c>
      <c r="AU3114" s="517" t="s">
        <v>913</v>
      </c>
      <c r="AV3114" s="517" t="s">
        <v>527</v>
      </c>
      <c r="AW3114" s="517" t="s">
        <v>527</v>
      </c>
      <c r="AX3114" s="517" t="s">
        <v>527</v>
      </c>
      <c r="AY3114" s="517" t="s">
        <v>527</v>
      </c>
      <c r="AZ3114" s="517" t="s">
        <v>527</v>
      </c>
      <c r="BA3114" s="517">
        <v>42</v>
      </c>
      <c r="BB3114" s="517">
        <v>1.3240999999999999E-2</v>
      </c>
      <c r="BC3114" s="517" t="s">
        <v>1347</v>
      </c>
      <c r="BD3114" s="517" t="s">
        <v>1227</v>
      </c>
      <c r="BE3114" s="517" t="s">
        <v>1254</v>
      </c>
      <c r="BF3114" s="518">
        <v>45315</v>
      </c>
      <c r="BG3114" s="518">
        <v>45329</v>
      </c>
      <c r="BH3114" s="517" t="s">
        <v>527</v>
      </c>
      <c r="BI3114" s="517"/>
    </row>
    <row r="3115" spans="31:61" ht="15" customHeight="1" x14ac:dyDescent="0.2">
      <c r="AE3115" s="517">
        <v>3196</v>
      </c>
      <c r="AF3115" s="517" t="s">
        <v>527</v>
      </c>
      <c r="AG3115" s="517" t="s">
        <v>949</v>
      </c>
      <c r="AH3115" s="517" t="s">
        <v>517</v>
      </c>
      <c r="AI3115" s="517">
        <v>232</v>
      </c>
      <c r="AJ3115" s="517" t="s">
        <v>1316</v>
      </c>
      <c r="AK3115" s="515" t="s">
        <v>956</v>
      </c>
      <c r="AL3115" s="517" t="s">
        <v>1339</v>
      </c>
      <c r="AM3115" s="517" t="s">
        <v>1340</v>
      </c>
      <c r="AN3115" s="517" t="s">
        <v>1452</v>
      </c>
      <c r="AO3115" s="517" t="s">
        <v>1453</v>
      </c>
      <c r="AP3115" s="517" t="s">
        <v>1454</v>
      </c>
      <c r="AQ3115" s="517" t="s">
        <v>909</v>
      </c>
      <c r="AR3115" s="517" t="s">
        <v>910</v>
      </c>
      <c r="AS3115" s="517" t="s">
        <v>910</v>
      </c>
      <c r="AT3115" s="517" t="s">
        <v>945</v>
      </c>
      <c r="AU3115" s="517" t="s">
        <v>913</v>
      </c>
      <c r="AV3115" s="517" t="s">
        <v>527</v>
      </c>
      <c r="AW3115" s="517" t="s">
        <v>527</v>
      </c>
      <c r="AX3115" s="517" t="s">
        <v>527</v>
      </c>
      <c r="AY3115" s="517" t="s">
        <v>527</v>
      </c>
      <c r="AZ3115" s="517" t="s">
        <v>527</v>
      </c>
      <c r="BA3115" s="517">
        <v>42</v>
      </c>
      <c r="BB3115" s="517">
        <v>1.3240999999999999E-2</v>
      </c>
      <c r="BC3115" s="517" t="s">
        <v>1347</v>
      </c>
      <c r="BD3115" s="517" t="s">
        <v>1227</v>
      </c>
      <c r="BE3115" s="517" t="s">
        <v>1254</v>
      </c>
      <c r="BF3115" s="518">
        <v>45315</v>
      </c>
      <c r="BG3115" s="518">
        <v>45329</v>
      </c>
      <c r="BH3115" s="517" t="s">
        <v>527</v>
      </c>
      <c r="BI3115" s="517"/>
    </row>
    <row r="3116" spans="31:61" ht="15" customHeight="1" x14ac:dyDescent="0.2">
      <c r="AE3116" s="517">
        <v>3197</v>
      </c>
      <c r="AF3116" s="517" t="s">
        <v>527</v>
      </c>
      <c r="AG3116" s="517" t="s">
        <v>949</v>
      </c>
      <c r="AH3116" s="517" t="s">
        <v>517</v>
      </c>
      <c r="AI3116" s="517">
        <v>232</v>
      </c>
      <c r="AJ3116" s="517" t="s">
        <v>1316</v>
      </c>
      <c r="AK3116" s="515" t="s">
        <v>956</v>
      </c>
      <c r="AL3116" s="517" t="s">
        <v>1339</v>
      </c>
      <c r="AM3116" s="517" t="s">
        <v>1340</v>
      </c>
      <c r="AN3116" s="517" t="s">
        <v>1371</v>
      </c>
      <c r="AO3116" s="517" t="s">
        <v>1372</v>
      </c>
      <c r="AP3116" s="517" t="s">
        <v>1373</v>
      </c>
      <c r="AQ3116" s="517" t="s">
        <v>909</v>
      </c>
      <c r="AR3116" s="517" t="s">
        <v>910</v>
      </c>
      <c r="AS3116" s="517" t="s">
        <v>910</v>
      </c>
      <c r="AT3116" s="517" t="s">
        <v>935</v>
      </c>
      <c r="AU3116" s="517" t="s">
        <v>913</v>
      </c>
      <c r="AV3116" s="517" t="s">
        <v>527</v>
      </c>
      <c r="AW3116" s="517" t="s">
        <v>527</v>
      </c>
      <c r="AX3116" s="517" t="s">
        <v>527</v>
      </c>
      <c r="AY3116" s="517" t="s">
        <v>527</v>
      </c>
      <c r="AZ3116" s="517" t="s">
        <v>527</v>
      </c>
      <c r="BA3116" s="517">
        <v>80</v>
      </c>
      <c r="BB3116" s="517">
        <v>2.5221E-2</v>
      </c>
      <c r="BC3116" s="517" t="s">
        <v>1347</v>
      </c>
      <c r="BD3116" s="517" t="s">
        <v>1227</v>
      </c>
      <c r="BE3116" s="517" t="s">
        <v>1209</v>
      </c>
      <c r="BF3116" s="518">
        <v>45315</v>
      </c>
      <c r="BG3116" s="518">
        <v>45329</v>
      </c>
      <c r="BH3116" s="517" t="s">
        <v>527</v>
      </c>
      <c r="BI3116" s="517"/>
    </row>
    <row r="3117" spans="31:61" ht="15" customHeight="1" x14ac:dyDescent="0.2">
      <c r="AE3117" s="517">
        <v>3198</v>
      </c>
      <c r="AF3117" s="517" t="s">
        <v>527</v>
      </c>
      <c r="AG3117" s="517" t="s">
        <v>949</v>
      </c>
      <c r="AH3117" s="517" t="s">
        <v>517</v>
      </c>
      <c r="AI3117" s="517">
        <v>232</v>
      </c>
      <c r="AJ3117" s="517" t="s">
        <v>1316</v>
      </c>
      <c r="AK3117" s="515" t="s">
        <v>956</v>
      </c>
      <c r="AL3117" s="517" t="s">
        <v>1339</v>
      </c>
      <c r="AM3117" s="517" t="s">
        <v>1340</v>
      </c>
      <c r="AN3117" s="517" t="s">
        <v>1371</v>
      </c>
      <c r="AO3117" s="517" t="s">
        <v>1372</v>
      </c>
      <c r="AP3117" s="517" t="s">
        <v>1373</v>
      </c>
      <c r="AQ3117" s="517" t="s">
        <v>909</v>
      </c>
      <c r="AR3117" s="517" t="s">
        <v>910</v>
      </c>
      <c r="AS3117" s="517" t="s">
        <v>910</v>
      </c>
      <c r="AT3117" s="517" t="s">
        <v>935</v>
      </c>
      <c r="AU3117" s="517" t="s">
        <v>913</v>
      </c>
      <c r="AV3117" s="517" t="s">
        <v>527</v>
      </c>
      <c r="AW3117" s="517" t="s">
        <v>527</v>
      </c>
      <c r="AX3117" s="517" t="s">
        <v>527</v>
      </c>
      <c r="AY3117" s="517" t="s">
        <v>527</v>
      </c>
      <c r="AZ3117" s="517" t="s">
        <v>527</v>
      </c>
      <c r="BA3117" s="517">
        <v>80</v>
      </c>
      <c r="BB3117" s="517">
        <v>2.5221E-2</v>
      </c>
      <c r="BC3117" s="517" t="s">
        <v>1347</v>
      </c>
      <c r="BD3117" s="517" t="s">
        <v>1227</v>
      </c>
      <c r="BE3117" s="517" t="s">
        <v>1209</v>
      </c>
      <c r="BF3117" s="518">
        <v>45315</v>
      </c>
      <c r="BG3117" s="518">
        <v>45329</v>
      </c>
      <c r="BH3117" s="517" t="s">
        <v>527</v>
      </c>
      <c r="BI3117" s="517"/>
    </row>
    <row r="3118" spans="31:61" ht="15" customHeight="1" x14ac:dyDescent="0.2">
      <c r="AE3118" s="517">
        <v>3199</v>
      </c>
      <c r="AF3118" s="517" t="s">
        <v>527</v>
      </c>
      <c r="AG3118" s="517" t="s">
        <v>949</v>
      </c>
      <c r="AH3118" s="517" t="s">
        <v>517</v>
      </c>
      <c r="AI3118" s="517">
        <v>232</v>
      </c>
      <c r="AJ3118" s="517" t="s">
        <v>1316</v>
      </c>
      <c r="AK3118" s="515" t="s">
        <v>956</v>
      </c>
      <c r="AL3118" s="517" t="s">
        <v>1339</v>
      </c>
      <c r="AM3118" s="517" t="s">
        <v>1340</v>
      </c>
      <c r="AN3118" s="517" t="s">
        <v>1371</v>
      </c>
      <c r="AO3118" s="517" t="s">
        <v>1372</v>
      </c>
      <c r="AP3118" s="517" t="s">
        <v>1373</v>
      </c>
      <c r="AQ3118" s="517" t="s">
        <v>909</v>
      </c>
      <c r="AR3118" s="517" t="s">
        <v>910</v>
      </c>
      <c r="AS3118" s="517" t="s">
        <v>910</v>
      </c>
      <c r="AT3118" s="517" t="s">
        <v>935</v>
      </c>
      <c r="AU3118" s="517" t="s">
        <v>913</v>
      </c>
      <c r="AV3118" s="517" t="s">
        <v>527</v>
      </c>
      <c r="AW3118" s="517" t="s">
        <v>527</v>
      </c>
      <c r="AX3118" s="517" t="s">
        <v>527</v>
      </c>
      <c r="AY3118" s="517" t="s">
        <v>527</v>
      </c>
      <c r="AZ3118" s="517" t="s">
        <v>527</v>
      </c>
      <c r="BA3118" s="517">
        <v>80</v>
      </c>
      <c r="BB3118" s="517">
        <v>2.5221E-2</v>
      </c>
      <c r="BC3118" s="517" t="s">
        <v>1347</v>
      </c>
      <c r="BD3118" s="517" t="s">
        <v>1227</v>
      </c>
      <c r="BE3118" s="517" t="s">
        <v>1209</v>
      </c>
      <c r="BF3118" s="518">
        <v>45315</v>
      </c>
      <c r="BG3118" s="518">
        <v>45329</v>
      </c>
      <c r="BH3118" s="517" t="s">
        <v>527</v>
      </c>
      <c r="BI3118" s="517"/>
    </row>
    <row r="3119" spans="31:61" ht="15" customHeight="1" x14ac:dyDescent="0.2">
      <c r="AE3119" s="517">
        <v>3200</v>
      </c>
      <c r="AF3119" s="517" t="s">
        <v>527</v>
      </c>
      <c r="AG3119" s="517" t="s">
        <v>949</v>
      </c>
      <c r="AH3119" s="517" t="s">
        <v>517</v>
      </c>
      <c r="AI3119" s="517">
        <v>232</v>
      </c>
      <c r="AJ3119" s="517" t="s">
        <v>1316</v>
      </c>
      <c r="AK3119" s="515" t="s">
        <v>956</v>
      </c>
      <c r="AL3119" s="517" t="s">
        <v>1339</v>
      </c>
      <c r="AM3119" s="517" t="s">
        <v>1340</v>
      </c>
      <c r="AN3119" s="517" t="s">
        <v>1371</v>
      </c>
      <c r="AO3119" s="517" t="s">
        <v>1372</v>
      </c>
      <c r="AP3119" s="517" t="s">
        <v>1373</v>
      </c>
      <c r="AQ3119" s="517" t="s">
        <v>909</v>
      </c>
      <c r="AR3119" s="517" t="s">
        <v>910</v>
      </c>
      <c r="AS3119" s="517" t="s">
        <v>910</v>
      </c>
      <c r="AT3119" s="517" t="s">
        <v>935</v>
      </c>
      <c r="AU3119" s="517" t="s">
        <v>913</v>
      </c>
      <c r="AV3119" s="517" t="s">
        <v>527</v>
      </c>
      <c r="AW3119" s="517" t="s">
        <v>527</v>
      </c>
      <c r="AX3119" s="517" t="s">
        <v>527</v>
      </c>
      <c r="AY3119" s="517" t="s">
        <v>527</v>
      </c>
      <c r="AZ3119" s="517" t="s">
        <v>527</v>
      </c>
      <c r="BA3119" s="517">
        <v>80</v>
      </c>
      <c r="BB3119" s="517">
        <v>2.5221E-2</v>
      </c>
      <c r="BC3119" s="517" t="s">
        <v>1347</v>
      </c>
      <c r="BD3119" s="517" t="s">
        <v>1227</v>
      </c>
      <c r="BE3119" s="517" t="s">
        <v>1209</v>
      </c>
      <c r="BF3119" s="518">
        <v>45315</v>
      </c>
      <c r="BG3119" s="518">
        <v>45329</v>
      </c>
      <c r="BH3119" s="517" t="s">
        <v>527</v>
      </c>
      <c r="BI3119" s="517"/>
    </row>
    <row r="3120" spans="31:61" ht="15" customHeight="1" x14ac:dyDescent="0.2">
      <c r="AE3120" s="517">
        <v>3201</v>
      </c>
      <c r="AF3120" s="517" t="s">
        <v>527</v>
      </c>
      <c r="AG3120" s="517" t="s">
        <v>949</v>
      </c>
      <c r="AH3120" s="517" t="s">
        <v>517</v>
      </c>
      <c r="AI3120" s="517">
        <v>232</v>
      </c>
      <c r="AJ3120" s="517" t="s">
        <v>1316</v>
      </c>
      <c r="AK3120" s="515" t="s">
        <v>956</v>
      </c>
      <c r="AL3120" s="517" t="s">
        <v>1576</v>
      </c>
      <c r="AM3120" s="517" t="s">
        <v>1697</v>
      </c>
      <c r="AN3120" s="517" t="s">
        <v>1698</v>
      </c>
      <c r="AO3120" s="517" t="s">
        <v>1699</v>
      </c>
      <c r="AP3120" s="517" t="s">
        <v>1700</v>
      </c>
      <c r="AQ3120" s="517" t="s">
        <v>924</v>
      </c>
      <c r="AR3120" s="517" t="s">
        <v>910</v>
      </c>
      <c r="AS3120" s="517" t="s">
        <v>910</v>
      </c>
      <c r="AT3120" s="517" t="s">
        <v>945</v>
      </c>
      <c r="AU3120" s="517" t="s">
        <v>913</v>
      </c>
      <c r="AV3120" s="517" t="s">
        <v>527</v>
      </c>
      <c r="AW3120" s="517" t="s">
        <v>527</v>
      </c>
      <c r="AX3120" s="517" t="s">
        <v>527</v>
      </c>
      <c r="AY3120" s="517" t="s">
        <v>527</v>
      </c>
      <c r="AZ3120" s="517" t="s">
        <v>527</v>
      </c>
      <c r="BA3120" s="517">
        <v>82</v>
      </c>
      <c r="BB3120" s="517">
        <v>2.5850999999999999E-2</v>
      </c>
      <c r="BC3120" s="517" t="s">
        <v>914</v>
      </c>
      <c r="BD3120" s="517" t="s">
        <v>1019</v>
      </c>
      <c r="BE3120" s="517" t="s">
        <v>1491</v>
      </c>
      <c r="BF3120" s="518">
        <v>45315</v>
      </c>
      <c r="BG3120" s="518">
        <v>45329</v>
      </c>
      <c r="BH3120" s="517" t="s">
        <v>527</v>
      </c>
      <c r="BI3120" s="517"/>
    </row>
    <row r="3121" spans="31:61" ht="15" customHeight="1" x14ac:dyDescent="0.2">
      <c r="AE3121" s="517">
        <v>3202</v>
      </c>
      <c r="AF3121" s="517" t="s">
        <v>527</v>
      </c>
      <c r="AG3121" s="517" t="s">
        <v>949</v>
      </c>
      <c r="AH3121" s="517" t="s">
        <v>517</v>
      </c>
      <c r="AI3121" s="517">
        <v>232</v>
      </c>
      <c r="AJ3121" s="517" t="s">
        <v>1316</v>
      </c>
      <c r="AK3121" s="515" t="s">
        <v>956</v>
      </c>
      <c r="AL3121" s="517" t="s">
        <v>1576</v>
      </c>
      <c r="AM3121" s="517" t="s">
        <v>1697</v>
      </c>
      <c r="AN3121" s="517" t="s">
        <v>1698</v>
      </c>
      <c r="AO3121" s="517" t="s">
        <v>1699</v>
      </c>
      <c r="AP3121" s="517" t="s">
        <v>1700</v>
      </c>
      <c r="AQ3121" s="517" t="s">
        <v>924</v>
      </c>
      <c r="AR3121" s="517" t="s">
        <v>910</v>
      </c>
      <c r="AS3121" s="517" t="s">
        <v>910</v>
      </c>
      <c r="AT3121" s="517" t="s">
        <v>945</v>
      </c>
      <c r="AU3121" s="517" t="s">
        <v>913</v>
      </c>
      <c r="AV3121" s="517" t="s">
        <v>527</v>
      </c>
      <c r="AW3121" s="517" t="s">
        <v>527</v>
      </c>
      <c r="AX3121" s="517" t="s">
        <v>527</v>
      </c>
      <c r="AY3121" s="517" t="s">
        <v>527</v>
      </c>
      <c r="AZ3121" s="517" t="s">
        <v>527</v>
      </c>
      <c r="BA3121" s="517">
        <v>82</v>
      </c>
      <c r="BB3121" s="517">
        <v>2.5850999999999999E-2</v>
      </c>
      <c r="BC3121" s="517" t="s">
        <v>914</v>
      </c>
      <c r="BD3121" s="517" t="s">
        <v>1019</v>
      </c>
      <c r="BE3121" s="517" t="s">
        <v>1491</v>
      </c>
      <c r="BF3121" s="518">
        <v>45315</v>
      </c>
      <c r="BG3121" s="518">
        <v>45329</v>
      </c>
      <c r="BH3121" s="517" t="s">
        <v>527</v>
      </c>
      <c r="BI3121" s="517"/>
    </row>
    <row r="3122" spans="31:61" ht="15" customHeight="1" x14ac:dyDescent="0.2">
      <c r="AE3122" s="517">
        <v>3203</v>
      </c>
      <c r="AF3122" s="517" t="s">
        <v>527</v>
      </c>
      <c r="AG3122" s="517" t="s">
        <v>949</v>
      </c>
      <c r="AH3122" s="517" t="s">
        <v>517</v>
      </c>
      <c r="AI3122" s="517">
        <v>232</v>
      </c>
      <c r="AJ3122" s="517" t="s">
        <v>1316</v>
      </c>
      <c r="AK3122" s="515" t="s">
        <v>956</v>
      </c>
      <c r="AL3122" s="517" t="s">
        <v>1576</v>
      </c>
      <c r="AM3122" s="517" t="s">
        <v>1697</v>
      </c>
      <c r="AN3122" s="517" t="s">
        <v>1698</v>
      </c>
      <c r="AO3122" s="517" t="s">
        <v>1699</v>
      </c>
      <c r="AP3122" s="517" t="s">
        <v>1700</v>
      </c>
      <c r="AQ3122" s="517" t="s">
        <v>924</v>
      </c>
      <c r="AR3122" s="517" t="s">
        <v>910</v>
      </c>
      <c r="AS3122" s="517" t="s">
        <v>910</v>
      </c>
      <c r="AT3122" s="517" t="s">
        <v>945</v>
      </c>
      <c r="AU3122" s="517" t="s">
        <v>913</v>
      </c>
      <c r="AV3122" s="517" t="s">
        <v>527</v>
      </c>
      <c r="AW3122" s="517" t="s">
        <v>527</v>
      </c>
      <c r="AX3122" s="517" t="s">
        <v>527</v>
      </c>
      <c r="AY3122" s="517" t="s">
        <v>527</v>
      </c>
      <c r="AZ3122" s="517" t="s">
        <v>527</v>
      </c>
      <c r="BA3122" s="517">
        <v>82</v>
      </c>
      <c r="BB3122" s="517">
        <v>2.5850999999999999E-2</v>
      </c>
      <c r="BC3122" s="517" t="s">
        <v>914</v>
      </c>
      <c r="BD3122" s="517" t="s">
        <v>1019</v>
      </c>
      <c r="BE3122" s="517" t="s">
        <v>1491</v>
      </c>
      <c r="BF3122" s="518">
        <v>45315</v>
      </c>
      <c r="BG3122" s="518">
        <v>45329</v>
      </c>
      <c r="BH3122" s="517" t="s">
        <v>527</v>
      </c>
      <c r="BI3122" s="517"/>
    </row>
    <row r="3123" spans="31:61" ht="15" customHeight="1" x14ac:dyDescent="0.2">
      <c r="AE3123" s="517">
        <v>3204</v>
      </c>
      <c r="AF3123" s="517" t="s">
        <v>527</v>
      </c>
      <c r="AG3123" s="517" t="s">
        <v>949</v>
      </c>
      <c r="AH3123" s="517" t="s">
        <v>517</v>
      </c>
      <c r="AI3123" s="517">
        <v>232</v>
      </c>
      <c r="AJ3123" s="517" t="s">
        <v>1316</v>
      </c>
      <c r="AK3123" s="515" t="s">
        <v>956</v>
      </c>
      <c r="AL3123" s="517" t="s">
        <v>1576</v>
      </c>
      <c r="AM3123" s="517" t="s">
        <v>1697</v>
      </c>
      <c r="AN3123" s="517" t="s">
        <v>1698</v>
      </c>
      <c r="AO3123" s="517" t="s">
        <v>1699</v>
      </c>
      <c r="AP3123" s="517" t="s">
        <v>1700</v>
      </c>
      <c r="AQ3123" s="517" t="s">
        <v>924</v>
      </c>
      <c r="AR3123" s="517" t="s">
        <v>910</v>
      </c>
      <c r="AS3123" s="517" t="s">
        <v>910</v>
      </c>
      <c r="AT3123" s="517" t="s">
        <v>945</v>
      </c>
      <c r="AU3123" s="517" t="s">
        <v>913</v>
      </c>
      <c r="AV3123" s="517" t="s">
        <v>527</v>
      </c>
      <c r="AW3123" s="517" t="s">
        <v>527</v>
      </c>
      <c r="AX3123" s="517" t="s">
        <v>527</v>
      </c>
      <c r="AY3123" s="517" t="s">
        <v>527</v>
      </c>
      <c r="AZ3123" s="517" t="s">
        <v>527</v>
      </c>
      <c r="BA3123" s="517">
        <v>82</v>
      </c>
      <c r="BB3123" s="517">
        <v>2.5850999999999999E-2</v>
      </c>
      <c r="BC3123" s="517" t="s">
        <v>914</v>
      </c>
      <c r="BD3123" s="517" t="s">
        <v>1019</v>
      </c>
      <c r="BE3123" s="517" t="s">
        <v>1491</v>
      </c>
      <c r="BF3123" s="518">
        <v>45315</v>
      </c>
      <c r="BG3123" s="518">
        <v>45329</v>
      </c>
      <c r="BH3123" s="517" t="s">
        <v>527</v>
      </c>
      <c r="BI3123" s="517"/>
    </row>
    <row r="3124" spans="31:61" ht="15" customHeight="1" x14ac:dyDescent="0.2">
      <c r="AE3124" s="517">
        <v>3205</v>
      </c>
      <c r="AF3124" s="517" t="s">
        <v>527</v>
      </c>
      <c r="AG3124" s="517" t="s">
        <v>949</v>
      </c>
      <c r="AH3124" s="517" t="s">
        <v>517</v>
      </c>
      <c r="AI3124" s="517">
        <v>232</v>
      </c>
      <c r="AJ3124" s="517" t="s">
        <v>1316</v>
      </c>
      <c r="AK3124" s="515" t="s">
        <v>956</v>
      </c>
      <c r="AL3124" s="517" t="s">
        <v>1576</v>
      </c>
      <c r="AM3124" s="517" t="s">
        <v>1697</v>
      </c>
      <c r="AN3124" s="517" t="s">
        <v>1698</v>
      </c>
      <c r="AO3124" s="517" t="s">
        <v>1699</v>
      </c>
      <c r="AP3124" s="517" t="s">
        <v>1700</v>
      </c>
      <c r="AQ3124" s="517" t="s">
        <v>924</v>
      </c>
      <c r="AR3124" s="517" t="s">
        <v>910</v>
      </c>
      <c r="AS3124" s="517" t="s">
        <v>910</v>
      </c>
      <c r="AT3124" s="517" t="s">
        <v>945</v>
      </c>
      <c r="AU3124" s="517" t="s">
        <v>913</v>
      </c>
      <c r="AV3124" s="517" t="s">
        <v>527</v>
      </c>
      <c r="AW3124" s="517" t="s">
        <v>527</v>
      </c>
      <c r="AX3124" s="517" t="s">
        <v>527</v>
      </c>
      <c r="AY3124" s="517" t="s">
        <v>527</v>
      </c>
      <c r="AZ3124" s="517" t="s">
        <v>527</v>
      </c>
      <c r="BA3124" s="517">
        <v>82</v>
      </c>
      <c r="BB3124" s="517">
        <v>2.5850999999999999E-2</v>
      </c>
      <c r="BC3124" s="517" t="s">
        <v>914</v>
      </c>
      <c r="BD3124" s="517" t="s">
        <v>1019</v>
      </c>
      <c r="BE3124" s="517" t="s">
        <v>1491</v>
      </c>
      <c r="BF3124" s="518">
        <v>45315</v>
      </c>
      <c r="BG3124" s="518">
        <v>45329</v>
      </c>
      <c r="BH3124" s="517" t="s">
        <v>527</v>
      </c>
      <c r="BI3124" s="517"/>
    </row>
    <row r="3125" spans="31:61" ht="15" customHeight="1" x14ac:dyDescent="0.2">
      <c r="AE3125" s="517">
        <v>3206</v>
      </c>
      <c r="AF3125" s="517" t="s">
        <v>527</v>
      </c>
      <c r="AG3125" s="517" t="s">
        <v>949</v>
      </c>
      <c r="AH3125" s="517" t="s">
        <v>517</v>
      </c>
      <c r="AI3125" s="517">
        <v>232</v>
      </c>
      <c r="AJ3125" s="517" t="s">
        <v>1316</v>
      </c>
      <c r="AK3125" s="515" t="s">
        <v>956</v>
      </c>
      <c r="AL3125" s="517" t="s">
        <v>1576</v>
      </c>
      <c r="AM3125" s="517" t="s">
        <v>1697</v>
      </c>
      <c r="AN3125" s="517" t="s">
        <v>1698</v>
      </c>
      <c r="AO3125" s="517" t="s">
        <v>1699</v>
      </c>
      <c r="AP3125" s="517" t="s">
        <v>1700</v>
      </c>
      <c r="AQ3125" s="517" t="s">
        <v>924</v>
      </c>
      <c r="AR3125" s="517" t="s">
        <v>910</v>
      </c>
      <c r="AS3125" s="517" t="s">
        <v>910</v>
      </c>
      <c r="AT3125" s="517" t="s">
        <v>945</v>
      </c>
      <c r="AU3125" s="517" t="s">
        <v>913</v>
      </c>
      <c r="AV3125" s="517" t="s">
        <v>527</v>
      </c>
      <c r="AW3125" s="517" t="s">
        <v>527</v>
      </c>
      <c r="AX3125" s="517" t="s">
        <v>527</v>
      </c>
      <c r="AY3125" s="517" t="s">
        <v>527</v>
      </c>
      <c r="AZ3125" s="517" t="s">
        <v>527</v>
      </c>
      <c r="BA3125" s="517">
        <v>82</v>
      </c>
      <c r="BB3125" s="517">
        <v>2.5850999999999999E-2</v>
      </c>
      <c r="BC3125" s="517" t="s">
        <v>914</v>
      </c>
      <c r="BD3125" s="517" t="s">
        <v>1019</v>
      </c>
      <c r="BE3125" s="517" t="s">
        <v>1491</v>
      </c>
      <c r="BF3125" s="518">
        <v>45315</v>
      </c>
      <c r="BG3125" s="518">
        <v>45329</v>
      </c>
      <c r="BH3125" s="517" t="s">
        <v>527</v>
      </c>
      <c r="BI3125" s="517"/>
    </row>
    <row r="3126" spans="31:61" ht="15" customHeight="1" x14ac:dyDescent="0.2">
      <c r="AE3126" s="517">
        <v>3207</v>
      </c>
      <c r="AF3126" s="517" t="s">
        <v>527</v>
      </c>
      <c r="AG3126" s="517" t="s">
        <v>949</v>
      </c>
      <c r="AH3126" s="517" t="s">
        <v>517</v>
      </c>
      <c r="AI3126" s="517">
        <v>232</v>
      </c>
      <c r="AJ3126" s="517" t="s">
        <v>1316</v>
      </c>
      <c r="AK3126" s="515" t="s">
        <v>956</v>
      </c>
      <c r="AL3126" s="517" t="s">
        <v>1576</v>
      </c>
      <c r="AM3126" s="517" t="s">
        <v>1697</v>
      </c>
      <c r="AN3126" s="517" t="s">
        <v>1698</v>
      </c>
      <c r="AO3126" s="517" t="s">
        <v>1699</v>
      </c>
      <c r="AP3126" s="517" t="s">
        <v>1700</v>
      </c>
      <c r="AQ3126" s="517" t="s">
        <v>924</v>
      </c>
      <c r="AR3126" s="517" t="s">
        <v>910</v>
      </c>
      <c r="AS3126" s="517" t="s">
        <v>910</v>
      </c>
      <c r="AT3126" s="517" t="s">
        <v>945</v>
      </c>
      <c r="AU3126" s="517" t="s">
        <v>913</v>
      </c>
      <c r="AV3126" s="517" t="s">
        <v>527</v>
      </c>
      <c r="AW3126" s="517" t="s">
        <v>527</v>
      </c>
      <c r="AX3126" s="517" t="s">
        <v>527</v>
      </c>
      <c r="AY3126" s="517" t="s">
        <v>527</v>
      </c>
      <c r="AZ3126" s="517" t="s">
        <v>527</v>
      </c>
      <c r="BA3126" s="517">
        <v>82</v>
      </c>
      <c r="BB3126" s="517">
        <v>2.5850999999999999E-2</v>
      </c>
      <c r="BC3126" s="517" t="s">
        <v>914</v>
      </c>
      <c r="BD3126" s="517" t="s">
        <v>1019</v>
      </c>
      <c r="BE3126" s="517" t="s">
        <v>1491</v>
      </c>
      <c r="BF3126" s="518">
        <v>45315</v>
      </c>
      <c r="BG3126" s="518">
        <v>45329</v>
      </c>
      <c r="BH3126" s="517" t="s">
        <v>527</v>
      </c>
      <c r="BI3126" s="517"/>
    </row>
    <row r="3127" spans="31:61" ht="15" customHeight="1" x14ac:dyDescent="0.2">
      <c r="AE3127" s="517">
        <v>3208</v>
      </c>
      <c r="AF3127" s="517" t="s">
        <v>527</v>
      </c>
      <c r="AG3127" s="517" t="s">
        <v>949</v>
      </c>
      <c r="AH3127" s="517" t="s">
        <v>517</v>
      </c>
      <c r="AI3127" s="517">
        <v>232</v>
      </c>
      <c r="AJ3127" s="517" t="s">
        <v>1316</v>
      </c>
      <c r="AK3127" s="515" t="s">
        <v>956</v>
      </c>
      <c r="AL3127" s="517" t="s">
        <v>1576</v>
      </c>
      <c r="AM3127" s="517" t="s">
        <v>1697</v>
      </c>
      <c r="AN3127" s="517" t="s">
        <v>1698</v>
      </c>
      <c r="AO3127" s="517" t="s">
        <v>1699</v>
      </c>
      <c r="AP3127" s="517" t="s">
        <v>1700</v>
      </c>
      <c r="AQ3127" s="517" t="s">
        <v>924</v>
      </c>
      <c r="AR3127" s="517" t="s">
        <v>910</v>
      </c>
      <c r="AS3127" s="517" t="s">
        <v>910</v>
      </c>
      <c r="AT3127" s="517" t="s">
        <v>945</v>
      </c>
      <c r="AU3127" s="517" t="s">
        <v>913</v>
      </c>
      <c r="AV3127" s="517" t="s">
        <v>527</v>
      </c>
      <c r="AW3127" s="517" t="s">
        <v>527</v>
      </c>
      <c r="AX3127" s="517" t="s">
        <v>527</v>
      </c>
      <c r="AY3127" s="517" t="s">
        <v>527</v>
      </c>
      <c r="AZ3127" s="517" t="s">
        <v>527</v>
      </c>
      <c r="BA3127" s="517">
        <v>82</v>
      </c>
      <c r="BB3127" s="517">
        <v>2.5850999999999999E-2</v>
      </c>
      <c r="BC3127" s="517" t="s">
        <v>914</v>
      </c>
      <c r="BD3127" s="517" t="s">
        <v>1019</v>
      </c>
      <c r="BE3127" s="517" t="s">
        <v>1491</v>
      </c>
      <c r="BF3127" s="518">
        <v>45315</v>
      </c>
      <c r="BG3127" s="518">
        <v>45329</v>
      </c>
      <c r="BH3127" s="517" t="s">
        <v>527</v>
      </c>
      <c r="BI3127" s="517"/>
    </row>
    <row r="3128" spans="31:61" ht="15" customHeight="1" x14ac:dyDescent="0.2">
      <c r="AE3128" s="517">
        <v>3209</v>
      </c>
      <c r="AF3128" s="517" t="s">
        <v>527</v>
      </c>
      <c r="AG3128" s="517" t="s">
        <v>949</v>
      </c>
      <c r="AH3128" s="517" t="s">
        <v>517</v>
      </c>
      <c r="AI3128" s="517">
        <v>232</v>
      </c>
      <c r="AJ3128" s="517" t="s">
        <v>1316</v>
      </c>
      <c r="AK3128" s="515" t="s">
        <v>956</v>
      </c>
      <c r="AL3128" s="517" t="s">
        <v>1576</v>
      </c>
      <c r="AM3128" s="517" t="s">
        <v>1697</v>
      </c>
      <c r="AN3128" s="517" t="s">
        <v>1698</v>
      </c>
      <c r="AO3128" s="517" t="s">
        <v>1699</v>
      </c>
      <c r="AP3128" s="517" t="s">
        <v>1700</v>
      </c>
      <c r="AQ3128" s="517" t="s">
        <v>924</v>
      </c>
      <c r="AR3128" s="517" t="s">
        <v>910</v>
      </c>
      <c r="AS3128" s="517" t="s">
        <v>910</v>
      </c>
      <c r="AT3128" s="517" t="s">
        <v>945</v>
      </c>
      <c r="AU3128" s="517" t="s">
        <v>913</v>
      </c>
      <c r="AV3128" s="517" t="s">
        <v>527</v>
      </c>
      <c r="AW3128" s="517" t="s">
        <v>527</v>
      </c>
      <c r="AX3128" s="517" t="s">
        <v>527</v>
      </c>
      <c r="AY3128" s="517" t="s">
        <v>527</v>
      </c>
      <c r="AZ3128" s="517" t="s">
        <v>527</v>
      </c>
      <c r="BA3128" s="517">
        <v>82</v>
      </c>
      <c r="BB3128" s="517">
        <v>2.5850999999999999E-2</v>
      </c>
      <c r="BC3128" s="517" t="s">
        <v>914</v>
      </c>
      <c r="BD3128" s="517" t="s">
        <v>1019</v>
      </c>
      <c r="BE3128" s="517" t="s">
        <v>1491</v>
      </c>
      <c r="BF3128" s="518">
        <v>45315</v>
      </c>
      <c r="BG3128" s="518">
        <v>45329</v>
      </c>
      <c r="BH3128" s="517" t="s">
        <v>527</v>
      </c>
      <c r="BI3128" s="517"/>
    </row>
    <row r="3129" spans="31:61" ht="15" customHeight="1" x14ac:dyDescent="0.2">
      <c r="AE3129" s="517">
        <v>3210</v>
      </c>
      <c r="AF3129" s="517" t="s">
        <v>527</v>
      </c>
      <c r="AG3129" s="517" t="s">
        <v>949</v>
      </c>
      <c r="AH3129" s="517" t="s">
        <v>517</v>
      </c>
      <c r="AI3129" s="517">
        <v>232</v>
      </c>
      <c r="AJ3129" s="517" t="s">
        <v>1316</v>
      </c>
      <c r="AK3129" s="515" t="s">
        <v>956</v>
      </c>
      <c r="AL3129" s="517" t="s">
        <v>1576</v>
      </c>
      <c r="AM3129" s="517" t="s">
        <v>1697</v>
      </c>
      <c r="AN3129" s="517" t="s">
        <v>1698</v>
      </c>
      <c r="AO3129" s="517" t="s">
        <v>1699</v>
      </c>
      <c r="AP3129" s="517" t="s">
        <v>1700</v>
      </c>
      <c r="AQ3129" s="517" t="s">
        <v>924</v>
      </c>
      <c r="AR3129" s="517" t="s">
        <v>910</v>
      </c>
      <c r="AS3129" s="517" t="s">
        <v>910</v>
      </c>
      <c r="AT3129" s="517" t="s">
        <v>945</v>
      </c>
      <c r="AU3129" s="517" t="s">
        <v>913</v>
      </c>
      <c r="AV3129" s="517" t="s">
        <v>527</v>
      </c>
      <c r="AW3129" s="517" t="s">
        <v>527</v>
      </c>
      <c r="AX3129" s="517" t="s">
        <v>527</v>
      </c>
      <c r="AY3129" s="517" t="s">
        <v>527</v>
      </c>
      <c r="AZ3129" s="517" t="s">
        <v>527</v>
      </c>
      <c r="BA3129" s="517">
        <v>82</v>
      </c>
      <c r="BB3129" s="517">
        <v>2.5850999999999999E-2</v>
      </c>
      <c r="BC3129" s="517" t="s">
        <v>914</v>
      </c>
      <c r="BD3129" s="517" t="s">
        <v>1019</v>
      </c>
      <c r="BE3129" s="517" t="s">
        <v>1491</v>
      </c>
      <c r="BF3129" s="518">
        <v>45315</v>
      </c>
      <c r="BG3129" s="518">
        <v>45329</v>
      </c>
      <c r="BH3129" s="517" t="s">
        <v>527</v>
      </c>
      <c r="BI3129" s="517"/>
    </row>
    <row r="3130" spans="31:61" ht="15" customHeight="1" x14ac:dyDescent="0.2">
      <c r="AE3130" s="517">
        <v>3211</v>
      </c>
      <c r="AF3130" s="517" t="s">
        <v>527</v>
      </c>
      <c r="AG3130" s="517" t="s">
        <v>949</v>
      </c>
      <c r="AH3130" s="517" t="s">
        <v>517</v>
      </c>
      <c r="AI3130" s="517">
        <v>232</v>
      </c>
      <c r="AJ3130" s="517" t="s">
        <v>1316</v>
      </c>
      <c r="AK3130" s="515" t="s">
        <v>956</v>
      </c>
      <c r="AL3130" s="517" t="s">
        <v>1323</v>
      </c>
      <c r="AM3130" s="517" t="s">
        <v>1380</v>
      </c>
      <c r="AN3130" s="517" t="s">
        <v>1398</v>
      </c>
      <c r="AO3130" s="517" t="s">
        <v>1399</v>
      </c>
      <c r="AP3130" s="517" t="s">
        <v>1400</v>
      </c>
      <c r="AQ3130" s="517" t="s">
        <v>924</v>
      </c>
      <c r="AR3130" s="517" t="s">
        <v>910</v>
      </c>
      <c r="AS3130" s="517" t="s">
        <v>910</v>
      </c>
      <c r="AT3130" s="517" t="s">
        <v>945</v>
      </c>
      <c r="AU3130" s="517" t="s">
        <v>913</v>
      </c>
      <c r="AV3130" s="517" t="s">
        <v>527</v>
      </c>
      <c r="AW3130" s="517" t="s">
        <v>527</v>
      </c>
      <c r="AX3130" s="517" t="s">
        <v>527</v>
      </c>
      <c r="AY3130" s="517" t="s">
        <v>527</v>
      </c>
      <c r="AZ3130" s="517" t="s">
        <v>527</v>
      </c>
      <c r="BA3130" s="517">
        <v>145</v>
      </c>
      <c r="BB3130" s="517">
        <v>4.5712000000000003E-2</v>
      </c>
      <c r="BC3130" s="517" t="s">
        <v>914</v>
      </c>
      <c r="BD3130" s="517" t="s">
        <v>914</v>
      </c>
      <c r="BE3130" s="517" t="s">
        <v>1209</v>
      </c>
      <c r="BF3130" s="518">
        <v>45315</v>
      </c>
      <c r="BG3130" s="518">
        <v>45329</v>
      </c>
      <c r="BH3130" s="517" t="s">
        <v>527</v>
      </c>
      <c r="BI3130" s="517"/>
    </row>
    <row r="3131" spans="31:61" ht="15" customHeight="1" x14ac:dyDescent="0.2">
      <c r="AE3131" s="517">
        <v>3212</v>
      </c>
      <c r="AF3131" s="517" t="s">
        <v>527</v>
      </c>
      <c r="AG3131" s="517" t="s">
        <v>949</v>
      </c>
      <c r="AH3131" s="517" t="s">
        <v>517</v>
      </c>
      <c r="AI3131" s="517">
        <v>232</v>
      </c>
      <c r="AJ3131" s="517" t="s">
        <v>1316</v>
      </c>
      <c r="AK3131" s="515" t="s">
        <v>956</v>
      </c>
      <c r="AL3131" s="517" t="s">
        <v>1323</v>
      </c>
      <c r="AM3131" s="517" t="s">
        <v>1380</v>
      </c>
      <c r="AN3131" s="517" t="s">
        <v>1398</v>
      </c>
      <c r="AO3131" s="517" t="s">
        <v>1399</v>
      </c>
      <c r="AP3131" s="517" t="s">
        <v>1400</v>
      </c>
      <c r="AQ3131" s="517" t="s">
        <v>924</v>
      </c>
      <c r="AR3131" s="517" t="s">
        <v>910</v>
      </c>
      <c r="AS3131" s="517" t="s">
        <v>910</v>
      </c>
      <c r="AT3131" s="517" t="s">
        <v>945</v>
      </c>
      <c r="AU3131" s="517" t="s">
        <v>913</v>
      </c>
      <c r="AV3131" s="517" t="s">
        <v>527</v>
      </c>
      <c r="AW3131" s="517" t="s">
        <v>527</v>
      </c>
      <c r="AX3131" s="517" t="s">
        <v>527</v>
      </c>
      <c r="AY3131" s="517" t="s">
        <v>527</v>
      </c>
      <c r="AZ3131" s="517" t="s">
        <v>527</v>
      </c>
      <c r="BA3131" s="517">
        <v>145</v>
      </c>
      <c r="BB3131" s="517">
        <v>4.5712000000000003E-2</v>
      </c>
      <c r="BC3131" s="517" t="s">
        <v>914</v>
      </c>
      <c r="BD3131" s="517" t="s">
        <v>914</v>
      </c>
      <c r="BE3131" s="517" t="s">
        <v>1209</v>
      </c>
      <c r="BF3131" s="518">
        <v>45315</v>
      </c>
      <c r="BG3131" s="518">
        <v>45329</v>
      </c>
      <c r="BH3131" s="517" t="s">
        <v>527</v>
      </c>
      <c r="BI3131" s="517"/>
    </row>
    <row r="3132" spans="31:61" ht="15" customHeight="1" x14ac:dyDescent="0.2">
      <c r="AE3132" s="517">
        <v>3213</v>
      </c>
      <c r="AF3132" s="517" t="s">
        <v>527</v>
      </c>
      <c r="AG3132" s="517" t="s">
        <v>949</v>
      </c>
      <c r="AH3132" s="517" t="s">
        <v>517</v>
      </c>
      <c r="AI3132" s="517">
        <v>232</v>
      </c>
      <c r="AJ3132" s="517" t="s">
        <v>1316</v>
      </c>
      <c r="AK3132" s="515" t="s">
        <v>956</v>
      </c>
      <c r="AL3132" s="517" t="s">
        <v>1323</v>
      </c>
      <c r="AM3132" s="517" t="s">
        <v>1324</v>
      </c>
      <c r="AN3132" s="517" t="s">
        <v>1503</v>
      </c>
      <c r="AO3132" s="517" t="s">
        <v>1504</v>
      </c>
      <c r="AP3132" s="517" t="s">
        <v>1505</v>
      </c>
      <c r="AQ3132" s="517" t="s">
        <v>924</v>
      </c>
      <c r="AR3132" s="517" t="s">
        <v>910</v>
      </c>
      <c r="AS3132" s="517" t="s">
        <v>910</v>
      </c>
      <c r="AT3132" s="517" t="s">
        <v>945</v>
      </c>
      <c r="AU3132" s="517" t="s">
        <v>913</v>
      </c>
      <c r="AV3132" s="517" t="s">
        <v>527</v>
      </c>
      <c r="AW3132" s="517" t="s">
        <v>527</v>
      </c>
      <c r="AX3132" s="517" t="s">
        <v>527</v>
      </c>
      <c r="AY3132" s="517" t="s">
        <v>527</v>
      </c>
      <c r="AZ3132" s="517" t="s">
        <v>527</v>
      </c>
      <c r="BA3132" s="517">
        <v>32</v>
      </c>
      <c r="BB3132" s="517">
        <v>1.0088E-2</v>
      </c>
      <c r="BC3132" s="517" t="s">
        <v>914</v>
      </c>
      <c r="BD3132" s="517" t="s">
        <v>915</v>
      </c>
      <c r="BE3132" s="517" t="s">
        <v>1506</v>
      </c>
      <c r="BF3132" s="518">
        <v>45315</v>
      </c>
      <c r="BG3132" s="518">
        <v>45329</v>
      </c>
      <c r="BH3132" s="517" t="s">
        <v>527</v>
      </c>
      <c r="BI3132" s="517"/>
    </row>
    <row r="3133" spans="31:61" ht="15" customHeight="1" x14ac:dyDescent="0.2">
      <c r="AE3133" s="517">
        <v>3214</v>
      </c>
      <c r="AF3133" s="517" t="s">
        <v>527</v>
      </c>
      <c r="AG3133" s="517" t="s">
        <v>949</v>
      </c>
      <c r="AH3133" s="517" t="s">
        <v>517</v>
      </c>
      <c r="AI3133" s="517">
        <v>232</v>
      </c>
      <c r="AJ3133" s="517" t="s">
        <v>1316</v>
      </c>
      <c r="AK3133" s="515" t="s">
        <v>956</v>
      </c>
      <c r="AL3133" s="517" t="s">
        <v>1323</v>
      </c>
      <c r="AM3133" s="517" t="s">
        <v>1324</v>
      </c>
      <c r="AN3133" s="517" t="s">
        <v>1503</v>
      </c>
      <c r="AO3133" s="517" t="s">
        <v>1504</v>
      </c>
      <c r="AP3133" s="517" t="s">
        <v>1505</v>
      </c>
      <c r="AQ3133" s="517" t="s">
        <v>924</v>
      </c>
      <c r="AR3133" s="517" t="s">
        <v>910</v>
      </c>
      <c r="AS3133" s="517" t="s">
        <v>910</v>
      </c>
      <c r="AT3133" s="517" t="s">
        <v>945</v>
      </c>
      <c r="AU3133" s="517" t="s">
        <v>913</v>
      </c>
      <c r="AV3133" s="517" t="s">
        <v>527</v>
      </c>
      <c r="AW3133" s="517" t="s">
        <v>527</v>
      </c>
      <c r="AX3133" s="517" t="s">
        <v>527</v>
      </c>
      <c r="AY3133" s="517" t="s">
        <v>527</v>
      </c>
      <c r="AZ3133" s="517" t="s">
        <v>527</v>
      </c>
      <c r="BA3133" s="517">
        <v>32</v>
      </c>
      <c r="BB3133" s="517">
        <v>1.0088E-2</v>
      </c>
      <c r="BC3133" s="517" t="s">
        <v>914</v>
      </c>
      <c r="BD3133" s="517" t="s">
        <v>915</v>
      </c>
      <c r="BE3133" s="517" t="s">
        <v>1506</v>
      </c>
      <c r="BF3133" s="518">
        <v>45315</v>
      </c>
      <c r="BG3133" s="518">
        <v>45329</v>
      </c>
      <c r="BH3133" s="517" t="s">
        <v>527</v>
      </c>
      <c r="BI3133" s="517"/>
    </row>
    <row r="3134" spans="31:61" ht="15" customHeight="1" x14ac:dyDescent="0.2">
      <c r="AE3134" s="517">
        <v>3215</v>
      </c>
      <c r="AF3134" s="517" t="s">
        <v>527</v>
      </c>
      <c r="AG3134" s="517" t="s">
        <v>949</v>
      </c>
      <c r="AH3134" s="517" t="s">
        <v>517</v>
      </c>
      <c r="AI3134" s="517">
        <v>232</v>
      </c>
      <c r="AJ3134" s="517" t="s">
        <v>1316</v>
      </c>
      <c r="AK3134" s="515" t="s">
        <v>956</v>
      </c>
      <c r="AL3134" s="517" t="s">
        <v>1323</v>
      </c>
      <c r="AM3134" s="517" t="s">
        <v>1324</v>
      </c>
      <c r="AN3134" s="517" t="s">
        <v>1401</v>
      </c>
      <c r="AO3134" s="517" t="s">
        <v>1912</v>
      </c>
      <c r="AP3134" s="517" t="s">
        <v>1913</v>
      </c>
      <c r="AQ3134" s="517" t="s">
        <v>924</v>
      </c>
      <c r="AR3134" s="517" t="s">
        <v>910</v>
      </c>
      <c r="AS3134" s="517" t="s">
        <v>910</v>
      </c>
      <c r="AT3134" s="517" t="s">
        <v>935</v>
      </c>
      <c r="AU3134" s="517" t="s">
        <v>913</v>
      </c>
      <c r="AV3134" s="517" t="s">
        <v>527</v>
      </c>
      <c r="AW3134" s="517" t="s">
        <v>527</v>
      </c>
      <c r="AX3134" s="517" t="s">
        <v>527</v>
      </c>
      <c r="AY3134" s="517" t="s">
        <v>527</v>
      </c>
      <c r="AZ3134" s="517" t="s">
        <v>527</v>
      </c>
      <c r="BA3134" s="517">
        <v>4</v>
      </c>
      <c r="BB3134" s="517">
        <v>1.261E-3</v>
      </c>
      <c r="BC3134" s="517" t="s">
        <v>914</v>
      </c>
      <c r="BD3134" s="517" t="s">
        <v>915</v>
      </c>
      <c r="BE3134" s="517" t="s">
        <v>1215</v>
      </c>
      <c r="BF3134" s="518">
        <v>45315</v>
      </c>
      <c r="BG3134" s="518">
        <v>45329</v>
      </c>
      <c r="BH3134" s="517" t="s">
        <v>527</v>
      </c>
      <c r="BI3134" s="517"/>
    </row>
    <row r="3135" spans="31:61" ht="15" customHeight="1" x14ac:dyDescent="0.2">
      <c r="AE3135" s="517">
        <v>3216</v>
      </c>
      <c r="AF3135" s="517" t="s">
        <v>527</v>
      </c>
      <c r="AG3135" s="517" t="s">
        <v>949</v>
      </c>
      <c r="AH3135" s="517" t="s">
        <v>517</v>
      </c>
      <c r="AI3135" s="517">
        <v>232</v>
      </c>
      <c r="AJ3135" s="517" t="s">
        <v>1316</v>
      </c>
      <c r="AK3135" s="515" t="s">
        <v>956</v>
      </c>
      <c r="AL3135" s="517" t="s">
        <v>1323</v>
      </c>
      <c r="AM3135" s="517" t="s">
        <v>1380</v>
      </c>
      <c r="AN3135" s="517" t="s">
        <v>1391</v>
      </c>
      <c r="AO3135" s="517" t="s">
        <v>1392</v>
      </c>
      <c r="AP3135" s="517" t="s">
        <v>1393</v>
      </c>
      <c r="AQ3135" s="517" t="s">
        <v>924</v>
      </c>
      <c r="AR3135" s="517" t="s">
        <v>910</v>
      </c>
      <c r="AS3135" s="517" t="s">
        <v>910</v>
      </c>
      <c r="AT3135" s="517" t="s">
        <v>945</v>
      </c>
      <c r="AU3135" s="517" t="s">
        <v>913</v>
      </c>
      <c r="AV3135" s="517" t="s">
        <v>527</v>
      </c>
      <c r="AW3135" s="517" t="s">
        <v>527</v>
      </c>
      <c r="AX3135" s="517" t="s">
        <v>527</v>
      </c>
      <c r="AY3135" s="517" t="s">
        <v>527</v>
      </c>
      <c r="AZ3135" s="517" t="s">
        <v>527</v>
      </c>
      <c r="BA3135" s="517">
        <v>130</v>
      </c>
      <c r="BB3135" s="517">
        <v>4.0984E-2</v>
      </c>
      <c r="BC3135" s="517" t="s">
        <v>1347</v>
      </c>
      <c r="BD3135" s="517" t="s">
        <v>1227</v>
      </c>
      <c r="BE3135" s="517" t="s">
        <v>1209</v>
      </c>
      <c r="BF3135" s="518">
        <v>45315</v>
      </c>
      <c r="BG3135" s="518">
        <v>45329</v>
      </c>
      <c r="BH3135" s="517" t="s">
        <v>527</v>
      </c>
      <c r="BI3135" s="517"/>
    </row>
    <row r="3136" spans="31:61" ht="15" customHeight="1" x14ac:dyDescent="0.2">
      <c r="AE3136" s="517">
        <v>3217</v>
      </c>
      <c r="AF3136" s="517" t="s">
        <v>527</v>
      </c>
      <c r="AG3136" s="517" t="s">
        <v>949</v>
      </c>
      <c r="AH3136" s="517" t="s">
        <v>517</v>
      </c>
      <c r="AI3136" s="517">
        <v>232</v>
      </c>
      <c r="AJ3136" s="517" t="s">
        <v>1316</v>
      </c>
      <c r="AK3136" s="515" t="s">
        <v>956</v>
      </c>
      <c r="AL3136" s="517" t="s">
        <v>1323</v>
      </c>
      <c r="AM3136" s="517" t="s">
        <v>1429</v>
      </c>
      <c r="AN3136" s="517" t="s">
        <v>1430</v>
      </c>
      <c r="AO3136" s="517" t="s">
        <v>1584</v>
      </c>
      <c r="AP3136" s="517" t="s">
        <v>1585</v>
      </c>
      <c r="AQ3136" s="517" t="s">
        <v>924</v>
      </c>
      <c r="AR3136" s="517" t="s">
        <v>910</v>
      </c>
      <c r="AS3136" s="517" t="s">
        <v>910</v>
      </c>
      <c r="AT3136" s="517" t="s">
        <v>912</v>
      </c>
      <c r="AU3136" s="517" t="s">
        <v>913</v>
      </c>
      <c r="AV3136" s="517" t="s">
        <v>527</v>
      </c>
      <c r="AW3136" s="517" t="s">
        <v>527</v>
      </c>
      <c r="AX3136" s="517" t="s">
        <v>527</v>
      </c>
      <c r="AY3136" s="517" t="s">
        <v>527</v>
      </c>
      <c r="AZ3136" s="517" t="s">
        <v>527</v>
      </c>
      <c r="BA3136" s="517">
        <v>14</v>
      </c>
      <c r="BB3136" s="517">
        <v>4.4140000000000004E-3</v>
      </c>
      <c r="BC3136" s="517" t="s">
        <v>914</v>
      </c>
      <c r="BD3136" s="517" t="s">
        <v>1227</v>
      </c>
      <c r="BE3136" s="517" t="s">
        <v>1586</v>
      </c>
      <c r="BF3136" s="518">
        <v>45315</v>
      </c>
      <c r="BG3136" s="518">
        <v>45329</v>
      </c>
      <c r="BH3136" s="517" t="s">
        <v>527</v>
      </c>
      <c r="BI3136" s="517"/>
    </row>
    <row r="3137" spans="31:61" ht="15" customHeight="1" x14ac:dyDescent="0.2">
      <c r="AE3137" s="517">
        <v>3218</v>
      </c>
      <c r="AF3137" s="517" t="s">
        <v>527</v>
      </c>
      <c r="AG3137" s="517" t="s">
        <v>949</v>
      </c>
      <c r="AH3137" s="517" t="s">
        <v>517</v>
      </c>
      <c r="AI3137" s="517">
        <v>232</v>
      </c>
      <c r="AJ3137" s="517" t="s">
        <v>1316</v>
      </c>
      <c r="AK3137" s="515" t="s">
        <v>956</v>
      </c>
      <c r="AL3137" s="517" t="s">
        <v>1323</v>
      </c>
      <c r="AM3137" s="517" t="s">
        <v>1429</v>
      </c>
      <c r="AN3137" s="517" t="s">
        <v>1430</v>
      </c>
      <c r="AO3137" s="517" t="s">
        <v>1584</v>
      </c>
      <c r="AP3137" s="517" t="s">
        <v>1585</v>
      </c>
      <c r="AQ3137" s="517" t="s">
        <v>924</v>
      </c>
      <c r="AR3137" s="517" t="s">
        <v>910</v>
      </c>
      <c r="AS3137" s="517" t="s">
        <v>910</v>
      </c>
      <c r="AT3137" s="517" t="s">
        <v>912</v>
      </c>
      <c r="AU3137" s="517" t="s">
        <v>913</v>
      </c>
      <c r="AV3137" s="517" t="s">
        <v>527</v>
      </c>
      <c r="AW3137" s="517" t="s">
        <v>527</v>
      </c>
      <c r="AX3137" s="517" t="s">
        <v>527</v>
      </c>
      <c r="AY3137" s="517" t="s">
        <v>527</v>
      </c>
      <c r="AZ3137" s="517" t="s">
        <v>527</v>
      </c>
      <c r="BA3137" s="517">
        <v>14</v>
      </c>
      <c r="BB3137" s="517">
        <v>4.4140000000000004E-3</v>
      </c>
      <c r="BC3137" s="517" t="s">
        <v>914</v>
      </c>
      <c r="BD3137" s="517" t="s">
        <v>1227</v>
      </c>
      <c r="BE3137" s="517" t="s">
        <v>1586</v>
      </c>
      <c r="BF3137" s="518">
        <v>45315</v>
      </c>
      <c r="BG3137" s="518">
        <v>45329</v>
      </c>
      <c r="BH3137" s="517" t="s">
        <v>527</v>
      </c>
      <c r="BI3137" s="517"/>
    </row>
    <row r="3138" spans="31:61" ht="15" customHeight="1" x14ac:dyDescent="0.2">
      <c r="AE3138" s="517">
        <v>3219</v>
      </c>
      <c r="AF3138" s="517" t="s">
        <v>527</v>
      </c>
      <c r="AG3138" s="517" t="s">
        <v>949</v>
      </c>
      <c r="AH3138" s="517" t="s">
        <v>517</v>
      </c>
      <c r="AI3138" s="517">
        <v>232</v>
      </c>
      <c r="AJ3138" s="517" t="s">
        <v>1316</v>
      </c>
      <c r="AK3138" s="515" t="s">
        <v>956</v>
      </c>
      <c r="AL3138" s="517" t="s">
        <v>1323</v>
      </c>
      <c r="AM3138" s="517" t="s">
        <v>1437</v>
      </c>
      <c r="AN3138" s="517" t="s">
        <v>1438</v>
      </c>
      <c r="AO3138" s="517" t="s">
        <v>1439</v>
      </c>
      <c r="AP3138" s="517" t="s">
        <v>1440</v>
      </c>
      <c r="AQ3138" s="517" t="s">
        <v>924</v>
      </c>
      <c r="AR3138" s="517" t="s">
        <v>910</v>
      </c>
      <c r="AS3138" s="517" t="s">
        <v>910</v>
      </c>
      <c r="AT3138" s="517" t="s">
        <v>945</v>
      </c>
      <c r="AU3138" s="517" t="s">
        <v>913</v>
      </c>
      <c r="AV3138" s="517" t="s">
        <v>527</v>
      </c>
      <c r="AW3138" s="517" t="s">
        <v>527</v>
      </c>
      <c r="AX3138" s="517" t="s">
        <v>527</v>
      </c>
      <c r="AY3138" s="517" t="s">
        <v>527</v>
      </c>
      <c r="AZ3138" s="517" t="s">
        <v>527</v>
      </c>
      <c r="BA3138" s="517">
        <v>14</v>
      </c>
      <c r="BB3138" s="517">
        <v>4.4140000000000004E-3</v>
      </c>
      <c r="BC3138" s="517" t="s">
        <v>914</v>
      </c>
      <c r="BD3138" s="517" t="s">
        <v>1019</v>
      </c>
      <c r="BE3138" s="517" t="s">
        <v>1441</v>
      </c>
      <c r="BF3138" s="518">
        <v>45315</v>
      </c>
      <c r="BG3138" s="518">
        <v>45329</v>
      </c>
      <c r="BH3138" s="517" t="s">
        <v>527</v>
      </c>
      <c r="BI3138" s="517"/>
    </row>
    <row r="3139" spans="31:61" ht="15" customHeight="1" x14ac:dyDescent="0.2">
      <c r="AE3139" s="517">
        <v>3220</v>
      </c>
      <c r="AF3139" s="517" t="s">
        <v>527</v>
      </c>
      <c r="AG3139" s="517" t="s">
        <v>949</v>
      </c>
      <c r="AH3139" s="517" t="s">
        <v>517</v>
      </c>
      <c r="AI3139" s="517">
        <v>232</v>
      </c>
      <c r="AJ3139" s="517" t="s">
        <v>1316</v>
      </c>
      <c r="AK3139" s="515" t="s">
        <v>956</v>
      </c>
      <c r="AL3139" s="517" t="s">
        <v>1323</v>
      </c>
      <c r="AM3139" s="517" t="s">
        <v>1437</v>
      </c>
      <c r="AN3139" s="517" t="s">
        <v>1438</v>
      </c>
      <c r="AO3139" s="517" t="s">
        <v>1439</v>
      </c>
      <c r="AP3139" s="517" t="s">
        <v>1440</v>
      </c>
      <c r="AQ3139" s="517" t="s">
        <v>924</v>
      </c>
      <c r="AR3139" s="517" t="s">
        <v>910</v>
      </c>
      <c r="AS3139" s="517" t="s">
        <v>910</v>
      </c>
      <c r="AT3139" s="517" t="s">
        <v>945</v>
      </c>
      <c r="AU3139" s="517" t="s">
        <v>913</v>
      </c>
      <c r="AV3139" s="517" t="s">
        <v>527</v>
      </c>
      <c r="AW3139" s="517" t="s">
        <v>527</v>
      </c>
      <c r="AX3139" s="517" t="s">
        <v>527</v>
      </c>
      <c r="AY3139" s="517" t="s">
        <v>527</v>
      </c>
      <c r="AZ3139" s="517" t="s">
        <v>527</v>
      </c>
      <c r="BA3139" s="517">
        <v>14</v>
      </c>
      <c r="BB3139" s="517">
        <v>4.4140000000000004E-3</v>
      </c>
      <c r="BC3139" s="517" t="s">
        <v>914</v>
      </c>
      <c r="BD3139" s="517" t="s">
        <v>1019</v>
      </c>
      <c r="BE3139" s="517" t="s">
        <v>1441</v>
      </c>
      <c r="BF3139" s="518">
        <v>45315</v>
      </c>
      <c r="BG3139" s="518">
        <v>45329</v>
      </c>
      <c r="BH3139" s="517" t="s">
        <v>527</v>
      </c>
      <c r="BI3139" s="517"/>
    </row>
    <row r="3140" spans="31:61" ht="15" customHeight="1" x14ac:dyDescent="0.2">
      <c r="AE3140" s="517">
        <v>3221</v>
      </c>
      <c r="AF3140" s="517" t="s">
        <v>527</v>
      </c>
      <c r="AG3140" s="517" t="s">
        <v>949</v>
      </c>
      <c r="AH3140" s="517" t="s">
        <v>517</v>
      </c>
      <c r="AI3140" s="517">
        <v>232</v>
      </c>
      <c r="AJ3140" s="517" t="s">
        <v>1316</v>
      </c>
      <c r="AK3140" s="515" t="s">
        <v>956</v>
      </c>
      <c r="AL3140" s="517" t="s">
        <v>1323</v>
      </c>
      <c r="AM3140" s="517" t="s">
        <v>1437</v>
      </c>
      <c r="AN3140" s="517" t="s">
        <v>1438</v>
      </c>
      <c r="AO3140" s="517" t="s">
        <v>1439</v>
      </c>
      <c r="AP3140" s="517" t="s">
        <v>1440</v>
      </c>
      <c r="AQ3140" s="517" t="s">
        <v>924</v>
      </c>
      <c r="AR3140" s="517" t="s">
        <v>910</v>
      </c>
      <c r="AS3140" s="517" t="s">
        <v>910</v>
      </c>
      <c r="AT3140" s="517" t="s">
        <v>945</v>
      </c>
      <c r="AU3140" s="517" t="s">
        <v>913</v>
      </c>
      <c r="AV3140" s="517" t="s">
        <v>527</v>
      </c>
      <c r="AW3140" s="517" t="s">
        <v>527</v>
      </c>
      <c r="AX3140" s="517" t="s">
        <v>527</v>
      </c>
      <c r="AY3140" s="517" t="s">
        <v>527</v>
      </c>
      <c r="AZ3140" s="517" t="s">
        <v>527</v>
      </c>
      <c r="BA3140" s="517">
        <v>14</v>
      </c>
      <c r="BB3140" s="517">
        <v>4.4140000000000004E-3</v>
      </c>
      <c r="BC3140" s="517" t="s">
        <v>914</v>
      </c>
      <c r="BD3140" s="517" t="s">
        <v>1019</v>
      </c>
      <c r="BE3140" s="517" t="s">
        <v>1441</v>
      </c>
      <c r="BF3140" s="518">
        <v>45315</v>
      </c>
      <c r="BG3140" s="518">
        <v>45329</v>
      </c>
      <c r="BH3140" s="517" t="s">
        <v>527</v>
      </c>
      <c r="BI3140" s="517"/>
    </row>
    <row r="3141" spans="31:61" ht="15" customHeight="1" x14ac:dyDescent="0.2">
      <c r="AE3141" s="517">
        <v>3222</v>
      </c>
      <c r="AF3141" s="517" t="s">
        <v>527</v>
      </c>
      <c r="AG3141" s="517" t="s">
        <v>949</v>
      </c>
      <c r="AH3141" s="517" t="s">
        <v>517</v>
      </c>
      <c r="AI3141" s="517">
        <v>232</v>
      </c>
      <c r="AJ3141" s="517" t="s">
        <v>1316</v>
      </c>
      <c r="AK3141" s="515" t="s">
        <v>956</v>
      </c>
      <c r="AL3141" s="517" t="s">
        <v>1323</v>
      </c>
      <c r="AM3141" s="517" t="s">
        <v>1380</v>
      </c>
      <c r="AN3141" s="517" t="s">
        <v>1391</v>
      </c>
      <c r="AO3141" s="517" t="s">
        <v>1392</v>
      </c>
      <c r="AP3141" s="517" t="s">
        <v>1393</v>
      </c>
      <c r="AQ3141" s="517" t="s">
        <v>924</v>
      </c>
      <c r="AR3141" s="517" t="s">
        <v>910</v>
      </c>
      <c r="AS3141" s="517" t="s">
        <v>910</v>
      </c>
      <c r="AT3141" s="517" t="s">
        <v>945</v>
      </c>
      <c r="AU3141" s="517" t="s">
        <v>913</v>
      </c>
      <c r="AV3141" s="517" t="s">
        <v>527</v>
      </c>
      <c r="AW3141" s="517" t="s">
        <v>527</v>
      </c>
      <c r="AX3141" s="517" t="s">
        <v>527</v>
      </c>
      <c r="AY3141" s="517" t="s">
        <v>527</v>
      </c>
      <c r="AZ3141" s="517" t="s">
        <v>527</v>
      </c>
      <c r="BA3141" s="517">
        <v>130</v>
      </c>
      <c r="BB3141" s="517">
        <v>4.0984E-2</v>
      </c>
      <c r="BC3141" s="517" t="s">
        <v>1347</v>
      </c>
      <c r="BD3141" s="517" t="s">
        <v>1227</v>
      </c>
      <c r="BE3141" s="517" t="s">
        <v>1209</v>
      </c>
      <c r="BF3141" s="518">
        <v>45315</v>
      </c>
      <c r="BG3141" s="518">
        <v>45329</v>
      </c>
      <c r="BH3141" s="517" t="s">
        <v>527</v>
      </c>
      <c r="BI3141" s="517"/>
    </row>
    <row r="3142" spans="31:61" ht="15" customHeight="1" x14ac:dyDescent="0.2">
      <c r="AE3142" s="517">
        <v>3223</v>
      </c>
      <c r="AF3142" s="517" t="s">
        <v>527</v>
      </c>
      <c r="AG3142" s="517" t="s">
        <v>949</v>
      </c>
      <c r="AH3142" s="517" t="s">
        <v>517</v>
      </c>
      <c r="AI3142" s="517">
        <v>232</v>
      </c>
      <c r="AJ3142" s="517" t="s">
        <v>1316</v>
      </c>
      <c r="AK3142" s="515" t="s">
        <v>956</v>
      </c>
      <c r="AL3142" s="517" t="s">
        <v>1323</v>
      </c>
      <c r="AM3142" s="517" t="s">
        <v>1380</v>
      </c>
      <c r="AN3142" s="517" t="s">
        <v>1391</v>
      </c>
      <c r="AO3142" s="517" t="s">
        <v>1392</v>
      </c>
      <c r="AP3142" s="517" t="s">
        <v>1393</v>
      </c>
      <c r="AQ3142" s="517" t="s">
        <v>924</v>
      </c>
      <c r="AR3142" s="517" t="s">
        <v>910</v>
      </c>
      <c r="AS3142" s="517" t="s">
        <v>910</v>
      </c>
      <c r="AT3142" s="517" t="s">
        <v>945</v>
      </c>
      <c r="AU3142" s="517" t="s">
        <v>913</v>
      </c>
      <c r="AV3142" s="517" t="s">
        <v>527</v>
      </c>
      <c r="AW3142" s="517" t="s">
        <v>527</v>
      </c>
      <c r="AX3142" s="517" t="s">
        <v>527</v>
      </c>
      <c r="AY3142" s="517" t="s">
        <v>527</v>
      </c>
      <c r="AZ3142" s="517" t="s">
        <v>527</v>
      </c>
      <c r="BA3142" s="517">
        <v>130</v>
      </c>
      <c r="BB3142" s="517">
        <v>4.0984E-2</v>
      </c>
      <c r="BC3142" s="517" t="s">
        <v>1347</v>
      </c>
      <c r="BD3142" s="517" t="s">
        <v>1227</v>
      </c>
      <c r="BE3142" s="517" t="s">
        <v>1209</v>
      </c>
      <c r="BF3142" s="518">
        <v>45315</v>
      </c>
      <c r="BG3142" s="518">
        <v>45329</v>
      </c>
      <c r="BH3142" s="517" t="s">
        <v>527</v>
      </c>
      <c r="BI3142" s="517"/>
    </row>
    <row r="3143" spans="31:61" ht="15" customHeight="1" x14ac:dyDescent="0.2">
      <c r="AE3143" s="517">
        <v>3224</v>
      </c>
      <c r="AF3143" s="517" t="s">
        <v>527</v>
      </c>
      <c r="AG3143" s="517" t="s">
        <v>949</v>
      </c>
      <c r="AH3143" s="517" t="s">
        <v>517</v>
      </c>
      <c r="AI3143" s="517">
        <v>232</v>
      </c>
      <c r="AJ3143" s="517" t="s">
        <v>1316</v>
      </c>
      <c r="AK3143" s="515" t="s">
        <v>956</v>
      </c>
      <c r="AL3143" s="517" t="s">
        <v>1323</v>
      </c>
      <c r="AM3143" s="517" t="s">
        <v>1380</v>
      </c>
      <c r="AN3143" s="517" t="s">
        <v>1391</v>
      </c>
      <c r="AO3143" s="517" t="s">
        <v>1392</v>
      </c>
      <c r="AP3143" s="517" t="s">
        <v>1393</v>
      </c>
      <c r="AQ3143" s="517" t="s">
        <v>924</v>
      </c>
      <c r="AR3143" s="517" t="s">
        <v>910</v>
      </c>
      <c r="AS3143" s="517" t="s">
        <v>910</v>
      </c>
      <c r="AT3143" s="517" t="s">
        <v>945</v>
      </c>
      <c r="AU3143" s="517" t="s">
        <v>913</v>
      </c>
      <c r="AV3143" s="517" t="s">
        <v>527</v>
      </c>
      <c r="AW3143" s="517" t="s">
        <v>527</v>
      </c>
      <c r="AX3143" s="517" t="s">
        <v>527</v>
      </c>
      <c r="AY3143" s="517" t="s">
        <v>527</v>
      </c>
      <c r="AZ3143" s="517" t="s">
        <v>527</v>
      </c>
      <c r="BA3143" s="517">
        <v>130</v>
      </c>
      <c r="BB3143" s="517">
        <v>4.0984E-2</v>
      </c>
      <c r="BC3143" s="517" t="s">
        <v>1347</v>
      </c>
      <c r="BD3143" s="517" t="s">
        <v>1227</v>
      </c>
      <c r="BE3143" s="517" t="s">
        <v>1209</v>
      </c>
      <c r="BF3143" s="518">
        <v>45315</v>
      </c>
      <c r="BG3143" s="518">
        <v>45329</v>
      </c>
      <c r="BH3143" s="517" t="s">
        <v>527</v>
      </c>
      <c r="BI3143" s="517"/>
    </row>
    <row r="3144" spans="31:61" ht="15" customHeight="1" x14ac:dyDescent="0.2">
      <c r="AE3144" s="517">
        <v>3225</v>
      </c>
      <c r="AF3144" s="517" t="s">
        <v>527</v>
      </c>
      <c r="AG3144" s="517" t="s">
        <v>949</v>
      </c>
      <c r="AH3144" s="517" t="s">
        <v>517</v>
      </c>
      <c r="AI3144" s="517">
        <v>232</v>
      </c>
      <c r="AJ3144" s="517" t="s">
        <v>1316</v>
      </c>
      <c r="AK3144" s="515" t="s">
        <v>956</v>
      </c>
      <c r="AL3144" s="517" t="s">
        <v>1323</v>
      </c>
      <c r="AM3144" s="517" t="s">
        <v>1380</v>
      </c>
      <c r="AN3144" s="517" t="s">
        <v>1391</v>
      </c>
      <c r="AO3144" s="517" t="s">
        <v>1392</v>
      </c>
      <c r="AP3144" s="517" t="s">
        <v>1393</v>
      </c>
      <c r="AQ3144" s="517" t="s">
        <v>924</v>
      </c>
      <c r="AR3144" s="517" t="s">
        <v>910</v>
      </c>
      <c r="AS3144" s="517" t="s">
        <v>910</v>
      </c>
      <c r="AT3144" s="517" t="s">
        <v>945</v>
      </c>
      <c r="AU3144" s="517" t="s">
        <v>913</v>
      </c>
      <c r="AV3144" s="517" t="s">
        <v>527</v>
      </c>
      <c r="AW3144" s="517" t="s">
        <v>527</v>
      </c>
      <c r="AX3144" s="517" t="s">
        <v>527</v>
      </c>
      <c r="AY3144" s="517" t="s">
        <v>527</v>
      </c>
      <c r="AZ3144" s="517" t="s">
        <v>527</v>
      </c>
      <c r="BA3144" s="517">
        <v>130</v>
      </c>
      <c r="BB3144" s="517">
        <v>4.0984E-2</v>
      </c>
      <c r="BC3144" s="517" t="s">
        <v>1347</v>
      </c>
      <c r="BD3144" s="517" t="s">
        <v>1227</v>
      </c>
      <c r="BE3144" s="517" t="s">
        <v>1209</v>
      </c>
      <c r="BF3144" s="518">
        <v>45315</v>
      </c>
      <c r="BG3144" s="518">
        <v>45329</v>
      </c>
      <c r="BH3144" s="517" t="s">
        <v>527</v>
      </c>
      <c r="BI3144" s="517"/>
    </row>
    <row r="3145" spans="31:61" ht="15" customHeight="1" x14ac:dyDescent="0.2">
      <c r="AE3145" s="517">
        <v>3226</v>
      </c>
      <c r="AF3145" s="517" t="s">
        <v>527</v>
      </c>
      <c r="AG3145" s="517" t="s">
        <v>949</v>
      </c>
      <c r="AH3145" s="517" t="s">
        <v>517</v>
      </c>
      <c r="AI3145" s="517">
        <v>232</v>
      </c>
      <c r="AJ3145" s="517" t="s">
        <v>1316</v>
      </c>
      <c r="AK3145" s="515" t="s">
        <v>956</v>
      </c>
      <c r="AL3145" s="517" t="s">
        <v>1513</v>
      </c>
      <c r="AM3145" s="517" t="s">
        <v>1514</v>
      </c>
      <c r="AN3145" s="517" t="s">
        <v>1593</v>
      </c>
      <c r="AO3145" s="517" t="s">
        <v>1594</v>
      </c>
      <c r="AP3145" s="517" t="s">
        <v>1595</v>
      </c>
      <c r="AQ3145" s="517" t="s">
        <v>924</v>
      </c>
      <c r="AR3145" s="517" t="s">
        <v>910</v>
      </c>
      <c r="AS3145" s="517" t="s">
        <v>910</v>
      </c>
      <c r="AT3145" s="517" t="s">
        <v>945</v>
      </c>
      <c r="AU3145" s="517" t="s">
        <v>913</v>
      </c>
      <c r="AV3145" s="517" t="s">
        <v>527</v>
      </c>
      <c r="AW3145" s="517" t="s">
        <v>527</v>
      </c>
      <c r="AX3145" s="517" t="s">
        <v>527</v>
      </c>
      <c r="AY3145" s="517" t="s">
        <v>527</v>
      </c>
      <c r="AZ3145" s="517" t="s">
        <v>527</v>
      </c>
      <c r="BA3145" s="517">
        <v>36</v>
      </c>
      <c r="BB3145" s="517">
        <v>1.1349E-2</v>
      </c>
      <c r="BC3145" s="517" t="s">
        <v>914</v>
      </c>
      <c r="BD3145" s="517" t="s">
        <v>915</v>
      </c>
      <c r="BE3145" s="517" t="s">
        <v>1232</v>
      </c>
      <c r="BF3145" s="518">
        <v>45315</v>
      </c>
      <c r="BG3145" s="518">
        <v>45329</v>
      </c>
      <c r="BH3145" s="517" t="s">
        <v>527</v>
      </c>
      <c r="BI3145" s="517"/>
    </row>
    <row r="3146" spans="31:61" ht="15" customHeight="1" x14ac:dyDescent="0.2">
      <c r="AE3146" s="517">
        <v>3227</v>
      </c>
      <c r="AF3146" s="517" t="s">
        <v>527</v>
      </c>
      <c r="AG3146" s="517" t="s">
        <v>949</v>
      </c>
      <c r="AH3146" s="517" t="s">
        <v>517</v>
      </c>
      <c r="AI3146" s="517">
        <v>232</v>
      </c>
      <c r="AJ3146" s="517" t="s">
        <v>1316</v>
      </c>
      <c r="AK3146" s="515" t="s">
        <v>956</v>
      </c>
      <c r="AL3146" s="517" t="s">
        <v>1576</v>
      </c>
      <c r="AM3146" s="517" t="s">
        <v>1697</v>
      </c>
      <c r="AN3146" s="517" t="s">
        <v>1698</v>
      </c>
      <c r="AO3146" s="517" t="s">
        <v>1699</v>
      </c>
      <c r="AP3146" s="517" t="s">
        <v>1700</v>
      </c>
      <c r="AQ3146" s="517" t="s">
        <v>924</v>
      </c>
      <c r="AR3146" s="517" t="s">
        <v>910</v>
      </c>
      <c r="AS3146" s="517" t="s">
        <v>910</v>
      </c>
      <c r="AT3146" s="517" t="s">
        <v>945</v>
      </c>
      <c r="AU3146" s="517" t="s">
        <v>913</v>
      </c>
      <c r="AV3146" s="517" t="s">
        <v>527</v>
      </c>
      <c r="AW3146" s="517" t="s">
        <v>527</v>
      </c>
      <c r="AX3146" s="517" t="s">
        <v>527</v>
      </c>
      <c r="AY3146" s="517" t="s">
        <v>527</v>
      </c>
      <c r="AZ3146" s="517" t="s">
        <v>527</v>
      </c>
      <c r="BA3146" s="517">
        <v>82</v>
      </c>
      <c r="BB3146" s="517">
        <v>2.5850999999999999E-2</v>
      </c>
      <c r="BC3146" s="517" t="s">
        <v>914</v>
      </c>
      <c r="BD3146" s="517" t="s">
        <v>1019</v>
      </c>
      <c r="BE3146" s="517" t="s">
        <v>1491</v>
      </c>
      <c r="BF3146" s="518">
        <v>45315</v>
      </c>
      <c r="BG3146" s="518">
        <v>45329</v>
      </c>
      <c r="BH3146" s="517" t="s">
        <v>527</v>
      </c>
      <c r="BI3146" s="517"/>
    </row>
    <row r="3147" spans="31:61" ht="15" customHeight="1" x14ac:dyDescent="0.2">
      <c r="AE3147" s="517">
        <v>3228</v>
      </c>
      <c r="AF3147" s="517" t="s">
        <v>527</v>
      </c>
      <c r="AG3147" s="517" t="s">
        <v>949</v>
      </c>
      <c r="AH3147" s="517" t="s">
        <v>517</v>
      </c>
      <c r="AI3147" s="517">
        <v>232</v>
      </c>
      <c r="AJ3147" s="517" t="s">
        <v>1316</v>
      </c>
      <c r="AK3147" s="515" t="s">
        <v>956</v>
      </c>
      <c r="AL3147" s="517" t="s">
        <v>1576</v>
      </c>
      <c r="AM3147" s="517" t="s">
        <v>1697</v>
      </c>
      <c r="AN3147" s="517" t="s">
        <v>1698</v>
      </c>
      <c r="AO3147" s="517" t="s">
        <v>1699</v>
      </c>
      <c r="AP3147" s="517" t="s">
        <v>1700</v>
      </c>
      <c r="AQ3147" s="517" t="s">
        <v>924</v>
      </c>
      <c r="AR3147" s="517" t="s">
        <v>910</v>
      </c>
      <c r="AS3147" s="517" t="s">
        <v>910</v>
      </c>
      <c r="AT3147" s="517" t="s">
        <v>945</v>
      </c>
      <c r="AU3147" s="517" t="s">
        <v>913</v>
      </c>
      <c r="AV3147" s="517" t="s">
        <v>527</v>
      </c>
      <c r="AW3147" s="517" t="s">
        <v>527</v>
      </c>
      <c r="AX3147" s="517" t="s">
        <v>527</v>
      </c>
      <c r="AY3147" s="517" t="s">
        <v>527</v>
      </c>
      <c r="AZ3147" s="517" t="s">
        <v>527</v>
      </c>
      <c r="BA3147" s="517">
        <v>82</v>
      </c>
      <c r="BB3147" s="517">
        <v>2.5850999999999999E-2</v>
      </c>
      <c r="BC3147" s="517" t="s">
        <v>914</v>
      </c>
      <c r="BD3147" s="517" t="s">
        <v>1019</v>
      </c>
      <c r="BE3147" s="517" t="s">
        <v>1491</v>
      </c>
      <c r="BF3147" s="518">
        <v>45315</v>
      </c>
      <c r="BG3147" s="518">
        <v>45329</v>
      </c>
      <c r="BH3147" s="517" t="s">
        <v>527</v>
      </c>
      <c r="BI3147" s="517"/>
    </row>
    <row r="3148" spans="31:61" ht="15" customHeight="1" x14ac:dyDescent="0.2">
      <c r="AE3148" s="517">
        <v>3229</v>
      </c>
      <c r="AF3148" s="517" t="s">
        <v>527</v>
      </c>
      <c r="AG3148" s="517" t="s">
        <v>949</v>
      </c>
      <c r="AH3148" s="517" t="s">
        <v>517</v>
      </c>
      <c r="AI3148" s="517">
        <v>232</v>
      </c>
      <c r="AJ3148" s="517" t="s">
        <v>1316</v>
      </c>
      <c r="AK3148" s="515" t="s">
        <v>956</v>
      </c>
      <c r="AL3148" s="517" t="s">
        <v>1513</v>
      </c>
      <c r="AM3148" s="517" t="s">
        <v>1899</v>
      </c>
      <c r="AN3148" s="517" t="s">
        <v>1900</v>
      </c>
      <c r="AO3148" s="517" t="s">
        <v>1901</v>
      </c>
      <c r="AP3148" s="517" t="s">
        <v>1902</v>
      </c>
      <c r="AQ3148" s="517" t="s">
        <v>924</v>
      </c>
      <c r="AR3148" s="517" t="s">
        <v>910</v>
      </c>
      <c r="AS3148" s="517" t="s">
        <v>910</v>
      </c>
      <c r="AT3148" s="517" t="s">
        <v>945</v>
      </c>
      <c r="AU3148" s="517" t="s">
        <v>913</v>
      </c>
      <c r="AV3148" s="517" t="s">
        <v>527</v>
      </c>
      <c r="AW3148" s="517" t="s">
        <v>527</v>
      </c>
      <c r="AX3148" s="517" t="s">
        <v>527</v>
      </c>
      <c r="AY3148" s="517" t="s">
        <v>527</v>
      </c>
      <c r="AZ3148" s="517" t="s">
        <v>527</v>
      </c>
      <c r="BA3148" s="517">
        <v>5</v>
      </c>
      <c r="BB3148" s="517">
        <v>1.5759999999999999E-3</v>
      </c>
      <c r="BC3148" s="517" t="s">
        <v>914</v>
      </c>
      <c r="BD3148" s="517" t="s">
        <v>1019</v>
      </c>
      <c r="BE3148" s="517" t="s">
        <v>1254</v>
      </c>
      <c r="BF3148" s="518">
        <v>45315</v>
      </c>
      <c r="BG3148" s="518">
        <v>45329</v>
      </c>
      <c r="BH3148" s="517" t="s">
        <v>527</v>
      </c>
      <c r="BI3148" s="517"/>
    </row>
    <row r="3149" spans="31:61" ht="15" customHeight="1" x14ac:dyDescent="0.2">
      <c r="AE3149" s="517">
        <v>3230</v>
      </c>
      <c r="AF3149" s="517" t="s">
        <v>527</v>
      </c>
      <c r="AG3149" s="517" t="s">
        <v>949</v>
      </c>
      <c r="AH3149" s="517" t="s">
        <v>517</v>
      </c>
      <c r="AI3149" s="517">
        <v>232</v>
      </c>
      <c r="AJ3149" s="517" t="s">
        <v>1316</v>
      </c>
      <c r="AK3149" s="515" t="s">
        <v>956</v>
      </c>
      <c r="AL3149" s="517" t="s">
        <v>1513</v>
      </c>
      <c r="AM3149" s="517" t="s">
        <v>1899</v>
      </c>
      <c r="AN3149" s="517" t="s">
        <v>1900</v>
      </c>
      <c r="AO3149" s="517" t="s">
        <v>1901</v>
      </c>
      <c r="AP3149" s="517" t="s">
        <v>1902</v>
      </c>
      <c r="AQ3149" s="517" t="s">
        <v>924</v>
      </c>
      <c r="AR3149" s="517" t="s">
        <v>910</v>
      </c>
      <c r="AS3149" s="517" t="s">
        <v>910</v>
      </c>
      <c r="AT3149" s="517" t="s">
        <v>945</v>
      </c>
      <c r="AU3149" s="517" t="s">
        <v>913</v>
      </c>
      <c r="AV3149" s="517" t="s">
        <v>527</v>
      </c>
      <c r="AW3149" s="517" t="s">
        <v>527</v>
      </c>
      <c r="AX3149" s="517" t="s">
        <v>527</v>
      </c>
      <c r="AY3149" s="517" t="s">
        <v>527</v>
      </c>
      <c r="AZ3149" s="517" t="s">
        <v>527</v>
      </c>
      <c r="BA3149" s="517">
        <v>5</v>
      </c>
      <c r="BB3149" s="517">
        <v>1.5759999999999999E-3</v>
      </c>
      <c r="BC3149" s="517" t="s">
        <v>914</v>
      </c>
      <c r="BD3149" s="517" t="s">
        <v>1019</v>
      </c>
      <c r="BE3149" s="517" t="s">
        <v>1254</v>
      </c>
      <c r="BF3149" s="518">
        <v>45315</v>
      </c>
      <c r="BG3149" s="518">
        <v>45329</v>
      </c>
      <c r="BH3149" s="517" t="s">
        <v>527</v>
      </c>
      <c r="BI3149" s="517"/>
    </row>
    <row r="3150" spans="31:61" ht="15" customHeight="1" x14ac:dyDescent="0.2">
      <c r="AE3150" s="517">
        <v>3231</v>
      </c>
      <c r="AF3150" s="517" t="s">
        <v>527</v>
      </c>
      <c r="AG3150" s="517" t="s">
        <v>949</v>
      </c>
      <c r="AH3150" s="517" t="s">
        <v>517</v>
      </c>
      <c r="AI3150" s="517">
        <v>232</v>
      </c>
      <c r="AJ3150" s="517" t="s">
        <v>1316</v>
      </c>
      <c r="AK3150" s="515" t="s">
        <v>956</v>
      </c>
      <c r="AL3150" s="517" t="s">
        <v>1323</v>
      </c>
      <c r="AM3150" s="517" t="s">
        <v>1537</v>
      </c>
      <c r="AN3150" s="517" t="s">
        <v>1538</v>
      </c>
      <c r="AO3150" s="517" t="s">
        <v>1539</v>
      </c>
      <c r="AP3150" s="517" t="s">
        <v>1540</v>
      </c>
      <c r="AQ3150" s="517" t="s">
        <v>924</v>
      </c>
      <c r="AR3150" s="517" t="s">
        <v>910</v>
      </c>
      <c r="AS3150" s="517" t="s">
        <v>910</v>
      </c>
      <c r="AT3150" s="517" t="s">
        <v>945</v>
      </c>
      <c r="AU3150" s="517" t="s">
        <v>913</v>
      </c>
      <c r="AV3150" s="517" t="s">
        <v>527</v>
      </c>
      <c r="AW3150" s="517" t="s">
        <v>527</v>
      </c>
      <c r="AX3150" s="517" t="s">
        <v>527</v>
      </c>
      <c r="AY3150" s="517" t="s">
        <v>527</v>
      </c>
      <c r="AZ3150" s="517" t="s">
        <v>527</v>
      </c>
      <c r="BA3150" s="517">
        <v>13</v>
      </c>
      <c r="BB3150" s="517">
        <v>4.0980000000000001E-3</v>
      </c>
      <c r="BC3150" s="517" t="s">
        <v>914</v>
      </c>
      <c r="BD3150" s="517" t="s">
        <v>915</v>
      </c>
      <c r="BE3150" s="517" t="s">
        <v>1328</v>
      </c>
      <c r="BF3150" s="518">
        <v>45315</v>
      </c>
      <c r="BG3150" s="518">
        <v>45329</v>
      </c>
      <c r="BH3150" s="517" t="s">
        <v>527</v>
      </c>
      <c r="BI3150" s="517"/>
    </row>
    <row r="3151" spans="31:61" ht="15" customHeight="1" x14ac:dyDescent="0.2">
      <c r="AE3151" s="517">
        <v>3232</v>
      </c>
      <c r="AF3151" s="517" t="s">
        <v>527</v>
      </c>
      <c r="AG3151" s="517" t="s">
        <v>949</v>
      </c>
      <c r="AH3151" s="517" t="s">
        <v>517</v>
      </c>
      <c r="AI3151" s="517">
        <v>232</v>
      </c>
      <c r="AJ3151" s="517" t="s">
        <v>1316</v>
      </c>
      <c r="AK3151" s="515" t="s">
        <v>956</v>
      </c>
      <c r="AL3151" s="517" t="s">
        <v>1323</v>
      </c>
      <c r="AM3151" s="517" t="s">
        <v>1537</v>
      </c>
      <c r="AN3151" s="517" t="s">
        <v>1538</v>
      </c>
      <c r="AO3151" s="517" t="s">
        <v>1539</v>
      </c>
      <c r="AP3151" s="517" t="s">
        <v>1540</v>
      </c>
      <c r="AQ3151" s="517" t="s">
        <v>924</v>
      </c>
      <c r="AR3151" s="517" t="s">
        <v>910</v>
      </c>
      <c r="AS3151" s="517" t="s">
        <v>910</v>
      </c>
      <c r="AT3151" s="517" t="s">
        <v>945</v>
      </c>
      <c r="AU3151" s="517" t="s">
        <v>913</v>
      </c>
      <c r="AV3151" s="517" t="s">
        <v>527</v>
      </c>
      <c r="AW3151" s="517" t="s">
        <v>527</v>
      </c>
      <c r="AX3151" s="517" t="s">
        <v>527</v>
      </c>
      <c r="AY3151" s="517" t="s">
        <v>527</v>
      </c>
      <c r="AZ3151" s="517" t="s">
        <v>527</v>
      </c>
      <c r="BA3151" s="517">
        <v>13</v>
      </c>
      <c r="BB3151" s="517">
        <v>4.0980000000000001E-3</v>
      </c>
      <c r="BC3151" s="517" t="s">
        <v>914</v>
      </c>
      <c r="BD3151" s="517" t="s">
        <v>915</v>
      </c>
      <c r="BE3151" s="517" t="s">
        <v>1328</v>
      </c>
      <c r="BF3151" s="518">
        <v>45315</v>
      </c>
      <c r="BG3151" s="518">
        <v>45329</v>
      </c>
      <c r="BH3151" s="517" t="s">
        <v>527</v>
      </c>
      <c r="BI3151" s="517"/>
    </row>
    <row r="3152" spans="31:61" ht="15" customHeight="1" x14ac:dyDescent="0.2">
      <c r="AE3152" s="517">
        <v>3233</v>
      </c>
      <c r="AF3152" s="517" t="s">
        <v>527</v>
      </c>
      <c r="AG3152" s="517" t="s">
        <v>949</v>
      </c>
      <c r="AH3152" s="517" t="s">
        <v>750</v>
      </c>
      <c r="AI3152" s="517">
        <v>3231</v>
      </c>
      <c r="AJ3152" s="517" t="s">
        <v>1316</v>
      </c>
      <c r="AK3152" s="515" t="s">
        <v>956</v>
      </c>
      <c r="AL3152" s="517" t="s">
        <v>1323</v>
      </c>
      <c r="AM3152" s="517" t="s">
        <v>1324</v>
      </c>
      <c r="AN3152" s="517" t="s">
        <v>1532</v>
      </c>
      <c r="AO3152" s="517" t="s">
        <v>1533</v>
      </c>
      <c r="AP3152" s="517" t="s">
        <v>1534</v>
      </c>
      <c r="AQ3152" s="517" t="s">
        <v>924</v>
      </c>
      <c r="AR3152" s="517" t="s">
        <v>910</v>
      </c>
      <c r="AS3152" s="517" t="s">
        <v>910</v>
      </c>
      <c r="AT3152" s="517" t="s">
        <v>945</v>
      </c>
      <c r="AU3152" s="517" t="s">
        <v>913</v>
      </c>
      <c r="AV3152" s="517" t="s">
        <v>527</v>
      </c>
      <c r="AW3152" s="517" t="s">
        <v>527</v>
      </c>
      <c r="AX3152" s="517" t="s">
        <v>527</v>
      </c>
      <c r="AY3152" s="517" t="s">
        <v>527</v>
      </c>
      <c r="AZ3152" s="517" t="s">
        <v>527</v>
      </c>
      <c r="BA3152" s="517">
        <v>79</v>
      </c>
      <c r="BB3152" s="517">
        <v>2.4905E-2</v>
      </c>
      <c r="BC3152" s="517" t="s">
        <v>914</v>
      </c>
      <c r="BD3152" s="517" t="s">
        <v>915</v>
      </c>
      <c r="BE3152" s="517" t="s">
        <v>1209</v>
      </c>
      <c r="BF3152" s="518">
        <v>45315</v>
      </c>
      <c r="BG3152" s="518">
        <v>45329</v>
      </c>
      <c r="BH3152" s="517" t="s">
        <v>527</v>
      </c>
      <c r="BI3152" s="517"/>
    </row>
    <row r="3153" spans="31:61" ht="15" customHeight="1" x14ac:dyDescent="0.2">
      <c r="AE3153" s="517">
        <v>3234</v>
      </c>
      <c r="AF3153" s="517" t="s">
        <v>527</v>
      </c>
      <c r="AG3153" s="517" t="s">
        <v>949</v>
      </c>
      <c r="AH3153" s="517" t="s">
        <v>750</v>
      </c>
      <c r="AI3153" s="517">
        <v>3231</v>
      </c>
      <c r="AJ3153" s="517" t="s">
        <v>1316</v>
      </c>
      <c r="AK3153" s="515" t="s">
        <v>956</v>
      </c>
      <c r="AL3153" s="517" t="s">
        <v>1323</v>
      </c>
      <c r="AM3153" s="517" t="s">
        <v>1380</v>
      </c>
      <c r="AN3153" s="517" t="s">
        <v>1398</v>
      </c>
      <c r="AO3153" s="517" t="s">
        <v>1399</v>
      </c>
      <c r="AP3153" s="517" t="s">
        <v>1400</v>
      </c>
      <c r="AQ3153" s="517" t="s">
        <v>924</v>
      </c>
      <c r="AR3153" s="517" t="s">
        <v>910</v>
      </c>
      <c r="AS3153" s="517" t="s">
        <v>910</v>
      </c>
      <c r="AT3153" s="517" t="s">
        <v>945</v>
      </c>
      <c r="AU3153" s="517" t="s">
        <v>913</v>
      </c>
      <c r="AV3153" s="517" t="s">
        <v>527</v>
      </c>
      <c r="AW3153" s="517" t="s">
        <v>527</v>
      </c>
      <c r="AX3153" s="517" t="s">
        <v>527</v>
      </c>
      <c r="AY3153" s="517" t="s">
        <v>527</v>
      </c>
      <c r="AZ3153" s="517" t="s">
        <v>527</v>
      </c>
      <c r="BA3153" s="517">
        <v>145</v>
      </c>
      <c r="BB3153" s="517">
        <v>4.5712000000000003E-2</v>
      </c>
      <c r="BC3153" s="517" t="s">
        <v>914</v>
      </c>
      <c r="BD3153" s="517" t="s">
        <v>914</v>
      </c>
      <c r="BE3153" s="517" t="s">
        <v>1209</v>
      </c>
      <c r="BF3153" s="518">
        <v>45315</v>
      </c>
      <c r="BG3153" s="518">
        <v>45329</v>
      </c>
      <c r="BH3153" s="517" t="s">
        <v>527</v>
      </c>
      <c r="BI3153" s="517"/>
    </row>
    <row r="3154" spans="31:61" ht="15" customHeight="1" x14ac:dyDescent="0.2">
      <c r="AE3154" s="517">
        <v>3235</v>
      </c>
      <c r="AF3154" s="517" t="s">
        <v>527</v>
      </c>
      <c r="AG3154" s="517" t="s">
        <v>949</v>
      </c>
      <c r="AH3154" s="517" t="s">
        <v>750</v>
      </c>
      <c r="AI3154" s="517">
        <v>3231</v>
      </c>
      <c r="AJ3154" s="517" t="s">
        <v>1316</v>
      </c>
      <c r="AK3154" s="515" t="s">
        <v>956</v>
      </c>
      <c r="AL3154" s="517" t="s">
        <v>1323</v>
      </c>
      <c r="AM3154" s="517" t="s">
        <v>1380</v>
      </c>
      <c r="AN3154" s="517" t="s">
        <v>1398</v>
      </c>
      <c r="AO3154" s="517" t="s">
        <v>1399</v>
      </c>
      <c r="AP3154" s="517" t="s">
        <v>1400</v>
      </c>
      <c r="AQ3154" s="517" t="s">
        <v>924</v>
      </c>
      <c r="AR3154" s="517" t="s">
        <v>910</v>
      </c>
      <c r="AS3154" s="517" t="s">
        <v>910</v>
      </c>
      <c r="AT3154" s="517" t="s">
        <v>945</v>
      </c>
      <c r="AU3154" s="517" t="s">
        <v>913</v>
      </c>
      <c r="AV3154" s="517" t="s">
        <v>527</v>
      </c>
      <c r="AW3154" s="517" t="s">
        <v>527</v>
      </c>
      <c r="AX3154" s="517" t="s">
        <v>527</v>
      </c>
      <c r="AY3154" s="517" t="s">
        <v>527</v>
      </c>
      <c r="AZ3154" s="517" t="s">
        <v>527</v>
      </c>
      <c r="BA3154" s="517">
        <v>145</v>
      </c>
      <c r="BB3154" s="517">
        <v>4.5712000000000003E-2</v>
      </c>
      <c r="BC3154" s="517" t="s">
        <v>914</v>
      </c>
      <c r="BD3154" s="517" t="s">
        <v>914</v>
      </c>
      <c r="BE3154" s="517" t="s">
        <v>1209</v>
      </c>
      <c r="BF3154" s="518">
        <v>45315</v>
      </c>
      <c r="BG3154" s="518">
        <v>45329</v>
      </c>
      <c r="BH3154" s="517" t="s">
        <v>527</v>
      </c>
      <c r="BI3154" s="517"/>
    </row>
    <row r="3155" spans="31:61" ht="15" customHeight="1" x14ac:dyDescent="0.2">
      <c r="AE3155" s="517">
        <v>3236</v>
      </c>
      <c r="AF3155" s="517" t="s">
        <v>527</v>
      </c>
      <c r="AG3155" s="517" t="s">
        <v>949</v>
      </c>
      <c r="AH3155" s="517" t="s">
        <v>750</v>
      </c>
      <c r="AI3155" s="517">
        <v>3231</v>
      </c>
      <c r="AJ3155" s="517" t="s">
        <v>1316</v>
      </c>
      <c r="AK3155" s="515" t="s">
        <v>956</v>
      </c>
      <c r="AL3155" s="517" t="s">
        <v>1323</v>
      </c>
      <c r="AM3155" s="517" t="s">
        <v>1380</v>
      </c>
      <c r="AN3155" s="517" t="s">
        <v>1398</v>
      </c>
      <c r="AO3155" s="517" t="s">
        <v>1399</v>
      </c>
      <c r="AP3155" s="517" t="s">
        <v>1400</v>
      </c>
      <c r="AQ3155" s="517" t="s">
        <v>924</v>
      </c>
      <c r="AR3155" s="517" t="s">
        <v>910</v>
      </c>
      <c r="AS3155" s="517" t="s">
        <v>910</v>
      </c>
      <c r="AT3155" s="517" t="s">
        <v>945</v>
      </c>
      <c r="AU3155" s="517" t="s">
        <v>913</v>
      </c>
      <c r="AV3155" s="517" t="s">
        <v>527</v>
      </c>
      <c r="AW3155" s="517" t="s">
        <v>527</v>
      </c>
      <c r="AX3155" s="517" t="s">
        <v>527</v>
      </c>
      <c r="AY3155" s="517" t="s">
        <v>527</v>
      </c>
      <c r="AZ3155" s="517" t="s">
        <v>527</v>
      </c>
      <c r="BA3155" s="517">
        <v>145</v>
      </c>
      <c r="BB3155" s="517">
        <v>4.5712000000000003E-2</v>
      </c>
      <c r="BC3155" s="517" t="s">
        <v>914</v>
      </c>
      <c r="BD3155" s="517" t="s">
        <v>914</v>
      </c>
      <c r="BE3155" s="517" t="s">
        <v>1209</v>
      </c>
      <c r="BF3155" s="518">
        <v>45315</v>
      </c>
      <c r="BG3155" s="518">
        <v>45329</v>
      </c>
      <c r="BH3155" s="517" t="s">
        <v>527</v>
      </c>
      <c r="BI3155" s="517"/>
    </row>
    <row r="3156" spans="31:61" ht="15" customHeight="1" x14ac:dyDescent="0.2">
      <c r="AE3156" s="517">
        <v>3237</v>
      </c>
      <c r="AF3156" s="517" t="s">
        <v>527</v>
      </c>
      <c r="AG3156" s="517" t="s">
        <v>949</v>
      </c>
      <c r="AH3156" s="517" t="s">
        <v>750</v>
      </c>
      <c r="AI3156" s="517">
        <v>3231</v>
      </c>
      <c r="AJ3156" s="517" t="s">
        <v>1316</v>
      </c>
      <c r="AK3156" s="515" t="s">
        <v>956</v>
      </c>
      <c r="AL3156" s="517" t="s">
        <v>1323</v>
      </c>
      <c r="AM3156" s="517" t="s">
        <v>1380</v>
      </c>
      <c r="AN3156" s="517" t="s">
        <v>1398</v>
      </c>
      <c r="AO3156" s="517" t="s">
        <v>1399</v>
      </c>
      <c r="AP3156" s="517" t="s">
        <v>1400</v>
      </c>
      <c r="AQ3156" s="517" t="s">
        <v>924</v>
      </c>
      <c r="AR3156" s="517" t="s">
        <v>910</v>
      </c>
      <c r="AS3156" s="517" t="s">
        <v>910</v>
      </c>
      <c r="AT3156" s="517" t="s">
        <v>945</v>
      </c>
      <c r="AU3156" s="517" t="s">
        <v>913</v>
      </c>
      <c r="AV3156" s="517" t="s">
        <v>527</v>
      </c>
      <c r="AW3156" s="517" t="s">
        <v>527</v>
      </c>
      <c r="AX3156" s="517" t="s">
        <v>527</v>
      </c>
      <c r="AY3156" s="517" t="s">
        <v>527</v>
      </c>
      <c r="AZ3156" s="517" t="s">
        <v>527</v>
      </c>
      <c r="BA3156" s="517">
        <v>145</v>
      </c>
      <c r="BB3156" s="517">
        <v>4.5712000000000003E-2</v>
      </c>
      <c r="BC3156" s="517" t="s">
        <v>914</v>
      </c>
      <c r="BD3156" s="517" t="s">
        <v>914</v>
      </c>
      <c r="BE3156" s="517" t="s">
        <v>1209</v>
      </c>
      <c r="BF3156" s="518">
        <v>45315</v>
      </c>
      <c r="BG3156" s="518">
        <v>45329</v>
      </c>
      <c r="BH3156" s="517" t="s">
        <v>527</v>
      </c>
      <c r="BI3156" s="517"/>
    </row>
    <row r="3157" spans="31:61" ht="15" customHeight="1" x14ac:dyDescent="0.2">
      <c r="AE3157" s="517">
        <v>3238</v>
      </c>
      <c r="AF3157" s="517" t="s">
        <v>527</v>
      </c>
      <c r="AG3157" s="517" t="s">
        <v>949</v>
      </c>
      <c r="AH3157" s="517" t="s">
        <v>750</v>
      </c>
      <c r="AI3157" s="517">
        <v>3231</v>
      </c>
      <c r="AJ3157" s="517" t="s">
        <v>1316</v>
      </c>
      <c r="AK3157" s="515" t="s">
        <v>956</v>
      </c>
      <c r="AL3157" s="517" t="s">
        <v>1476</v>
      </c>
      <c r="AM3157" s="517" t="s">
        <v>1477</v>
      </c>
      <c r="AN3157" s="517" t="s">
        <v>1478</v>
      </c>
      <c r="AO3157" s="517" t="s">
        <v>1809</v>
      </c>
      <c r="AP3157" s="517" t="s">
        <v>1810</v>
      </c>
      <c r="AQ3157" s="517" t="s">
        <v>924</v>
      </c>
      <c r="AR3157" s="517" t="s">
        <v>910</v>
      </c>
      <c r="AS3157" s="517" t="s">
        <v>910</v>
      </c>
      <c r="AT3157" s="517" t="s">
        <v>945</v>
      </c>
      <c r="AU3157" s="517" t="s">
        <v>913</v>
      </c>
      <c r="AV3157" s="517" t="s">
        <v>527</v>
      </c>
      <c r="AW3157" s="517" t="s">
        <v>527</v>
      </c>
      <c r="AX3157" s="517" t="s">
        <v>527</v>
      </c>
      <c r="AY3157" s="517" t="s">
        <v>527</v>
      </c>
      <c r="AZ3157" s="517" t="s">
        <v>527</v>
      </c>
      <c r="BA3157" s="517">
        <v>13</v>
      </c>
      <c r="BB3157" s="517">
        <v>4.0980000000000001E-3</v>
      </c>
      <c r="BC3157" s="517" t="s">
        <v>914</v>
      </c>
      <c r="BD3157" s="517" t="s">
        <v>914</v>
      </c>
      <c r="BE3157" s="517" t="s">
        <v>1441</v>
      </c>
      <c r="BF3157" s="518">
        <v>45315</v>
      </c>
      <c r="BG3157" s="518">
        <v>45329</v>
      </c>
      <c r="BH3157" s="517" t="s">
        <v>527</v>
      </c>
      <c r="BI3157" s="517"/>
    </row>
    <row r="3158" spans="31:61" ht="15" customHeight="1" x14ac:dyDescent="0.2">
      <c r="AE3158" s="517">
        <v>3239</v>
      </c>
      <c r="AF3158" s="517" t="s">
        <v>527</v>
      </c>
      <c r="AG3158" s="517" t="s">
        <v>949</v>
      </c>
      <c r="AH3158" s="517" t="s">
        <v>750</v>
      </c>
      <c r="AI3158" s="517">
        <v>3231</v>
      </c>
      <c r="AJ3158" s="517" t="s">
        <v>1316</v>
      </c>
      <c r="AK3158" s="515" t="s">
        <v>956</v>
      </c>
      <c r="AL3158" s="517" t="s">
        <v>1571</v>
      </c>
      <c r="AM3158" s="517" t="s">
        <v>1572</v>
      </c>
      <c r="AN3158" s="517" t="s">
        <v>1573</v>
      </c>
      <c r="AO3158" s="517" t="s">
        <v>1574</v>
      </c>
      <c r="AP3158" s="517" t="s">
        <v>1575</v>
      </c>
      <c r="AQ3158" s="517" t="s">
        <v>924</v>
      </c>
      <c r="AR3158" s="517" t="s">
        <v>910</v>
      </c>
      <c r="AS3158" s="517" t="s">
        <v>910</v>
      </c>
      <c r="AT3158" s="517" t="s">
        <v>945</v>
      </c>
      <c r="AU3158" s="517" t="s">
        <v>913</v>
      </c>
      <c r="AV3158" s="517" t="s">
        <v>527</v>
      </c>
      <c r="AW3158" s="517" t="s">
        <v>527</v>
      </c>
      <c r="AX3158" s="517" t="s">
        <v>527</v>
      </c>
      <c r="AY3158" s="517" t="s">
        <v>527</v>
      </c>
      <c r="AZ3158" s="517" t="s">
        <v>527</v>
      </c>
      <c r="BA3158" s="517">
        <v>37</v>
      </c>
      <c r="BB3158" s="517">
        <v>1.1665E-2</v>
      </c>
      <c r="BC3158" s="517" t="s">
        <v>914</v>
      </c>
      <c r="BD3158" s="517" t="s">
        <v>915</v>
      </c>
      <c r="BE3158" s="517" t="s">
        <v>1441</v>
      </c>
      <c r="BF3158" s="518">
        <v>45315</v>
      </c>
      <c r="BG3158" s="518">
        <v>45329</v>
      </c>
      <c r="BH3158" s="517" t="s">
        <v>527</v>
      </c>
      <c r="BI3158" s="517"/>
    </row>
    <row r="3159" spans="31:61" ht="15" customHeight="1" x14ac:dyDescent="0.2">
      <c r="AE3159" s="517">
        <v>3240</v>
      </c>
      <c r="AF3159" s="517" t="s">
        <v>527</v>
      </c>
      <c r="AG3159" s="517" t="s">
        <v>949</v>
      </c>
      <c r="AH3159" s="517" t="s">
        <v>750</v>
      </c>
      <c r="AI3159" s="517">
        <v>3231</v>
      </c>
      <c r="AJ3159" s="517" t="s">
        <v>1316</v>
      </c>
      <c r="AK3159" s="515" t="s">
        <v>956</v>
      </c>
      <c r="AL3159" s="517" t="s">
        <v>1571</v>
      </c>
      <c r="AM3159" s="517" t="s">
        <v>1572</v>
      </c>
      <c r="AN3159" s="517" t="s">
        <v>1573</v>
      </c>
      <c r="AO3159" s="517" t="s">
        <v>1574</v>
      </c>
      <c r="AP3159" s="517" t="s">
        <v>1575</v>
      </c>
      <c r="AQ3159" s="517" t="s">
        <v>924</v>
      </c>
      <c r="AR3159" s="517" t="s">
        <v>910</v>
      </c>
      <c r="AS3159" s="517" t="s">
        <v>910</v>
      </c>
      <c r="AT3159" s="517" t="s">
        <v>945</v>
      </c>
      <c r="AU3159" s="517" t="s">
        <v>913</v>
      </c>
      <c r="AV3159" s="517" t="s">
        <v>527</v>
      </c>
      <c r="AW3159" s="517" t="s">
        <v>527</v>
      </c>
      <c r="AX3159" s="517" t="s">
        <v>527</v>
      </c>
      <c r="AY3159" s="517" t="s">
        <v>527</v>
      </c>
      <c r="AZ3159" s="517" t="s">
        <v>527</v>
      </c>
      <c r="BA3159" s="517">
        <v>37</v>
      </c>
      <c r="BB3159" s="517">
        <v>1.1665E-2</v>
      </c>
      <c r="BC3159" s="517" t="s">
        <v>914</v>
      </c>
      <c r="BD3159" s="517" t="s">
        <v>915</v>
      </c>
      <c r="BE3159" s="517" t="s">
        <v>1441</v>
      </c>
      <c r="BF3159" s="518">
        <v>45315</v>
      </c>
      <c r="BG3159" s="518">
        <v>45329</v>
      </c>
      <c r="BH3159" s="517" t="s">
        <v>527</v>
      </c>
      <c r="BI3159" s="517"/>
    </row>
    <row r="3160" spans="31:61" ht="15" customHeight="1" x14ac:dyDescent="0.2">
      <c r="AE3160" s="517">
        <v>3241</v>
      </c>
      <c r="AF3160" s="517" t="s">
        <v>527</v>
      </c>
      <c r="AG3160" s="517" t="s">
        <v>949</v>
      </c>
      <c r="AH3160" s="517" t="s">
        <v>750</v>
      </c>
      <c r="AI3160" s="517">
        <v>3231</v>
      </c>
      <c r="AJ3160" s="517" t="s">
        <v>1316</v>
      </c>
      <c r="AK3160" s="515" t="s">
        <v>956</v>
      </c>
      <c r="AL3160" s="517" t="s">
        <v>1323</v>
      </c>
      <c r="AM3160" s="517" t="s">
        <v>1324</v>
      </c>
      <c r="AN3160" s="517" t="s">
        <v>1325</v>
      </c>
      <c r="AO3160" s="517" t="s">
        <v>1326</v>
      </c>
      <c r="AP3160" s="517" t="s">
        <v>1327</v>
      </c>
      <c r="AQ3160" s="517" t="s">
        <v>924</v>
      </c>
      <c r="AR3160" s="517" t="s">
        <v>910</v>
      </c>
      <c r="AS3160" s="517" t="s">
        <v>910</v>
      </c>
      <c r="AT3160" s="517" t="s">
        <v>961</v>
      </c>
      <c r="AU3160" s="517" t="s">
        <v>913</v>
      </c>
      <c r="AV3160" s="517" t="s">
        <v>527</v>
      </c>
      <c r="AW3160" s="517" t="s">
        <v>527</v>
      </c>
      <c r="AX3160" s="517" t="s">
        <v>527</v>
      </c>
      <c r="AY3160" s="517" t="s">
        <v>527</v>
      </c>
      <c r="AZ3160" s="517" t="s">
        <v>527</v>
      </c>
      <c r="BA3160" s="517">
        <v>87</v>
      </c>
      <c r="BB3160" s="517">
        <v>2.7427E-2</v>
      </c>
      <c r="BC3160" s="517" t="s">
        <v>914</v>
      </c>
      <c r="BD3160" s="517" t="s">
        <v>915</v>
      </c>
      <c r="BE3160" s="517" t="s">
        <v>1328</v>
      </c>
      <c r="BF3160" s="518">
        <v>45315</v>
      </c>
      <c r="BG3160" s="518">
        <v>45329</v>
      </c>
      <c r="BH3160" s="517" t="s">
        <v>527</v>
      </c>
      <c r="BI3160" s="517"/>
    </row>
    <row r="3161" spans="31:61" ht="15" customHeight="1" x14ac:dyDescent="0.2">
      <c r="AE3161" s="517">
        <v>3242</v>
      </c>
      <c r="AF3161" s="517" t="s">
        <v>527</v>
      </c>
      <c r="AG3161" s="517" t="s">
        <v>949</v>
      </c>
      <c r="AH3161" s="517" t="s">
        <v>750</v>
      </c>
      <c r="AI3161" s="517">
        <v>3231</v>
      </c>
      <c r="AJ3161" s="517" t="s">
        <v>1316</v>
      </c>
      <c r="AK3161" s="515" t="s">
        <v>956</v>
      </c>
      <c r="AL3161" s="517" t="s">
        <v>1323</v>
      </c>
      <c r="AM3161" s="517" t="s">
        <v>1324</v>
      </c>
      <c r="AN3161" s="517" t="s">
        <v>1325</v>
      </c>
      <c r="AO3161" s="517" t="s">
        <v>1326</v>
      </c>
      <c r="AP3161" s="517" t="s">
        <v>1327</v>
      </c>
      <c r="AQ3161" s="517" t="s">
        <v>924</v>
      </c>
      <c r="AR3161" s="517" t="s">
        <v>910</v>
      </c>
      <c r="AS3161" s="517" t="s">
        <v>910</v>
      </c>
      <c r="AT3161" s="517" t="s">
        <v>961</v>
      </c>
      <c r="AU3161" s="517" t="s">
        <v>913</v>
      </c>
      <c r="AV3161" s="517" t="s">
        <v>527</v>
      </c>
      <c r="AW3161" s="517" t="s">
        <v>527</v>
      </c>
      <c r="AX3161" s="517" t="s">
        <v>527</v>
      </c>
      <c r="AY3161" s="517" t="s">
        <v>527</v>
      </c>
      <c r="AZ3161" s="517" t="s">
        <v>527</v>
      </c>
      <c r="BA3161" s="517">
        <v>87</v>
      </c>
      <c r="BB3161" s="517">
        <v>2.7427E-2</v>
      </c>
      <c r="BC3161" s="517" t="s">
        <v>914</v>
      </c>
      <c r="BD3161" s="517" t="s">
        <v>915</v>
      </c>
      <c r="BE3161" s="517" t="s">
        <v>1328</v>
      </c>
      <c r="BF3161" s="518">
        <v>45315</v>
      </c>
      <c r="BG3161" s="518">
        <v>45329</v>
      </c>
      <c r="BH3161" s="517" t="s">
        <v>527</v>
      </c>
      <c r="BI3161" s="517"/>
    </row>
    <row r="3162" spans="31:61" ht="15" customHeight="1" x14ac:dyDescent="0.2">
      <c r="AE3162" s="517">
        <v>3243</v>
      </c>
      <c r="AF3162" s="517" t="s">
        <v>527</v>
      </c>
      <c r="AG3162" s="517" t="s">
        <v>949</v>
      </c>
      <c r="AH3162" s="517" t="s">
        <v>750</v>
      </c>
      <c r="AI3162" s="517">
        <v>3231</v>
      </c>
      <c r="AJ3162" s="517" t="s">
        <v>1316</v>
      </c>
      <c r="AK3162" s="515" t="s">
        <v>956</v>
      </c>
      <c r="AL3162" s="517" t="s">
        <v>1366</v>
      </c>
      <c r="AM3162" s="517" t="s">
        <v>1367</v>
      </c>
      <c r="AN3162" s="517" t="s">
        <v>1368</v>
      </c>
      <c r="AO3162" s="517" t="s">
        <v>1369</v>
      </c>
      <c r="AP3162" s="517" t="s">
        <v>1370</v>
      </c>
      <c r="AQ3162" s="517" t="s">
        <v>924</v>
      </c>
      <c r="AR3162" s="517" t="s">
        <v>910</v>
      </c>
      <c r="AS3162" s="517" t="s">
        <v>910</v>
      </c>
      <c r="AT3162" s="517" t="s">
        <v>945</v>
      </c>
      <c r="AU3162" s="517" t="s">
        <v>913</v>
      </c>
      <c r="AV3162" s="517" t="s">
        <v>527</v>
      </c>
      <c r="AW3162" s="517" t="s">
        <v>527</v>
      </c>
      <c r="AX3162" s="517" t="s">
        <v>527</v>
      </c>
      <c r="AY3162" s="517" t="s">
        <v>527</v>
      </c>
      <c r="AZ3162" s="517" t="s">
        <v>527</v>
      </c>
      <c r="BA3162" s="517">
        <v>167</v>
      </c>
      <c r="BB3162" s="517">
        <v>5.2648E-2</v>
      </c>
      <c r="BC3162" s="517" t="s">
        <v>914</v>
      </c>
      <c r="BD3162" s="517" t="s">
        <v>914</v>
      </c>
      <c r="BE3162" s="517" t="s">
        <v>1247</v>
      </c>
      <c r="BF3162" s="518">
        <v>45315</v>
      </c>
      <c r="BG3162" s="518">
        <v>45329</v>
      </c>
      <c r="BH3162" s="517" t="s">
        <v>527</v>
      </c>
      <c r="BI3162" s="517"/>
    </row>
    <row r="3163" spans="31:61" ht="15" customHeight="1" x14ac:dyDescent="0.2">
      <c r="AE3163" s="517">
        <v>3244</v>
      </c>
      <c r="AF3163" s="517" t="s">
        <v>527</v>
      </c>
      <c r="AG3163" s="517" t="s">
        <v>949</v>
      </c>
      <c r="AH3163" s="517" t="s">
        <v>750</v>
      </c>
      <c r="AI3163" s="517">
        <v>3231</v>
      </c>
      <c r="AJ3163" s="517" t="s">
        <v>1316</v>
      </c>
      <c r="AK3163" s="515" t="s">
        <v>956</v>
      </c>
      <c r="AL3163" s="517" t="s">
        <v>1366</v>
      </c>
      <c r="AM3163" s="517" t="s">
        <v>1367</v>
      </c>
      <c r="AN3163" s="517" t="s">
        <v>1368</v>
      </c>
      <c r="AO3163" s="517" t="s">
        <v>1369</v>
      </c>
      <c r="AP3163" s="517" t="s">
        <v>1370</v>
      </c>
      <c r="AQ3163" s="517" t="s">
        <v>924</v>
      </c>
      <c r="AR3163" s="517" t="s">
        <v>910</v>
      </c>
      <c r="AS3163" s="517" t="s">
        <v>910</v>
      </c>
      <c r="AT3163" s="517" t="s">
        <v>945</v>
      </c>
      <c r="AU3163" s="517" t="s">
        <v>913</v>
      </c>
      <c r="AV3163" s="517" t="s">
        <v>527</v>
      </c>
      <c r="AW3163" s="517" t="s">
        <v>527</v>
      </c>
      <c r="AX3163" s="517" t="s">
        <v>527</v>
      </c>
      <c r="AY3163" s="517" t="s">
        <v>527</v>
      </c>
      <c r="AZ3163" s="517" t="s">
        <v>527</v>
      </c>
      <c r="BA3163" s="517">
        <v>167</v>
      </c>
      <c r="BB3163" s="517">
        <v>5.2648E-2</v>
      </c>
      <c r="BC3163" s="517" t="s">
        <v>914</v>
      </c>
      <c r="BD3163" s="517" t="s">
        <v>914</v>
      </c>
      <c r="BE3163" s="517" t="s">
        <v>1247</v>
      </c>
      <c r="BF3163" s="518">
        <v>45315</v>
      </c>
      <c r="BG3163" s="518">
        <v>45329</v>
      </c>
      <c r="BH3163" s="517" t="s">
        <v>527</v>
      </c>
      <c r="BI3163" s="517"/>
    </row>
    <row r="3164" spans="31:61" ht="15" customHeight="1" x14ac:dyDescent="0.2">
      <c r="AE3164" s="517">
        <v>3245</v>
      </c>
      <c r="AF3164" s="517" t="s">
        <v>527</v>
      </c>
      <c r="AG3164" s="517" t="s">
        <v>949</v>
      </c>
      <c r="AH3164" s="517" t="s">
        <v>750</v>
      </c>
      <c r="AI3164" s="517">
        <v>3231</v>
      </c>
      <c r="AJ3164" s="517" t="s">
        <v>1316</v>
      </c>
      <c r="AK3164" s="515" t="s">
        <v>956</v>
      </c>
      <c r="AL3164" s="517" t="s">
        <v>1323</v>
      </c>
      <c r="AM3164" s="517" t="s">
        <v>1324</v>
      </c>
      <c r="AN3164" s="517" t="s">
        <v>1401</v>
      </c>
      <c r="AO3164" s="517" t="s">
        <v>1912</v>
      </c>
      <c r="AP3164" s="517" t="s">
        <v>1913</v>
      </c>
      <c r="AQ3164" s="517" t="s">
        <v>924</v>
      </c>
      <c r="AR3164" s="517" t="s">
        <v>910</v>
      </c>
      <c r="AS3164" s="517" t="s">
        <v>910</v>
      </c>
      <c r="AT3164" s="517" t="s">
        <v>935</v>
      </c>
      <c r="AU3164" s="517" t="s">
        <v>913</v>
      </c>
      <c r="AV3164" s="517" t="s">
        <v>527</v>
      </c>
      <c r="AW3164" s="517" t="s">
        <v>527</v>
      </c>
      <c r="AX3164" s="517" t="s">
        <v>527</v>
      </c>
      <c r="AY3164" s="517" t="s">
        <v>527</v>
      </c>
      <c r="AZ3164" s="517" t="s">
        <v>527</v>
      </c>
      <c r="BA3164" s="517">
        <v>4</v>
      </c>
      <c r="BB3164" s="517">
        <v>1.261E-3</v>
      </c>
      <c r="BC3164" s="517" t="s">
        <v>914</v>
      </c>
      <c r="BD3164" s="517" t="s">
        <v>915</v>
      </c>
      <c r="BE3164" s="517" t="s">
        <v>1215</v>
      </c>
      <c r="BF3164" s="518">
        <v>45315</v>
      </c>
      <c r="BG3164" s="518">
        <v>45329</v>
      </c>
      <c r="BH3164" s="517" t="s">
        <v>527</v>
      </c>
      <c r="BI3164" s="517"/>
    </row>
    <row r="3165" spans="31:61" ht="15" customHeight="1" x14ac:dyDescent="0.2">
      <c r="AE3165" s="517">
        <v>3246</v>
      </c>
      <c r="AF3165" s="517" t="s">
        <v>527</v>
      </c>
      <c r="AG3165" s="517" t="s">
        <v>949</v>
      </c>
      <c r="AH3165" s="517" t="s">
        <v>750</v>
      </c>
      <c r="AI3165" s="517">
        <v>3231</v>
      </c>
      <c r="AJ3165" s="517" t="s">
        <v>1316</v>
      </c>
      <c r="AK3165" s="515" t="s">
        <v>956</v>
      </c>
      <c r="AL3165" s="517" t="s">
        <v>1323</v>
      </c>
      <c r="AM3165" s="517" t="s">
        <v>1380</v>
      </c>
      <c r="AN3165" s="517" t="s">
        <v>1636</v>
      </c>
      <c r="AO3165" s="517" t="s">
        <v>1637</v>
      </c>
      <c r="AP3165" s="517" t="s">
        <v>1638</v>
      </c>
      <c r="AQ3165" s="517" t="s">
        <v>924</v>
      </c>
      <c r="AR3165" s="517" t="s">
        <v>910</v>
      </c>
      <c r="AS3165" s="517" t="s">
        <v>910</v>
      </c>
      <c r="AT3165" s="517" t="s">
        <v>935</v>
      </c>
      <c r="AU3165" s="517" t="s">
        <v>913</v>
      </c>
      <c r="AV3165" s="517" t="s">
        <v>527</v>
      </c>
      <c r="AW3165" s="517" t="s">
        <v>527</v>
      </c>
      <c r="AX3165" s="517" t="s">
        <v>527</v>
      </c>
      <c r="AY3165" s="517" t="s">
        <v>527</v>
      </c>
      <c r="AZ3165" s="517" t="s">
        <v>527</v>
      </c>
      <c r="BA3165" s="517">
        <v>26</v>
      </c>
      <c r="BB3165" s="517">
        <v>8.1969999999999994E-3</v>
      </c>
      <c r="BC3165" s="517" t="s">
        <v>914</v>
      </c>
      <c r="BD3165" s="517" t="s">
        <v>1227</v>
      </c>
      <c r="BE3165" s="517" t="s">
        <v>1219</v>
      </c>
      <c r="BF3165" s="518">
        <v>45315</v>
      </c>
      <c r="BG3165" s="518">
        <v>45329</v>
      </c>
      <c r="BH3165" s="517" t="s">
        <v>527</v>
      </c>
      <c r="BI3165" s="517"/>
    </row>
    <row r="3166" spans="31:61" ht="15" customHeight="1" x14ac:dyDescent="0.2">
      <c r="AE3166" s="517">
        <v>3247</v>
      </c>
      <c r="AF3166" s="517" t="s">
        <v>527</v>
      </c>
      <c r="AG3166" s="517" t="s">
        <v>949</v>
      </c>
      <c r="AH3166" s="517" t="s">
        <v>750</v>
      </c>
      <c r="AI3166" s="517">
        <v>3231</v>
      </c>
      <c r="AJ3166" s="517" t="s">
        <v>1316</v>
      </c>
      <c r="AK3166" s="515" t="s">
        <v>956</v>
      </c>
      <c r="AL3166" s="517" t="s">
        <v>1476</v>
      </c>
      <c r="AM3166" s="517" t="s">
        <v>1477</v>
      </c>
      <c r="AN3166" s="517" t="s">
        <v>1478</v>
      </c>
      <c r="AO3166" s="517" t="s">
        <v>1479</v>
      </c>
      <c r="AP3166" s="517" t="s">
        <v>1480</v>
      </c>
      <c r="AQ3166" s="517" t="s">
        <v>924</v>
      </c>
      <c r="AR3166" s="517" t="s">
        <v>910</v>
      </c>
      <c r="AS3166" s="517" t="s">
        <v>910</v>
      </c>
      <c r="AT3166" s="517" t="s">
        <v>961</v>
      </c>
      <c r="AU3166" s="517" t="s">
        <v>913</v>
      </c>
      <c r="AV3166" s="517" t="s">
        <v>527</v>
      </c>
      <c r="AW3166" s="517" t="s">
        <v>527</v>
      </c>
      <c r="AX3166" s="517" t="s">
        <v>527</v>
      </c>
      <c r="AY3166" s="517" t="s">
        <v>527</v>
      </c>
      <c r="AZ3166" s="517" t="s">
        <v>527</v>
      </c>
      <c r="BA3166" s="517">
        <v>41</v>
      </c>
      <c r="BB3166" s="517">
        <v>1.2926E-2</v>
      </c>
      <c r="BC3166" s="517" t="s">
        <v>914</v>
      </c>
      <c r="BD3166" s="517" t="s">
        <v>914</v>
      </c>
      <c r="BE3166" s="517" t="s">
        <v>1209</v>
      </c>
      <c r="BF3166" s="518">
        <v>45315</v>
      </c>
      <c r="BG3166" s="518">
        <v>45329</v>
      </c>
      <c r="BH3166" s="517" t="s">
        <v>527</v>
      </c>
      <c r="BI3166" s="517"/>
    </row>
    <row r="3167" spans="31:61" ht="15" customHeight="1" x14ac:dyDescent="0.2">
      <c r="AE3167" s="517">
        <v>3248</v>
      </c>
      <c r="AF3167" s="517" t="s">
        <v>527</v>
      </c>
      <c r="AG3167" s="517" t="s">
        <v>949</v>
      </c>
      <c r="AH3167" s="517" t="s">
        <v>750</v>
      </c>
      <c r="AI3167" s="517">
        <v>3231</v>
      </c>
      <c r="AJ3167" s="517" t="s">
        <v>1316</v>
      </c>
      <c r="AK3167" s="515" t="s">
        <v>956</v>
      </c>
      <c r="AL3167" s="517" t="s">
        <v>1323</v>
      </c>
      <c r="AM3167" s="517" t="s">
        <v>1324</v>
      </c>
      <c r="AN3167" s="517" t="s">
        <v>1503</v>
      </c>
      <c r="AO3167" s="517" t="s">
        <v>1623</v>
      </c>
      <c r="AP3167" s="517" t="s">
        <v>1624</v>
      </c>
      <c r="AQ3167" s="517" t="s">
        <v>924</v>
      </c>
      <c r="AR3167" s="517" t="s">
        <v>910</v>
      </c>
      <c r="AS3167" s="517" t="s">
        <v>910</v>
      </c>
      <c r="AT3167" s="517" t="s">
        <v>945</v>
      </c>
      <c r="AU3167" s="517" t="s">
        <v>913</v>
      </c>
      <c r="AV3167" s="517" t="s">
        <v>527</v>
      </c>
      <c r="AW3167" s="517" t="s">
        <v>527</v>
      </c>
      <c r="AX3167" s="517" t="s">
        <v>527</v>
      </c>
      <c r="AY3167" s="517" t="s">
        <v>527</v>
      </c>
      <c r="AZ3167" s="517" t="s">
        <v>527</v>
      </c>
      <c r="BA3167" s="517">
        <v>26</v>
      </c>
      <c r="BB3167" s="517">
        <v>8.1969999999999994E-3</v>
      </c>
      <c r="BC3167" s="517" t="s">
        <v>914</v>
      </c>
      <c r="BD3167" s="517" t="s">
        <v>915</v>
      </c>
      <c r="BE3167" s="517" t="s">
        <v>1219</v>
      </c>
      <c r="BF3167" s="518">
        <v>45315</v>
      </c>
      <c r="BG3167" s="518">
        <v>45329</v>
      </c>
      <c r="BH3167" s="517" t="s">
        <v>527</v>
      </c>
      <c r="BI3167" s="517"/>
    </row>
    <row r="3168" spans="31:61" ht="15" customHeight="1" x14ac:dyDescent="0.2">
      <c r="AE3168" s="517">
        <v>3249</v>
      </c>
      <c r="AF3168" s="517" t="s">
        <v>527</v>
      </c>
      <c r="AG3168" s="517" t="s">
        <v>949</v>
      </c>
      <c r="AH3168" s="517" t="s">
        <v>750</v>
      </c>
      <c r="AI3168" s="517">
        <v>3231</v>
      </c>
      <c r="AJ3168" s="517" t="s">
        <v>1316</v>
      </c>
      <c r="AK3168" s="515" t="s">
        <v>956</v>
      </c>
      <c r="AL3168" s="517" t="s">
        <v>1366</v>
      </c>
      <c r="AM3168" s="517" t="s">
        <v>1367</v>
      </c>
      <c r="AN3168" s="517" t="s">
        <v>1426</v>
      </c>
      <c r="AO3168" s="517" t="s">
        <v>1427</v>
      </c>
      <c r="AP3168" s="517" t="s">
        <v>1428</v>
      </c>
      <c r="AQ3168" s="517" t="s">
        <v>924</v>
      </c>
      <c r="AR3168" s="517" t="s">
        <v>910</v>
      </c>
      <c r="AS3168" s="517" t="s">
        <v>910</v>
      </c>
      <c r="AT3168" s="517" t="s">
        <v>945</v>
      </c>
      <c r="AU3168" s="517" t="s">
        <v>913</v>
      </c>
      <c r="AV3168" s="517" t="s">
        <v>527</v>
      </c>
      <c r="AW3168" s="517" t="s">
        <v>527</v>
      </c>
      <c r="AX3168" s="517" t="s">
        <v>527</v>
      </c>
      <c r="AY3168" s="517" t="s">
        <v>527</v>
      </c>
      <c r="AZ3168" s="517" t="s">
        <v>527</v>
      </c>
      <c r="BA3168" s="517">
        <v>32</v>
      </c>
      <c r="BB3168" s="517">
        <v>1.0088E-2</v>
      </c>
      <c r="BC3168" s="517" t="s">
        <v>914</v>
      </c>
      <c r="BD3168" s="517" t="s">
        <v>914</v>
      </c>
      <c r="BE3168" s="517" t="s">
        <v>1328</v>
      </c>
      <c r="BF3168" s="518">
        <v>45315</v>
      </c>
      <c r="BG3168" s="518">
        <v>45329</v>
      </c>
      <c r="BH3168" s="517" t="s">
        <v>527</v>
      </c>
      <c r="BI3168" s="517"/>
    </row>
    <row r="3169" spans="31:61" ht="15" customHeight="1" x14ac:dyDescent="0.2">
      <c r="AE3169" s="517">
        <v>3250</v>
      </c>
      <c r="AF3169" s="517" t="s">
        <v>527</v>
      </c>
      <c r="AG3169" s="517" t="s">
        <v>949</v>
      </c>
      <c r="AH3169" s="517" t="s">
        <v>525</v>
      </c>
      <c r="AI3169" s="517">
        <v>314</v>
      </c>
      <c r="AJ3169" s="517" t="s">
        <v>1316</v>
      </c>
      <c r="AK3169" s="515" t="s">
        <v>956</v>
      </c>
      <c r="AL3169" s="517" t="s">
        <v>1323</v>
      </c>
      <c r="AM3169" s="517" t="s">
        <v>1463</v>
      </c>
      <c r="AN3169" s="517" t="s">
        <v>1464</v>
      </c>
      <c r="AO3169" s="517" t="s">
        <v>1465</v>
      </c>
      <c r="AP3169" s="517" t="s">
        <v>1466</v>
      </c>
      <c r="AQ3169" s="517" t="s">
        <v>924</v>
      </c>
      <c r="AR3169" s="517" t="s">
        <v>910</v>
      </c>
      <c r="AS3169" s="517" t="s">
        <v>910</v>
      </c>
      <c r="AT3169" s="517" t="s">
        <v>945</v>
      </c>
      <c r="AU3169" s="517" t="s">
        <v>913</v>
      </c>
      <c r="AV3169" s="517" t="s">
        <v>527</v>
      </c>
      <c r="AW3169" s="517" t="s">
        <v>527</v>
      </c>
      <c r="AX3169" s="517" t="s">
        <v>527</v>
      </c>
      <c r="AY3169" s="517" t="s">
        <v>527</v>
      </c>
      <c r="AZ3169" s="517" t="s">
        <v>527</v>
      </c>
      <c r="BA3169" s="517">
        <v>49</v>
      </c>
      <c r="BB3169" s="517">
        <v>1.5448E-2</v>
      </c>
      <c r="BC3169" s="517" t="s">
        <v>914</v>
      </c>
      <c r="BD3169" s="517" t="s">
        <v>915</v>
      </c>
      <c r="BE3169" s="517" t="s">
        <v>1254</v>
      </c>
      <c r="BF3169" s="518">
        <v>45315</v>
      </c>
      <c r="BG3169" s="518">
        <v>45329</v>
      </c>
      <c r="BH3169" s="517" t="s">
        <v>527</v>
      </c>
      <c r="BI3169" s="517"/>
    </row>
    <row r="3170" spans="31:61" ht="15" customHeight="1" x14ac:dyDescent="0.2">
      <c r="AE3170" s="517">
        <v>3251</v>
      </c>
      <c r="AF3170" s="517" t="s">
        <v>527</v>
      </c>
      <c r="AG3170" s="517" t="s">
        <v>949</v>
      </c>
      <c r="AH3170" s="517" t="s">
        <v>525</v>
      </c>
      <c r="AI3170" s="517">
        <v>314</v>
      </c>
      <c r="AJ3170" s="517" t="s">
        <v>1316</v>
      </c>
      <c r="AK3170" s="515" t="s">
        <v>956</v>
      </c>
      <c r="AL3170" s="517" t="s">
        <v>1323</v>
      </c>
      <c r="AM3170" s="517" t="s">
        <v>1463</v>
      </c>
      <c r="AN3170" s="517" t="s">
        <v>1464</v>
      </c>
      <c r="AO3170" s="517" t="s">
        <v>1465</v>
      </c>
      <c r="AP3170" s="517" t="s">
        <v>1466</v>
      </c>
      <c r="AQ3170" s="517" t="s">
        <v>924</v>
      </c>
      <c r="AR3170" s="517" t="s">
        <v>910</v>
      </c>
      <c r="AS3170" s="517" t="s">
        <v>910</v>
      </c>
      <c r="AT3170" s="517" t="s">
        <v>945</v>
      </c>
      <c r="AU3170" s="517" t="s">
        <v>913</v>
      </c>
      <c r="AV3170" s="517" t="s">
        <v>527</v>
      </c>
      <c r="AW3170" s="517" t="s">
        <v>527</v>
      </c>
      <c r="AX3170" s="517" t="s">
        <v>527</v>
      </c>
      <c r="AY3170" s="517" t="s">
        <v>527</v>
      </c>
      <c r="AZ3170" s="517" t="s">
        <v>527</v>
      </c>
      <c r="BA3170" s="517">
        <v>49</v>
      </c>
      <c r="BB3170" s="517">
        <v>1.5448E-2</v>
      </c>
      <c r="BC3170" s="517" t="s">
        <v>914</v>
      </c>
      <c r="BD3170" s="517" t="s">
        <v>915</v>
      </c>
      <c r="BE3170" s="517" t="s">
        <v>1254</v>
      </c>
      <c r="BF3170" s="518">
        <v>45315</v>
      </c>
      <c r="BG3170" s="518">
        <v>45329</v>
      </c>
      <c r="BH3170" s="517" t="s">
        <v>527</v>
      </c>
      <c r="BI3170" s="517"/>
    </row>
    <row r="3171" spans="31:61" ht="15" customHeight="1" x14ac:dyDescent="0.2">
      <c r="AE3171" s="517">
        <v>3252</v>
      </c>
      <c r="AF3171" s="517" t="s">
        <v>527</v>
      </c>
      <c r="AG3171" s="517" t="s">
        <v>949</v>
      </c>
      <c r="AH3171" s="517" t="s">
        <v>525</v>
      </c>
      <c r="AI3171" s="517">
        <v>314</v>
      </c>
      <c r="AJ3171" s="517" t="s">
        <v>1316</v>
      </c>
      <c r="AK3171" s="515" t="s">
        <v>956</v>
      </c>
      <c r="AL3171" s="517" t="s">
        <v>1323</v>
      </c>
      <c r="AM3171" s="517" t="s">
        <v>1495</v>
      </c>
      <c r="AN3171" s="517" t="s">
        <v>1914</v>
      </c>
      <c r="AO3171" s="517" t="s">
        <v>1915</v>
      </c>
      <c r="AP3171" s="517" t="s">
        <v>1916</v>
      </c>
      <c r="AQ3171" s="517" t="s">
        <v>924</v>
      </c>
      <c r="AR3171" s="517" t="s">
        <v>910</v>
      </c>
      <c r="AS3171" s="517" t="s">
        <v>910</v>
      </c>
      <c r="AT3171" s="517" t="s">
        <v>961</v>
      </c>
      <c r="AU3171" s="517" t="s">
        <v>1236</v>
      </c>
      <c r="AV3171" s="517" t="s">
        <v>1354</v>
      </c>
      <c r="AW3171" s="517" t="s">
        <v>527</v>
      </c>
      <c r="AX3171" s="517" t="s">
        <v>527</v>
      </c>
      <c r="AY3171" s="517" t="s">
        <v>527</v>
      </c>
      <c r="AZ3171" s="517" t="s">
        <v>527</v>
      </c>
      <c r="BA3171" s="517">
        <v>1</v>
      </c>
      <c r="BB3171" s="517">
        <v>3.1500000000000001E-4</v>
      </c>
      <c r="BC3171" s="517" t="s">
        <v>914</v>
      </c>
      <c r="BD3171" s="517" t="s">
        <v>1227</v>
      </c>
      <c r="BE3171" s="517" t="s">
        <v>1491</v>
      </c>
      <c r="BF3171" s="518">
        <v>45315</v>
      </c>
      <c r="BG3171" s="518">
        <v>45329</v>
      </c>
      <c r="BH3171" s="517" t="s">
        <v>527</v>
      </c>
      <c r="BI3171" s="517"/>
    </row>
    <row r="3172" spans="31:61" ht="15" customHeight="1" x14ac:dyDescent="0.2">
      <c r="AE3172" s="517">
        <v>3253</v>
      </c>
      <c r="AF3172" s="517" t="s">
        <v>527</v>
      </c>
      <c r="AG3172" s="517" t="s">
        <v>949</v>
      </c>
      <c r="AH3172" s="517" t="s">
        <v>525</v>
      </c>
      <c r="AI3172" s="517">
        <v>314</v>
      </c>
      <c r="AJ3172" s="517" t="s">
        <v>1316</v>
      </c>
      <c r="AK3172" s="515" t="s">
        <v>956</v>
      </c>
      <c r="AL3172" s="517" t="s">
        <v>1323</v>
      </c>
      <c r="AM3172" s="517" t="s">
        <v>1394</v>
      </c>
      <c r="AN3172" s="517" t="s">
        <v>1917</v>
      </c>
      <c r="AO3172" s="517" t="s">
        <v>1918</v>
      </c>
      <c r="AP3172" s="517" t="s">
        <v>1919</v>
      </c>
      <c r="AQ3172" s="517" t="s">
        <v>924</v>
      </c>
      <c r="AR3172" s="517" t="s">
        <v>910</v>
      </c>
      <c r="AS3172" s="517" t="s">
        <v>910</v>
      </c>
      <c r="AT3172" s="517" t="s">
        <v>945</v>
      </c>
      <c r="AU3172" s="517" t="s">
        <v>913</v>
      </c>
      <c r="AV3172" s="517" t="s">
        <v>527</v>
      </c>
      <c r="AW3172" s="517" t="s">
        <v>527</v>
      </c>
      <c r="AX3172" s="517" t="s">
        <v>527</v>
      </c>
      <c r="AY3172" s="517" t="s">
        <v>527</v>
      </c>
      <c r="AZ3172" s="517" t="s">
        <v>527</v>
      </c>
      <c r="BA3172" s="517">
        <v>1</v>
      </c>
      <c r="BB3172" s="517">
        <v>3.1500000000000001E-4</v>
      </c>
      <c r="BC3172" s="517" t="s">
        <v>914</v>
      </c>
      <c r="BD3172" s="517" t="s">
        <v>915</v>
      </c>
      <c r="BE3172" s="517" t="s">
        <v>1241</v>
      </c>
      <c r="BF3172" s="518">
        <v>45315</v>
      </c>
      <c r="BG3172" s="518">
        <v>45329</v>
      </c>
      <c r="BH3172" s="517" t="s">
        <v>527</v>
      </c>
      <c r="BI3172" s="517"/>
    </row>
    <row r="3173" spans="31:61" ht="15" customHeight="1" x14ac:dyDescent="0.2">
      <c r="AE3173" s="517">
        <v>3254</v>
      </c>
      <c r="AF3173" s="517" t="s">
        <v>527</v>
      </c>
      <c r="AG3173" s="517" t="s">
        <v>949</v>
      </c>
      <c r="AH3173" s="517" t="s">
        <v>525</v>
      </c>
      <c r="AI3173" s="517">
        <v>314</v>
      </c>
      <c r="AJ3173" s="517" t="s">
        <v>1316</v>
      </c>
      <c r="AK3173" s="515" t="s">
        <v>956</v>
      </c>
      <c r="AL3173" s="517" t="s">
        <v>1385</v>
      </c>
      <c r="AM3173" s="517" t="s">
        <v>1386</v>
      </c>
      <c r="AN3173" s="517" t="s">
        <v>1518</v>
      </c>
      <c r="AO3173" s="517" t="s">
        <v>1519</v>
      </c>
      <c r="AP3173" s="517" t="s">
        <v>1520</v>
      </c>
      <c r="AQ3173" s="517" t="s">
        <v>909</v>
      </c>
      <c r="AR3173" s="517" t="s">
        <v>910</v>
      </c>
      <c r="AS3173" s="517" t="s">
        <v>910</v>
      </c>
      <c r="AT3173" s="517" t="s">
        <v>945</v>
      </c>
      <c r="AU3173" s="517" t="s">
        <v>913</v>
      </c>
      <c r="AV3173" s="517" t="s">
        <v>527</v>
      </c>
      <c r="AW3173" s="517" t="s">
        <v>527</v>
      </c>
      <c r="AX3173" s="517" t="s">
        <v>527</v>
      </c>
      <c r="AY3173" s="517" t="s">
        <v>527</v>
      </c>
      <c r="AZ3173" s="517" t="s">
        <v>527</v>
      </c>
      <c r="BA3173" s="517">
        <v>11</v>
      </c>
      <c r="BB3173" s="517">
        <v>3.4680000000000002E-3</v>
      </c>
      <c r="BC3173" s="517" t="s">
        <v>914</v>
      </c>
      <c r="BD3173" s="517" t="s">
        <v>1227</v>
      </c>
      <c r="BE3173" s="517" t="s">
        <v>1449</v>
      </c>
      <c r="BF3173" s="518">
        <v>45315</v>
      </c>
      <c r="BG3173" s="518">
        <v>45329</v>
      </c>
      <c r="BH3173" s="517" t="s">
        <v>527</v>
      </c>
      <c r="BI3173" s="517"/>
    </row>
    <row r="3174" spans="31:61" ht="15" customHeight="1" x14ac:dyDescent="0.2">
      <c r="AE3174" s="517">
        <v>3255</v>
      </c>
      <c r="AF3174" s="517" t="s">
        <v>527</v>
      </c>
      <c r="AG3174" s="517" t="s">
        <v>949</v>
      </c>
      <c r="AH3174" s="517" t="s">
        <v>525</v>
      </c>
      <c r="AI3174" s="517">
        <v>314</v>
      </c>
      <c r="AJ3174" s="517" t="s">
        <v>1316</v>
      </c>
      <c r="AK3174" s="515" t="s">
        <v>956</v>
      </c>
      <c r="AL3174" s="517" t="s">
        <v>1323</v>
      </c>
      <c r="AM3174" s="517" t="s">
        <v>1596</v>
      </c>
      <c r="AN3174" s="517" t="s">
        <v>1597</v>
      </c>
      <c r="AO3174" s="517" t="s">
        <v>1598</v>
      </c>
      <c r="AP3174" s="517" t="s">
        <v>1599</v>
      </c>
      <c r="AQ3174" s="517" t="s">
        <v>924</v>
      </c>
      <c r="AR3174" s="517" t="s">
        <v>910</v>
      </c>
      <c r="AS3174" s="517" t="s">
        <v>910</v>
      </c>
      <c r="AT3174" s="517" t="s">
        <v>945</v>
      </c>
      <c r="AU3174" s="517" t="s">
        <v>913</v>
      </c>
      <c r="AV3174" s="517" t="s">
        <v>527</v>
      </c>
      <c r="AW3174" s="517" t="s">
        <v>527</v>
      </c>
      <c r="AX3174" s="517" t="s">
        <v>527</v>
      </c>
      <c r="AY3174" s="517" t="s">
        <v>527</v>
      </c>
      <c r="AZ3174" s="517" t="s">
        <v>527</v>
      </c>
      <c r="BA3174" s="517">
        <v>25</v>
      </c>
      <c r="BB3174" s="517">
        <v>7.8810000000000009E-3</v>
      </c>
      <c r="BC3174" s="517" t="s">
        <v>914</v>
      </c>
      <c r="BD3174" s="517" t="s">
        <v>1227</v>
      </c>
      <c r="BE3174" s="517" t="s">
        <v>1338</v>
      </c>
      <c r="BF3174" s="518">
        <v>45315</v>
      </c>
      <c r="BG3174" s="518">
        <v>45329</v>
      </c>
      <c r="BH3174" s="517" t="s">
        <v>527</v>
      </c>
      <c r="BI3174" s="517"/>
    </row>
    <row r="3175" spans="31:61" ht="15" customHeight="1" x14ac:dyDescent="0.2">
      <c r="AE3175" s="517">
        <v>3256</v>
      </c>
      <c r="AF3175" s="517" t="s">
        <v>527</v>
      </c>
      <c r="AG3175" s="517" t="s">
        <v>949</v>
      </c>
      <c r="AH3175" s="517" t="s">
        <v>525</v>
      </c>
      <c r="AI3175" s="517">
        <v>314</v>
      </c>
      <c r="AJ3175" s="517" t="s">
        <v>1316</v>
      </c>
      <c r="AK3175" s="515" t="s">
        <v>956</v>
      </c>
      <c r="AL3175" s="517" t="s">
        <v>1323</v>
      </c>
      <c r="AM3175" s="517" t="s">
        <v>1463</v>
      </c>
      <c r="AN3175" s="517" t="s">
        <v>1464</v>
      </c>
      <c r="AO3175" s="517" t="s">
        <v>1465</v>
      </c>
      <c r="AP3175" s="517" t="s">
        <v>1466</v>
      </c>
      <c r="AQ3175" s="517" t="s">
        <v>924</v>
      </c>
      <c r="AR3175" s="517" t="s">
        <v>910</v>
      </c>
      <c r="AS3175" s="517" t="s">
        <v>910</v>
      </c>
      <c r="AT3175" s="517" t="s">
        <v>945</v>
      </c>
      <c r="AU3175" s="517" t="s">
        <v>913</v>
      </c>
      <c r="AV3175" s="517" t="s">
        <v>527</v>
      </c>
      <c r="AW3175" s="517" t="s">
        <v>527</v>
      </c>
      <c r="AX3175" s="517" t="s">
        <v>527</v>
      </c>
      <c r="AY3175" s="517" t="s">
        <v>527</v>
      </c>
      <c r="AZ3175" s="517" t="s">
        <v>527</v>
      </c>
      <c r="BA3175" s="517">
        <v>49</v>
      </c>
      <c r="BB3175" s="517">
        <v>1.5448E-2</v>
      </c>
      <c r="BC3175" s="517" t="s">
        <v>914</v>
      </c>
      <c r="BD3175" s="517" t="s">
        <v>915</v>
      </c>
      <c r="BE3175" s="517" t="s">
        <v>1254</v>
      </c>
      <c r="BF3175" s="518">
        <v>45315</v>
      </c>
      <c r="BG3175" s="518">
        <v>45329</v>
      </c>
      <c r="BH3175" s="517" t="s">
        <v>527</v>
      </c>
      <c r="BI3175" s="517"/>
    </row>
    <row r="3176" spans="31:61" ht="15" customHeight="1" x14ac:dyDescent="0.2">
      <c r="AE3176" s="517">
        <v>3257</v>
      </c>
      <c r="AF3176" s="517" t="s">
        <v>527</v>
      </c>
      <c r="AG3176" s="517" t="s">
        <v>949</v>
      </c>
      <c r="AH3176" s="517" t="s">
        <v>525</v>
      </c>
      <c r="AI3176" s="517">
        <v>314</v>
      </c>
      <c r="AJ3176" s="517" t="s">
        <v>1316</v>
      </c>
      <c r="AK3176" s="515" t="s">
        <v>956</v>
      </c>
      <c r="AL3176" s="517" t="s">
        <v>1323</v>
      </c>
      <c r="AM3176" s="517" t="s">
        <v>1463</v>
      </c>
      <c r="AN3176" s="517" t="s">
        <v>1464</v>
      </c>
      <c r="AO3176" s="517" t="s">
        <v>1465</v>
      </c>
      <c r="AP3176" s="517" t="s">
        <v>1466</v>
      </c>
      <c r="AQ3176" s="517" t="s">
        <v>924</v>
      </c>
      <c r="AR3176" s="517" t="s">
        <v>910</v>
      </c>
      <c r="AS3176" s="517" t="s">
        <v>910</v>
      </c>
      <c r="AT3176" s="517" t="s">
        <v>945</v>
      </c>
      <c r="AU3176" s="517" t="s">
        <v>913</v>
      </c>
      <c r="AV3176" s="517" t="s">
        <v>527</v>
      </c>
      <c r="AW3176" s="517" t="s">
        <v>527</v>
      </c>
      <c r="AX3176" s="517" t="s">
        <v>527</v>
      </c>
      <c r="AY3176" s="517" t="s">
        <v>527</v>
      </c>
      <c r="AZ3176" s="517" t="s">
        <v>527</v>
      </c>
      <c r="BA3176" s="517">
        <v>49</v>
      </c>
      <c r="BB3176" s="517">
        <v>1.5448E-2</v>
      </c>
      <c r="BC3176" s="517" t="s">
        <v>914</v>
      </c>
      <c r="BD3176" s="517" t="s">
        <v>915</v>
      </c>
      <c r="BE3176" s="517" t="s">
        <v>1254</v>
      </c>
      <c r="BF3176" s="518">
        <v>45315</v>
      </c>
      <c r="BG3176" s="518">
        <v>45329</v>
      </c>
      <c r="BH3176" s="517" t="s">
        <v>527</v>
      </c>
      <c r="BI3176" s="517"/>
    </row>
    <row r="3177" spans="31:61" ht="15" customHeight="1" x14ac:dyDescent="0.2">
      <c r="AE3177" s="517">
        <v>3258</v>
      </c>
      <c r="AF3177" s="517" t="s">
        <v>527</v>
      </c>
      <c r="AG3177" s="517" t="s">
        <v>949</v>
      </c>
      <c r="AH3177" s="517" t="s">
        <v>525</v>
      </c>
      <c r="AI3177" s="517">
        <v>314</v>
      </c>
      <c r="AJ3177" s="517" t="s">
        <v>1316</v>
      </c>
      <c r="AK3177" s="515" t="s">
        <v>956</v>
      </c>
      <c r="AL3177" s="517" t="s">
        <v>1385</v>
      </c>
      <c r="AM3177" s="517" t="s">
        <v>1386</v>
      </c>
      <c r="AN3177" s="517" t="s">
        <v>1387</v>
      </c>
      <c r="AO3177" s="517" t="s">
        <v>1388</v>
      </c>
      <c r="AP3177" s="517" t="s">
        <v>1389</v>
      </c>
      <c r="AQ3177" s="517" t="s">
        <v>909</v>
      </c>
      <c r="AR3177" s="517" t="s">
        <v>910</v>
      </c>
      <c r="AS3177" s="517" t="s">
        <v>910</v>
      </c>
      <c r="AT3177" s="517" t="s">
        <v>945</v>
      </c>
      <c r="AU3177" s="517" t="s">
        <v>913</v>
      </c>
      <c r="AV3177" s="517" t="s">
        <v>527</v>
      </c>
      <c r="AW3177" s="517" t="s">
        <v>527</v>
      </c>
      <c r="AX3177" s="517" t="s">
        <v>527</v>
      </c>
      <c r="AY3177" s="517" t="s">
        <v>527</v>
      </c>
      <c r="AZ3177" s="517" t="s">
        <v>527</v>
      </c>
      <c r="BA3177" s="517">
        <v>12</v>
      </c>
      <c r="BB3177" s="517">
        <v>3.7829999999999999E-3</v>
      </c>
      <c r="BC3177" s="517" t="s">
        <v>914</v>
      </c>
      <c r="BD3177" s="517" t="s">
        <v>1227</v>
      </c>
      <c r="BE3177" s="517" t="s">
        <v>1390</v>
      </c>
      <c r="BF3177" s="518">
        <v>45315</v>
      </c>
      <c r="BG3177" s="518">
        <v>45329</v>
      </c>
      <c r="BH3177" s="517" t="s">
        <v>527</v>
      </c>
      <c r="BI3177" s="517"/>
    </row>
    <row r="3178" spans="31:61" ht="15" customHeight="1" x14ac:dyDescent="0.2">
      <c r="AE3178" s="517">
        <v>3259</v>
      </c>
      <c r="AF3178" s="517" t="s">
        <v>527</v>
      </c>
      <c r="AG3178" s="517" t="s">
        <v>949</v>
      </c>
      <c r="AH3178" s="517" t="s">
        <v>525</v>
      </c>
      <c r="AI3178" s="517">
        <v>314</v>
      </c>
      <c r="AJ3178" s="517" t="s">
        <v>1316</v>
      </c>
      <c r="AK3178" s="515" t="s">
        <v>956</v>
      </c>
      <c r="AL3178" s="517" t="s">
        <v>1339</v>
      </c>
      <c r="AM3178" s="517" t="s">
        <v>1340</v>
      </c>
      <c r="AN3178" s="517" t="s">
        <v>1452</v>
      </c>
      <c r="AO3178" s="517" t="s">
        <v>1453</v>
      </c>
      <c r="AP3178" s="517" t="s">
        <v>1454</v>
      </c>
      <c r="AQ3178" s="517" t="s">
        <v>909</v>
      </c>
      <c r="AR3178" s="517" t="s">
        <v>910</v>
      </c>
      <c r="AS3178" s="517" t="s">
        <v>910</v>
      </c>
      <c r="AT3178" s="517" t="s">
        <v>945</v>
      </c>
      <c r="AU3178" s="517" t="s">
        <v>913</v>
      </c>
      <c r="AV3178" s="517" t="s">
        <v>527</v>
      </c>
      <c r="AW3178" s="517" t="s">
        <v>527</v>
      </c>
      <c r="AX3178" s="517" t="s">
        <v>527</v>
      </c>
      <c r="AY3178" s="517" t="s">
        <v>527</v>
      </c>
      <c r="AZ3178" s="517" t="s">
        <v>527</v>
      </c>
      <c r="BA3178" s="517">
        <v>42</v>
      </c>
      <c r="BB3178" s="517">
        <v>1.3240999999999999E-2</v>
      </c>
      <c r="BC3178" s="517" t="s">
        <v>1347</v>
      </c>
      <c r="BD3178" s="517" t="s">
        <v>1227</v>
      </c>
      <c r="BE3178" s="517" t="s">
        <v>1254</v>
      </c>
      <c r="BF3178" s="518">
        <v>45315</v>
      </c>
      <c r="BG3178" s="518">
        <v>45329</v>
      </c>
      <c r="BH3178" s="517" t="s">
        <v>527</v>
      </c>
      <c r="BI3178" s="517"/>
    </row>
    <row r="3179" spans="31:61" ht="15" customHeight="1" x14ac:dyDescent="0.2">
      <c r="AE3179" s="517">
        <v>3260</v>
      </c>
      <c r="AF3179" s="517" t="s">
        <v>527</v>
      </c>
      <c r="AG3179" s="517" t="s">
        <v>949</v>
      </c>
      <c r="AH3179" s="517" t="s">
        <v>525</v>
      </c>
      <c r="AI3179" s="517">
        <v>314</v>
      </c>
      <c r="AJ3179" s="517" t="s">
        <v>1316</v>
      </c>
      <c r="AK3179" s="515" t="s">
        <v>956</v>
      </c>
      <c r="AL3179" s="517" t="s">
        <v>1339</v>
      </c>
      <c r="AM3179" s="517" t="s">
        <v>1340</v>
      </c>
      <c r="AN3179" s="517" t="s">
        <v>1452</v>
      </c>
      <c r="AO3179" s="517" t="s">
        <v>1453</v>
      </c>
      <c r="AP3179" s="517" t="s">
        <v>1454</v>
      </c>
      <c r="AQ3179" s="517" t="s">
        <v>909</v>
      </c>
      <c r="AR3179" s="517" t="s">
        <v>910</v>
      </c>
      <c r="AS3179" s="517" t="s">
        <v>910</v>
      </c>
      <c r="AT3179" s="517" t="s">
        <v>945</v>
      </c>
      <c r="AU3179" s="517" t="s">
        <v>913</v>
      </c>
      <c r="AV3179" s="517" t="s">
        <v>527</v>
      </c>
      <c r="AW3179" s="517" t="s">
        <v>527</v>
      </c>
      <c r="AX3179" s="517" t="s">
        <v>527</v>
      </c>
      <c r="AY3179" s="517" t="s">
        <v>527</v>
      </c>
      <c r="AZ3179" s="517" t="s">
        <v>527</v>
      </c>
      <c r="BA3179" s="517">
        <v>42</v>
      </c>
      <c r="BB3179" s="517">
        <v>1.3240999999999999E-2</v>
      </c>
      <c r="BC3179" s="517" t="s">
        <v>1347</v>
      </c>
      <c r="BD3179" s="517" t="s">
        <v>1227</v>
      </c>
      <c r="BE3179" s="517" t="s">
        <v>1254</v>
      </c>
      <c r="BF3179" s="518">
        <v>45315</v>
      </c>
      <c r="BG3179" s="518">
        <v>45329</v>
      </c>
      <c r="BH3179" s="517" t="s">
        <v>527</v>
      </c>
      <c r="BI3179" s="517"/>
    </row>
    <row r="3180" spans="31:61" ht="15" customHeight="1" x14ac:dyDescent="0.2">
      <c r="AE3180" s="517">
        <v>3261</v>
      </c>
      <c r="AF3180" s="517" t="s">
        <v>527</v>
      </c>
      <c r="AG3180" s="517" t="s">
        <v>949</v>
      </c>
      <c r="AH3180" s="517" t="s">
        <v>525</v>
      </c>
      <c r="AI3180" s="517">
        <v>314</v>
      </c>
      <c r="AJ3180" s="517" t="s">
        <v>1316</v>
      </c>
      <c r="AK3180" s="515" t="s">
        <v>956</v>
      </c>
      <c r="AL3180" s="517" t="s">
        <v>1339</v>
      </c>
      <c r="AM3180" s="517" t="s">
        <v>1340</v>
      </c>
      <c r="AN3180" s="517" t="s">
        <v>1452</v>
      </c>
      <c r="AO3180" s="517" t="s">
        <v>1453</v>
      </c>
      <c r="AP3180" s="517" t="s">
        <v>1454</v>
      </c>
      <c r="AQ3180" s="517" t="s">
        <v>909</v>
      </c>
      <c r="AR3180" s="517" t="s">
        <v>910</v>
      </c>
      <c r="AS3180" s="517" t="s">
        <v>910</v>
      </c>
      <c r="AT3180" s="517" t="s">
        <v>945</v>
      </c>
      <c r="AU3180" s="517" t="s">
        <v>913</v>
      </c>
      <c r="AV3180" s="517" t="s">
        <v>527</v>
      </c>
      <c r="AW3180" s="517" t="s">
        <v>527</v>
      </c>
      <c r="AX3180" s="517" t="s">
        <v>527</v>
      </c>
      <c r="AY3180" s="517" t="s">
        <v>527</v>
      </c>
      <c r="AZ3180" s="517" t="s">
        <v>527</v>
      </c>
      <c r="BA3180" s="517">
        <v>42</v>
      </c>
      <c r="BB3180" s="517">
        <v>1.3240999999999999E-2</v>
      </c>
      <c r="BC3180" s="517" t="s">
        <v>1347</v>
      </c>
      <c r="BD3180" s="517" t="s">
        <v>1227</v>
      </c>
      <c r="BE3180" s="517" t="s">
        <v>1254</v>
      </c>
      <c r="BF3180" s="518">
        <v>45315</v>
      </c>
      <c r="BG3180" s="518">
        <v>45329</v>
      </c>
      <c r="BH3180" s="517" t="s">
        <v>527</v>
      </c>
      <c r="BI3180" s="517"/>
    </row>
    <row r="3181" spans="31:61" ht="15" customHeight="1" x14ac:dyDescent="0.2">
      <c r="AE3181" s="517">
        <v>3262</v>
      </c>
      <c r="AF3181" s="517" t="s">
        <v>527</v>
      </c>
      <c r="AG3181" s="517" t="s">
        <v>949</v>
      </c>
      <c r="AH3181" s="517" t="s">
        <v>525</v>
      </c>
      <c r="AI3181" s="517">
        <v>314</v>
      </c>
      <c r="AJ3181" s="517" t="s">
        <v>1316</v>
      </c>
      <c r="AK3181" s="515" t="s">
        <v>956</v>
      </c>
      <c r="AL3181" s="517" t="s">
        <v>1339</v>
      </c>
      <c r="AM3181" s="517" t="s">
        <v>1340</v>
      </c>
      <c r="AN3181" s="517" t="s">
        <v>1452</v>
      </c>
      <c r="AO3181" s="517" t="s">
        <v>1453</v>
      </c>
      <c r="AP3181" s="517" t="s">
        <v>1454</v>
      </c>
      <c r="AQ3181" s="517" t="s">
        <v>909</v>
      </c>
      <c r="AR3181" s="517" t="s">
        <v>910</v>
      </c>
      <c r="AS3181" s="517" t="s">
        <v>910</v>
      </c>
      <c r="AT3181" s="517" t="s">
        <v>945</v>
      </c>
      <c r="AU3181" s="517" t="s">
        <v>913</v>
      </c>
      <c r="AV3181" s="517" t="s">
        <v>527</v>
      </c>
      <c r="AW3181" s="517" t="s">
        <v>527</v>
      </c>
      <c r="AX3181" s="517" t="s">
        <v>527</v>
      </c>
      <c r="AY3181" s="517" t="s">
        <v>527</v>
      </c>
      <c r="AZ3181" s="517" t="s">
        <v>527</v>
      </c>
      <c r="BA3181" s="517">
        <v>42</v>
      </c>
      <c r="BB3181" s="517">
        <v>1.3240999999999999E-2</v>
      </c>
      <c r="BC3181" s="517" t="s">
        <v>1347</v>
      </c>
      <c r="BD3181" s="517" t="s">
        <v>1227</v>
      </c>
      <c r="BE3181" s="517" t="s">
        <v>1254</v>
      </c>
      <c r="BF3181" s="518">
        <v>45315</v>
      </c>
      <c r="BG3181" s="518">
        <v>45329</v>
      </c>
      <c r="BH3181" s="517" t="s">
        <v>527</v>
      </c>
      <c r="BI3181" s="517"/>
    </row>
    <row r="3182" spans="31:61" ht="15" customHeight="1" x14ac:dyDescent="0.2">
      <c r="AE3182" s="517">
        <v>3263</v>
      </c>
      <c r="AF3182" s="517" t="s">
        <v>527</v>
      </c>
      <c r="AG3182" s="517" t="s">
        <v>949</v>
      </c>
      <c r="AH3182" s="517" t="s">
        <v>525</v>
      </c>
      <c r="AI3182" s="517">
        <v>314</v>
      </c>
      <c r="AJ3182" s="517" t="s">
        <v>1316</v>
      </c>
      <c r="AK3182" s="515" t="s">
        <v>956</v>
      </c>
      <c r="AL3182" s="517" t="s">
        <v>1339</v>
      </c>
      <c r="AM3182" s="517" t="s">
        <v>1340</v>
      </c>
      <c r="AN3182" s="517" t="s">
        <v>1452</v>
      </c>
      <c r="AO3182" s="517" t="s">
        <v>1453</v>
      </c>
      <c r="AP3182" s="517" t="s">
        <v>1454</v>
      </c>
      <c r="AQ3182" s="517" t="s">
        <v>909</v>
      </c>
      <c r="AR3182" s="517" t="s">
        <v>910</v>
      </c>
      <c r="AS3182" s="517" t="s">
        <v>910</v>
      </c>
      <c r="AT3182" s="517" t="s">
        <v>945</v>
      </c>
      <c r="AU3182" s="517" t="s">
        <v>913</v>
      </c>
      <c r="AV3182" s="517" t="s">
        <v>527</v>
      </c>
      <c r="AW3182" s="517" t="s">
        <v>527</v>
      </c>
      <c r="AX3182" s="517" t="s">
        <v>527</v>
      </c>
      <c r="AY3182" s="517" t="s">
        <v>527</v>
      </c>
      <c r="AZ3182" s="517" t="s">
        <v>527</v>
      </c>
      <c r="BA3182" s="517">
        <v>42</v>
      </c>
      <c r="BB3182" s="517">
        <v>1.3240999999999999E-2</v>
      </c>
      <c r="BC3182" s="517" t="s">
        <v>1347</v>
      </c>
      <c r="BD3182" s="517" t="s">
        <v>1227</v>
      </c>
      <c r="BE3182" s="517" t="s">
        <v>1254</v>
      </c>
      <c r="BF3182" s="518">
        <v>45315</v>
      </c>
      <c r="BG3182" s="518">
        <v>45329</v>
      </c>
      <c r="BH3182" s="517" t="s">
        <v>527</v>
      </c>
      <c r="BI3182" s="517"/>
    </row>
    <row r="3183" spans="31:61" ht="15" customHeight="1" x14ac:dyDescent="0.2">
      <c r="AE3183" s="517">
        <v>3264</v>
      </c>
      <c r="AF3183" s="517" t="s">
        <v>527</v>
      </c>
      <c r="AG3183" s="517" t="s">
        <v>949</v>
      </c>
      <c r="AH3183" s="517" t="s">
        <v>525</v>
      </c>
      <c r="AI3183" s="517">
        <v>314</v>
      </c>
      <c r="AJ3183" s="517" t="s">
        <v>1316</v>
      </c>
      <c r="AK3183" s="515" t="s">
        <v>956</v>
      </c>
      <c r="AL3183" s="517" t="s">
        <v>1339</v>
      </c>
      <c r="AM3183" s="517" t="s">
        <v>1340</v>
      </c>
      <c r="AN3183" s="517" t="s">
        <v>1452</v>
      </c>
      <c r="AO3183" s="517" t="s">
        <v>1453</v>
      </c>
      <c r="AP3183" s="517" t="s">
        <v>1454</v>
      </c>
      <c r="AQ3183" s="517" t="s">
        <v>909</v>
      </c>
      <c r="AR3183" s="517" t="s">
        <v>910</v>
      </c>
      <c r="AS3183" s="517" t="s">
        <v>910</v>
      </c>
      <c r="AT3183" s="517" t="s">
        <v>945</v>
      </c>
      <c r="AU3183" s="517" t="s">
        <v>913</v>
      </c>
      <c r="AV3183" s="517" t="s">
        <v>527</v>
      </c>
      <c r="AW3183" s="517" t="s">
        <v>527</v>
      </c>
      <c r="AX3183" s="517" t="s">
        <v>527</v>
      </c>
      <c r="AY3183" s="517" t="s">
        <v>527</v>
      </c>
      <c r="AZ3183" s="517" t="s">
        <v>527</v>
      </c>
      <c r="BA3183" s="517">
        <v>42</v>
      </c>
      <c r="BB3183" s="517">
        <v>1.3240999999999999E-2</v>
      </c>
      <c r="BC3183" s="517" t="s">
        <v>1347</v>
      </c>
      <c r="BD3183" s="517" t="s">
        <v>1227</v>
      </c>
      <c r="BE3183" s="517" t="s">
        <v>1254</v>
      </c>
      <c r="BF3183" s="518">
        <v>45315</v>
      </c>
      <c r="BG3183" s="518">
        <v>45329</v>
      </c>
      <c r="BH3183" s="517" t="s">
        <v>527</v>
      </c>
      <c r="BI3183" s="517"/>
    </row>
    <row r="3184" spans="31:61" ht="15" customHeight="1" x14ac:dyDescent="0.2">
      <c r="AE3184" s="517">
        <v>3265</v>
      </c>
      <c r="AF3184" s="517" t="s">
        <v>527</v>
      </c>
      <c r="AG3184" s="517" t="s">
        <v>949</v>
      </c>
      <c r="AH3184" s="517" t="s">
        <v>525</v>
      </c>
      <c r="AI3184" s="517">
        <v>314</v>
      </c>
      <c r="AJ3184" s="517" t="s">
        <v>1316</v>
      </c>
      <c r="AK3184" s="515" t="s">
        <v>956</v>
      </c>
      <c r="AL3184" s="517" t="s">
        <v>1339</v>
      </c>
      <c r="AM3184" s="517" t="s">
        <v>1340</v>
      </c>
      <c r="AN3184" s="517" t="s">
        <v>1452</v>
      </c>
      <c r="AO3184" s="517" t="s">
        <v>1453</v>
      </c>
      <c r="AP3184" s="517" t="s">
        <v>1454</v>
      </c>
      <c r="AQ3184" s="517" t="s">
        <v>909</v>
      </c>
      <c r="AR3184" s="517" t="s">
        <v>910</v>
      </c>
      <c r="AS3184" s="517" t="s">
        <v>910</v>
      </c>
      <c r="AT3184" s="517" t="s">
        <v>945</v>
      </c>
      <c r="AU3184" s="517" t="s">
        <v>913</v>
      </c>
      <c r="AV3184" s="517" t="s">
        <v>527</v>
      </c>
      <c r="AW3184" s="517" t="s">
        <v>527</v>
      </c>
      <c r="AX3184" s="517" t="s">
        <v>527</v>
      </c>
      <c r="AY3184" s="517" t="s">
        <v>527</v>
      </c>
      <c r="AZ3184" s="517" t="s">
        <v>527</v>
      </c>
      <c r="BA3184" s="517">
        <v>42</v>
      </c>
      <c r="BB3184" s="517">
        <v>1.3240999999999999E-2</v>
      </c>
      <c r="BC3184" s="517" t="s">
        <v>1347</v>
      </c>
      <c r="BD3184" s="517" t="s">
        <v>1227</v>
      </c>
      <c r="BE3184" s="517" t="s">
        <v>1254</v>
      </c>
      <c r="BF3184" s="518">
        <v>45315</v>
      </c>
      <c r="BG3184" s="518">
        <v>45329</v>
      </c>
      <c r="BH3184" s="517" t="s">
        <v>527</v>
      </c>
      <c r="BI3184" s="517"/>
    </row>
    <row r="3185" spans="31:61" ht="15" customHeight="1" x14ac:dyDescent="0.2">
      <c r="AE3185" s="517">
        <v>3266</v>
      </c>
      <c r="AF3185" s="517" t="s">
        <v>527</v>
      </c>
      <c r="AG3185" s="517" t="s">
        <v>949</v>
      </c>
      <c r="AH3185" s="517" t="s">
        <v>525</v>
      </c>
      <c r="AI3185" s="517">
        <v>314</v>
      </c>
      <c r="AJ3185" s="517" t="s">
        <v>1316</v>
      </c>
      <c r="AK3185" s="515" t="s">
        <v>956</v>
      </c>
      <c r="AL3185" s="517" t="s">
        <v>1366</v>
      </c>
      <c r="AM3185" s="517" t="s">
        <v>1367</v>
      </c>
      <c r="AN3185" s="517" t="s">
        <v>1426</v>
      </c>
      <c r="AO3185" s="517" t="s">
        <v>1427</v>
      </c>
      <c r="AP3185" s="517" t="s">
        <v>1428</v>
      </c>
      <c r="AQ3185" s="517" t="s">
        <v>924</v>
      </c>
      <c r="AR3185" s="517" t="s">
        <v>910</v>
      </c>
      <c r="AS3185" s="517" t="s">
        <v>910</v>
      </c>
      <c r="AT3185" s="517" t="s">
        <v>945</v>
      </c>
      <c r="AU3185" s="517" t="s">
        <v>913</v>
      </c>
      <c r="AV3185" s="517" t="s">
        <v>527</v>
      </c>
      <c r="AW3185" s="517" t="s">
        <v>527</v>
      </c>
      <c r="AX3185" s="517" t="s">
        <v>527</v>
      </c>
      <c r="AY3185" s="517" t="s">
        <v>527</v>
      </c>
      <c r="AZ3185" s="517" t="s">
        <v>527</v>
      </c>
      <c r="BA3185" s="517">
        <v>32</v>
      </c>
      <c r="BB3185" s="517">
        <v>1.0088E-2</v>
      </c>
      <c r="BC3185" s="517" t="s">
        <v>914</v>
      </c>
      <c r="BD3185" s="517" t="s">
        <v>914</v>
      </c>
      <c r="BE3185" s="517" t="s">
        <v>1328</v>
      </c>
      <c r="BF3185" s="518">
        <v>45315</v>
      </c>
      <c r="BG3185" s="518">
        <v>45329</v>
      </c>
      <c r="BH3185" s="517" t="s">
        <v>527</v>
      </c>
      <c r="BI3185" s="517"/>
    </row>
    <row r="3186" spans="31:61" ht="15" customHeight="1" x14ac:dyDescent="0.2">
      <c r="AE3186" s="517">
        <v>3267</v>
      </c>
      <c r="AF3186" s="517" t="s">
        <v>527</v>
      </c>
      <c r="AG3186" s="517" t="s">
        <v>949</v>
      </c>
      <c r="AH3186" s="517" t="s">
        <v>525</v>
      </c>
      <c r="AI3186" s="517">
        <v>314</v>
      </c>
      <c r="AJ3186" s="517" t="s">
        <v>1316</v>
      </c>
      <c r="AK3186" s="515" t="s">
        <v>956</v>
      </c>
      <c r="AL3186" s="517" t="s">
        <v>1366</v>
      </c>
      <c r="AM3186" s="517" t="s">
        <v>1367</v>
      </c>
      <c r="AN3186" s="517" t="s">
        <v>1426</v>
      </c>
      <c r="AO3186" s="517" t="s">
        <v>1427</v>
      </c>
      <c r="AP3186" s="517" t="s">
        <v>1428</v>
      </c>
      <c r="AQ3186" s="517" t="s">
        <v>924</v>
      </c>
      <c r="AR3186" s="517" t="s">
        <v>910</v>
      </c>
      <c r="AS3186" s="517" t="s">
        <v>910</v>
      </c>
      <c r="AT3186" s="517" t="s">
        <v>945</v>
      </c>
      <c r="AU3186" s="517" t="s">
        <v>913</v>
      </c>
      <c r="AV3186" s="517" t="s">
        <v>527</v>
      </c>
      <c r="AW3186" s="517" t="s">
        <v>527</v>
      </c>
      <c r="AX3186" s="517" t="s">
        <v>527</v>
      </c>
      <c r="AY3186" s="517" t="s">
        <v>527</v>
      </c>
      <c r="AZ3186" s="517" t="s">
        <v>527</v>
      </c>
      <c r="BA3186" s="517">
        <v>32</v>
      </c>
      <c r="BB3186" s="517">
        <v>1.0088E-2</v>
      </c>
      <c r="BC3186" s="517" t="s">
        <v>914</v>
      </c>
      <c r="BD3186" s="517" t="s">
        <v>914</v>
      </c>
      <c r="BE3186" s="517" t="s">
        <v>1328</v>
      </c>
      <c r="BF3186" s="518">
        <v>45315</v>
      </c>
      <c r="BG3186" s="518">
        <v>45329</v>
      </c>
      <c r="BH3186" s="517" t="s">
        <v>527</v>
      </c>
      <c r="BI3186" s="517"/>
    </row>
    <row r="3187" spans="31:61" ht="15" customHeight="1" x14ac:dyDescent="0.2">
      <c r="AE3187" s="517">
        <v>3268</v>
      </c>
      <c r="AF3187" s="517" t="s">
        <v>527</v>
      </c>
      <c r="AG3187" s="517" t="s">
        <v>949</v>
      </c>
      <c r="AH3187" s="517" t="s">
        <v>525</v>
      </c>
      <c r="AI3187" s="517">
        <v>314</v>
      </c>
      <c r="AJ3187" s="517" t="s">
        <v>1316</v>
      </c>
      <c r="AK3187" s="515" t="s">
        <v>956</v>
      </c>
      <c r="AL3187" s="517" t="s">
        <v>1366</v>
      </c>
      <c r="AM3187" s="517" t="s">
        <v>1367</v>
      </c>
      <c r="AN3187" s="517" t="s">
        <v>1426</v>
      </c>
      <c r="AO3187" s="517" t="s">
        <v>1427</v>
      </c>
      <c r="AP3187" s="517" t="s">
        <v>1428</v>
      </c>
      <c r="AQ3187" s="517" t="s">
        <v>924</v>
      </c>
      <c r="AR3187" s="517" t="s">
        <v>910</v>
      </c>
      <c r="AS3187" s="517" t="s">
        <v>910</v>
      </c>
      <c r="AT3187" s="517" t="s">
        <v>945</v>
      </c>
      <c r="AU3187" s="517" t="s">
        <v>913</v>
      </c>
      <c r="AV3187" s="517" t="s">
        <v>527</v>
      </c>
      <c r="AW3187" s="517" t="s">
        <v>527</v>
      </c>
      <c r="AX3187" s="517" t="s">
        <v>527</v>
      </c>
      <c r="AY3187" s="517" t="s">
        <v>527</v>
      </c>
      <c r="AZ3187" s="517" t="s">
        <v>527</v>
      </c>
      <c r="BA3187" s="517">
        <v>32</v>
      </c>
      <c r="BB3187" s="517">
        <v>1.0088E-2</v>
      </c>
      <c r="BC3187" s="517" t="s">
        <v>914</v>
      </c>
      <c r="BD3187" s="517" t="s">
        <v>914</v>
      </c>
      <c r="BE3187" s="517" t="s">
        <v>1328</v>
      </c>
      <c r="BF3187" s="518">
        <v>45315</v>
      </c>
      <c r="BG3187" s="518">
        <v>45329</v>
      </c>
      <c r="BH3187" s="517" t="s">
        <v>527</v>
      </c>
      <c r="BI3187" s="517"/>
    </row>
    <row r="3188" spans="31:61" ht="15" customHeight="1" x14ac:dyDescent="0.2">
      <c r="AE3188" s="517">
        <v>3269</v>
      </c>
      <c r="AF3188" s="517" t="s">
        <v>527</v>
      </c>
      <c r="AG3188" s="517" t="s">
        <v>949</v>
      </c>
      <c r="AH3188" s="517" t="s">
        <v>525</v>
      </c>
      <c r="AI3188" s="517">
        <v>314</v>
      </c>
      <c r="AJ3188" s="517" t="s">
        <v>1316</v>
      </c>
      <c r="AK3188" s="515" t="s">
        <v>956</v>
      </c>
      <c r="AL3188" s="517" t="s">
        <v>1366</v>
      </c>
      <c r="AM3188" s="517" t="s">
        <v>1367</v>
      </c>
      <c r="AN3188" s="517" t="s">
        <v>1655</v>
      </c>
      <c r="AO3188" s="517" t="s">
        <v>1656</v>
      </c>
      <c r="AP3188" s="517" t="s">
        <v>1657</v>
      </c>
      <c r="AQ3188" s="517" t="s">
        <v>924</v>
      </c>
      <c r="AR3188" s="517" t="s">
        <v>910</v>
      </c>
      <c r="AS3188" s="517" t="s">
        <v>910</v>
      </c>
      <c r="AT3188" s="517" t="s">
        <v>945</v>
      </c>
      <c r="AU3188" s="517" t="s">
        <v>913</v>
      </c>
      <c r="AV3188" s="517" t="s">
        <v>527</v>
      </c>
      <c r="AW3188" s="517" t="s">
        <v>527</v>
      </c>
      <c r="AX3188" s="517" t="s">
        <v>527</v>
      </c>
      <c r="AY3188" s="517" t="s">
        <v>527</v>
      </c>
      <c r="AZ3188" s="517" t="s">
        <v>527</v>
      </c>
      <c r="BA3188" s="517">
        <v>3</v>
      </c>
      <c r="BB3188" s="517">
        <v>9.4600000000000001E-4</v>
      </c>
      <c r="BC3188" s="517" t="s">
        <v>914</v>
      </c>
      <c r="BD3188" s="517" t="s">
        <v>914</v>
      </c>
      <c r="BE3188" s="517" t="s">
        <v>1241</v>
      </c>
      <c r="BF3188" s="518">
        <v>45315</v>
      </c>
      <c r="BG3188" s="518">
        <v>45329</v>
      </c>
      <c r="BH3188" s="517" t="s">
        <v>527</v>
      </c>
      <c r="BI3188" s="517"/>
    </row>
    <row r="3189" spans="31:61" ht="15" customHeight="1" x14ac:dyDescent="0.2">
      <c r="AE3189" s="517">
        <v>3270</v>
      </c>
      <c r="AF3189" s="517" t="s">
        <v>527</v>
      </c>
      <c r="AG3189" s="517" t="s">
        <v>949</v>
      </c>
      <c r="AH3189" s="517" t="s">
        <v>525</v>
      </c>
      <c r="AI3189" s="517">
        <v>314</v>
      </c>
      <c r="AJ3189" s="517" t="s">
        <v>1316</v>
      </c>
      <c r="AK3189" s="515" t="s">
        <v>956</v>
      </c>
      <c r="AL3189" s="517" t="s">
        <v>1366</v>
      </c>
      <c r="AM3189" s="517" t="s">
        <v>1367</v>
      </c>
      <c r="AN3189" s="517" t="s">
        <v>1655</v>
      </c>
      <c r="AO3189" s="517" t="s">
        <v>1656</v>
      </c>
      <c r="AP3189" s="517" t="s">
        <v>1657</v>
      </c>
      <c r="AQ3189" s="517" t="s">
        <v>924</v>
      </c>
      <c r="AR3189" s="517" t="s">
        <v>910</v>
      </c>
      <c r="AS3189" s="517" t="s">
        <v>910</v>
      </c>
      <c r="AT3189" s="517" t="s">
        <v>945</v>
      </c>
      <c r="AU3189" s="517" t="s">
        <v>913</v>
      </c>
      <c r="AV3189" s="517" t="s">
        <v>527</v>
      </c>
      <c r="AW3189" s="517" t="s">
        <v>527</v>
      </c>
      <c r="AX3189" s="517" t="s">
        <v>527</v>
      </c>
      <c r="AY3189" s="517" t="s">
        <v>527</v>
      </c>
      <c r="AZ3189" s="517" t="s">
        <v>527</v>
      </c>
      <c r="BA3189" s="517">
        <v>3</v>
      </c>
      <c r="BB3189" s="517">
        <v>9.4600000000000001E-4</v>
      </c>
      <c r="BC3189" s="517" t="s">
        <v>914</v>
      </c>
      <c r="BD3189" s="517" t="s">
        <v>914</v>
      </c>
      <c r="BE3189" s="517" t="s">
        <v>1241</v>
      </c>
      <c r="BF3189" s="518">
        <v>45315</v>
      </c>
      <c r="BG3189" s="518">
        <v>45329</v>
      </c>
      <c r="BH3189" s="517" t="s">
        <v>527</v>
      </c>
      <c r="BI3189" s="517"/>
    </row>
    <row r="3190" spans="31:61" ht="15" customHeight="1" x14ac:dyDescent="0.2">
      <c r="AE3190" s="517">
        <v>3271</v>
      </c>
      <c r="AF3190" s="517" t="s">
        <v>527</v>
      </c>
      <c r="AG3190" s="517" t="s">
        <v>949</v>
      </c>
      <c r="AH3190" s="517" t="s">
        <v>525</v>
      </c>
      <c r="AI3190" s="517">
        <v>314</v>
      </c>
      <c r="AJ3190" s="517" t="s">
        <v>1316</v>
      </c>
      <c r="AK3190" s="515" t="s">
        <v>956</v>
      </c>
      <c r="AL3190" s="517" t="s">
        <v>1339</v>
      </c>
      <c r="AM3190" s="517" t="s">
        <v>1340</v>
      </c>
      <c r="AN3190" s="517" t="s">
        <v>1341</v>
      </c>
      <c r="AO3190" s="517" t="s">
        <v>1342</v>
      </c>
      <c r="AP3190" s="517" t="s">
        <v>1343</v>
      </c>
      <c r="AQ3190" s="517" t="s">
        <v>909</v>
      </c>
      <c r="AR3190" s="517" t="s">
        <v>910</v>
      </c>
      <c r="AS3190" s="517" t="s">
        <v>910</v>
      </c>
      <c r="AT3190" s="517" t="s">
        <v>945</v>
      </c>
      <c r="AU3190" s="517" t="s">
        <v>913</v>
      </c>
      <c r="AV3190" s="517" t="s">
        <v>527</v>
      </c>
      <c r="AW3190" s="517" t="s">
        <v>527</v>
      </c>
      <c r="AX3190" s="517" t="s">
        <v>527</v>
      </c>
      <c r="AY3190" s="517" t="s">
        <v>527</v>
      </c>
      <c r="AZ3190" s="517" t="s">
        <v>527</v>
      </c>
      <c r="BA3190" s="517">
        <v>44</v>
      </c>
      <c r="BB3190" s="517">
        <v>1.3871E-2</v>
      </c>
      <c r="BC3190" s="517" t="s">
        <v>914</v>
      </c>
      <c r="BD3190" s="517" t="s">
        <v>914</v>
      </c>
      <c r="BE3190" s="517" t="s">
        <v>1232</v>
      </c>
      <c r="BF3190" s="518">
        <v>45315</v>
      </c>
      <c r="BG3190" s="518">
        <v>45329</v>
      </c>
      <c r="BH3190" s="517" t="s">
        <v>527</v>
      </c>
      <c r="BI3190" s="517"/>
    </row>
    <row r="3191" spans="31:61" ht="15" customHeight="1" x14ac:dyDescent="0.2">
      <c r="AE3191" s="517">
        <v>3272</v>
      </c>
      <c r="AF3191" s="517" t="s">
        <v>527</v>
      </c>
      <c r="AG3191" s="517" t="s">
        <v>949</v>
      </c>
      <c r="AH3191" s="517" t="s">
        <v>525</v>
      </c>
      <c r="AI3191" s="517">
        <v>314</v>
      </c>
      <c r="AJ3191" s="517" t="s">
        <v>1316</v>
      </c>
      <c r="AK3191" s="515" t="s">
        <v>956</v>
      </c>
      <c r="AL3191" s="517" t="s">
        <v>1339</v>
      </c>
      <c r="AM3191" s="517" t="s">
        <v>1340</v>
      </c>
      <c r="AN3191" s="517" t="s">
        <v>1341</v>
      </c>
      <c r="AO3191" s="517" t="s">
        <v>1342</v>
      </c>
      <c r="AP3191" s="517" t="s">
        <v>1343</v>
      </c>
      <c r="AQ3191" s="517" t="s">
        <v>909</v>
      </c>
      <c r="AR3191" s="517" t="s">
        <v>910</v>
      </c>
      <c r="AS3191" s="517" t="s">
        <v>910</v>
      </c>
      <c r="AT3191" s="517" t="s">
        <v>945</v>
      </c>
      <c r="AU3191" s="517" t="s">
        <v>913</v>
      </c>
      <c r="AV3191" s="517" t="s">
        <v>527</v>
      </c>
      <c r="AW3191" s="517" t="s">
        <v>527</v>
      </c>
      <c r="AX3191" s="517" t="s">
        <v>527</v>
      </c>
      <c r="AY3191" s="517" t="s">
        <v>527</v>
      </c>
      <c r="AZ3191" s="517" t="s">
        <v>527</v>
      </c>
      <c r="BA3191" s="517">
        <v>44</v>
      </c>
      <c r="BB3191" s="517">
        <v>1.3871E-2</v>
      </c>
      <c r="BC3191" s="517" t="s">
        <v>914</v>
      </c>
      <c r="BD3191" s="517" t="s">
        <v>914</v>
      </c>
      <c r="BE3191" s="517" t="s">
        <v>1232</v>
      </c>
      <c r="BF3191" s="518">
        <v>45315</v>
      </c>
      <c r="BG3191" s="518">
        <v>45329</v>
      </c>
      <c r="BH3191" s="517" t="s">
        <v>527</v>
      </c>
      <c r="BI3191" s="517"/>
    </row>
    <row r="3192" spans="31:61" ht="15" customHeight="1" x14ac:dyDescent="0.2">
      <c r="AE3192" s="517">
        <v>3273</v>
      </c>
      <c r="AF3192" s="517" t="s">
        <v>527</v>
      </c>
      <c r="AG3192" s="517" t="s">
        <v>949</v>
      </c>
      <c r="AH3192" s="517" t="s">
        <v>525</v>
      </c>
      <c r="AI3192" s="517">
        <v>314</v>
      </c>
      <c r="AJ3192" s="517" t="s">
        <v>1316</v>
      </c>
      <c r="AK3192" s="515" t="s">
        <v>956</v>
      </c>
      <c r="AL3192" s="517" t="s">
        <v>1323</v>
      </c>
      <c r="AM3192" s="517" t="s">
        <v>1324</v>
      </c>
      <c r="AN3192" s="517" t="s">
        <v>1503</v>
      </c>
      <c r="AO3192" s="517" t="s">
        <v>1623</v>
      </c>
      <c r="AP3192" s="517" t="s">
        <v>1624</v>
      </c>
      <c r="AQ3192" s="517" t="s">
        <v>924</v>
      </c>
      <c r="AR3192" s="517" t="s">
        <v>910</v>
      </c>
      <c r="AS3192" s="517" t="s">
        <v>910</v>
      </c>
      <c r="AT3192" s="517" t="s">
        <v>945</v>
      </c>
      <c r="AU3192" s="517" t="s">
        <v>913</v>
      </c>
      <c r="AV3192" s="517" t="s">
        <v>527</v>
      </c>
      <c r="AW3192" s="517" t="s">
        <v>527</v>
      </c>
      <c r="AX3192" s="517" t="s">
        <v>527</v>
      </c>
      <c r="AY3192" s="517" t="s">
        <v>527</v>
      </c>
      <c r="AZ3192" s="517" t="s">
        <v>527</v>
      </c>
      <c r="BA3192" s="517">
        <v>26</v>
      </c>
      <c r="BB3192" s="517">
        <v>8.1969999999999994E-3</v>
      </c>
      <c r="BC3192" s="517" t="s">
        <v>914</v>
      </c>
      <c r="BD3192" s="517" t="s">
        <v>915</v>
      </c>
      <c r="BE3192" s="517" t="s">
        <v>1219</v>
      </c>
      <c r="BF3192" s="518">
        <v>45315</v>
      </c>
      <c r="BG3192" s="518">
        <v>45329</v>
      </c>
      <c r="BH3192" s="517" t="s">
        <v>527</v>
      </c>
      <c r="BI3192" s="517"/>
    </row>
    <row r="3193" spans="31:61" ht="15" customHeight="1" x14ac:dyDescent="0.2">
      <c r="AE3193" s="517">
        <v>3274</v>
      </c>
      <c r="AF3193" s="517" t="s">
        <v>527</v>
      </c>
      <c r="AG3193" s="517" t="s">
        <v>949</v>
      </c>
      <c r="AH3193" s="517" t="s">
        <v>525</v>
      </c>
      <c r="AI3193" s="517">
        <v>314</v>
      </c>
      <c r="AJ3193" s="517" t="s">
        <v>1316</v>
      </c>
      <c r="AK3193" s="515" t="s">
        <v>956</v>
      </c>
      <c r="AL3193" s="517" t="s">
        <v>1323</v>
      </c>
      <c r="AM3193" s="517" t="s">
        <v>1356</v>
      </c>
      <c r="AN3193" s="517" t="s">
        <v>1446</v>
      </c>
      <c r="AO3193" s="517" t="s">
        <v>1447</v>
      </c>
      <c r="AP3193" s="517" t="s">
        <v>1448</v>
      </c>
      <c r="AQ3193" s="517" t="s">
        <v>924</v>
      </c>
      <c r="AR3193" s="517" t="s">
        <v>910</v>
      </c>
      <c r="AS3193" s="517" t="s">
        <v>910</v>
      </c>
      <c r="AT3193" s="517" t="s">
        <v>945</v>
      </c>
      <c r="AU3193" s="517" t="s">
        <v>913</v>
      </c>
      <c r="AV3193" s="517" t="s">
        <v>527</v>
      </c>
      <c r="AW3193" s="517" t="s">
        <v>527</v>
      </c>
      <c r="AX3193" s="517" t="s">
        <v>527</v>
      </c>
      <c r="AY3193" s="517" t="s">
        <v>527</v>
      </c>
      <c r="AZ3193" s="517" t="s">
        <v>527</v>
      </c>
      <c r="BA3193" s="517">
        <v>36</v>
      </c>
      <c r="BB3193" s="517">
        <v>1.1349E-2</v>
      </c>
      <c r="BC3193" s="517" t="s">
        <v>914</v>
      </c>
      <c r="BD3193" s="517" t="s">
        <v>915</v>
      </c>
      <c r="BE3193" s="517" t="s">
        <v>1449</v>
      </c>
      <c r="BF3193" s="518">
        <v>45315</v>
      </c>
      <c r="BG3193" s="518">
        <v>45329</v>
      </c>
      <c r="BH3193" s="517" t="s">
        <v>527</v>
      </c>
      <c r="BI3193" s="517"/>
    </row>
    <row r="3194" spans="31:61" ht="15" customHeight="1" x14ac:dyDescent="0.2">
      <c r="AE3194" s="517">
        <v>3275</v>
      </c>
      <c r="AF3194" s="517" t="s">
        <v>527</v>
      </c>
      <c r="AG3194" s="517" t="s">
        <v>949</v>
      </c>
      <c r="AH3194" s="517" t="s">
        <v>525</v>
      </c>
      <c r="AI3194" s="517">
        <v>314</v>
      </c>
      <c r="AJ3194" s="517" t="s">
        <v>1316</v>
      </c>
      <c r="AK3194" s="515" t="s">
        <v>956</v>
      </c>
      <c r="AL3194" s="517" t="s">
        <v>1323</v>
      </c>
      <c r="AM3194" s="517" t="s">
        <v>1356</v>
      </c>
      <c r="AN3194" s="517" t="s">
        <v>1446</v>
      </c>
      <c r="AO3194" s="517" t="s">
        <v>1447</v>
      </c>
      <c r="AP3194" s="517" t="s">
        <v>1448</v>
      </c>
      <c r="AQ3194" s="517" t="s">
        <v>924</v>
      </c>
      <c r="AR3194" s="517" t="s">
        <v>910</v>
      </c>
      <c r="AS3194" s="517" t="s">
        <v>910</v>
      </c>
      <c r="AT3194" s="517" t="s">
        <v>945</v>
      </c>
      <c r="AU3194" s="517" t="s">
        <v>913</v>
      </c>
      <c r="AV3194" s="517" t="s">
        <v>527</v>
      </c>
      <c r="AW3194" s="517" t="s">
        <v>527</v>
      </c>
      <c r="AX3194" s="517" t="s">
        <v>527</v>
      </c>
      <c r="AY3194" s="517" t="s">
        <v>527</v>
      </c>
      <c r="AZ3194" s="517" t="s">
        <v>527</v>
      </c>
      <c r="BA3194" s="517">
        <v>36</v>
      </c>
      <c r="BB3194" s="517">
        <v>1.1349E-2</v>
      </c>
      <c r="BC3194" s="517" t="s">
        <v>914</v>
      </c>
      <c r="BD3194" s="517" t="s">
        <v>915</v>
      </c>
      <c r="BE3194" s="517" t="s">
        <v>1449</v>
      </c>
      <c r="BF3194" s="518">
        <v>45315</v>
      </c>
      <c r="BG3194" s="518">
        <v>45329</v>
      </c>
      <c r="BH3194" s="517" t="s">
        <v>527</v>
      </c>
      <c r="BI3194" s="517"/>
    </row>
    <row r="3195" spans="31:61" ht="15" customHeight="1" x14ac:dyDescent="0.2">
      <c r="AE3195" s="517">
        <v>3276</v>
      </c>
      <c r="AF3195" s="517" t="s">
        <v>527</v>
      </c>
      <c r="AG3195" s="517" t="s">
        <v>949</v>
      </c>
      <c r="AH3195" s="517" t="s">
        <v>525</v>
      </c>
      <c r="AI3195" s="517">
        <v>314</v>
      </c>
      <c r="AJ3195" s="517" t="s">
        <v>1316</v>
      </c>
      <c r="AK3195" s="515" t="s">
        <v>956</v>
      </c>
      <c r="AL3195" s="517" t="s">
        <v>1323</v>
      </c>
      <c r="AM3195" s="517" t="s">
        <v>1356</v>
      </c>
      <c r="AN3195" s="517" t="s">
        <v>1446</v>
      </c>
      <c r="AO3195" s="517" t="s">
        <v>1447</v>
      </c>
      <c r="AP3195" s="517" t="s">
        <v>1448</v>
      </c>
      <c r="AQ3195" s="517" t="s">
        <v>924</v>
      </c>
      <c r="AR3195" s="517" t="s">
        <v>910</v>
      </c>
      <c r="AS3195" s="517" t="s">
        <v>910</v>
      </c>
      <c r="AT3195" s="517" t="s">
        <v>945</v>
      </c>
      <c r="AU3195" s="517" t="s">
        <v>913</v>
      </c>
      <c r="AV3195" s="517" t="s">
        <v>527</v>
      </c>
      <c r="AW3195" s="517" t="s">
        <v>527</v>
      </c>
      <c r="AX3195" s="517" t="s">
        <v>527</v>
      </c>
      <c r="AY3195" s="517" t="s">
        <v>527</v>
      </c>
      <c r="AZ3195" s="517" t="s">
        <v>527</v>
      </c>
      <c r="BA3195" s="517">
        <v>36</v>
      </c>
      <c r="BB3195" s="517">
        <v>1.1349E-2</v>
      </c>
      <c r="BC3195" s="517" t="s">
        <v>914</v>
      </c>
      <c r="BD3195" s="517" t="s">
        <v>915</v>
      </c>
      <c r="BE3195" s="517" t="s">
        <v>1449</v>
      </c>
      <c r="BF3195" s="518">
        <v>45315</v>
      </c>
      <c r="BG3195" s="518">
        <v>45329</v>
      </c>
      <c r="BH3195" s="517" t="s">
        <v>527</v>
      </c>
      <c r="BI3195" s="517"/>
    </row>
    <row r="3196" spans="31:61" ht="15" customHeight="1" x14ac:dyDescent="0.2">
      <c r="AE3196" s="517">
        <v>3277</v>
      </c>
      <c r="AF3196" s="517" t="s">
        <v>527</v>
      </c>
      <c r="AG3196" s="517" t="s">
        <v>949</v>
      </c>
      <c r="AH3196" s="517" t="s">
        <v>525</v>
      </c>
      <c r="AI3196" s="517">
        <v>314</v>
      </c>
      <c r="AJ3196" s="517" t="s">
        <v>1316</v>
      </c>
      <c r="AK3196" s="515" t="s">
        <v>956</v>
      </c>
      <c r="AL3196" s="517" t="s">
        <v>1323</v>
      </c>
      <c r="AM3196" s="517" t="s">
        <v>1324</v>
      </c>
      <c r="AN3196" s="517" t="s">
        <v>1607</v>
      </c>
      <c r="AO3196" s="517" t="s">
        <v>1608</v>
      </c>
      <c r="AP3196" s="517" t="s">
        <v>1609</v>
      </c>
      <c r="AQ3196" s="517" t="s">
        <v>924</v>
      </c>
      <c r="AR3196" s="517" t="s">
        <v>910</v>
      </c>
      <c r="AS3196" s="517" t="s">
        <v>910</v>
      </c>
      <c r="AT3196" s="517" t="s">
        <v>945</v>
      </c>
      <c r="AU3196" s="517" t="s">
        <v>913</v>
      </c>
      <c r="AV3196" s="517" t="s">
        <v>527</v>
      </c>
      <c r="AW3196" s="517" t="s">
        <v>527</v>
      </c>
      <c r="AX3196" s="517" t="s">
        <v>527</v>
      </c>
      <c r="AY3196" s="517" t="s">
        <v>527</v>
      </c>
      <c r="AZ3196" s="517" t="s">
        <v>527</v>
      </c>
      <c r="BA3196" s="517">
        <v>4</v>
      </c>
      <c r="BB3196" s="517">
        <v>1.261E-3</v>
      </c>
      <c r="BC3196" s="517" t="s">
        <v>914</v>
      </c>
      <c r="BD3196" s="517" t="s">
        <v>915</v>
      </c>
      <c r="BE3196" s="517" t="s">
        <v>1441</v>
      </c>
      <c r="BF3196" s="518">
        <v>45315</v>
      </c>
      <c r="BG3196" s="518">
        <v>45329</v>
      </c>
      <c r="BH3196" s="517" t="s">
        <v>527</v>
      </c>
      <c r="BI3196" s="517"/>
    </row>
    <row r="3197" spans="31:61" ht="15" customHeight="1" x14ac:dyDescent="0.2">
      <c r="AE3197" s="517">
        <v>3278</v>
      </c>
      <c r="AF3197" s="517" t="s">
        <v>527</v>
      </c>
      <c r="AG3197" s="517" t="s">
        <v>949</v>
      </c>
      <c r="AH3197" s="517" t="s">
        <v>525</v>
      </c>
      <c r="AI3197" s="517">
        <v>314</v>
      </c>
      <c r="AJ3197" s="517" t="s">
        <v>1316</v>
      </c>
      <c r="AK3197" s="515" t="s">
        <v>956</v>
      </c>
      <c r="AL3197" s="517" t="s">
        <v>1455</v>
      </c>
      <c r="AM3197" s="517" t="s">
        <v>1456</v>
      </c>
      <c r="AN3197" s="517" t="s">
        <v>1457</v>
      </c>
      <c r="AO3197" s="517" t="s">
        <v>1458</v>
      </c>
      <c r="AP3197" s="517" t="s">
        <v>1459</v>
      </c>
      <c r="AQ3197" s="517" t="s">
        <v>924</v>
      </c>
      <c r="AR3197" s="517" t="s">
        <v>910</v>
      </c>
      <c r="AS3197" s="517" t="s">
        <v>910</v>
      </c>
      <c r="AT3197" s="517" t="s">
        <v>945</v>
      </c>
      <c r="AU3197" s="517" t="s">
        <v>913</v>
      </c>
      <c r="AV3197" s="517" t="s">
        <v>527</v>
      </c>
      <c r="AW3197" s="517" t="s">
        <v>527</v>
      </c>
      <c r="AX3197" s="517" t="s">
        <v>527</v>
      </c>
      <c r="AY3197" s="517" t="s">
        <v>527</v>
      </c>
      <c r="AZ3197" s="517" t="s">
        <v>527</v>
      </c>
      <c r="BA3197" s="517">
        <v>21</v>
      </c>
      <c r="BB3197" s="517">
        <v>6.62E-3</v>
      </c>
      <c r="BC3197" s="517" t="s">
        <v>914</v>
      </c>
      <c r="BD3197" s="517" t="s">
        <v>915</v>
      </c>
      <c r="BE3197" s="517" t="s">
        <v>1338</v>
      </c>
      <c r="BF3197" s="518">
        <v>45315</v>
      </c>
      <c r="BG3197" s="518">
        <v>45329</v>
      </c>
      <c r="BH3197" s="517" t="s">
        <v>527</v>
      </c>
      <c r="BI3197" s="517"/>
    </row>
    <row r="3198" spans="31:61" ht="15" customHeight="1" x14ac:dyDescent="0.2">
      <c r="AE3198" s="517">
        <v>3279</v>
      </c>
      <c r="AF3198" s="517" t="s">
        <v>527</v>
      </c>
      <c r="AG3198" s="517" t="s">
        <v>949</v>
      </c>
      <c r="AH3198" s="517" t="s">
        <v>525</v>
      </c>
      <c r="AI3198" s="517">
        <v>314</v>
      </c>
      <c r="AJ3198" s="517" t="s">
        <v>1316</v>
      </c>
      <c r="AK3198" s="515" t="s">
        <v>956</v>
      </c>
      <c r="AL3198" s="517" t="s">
        <v>1323</v>
      </c>
      <c r="AM3198" s="517" t="s">
        <v>1596</v>
      </c>
      <c r="AN3198" s="517" t="s">
        <v>1597</v>
      </c>
      <c r="AO3198" s="517" t="s">
        <v>1598</v>
      </c>
      <c r="AP3198" s="517" t="s">
        <v>1599</v>
      </c>
      <c r="AQ3198" s="517" t="s">
        <v>924</v>
      </c>
      <c r="AR3198" s="517" t="s">
        <v>910</v>
      </c>
      <c r="AS3198" s="517" t="s">
        <v>910</v>
      </c>
      <c r="AT3198" s="517" t="s">
        <v>945</v>
      </c>
      <c r="AU3198" s="517" t="s">
        <v>913</v>
      </c>
      <c r="AV3198" s="517" t="s">
        <v>527</v>
      </c>
      <c r="AW3198" s="517" t="s">
        <v>527</v>
      </c>
      <c r="AX3198" s="517" t="s">
        <v>527</v>
      </c>
      <c r="AY3198" s="517" t="s">
        <v>527</v>
      </c>
      <c r="AZ3198" s="517" t="s">
        <v>527</v>
      </c>
      <c r="BA3198" s="517">
        <v>25</v>
      </c>
      <c r="BB3198" s="517">
        <v>7.8810000000000009E-3</v>
      </c>
      <c r="BC3198" s="517" t="s">
        <v>914</v>
      </c>
      <c r="BD3198" s="517" t="s">
        <v>1227</v>
      </c>
      <c r="BE3198" s="517" t="s">
        <v>1338</v>
      </c>
      <c r="BF3198" s="518">
        <v>45315</v>
      </c>
      <c r="BG3198" s="518">
        <v>45329</v>
      </c>
      <c r="BH3198" s="517" t="s">
        <v>527</v>
      </c>
      <c r="BI3198" s="517"/>
    </row>
    <row r="3199" spans="31:61" ht="15" customHeight="1" x14ac:dyDescent="0.2">
      <c r="AE3199" s="517">
        <v>3280</v>
      </c>
      <c r="AF3199" s="517" t="s">
        <v>527</v>
      </c>
      <c r="AG3199" s="517" t="s">
        <v>949</v>
      </c>
      <c r="AH3199" s="517" t="s">
        <v>525</v>
      </c>
      <c r="AI3199" s="517">
        <v>314</v>
      </c>
      <c r="AJ3199" s="517" t="s">
        <v>1316</v>
      </c>
      <c r="AK3199" s="515" t="s">
        <v>956</v>
      </c>
      <c r="AL3199" s="517" t="s">
        <v>1323</v>
      </c>
      <c r="AM3199" s="517" t="s">
        <v>1324</v>
      </c>
      <c r="AN3199" s="517" t="s">
        <v>1363</v>
      </c>
      <c r="AO3199" s="517" t="s">
        <v>1364</v>
      </c>
      <c r="AP3199" s="517" t="s">
        <v>1365</v>
      </c>
      <c r="AQ3199" s="517" t="s">
        <v>924</v>
      </c>
      <c r="AR3199" s="517" t="s">
        <v>910</v>
      </c>
      <c r="AS3199" s="517" t="s">
        <v>910</v>
      </c>
      <c r="AT3199" s="517" t="s">
        <v>945</v>
      </c>
      <c r="AU3199" s="517" t="s">
        <v>913</v>
      </c>
      <c r="AV3199" s="517" t="s">
        <v>527</v>
      </c>
      <c r="AW3199" s="517" t="s">
        <v>527</v>
      </c>
      <c r="AX3199" s="517" t="s">
        <v>527</v>
      </c>
      <c r="AY3199" s="517" t="s">
        <v>527</v>
      </c>
      <c r="AZ3199" s="517" t="s">
        <v>527</v>
      </c>
      <c r="BA3199" s="517">
        <v>13</v>
      </c>
      <c r="BB3199" s="517">
        <v>4.0980000000000001E-3</v>
      </c>
      <c r="BC3199" s="517" t="s">
        <v>914</v>
      </c>
      <c r="BD3199" s="517" t="s">
        <v>915</v>
      </c>
      <c r="BE3199" s="517" t="s">
        <v>1232</v>
      </c>
      <c r="BF3199" s="518">
        <v>45315</v>
      </c>
      <c r="BG3199" s="518">
        <v>45329</v>
      </c>
      <c r="BH3199" s="517" t="s">
        <v>527</v>
      </c>
      <c r="BI3199" s="517"/>
    </row>
    <row r="3200" spans="31:61" ht="15" customHeight="1" x14ac:dyDescent="0.2">
      <c r="AE3200" s="517">
        <v>3281</v>
      </c>
      <c r="AF3200" s="517" t="s">
        <v>527</v>
      </c>
      <c r="AG3200" s="517" t="s">
        <v>949</v>
      </c>
      <c r="AH3200" s="517" t="s">
        <v>525</v>
      </c>
      <c r="AI3200" s="517">
        <v>314</v>
      </c>
      <c r="AJ3200" s="517" t="s">
        <v>1316</v>
      </c>
      <c r="AK3200" s="515" t="s">
        <v>956</v>
      </c>
      <c r="AL3200" s="517" t="s">
        <v>1323</v>
      </c>
      <c r="AM3200" s="517" t="s">
        <v>1324</v>
      </c>
      <c r="AN3200" s="517" t="s">
        <v>1401</v>
      </c>
      <c r="AO3200" s="517" t="s">
        <v>1912</v>
      </c>
      <c r="AP3200" s="517" t="s">
        <v>1913</v>
      </c>
      <c r="AQ3200" s="517" t="s">
        <v>924</v>
      </c>
      <c r="AR3200" s="517" t="s">
        <v>910</v>
      </c>
      <c r="AS3200" s="517" t="s">
        <v>910</v>
      </c>
      <c r="AT3200" s="517" t="s">
        <v>935</v>
      </c>
      <c r="AU3200" s="517" t="s">
        <v>913</v>
      </c>
      <c r="AV3200" s="517" t="s">
        <v>527</v>
      </c>
      <c r="AW3200" s="517" t="s">
        <v>527</v>
      </c>
      <c r="AX3200" s="517" t="s">
        <v>527</v>
      </c>
      <c r="AY3200" s="517" t="s">
        <v>527</v>
      </c>
      <c r="AZ3200" s="517" t="s">
        <v>527</v>
      </c>
      <c r="BA3200" s="517">
        <v>4</v>
      </c>
      <c r="BB3200" s="517">
        <v>1.261E-3</v>
      </c>
      <c r="BC3200" s="517" t="s">
        <v>914</v>
      </c>
      <c r="BD3200" s="517" t="s">
        <v>915</v>
      </c>
      <c r="BE3200" s="517" t="s">
        <v>1215</v>
      </c>
      <c r="BF3200" s="518">
        <v>45315</v>
      </c>
      <c r="BG3200" s="518">
        <v>45329</v>
      </c>
      <c r="BH3200" s="517" t="s">
        <v>527</v>
      </c>
      <c r="BI3200" s="517"/>
    </row>
    <row r="3201" spans="31:61" ht="15" customHeight="1" x14ac:dyDescent="0.2">
      <c r="AE3201" s="517">
        <v>3282</v>
      </c>
      <c r="AF3201" s="517" t="s">
        <v>527</v>
      </c>
      <c r="AG3201" s="517" t="s">
        <v>949</v>
      </c>
      <c r="AH3201" s="517" t="s">
        <v>525</v>
      </c>
      <c r="AI3201" s="517">
        <v>314</v>
      </c>
      <c r="AJ3201" s="517" t="s">
        <v>1316</v>
      </c>
      <c r="AK3201" s="515" t="s">
        <v>956</v>
      </c>
      <c r="AL3201" s="517" t="s">
        <v>1323</v>
      </c>
      <c r="AM3201" s="517" t="s">
        <v>1429</v>
      </c>
      <c r="AN3201" s="517" t="s">
        <v>1430</v>
      </c>
      <c r="AO3201" s="517" t="s">
        <v>1584</v>
      </c>
      <c r="AP3201" s="517" t="s">
        <v>1585</v>
      </c>
      <c r="AQ3201" s="517" t="s">
        <v>924</v>
      </c>
      <c r="AR3201" s="517" t="s">
        <v>910</v>
      </c>
      <c r="AS3201" s="517" t="s">
        <v>910</v>
      </c>
      <c r="AT3201" s="517" t="s">
        <v>912</v>
      </c>
      <c r="AU3201" s="517" t="s">
        <v>913</v>
      </c>
      <c r="AV3201" s="517" t="s">
        <v>527</v>
      </c>
      <c r="AW3201" s="517" t="s">
        <v>527</v>
      </c>
      <c r="AX3201" s="517" t="s">
        <v>527</v>
      </c>
      <c r="AY3201" s="517" t="s">
        <v>527</v>
      </c>
      <c r="AZ3201" s="517" t="s">
        <v>527</v>
      </c>
      <c r="BA3201" s="517">
        <v>14</v>
      </c>
      <c r="BB3201" s="517">
        <v>4.4140000000000004E-3</v>
      </c>
      <c r="BC3201" s="517" t="s">
        <v>914</v>
      </c>
      <c r="BD3201" s="517" t="s">
        <v>1227</v>
      </c>
      <c r="BE3201" s="517" t="s">
        <v>1586</v>
      </c>
      <c r="BF3201" s="518">
        <v>45315</v>
      </c>
      <c r="BG3201" s="518">
        <v>45329</v>
      </c>
      <c r="BH3201" s="517" t="s">
        <v>527</v>
      </c>
      <c r="BI3201" s="517"/>
    </row>
    <row r="3202" spans="31:61" ht="15" customHeight="1" x14ac:dyDescent="0.2">
      <c r="AE3202" s="517">
        <v>3283</v>
      </c>
      <c r="AF3202" s="517" t="s">
        <v>527</v>
      </c>
      <c r="AG3202" s="517" t="s">
        <v>949</v>
      </c>
      <c r="AH3202" s="517" t="s">
        <v>525</v>
      </c>
      <c r="AI3202" s="517">
        <v>314</v>
      </c>
      <c r="AJ3202" s="517" t="s">
        <v>1316</v>
      </c>
      <c r="AK3202" s="515" t="s">
        <v>956</v>
      </c>
      <c r="AL3202" s="517" t="s">
        <v>1323</v>
      </c>
      <c r="AM3202" s="517" t="s">
        <v>1429</v>
      </c>
      <c r="AN3202" s="517" t="s">
        <v>1430</v>
      </c>
      <c r="AO3202" s="517" t="s">
        <v>1584</v>
      </c>
      <c r="AP3202" s="517" t="s">
        <v>1585</v>
      </c>
      <c r="AQ3202" s="517" t="s">
        <v>924</v>
      </c>
      <c r="AR3202" s="517" t="s">
        <v>910</v>
      </c>
      <c r="AS3202" s="517" t="s">
        <v>910</v>
      </c>
      <c r="AT3202" s="517" t="s">
        <v>912</v>
      </c>
      <c r="AU3202" s="517" t="s">
        <v>913</v>
      </c>
      <c r="AV3202" s="517" t="s">
        <v>527</v>
      </c>
      <c r="AW3202" s="517" t="s">
        <v>527</v>
      </c>
      <c r="AX3202" s="517" t="s">
        <v>527</v>
      </c>
      <c r="AY3202" s="517" t="s">
        <v>527</v>
      </c>
      <c r="AZ3202" s="517" t="s">
        <v>527</v>
      </c>
      <c r="BA3202" s="517">
        <v>14</v>
      </c>
      <c r="BB3202" s="517">
        <v>4.4140000000000004E-3</v>
      </c>
      <c r="BC3202" s="517" t="s">
        <v>914</v>
      </c>
      <c r="BD3202" s="517" t="s">
        <v>1227</v>
      </c>
      <c r="BE3202" s="517" t="s">
        <v>1586</v>
      </c>
      <c r="BF3202" s="518">
        <v>45315</v>
      </c>
      <c r="BG3202" s="518">
        <v>45329</v>
      </c>
      <c r="BH3202" s="517" t="s">
        <v>527</v>
      </c>
      <c r="BI3202" s="517"/>
    </row>
    <row r="3203" spans="31:61" ht="15" customHeight="1" x14ac:dyDescent="0.2">
      <c r="AE3203" s="517">
        <v>3284</v>
      </c>
      <c r="AF3203" s="517" t="s">
        <v>527</v>
      </c>
      <c r="AG3203" s="517" t="s">
        <v>949</v>
      </c>
      <c r="AH3203" s="517" t="s">
        <v>525</v>
      </c>
      <c r="AI3203" s="517">
        <v>314</v>
      </c>
      <c r="AJ3203" s="517" t="s">
        <v>1316</v>
      </c>
      <c r="AK3203" s="515" t="s">
        <v>956</v>
      </c>
      <c r="AL3203" s="517" t="s">
        <v>1323</v>
      </c>
      <c r="AM3203" s="517" t="s">
        <v>1324</v>
      </c>
      <c r="AN3203" s="517" t="s">
        <v>1532</v>
      </c>
      <c r="AO3203" s="517" t="s">
        <v>1533</v>
      </c>
      <c r="AP3203" s="517" t="s">
        <v>1534</v>
      </c>
      <c r="AQ3203" s="517" t="s">
        <v>924</v>
      </c>
      <c r="AR3203" s="517" t="s">
        <v>910</v>
      </c>
      <c r="AS3203" s="517" t="s">
        <v>910</v>
      </c>
      <c r="AT3203" s="517" t="s">
        <v>945</v>
      </c>
      <c r="AU3203" s="517" t="s">
        <v>913</v>
      </c>
      <c r="AV3203" s="517" t="s">
        <v>527</v>
      </c>
      <c r="AW3203" s="517" t="s">
        <v>527</v>
      </c>
      <c r="AX3203" s="517" t="s">
        <v>527</v>
      </c>
      <c r="AY3203" s="517" t="s">
        <v>527</v>
      </c>
      <c r="AZ3203" s="517" t="s">
        <v>527</v>
      </c>
      <c r="BA3203" s="517">
        <v>79</v>
      </c>
      <c r="BB3203" s="517">
        <v>2.4905E-2</v>
      </c>
      <c r="BC3203" s="517" t="s">
        <v>914</v>
      </c>
      <c r="BD3203" s="517" t="s">
        <v>915</v>
      </c>
      <c r="BE3203" s="517" t="s">
        <v>1209</v>
      </c>
      <c r="BF3203" s="518">
        <v>45315</v>
      </c>
      <c r="BG3203" s="518">
        <v>45329</v>
      </c>
      <c r="BH3203" s="517" t="s">
        <v>527</v>
      </c>
      <c r="BI3203" s="517"/>
    </row>
    <row r="3204" spans="31:61" ht="15" customHeight="1" x14ac:dyDescent="0.2">
      <c r="AE3204" s="517">
        <v>3285</v>
      </c>
      <c r="AF3204" s="517" t="s">
        <v>527</v>
      </c>
      <c r="AG3204" s="517" t="s">
        <v>949</v>
      </c>
      <c r="AH3204" s="517" t="s">
        <v>525</v>
      </c>
      <c r="AI3204" s="517">
        <v>314</v>
      </c>
      <c r="AJ3204" s="517" t="s">
        <v>1316</v>
      </c>
      <c r="AK3204" s="515" t="s">
        <v>956</v>
      </c>
      <c r="AL3204" s="517" t="s">
        <v>1323</v>
      </c>
      <c r="AM3204" s="517" t="s">
        <v>1324</v>
      </c>
      <c r="AN3204" s="517" t="s">
        <v>1532</v>
      </c>
      <c r="AO3204" s="517" t="s">
        <v>1533</v>
      </c>
      <c r="AP3204" s="517" t="s">
        <v>1534</v>
      </c>
      <c r="AQ3204" s="517" t="s">
        <v>924</v>
      </c>
      <c r="AR3204" s="517" t="s">
        <v>910</v>
      </c>
      <c r="AS3204" s="517" t="s">
        <v>910</v>
      </c>
      <c r="AT3204" s="517" t="s">
        <v>945</v>
      </c>
      <c r="AU3204" s="517" t="s">
        <v>913</v>
      </c>
      <c r="AV3204" s="517" t="s">
        <v>527</v>
      </c>
      <c r="AW3204" s="517" t="s">
        <v>527</v>
      </c>
      <c r="AX3204" s="517" t="s">
        <v>527</v>
      </c>
      <c r="AY3204" s="517" t="s">
        <v>527</v>
      </c>
      <c r="AZ3204" s="517" t="s">
        <v>527</v>
      </c>
      <c r="BA3204" s="517">
        <v>79</v>
      </c>
      <c r="BB3204" s="517">
        <v>2.4905E-2</v>
      </c>
      <c r="BC3204" s="517" t="s">
        <v>914</v>
      </c>
      <c r="BD3204" s="517" t="s">
        <v>915</v>
      </c>
      <c r="BE3204" s="517" t="s">
        <v>1209</v>
      </c>
      <c r="BF3204" s="518">
        <v>45315</v>
      </c>
      <c r="BG3204" s="518">
        <v>45329</v>
      </c>
      <c r="BH3204" s="517" t="s">
        <v>527</v>
      </c>
      <c r="BI3204" s="517"/>
    </row>
    <row r="3205" spans="31:61" ht="15" customHeight="1" x14ac:dyDescent="0.2">
      <c r="AE3205" s="517">
        <v>3286</v>
      </c>
      <c r="AF3205" s="517" t="s">
        <v>527</v>
      </c>
      <c r="AG3205" s="517" t="s">
        <v>949</v>
      </c>
      <c r="AH3205" s="517" t="s">
        <v>525</v>
      </c>
      <c r="AI3205" s="517">
        <v>314</v>
      </c>
      <c r="AJ3205" s="517" t="s">
        <v>1316</v>
      </c>
      <c r="AK3205" s="515" t="s">
        <v>956</v>
      </c>
      <c r="AL3205" s="517" t="s">
        <v>1323</v>
      </c>
      <c r="AM3205" s="517" t="s">
        <v>1324</v>
      </c>
      <c r="AN3205" s="517" t="s">
        <v>1532</v>
      </c>
      <c r="AO3205" s="517" t="s">
        <v>1533</v>
      </c>
      <c r="AP3205" s="517" t="s">
        <v>1534</v>
      </c>
      <c r="AQ3205" s="517" t="s">
        <v>924</v>
      </c>
      <c r="AR3205" s="517" t="s">
        <v>910</v>
      </c>
      <c r="AS3205" s="517" t="s">
        <v>910</v>
      </c>
      <c r="AT3205" s="517" t="s">
        <v>945</v>
      </c>
      <c r="AU3205" s="517" t="s">
        <v>913</v>
      </c>
      <c r="AV3205" s="517" t="s">
        <v>527</v>
      </c>
      <c r="AW3205" s="517" t="s">
        <v>527</v>
      </c>
      <c r="AX3205" s="517" t="s">
        <v>527</v>
      </c>
      <c r="AY3205" s="517" t="s">
        <v>527</v>
      </c>
      <c r="AZ3205" s="517" t="s">
        <v>527</v>
      </c>
      <c r="BA3205" s="517">
        <v>79</v>
      </c>
      <c r="BB3205" s="517">
        <v>2.4905E-2</v>
      </c>
      <c r="BC3205" s="517" t="s">
        <v>914</v>
      </c>
      <c r="BD3205" s="517" t="s">
        <v>915</v>
      </c>
      <c r="BE3205" s="517" t="s">
        <v>1209</v>
      </c>
      <c r="BF3205" s="518">
        <v>45315</v>
      </c>
      <c r="BG3205" s="518">
        <v>45329</v>
      </c>
      <c r="BH3205" s="517" t="s">
        <v>527</v>
      </c>
      <c r="BI3205" s="517"/>
    </row>
    <row r="3206" spans="31:61" ht="15" customHeight="1" x14ac:dyDescent="0.2">
      <c r="AE3206" s="517">
        <v>3287</v>
      </c>
      <c r="AF3206" s="517" t="s">
        <v>527</v>
      </c>
      <c r="AG3206" s="517" t="s">
        <v>949</v>
      </c>
      <c r="AH3206" s="517" t="s">
        <v>525</v>
      </c>
      <c r="AI3206" s="517">
        <v>314</v>
      </c>
      <c r="AJ3206" s="517" t="s">
        <v>1316</v>
      </c>
      <c r="AK3206" s="515" t="s">
        <v>956</v>
      </c>
      <c r="AL3206" s="517" t="s">
        <v>1323</v>
      </c>
      <c r="AM3206" s="517" t="s">
        <v>1324</v>
      </c>
      <c r="AN3206" s="517" t="s">
        <v>1532</v>
      </c>
      <c r="AO3206" s="517" t="s">
        <v>1533</v>
      </c>
      <c r="AP3206" s="517" t="s">
        <v>1534</v>
      </c>
      <c r="AQ3206" s="517" t="s">
        <v>924</v>
      </c>
      <c r="AR3206" s="517" t="s">
        <v>910</v>
      </c>
      <c r="AS3206" s="517" t="s">
        <v>910</v>
      </c>
      <c r="AT3206" s="517" t="s">
        <v>945</v>
      </c>
      <c r="AU3206" s="517" t="s">
        <v>913</v>
      </c>
      <c r="AV3206" s="517" t="s">
        <v>527</v>
      </c>
      <c r="AW3206" s="517" t="s">
        <v>527</v>
      </c>
      <c r="AX3206" s="517" t="s">
        <v>527</v>
      </c>
      <c r="AY3206" s="517" t="s">
        <v>527</v>
      </c>
      <c r="AZ3206" s="517" t="s">
        <v>527</v>
      </c>
      <c r="BA3206" s="517">
        <v>79</v>
      </c>
      <c r="BB3206" s="517">
        <v>2.4905E-2</v>
      </c>
      <c r="BC3206" s="517" t="s">
        <v>914</v>
      </c>
      <c r="BD3206" s="517" t="s">
        <v>915</v>
      </c>
      <c r="BE3206" s="517" t="s">
        <v>1209</v>
      </c>
      <c r="BF3206" s="518">
        <v>45315</v>
      </c>
      <c r="BG3206" s="518">
        <v>45329</v>
      </c>
      <c r="BH3206" s="517" t="s">
        <v>527</v>
      </c>
      <c r="BI3206" s="517"/>
    </row>
    <row r="3207" spans="31:61" ht="15" customHeight="1" x14ac:dyDescent="0.2">
      <c r="AE3207" s="517">
        <v>3288</v>
      </c>
      <c r="AF3207" s="517" t="s">
        <v>527</v>
      </c>
      <c r="AG3207" s="517" t="s">
        <v>949</v>
      </c>
      <c r="AH3207" s="517" t="s">
        <v>525</v>
      </c>
      <c r="AI3207" s="517">
        <v>314</v>
      </c>
      <c r="AJ3207" s="517" t="s">
        <v>1316</v>
      </c>
      <c r="AK3207" s="515" t="s">
        <v>956</v>
      </c>
      <c r="AL3207" s="517" t="s">
        <v>1323</v>
      </c>
      <c r="AM3207" s="517" t="s">
        <v>1324</v>
      </c>
      <c r="AN3207" s="517" t="s">
        <v>1532</v>
      </c>
      <c r="AO3207" s="517" t="s">
        <v>1533</v>
      </c>
      <c r="AP3207" s="517" t="s">
        <v>1534</v>
      </c>
      <c r="AQ3207" s="517" t="s">
        <v>924</v>
      </c>
      <c r="AR3207" s="517" t="s">
        <v>910</v>
      </c>
      <c r="AS3207" s="517" t="s">
        <v>910</v>
      </c>
      <c r="AT3207" s="517" t="s">
        <v>945</v>
      </c>
      <c r="AU3207" s="517" t="s">
        <v>913</v>
      </c>
      <c r="AV3207" s="517" t="s">
        <v>527</v>
      </c>
      <c r="AW3207" s="517" t="s">
        <v>527</v>
      </c>
      <c r="AX3207" s="517" t="s">
        <v>527</v>
      </c>
      <c r="AY3207" s="517" t="s">
        <v>527</v>
      </c>
      <c r="AZ3207" s="517" t="s">
        <v>527</v>
      </c>
      <c r="BA3207" s="517">
        <v>79</v>
      </c>
      <c r="BB3207" s="517">
        <v>2.4905E-2</v>
      </c>
      <c r="BC3207" s="517" t="s">
        <v>914</v>
      </c>
      <c r="BD3207" s="517" t="s">
        <v>915</v>
      </c>
      <c r="BE3207" s="517" t="s">
        <v>1209</v>
      </c>
      <c r="BF3207" s="518">
        <v>45315</v>
      </c>
      <c r="BG3207" s="518">
        <v>45329</v>
      </c>
      <c r="BH3207" s="517" t="s">
        <v>527</v>
      </c>
      <c r="BI3207" s="517"/>
    </row>
    <row r="3208" spans="31:61" ht="15" customHeight="1" x14ac:dyDescent="0.2">
      <c r="AE3208" s="517">
        <v>3289</v>
      </c>
      <c r="AF3208" s="517" t="s">
        <v>527</v>
      </c>
      <c r="AG3208" s="517" t="s">
        <v>949</v>
      </c>
      <c r="AH3208" s="517" t="s">
        <v>525</v>
      </c>
      <c r="AI3208" s="517">
        <v>314</v>
      </c>
      <c r="AJ3208" s="517" t="s">
        <v>1316</v>
      </c>
      <c r="AK3208" s="515" t="s">
        <v>956</v>
      </c>
      <c r="AL3208" s="517" t="s">
        <v>1323</v>
      </c>
      <c r="AM3208" s="517" t="s">
        <v>1394</v>
      </c>
      <c r="AN3208" s="517" t="s">
        <v>1395</v>
      </c>
      <c r="AO3208" s="517" t="s">
        <v>1396</v>
      </c>
      <c r="AP3208" s="517" t="s">
        <v>1397</v>
      </c>
      <c r="AQ3208" s="517" t="s">
        <v>924</v>
      </c>
      <c r="AR3208" s="517" t="s">
        <v>910</v>
      </c>
      <c r="AS3208" s="517" t="s">
        <v>910</v>
      </c>
      <c r="AT3208" s="517" t="s">
        <v>945</v>
      </c>
      <c r="AU3208" s="517" t="s">
        <v>913</v>
      </c>
      <c r="AV3208" s="517" t="s">
        <v>527</v>
      </c>
      <c r="AW3208" s="517" t="s">
        <v>527</v>
      </c>
      <c r="AX3208" s="517" t="s">
        <v>527</v>
      </c>
      <c r="AY3208" s="517" t="s">
        <v>527</v>
      </c>
      <c r="AZ3208" s="517" t="s">
        <v>527</v>
      </c>
      <c r="BA3208" s="517">
        <v>22</v>
      </c>
      <c r="BB3208" s="517">
        <v>6.9360000000000003E-3</v>
      </c>
      <c r="BC3208" s="517" t="s">
        <v>914</v>
      </c>
      <c r="BD3208" s="517" t="s">
        <v>915</v>
      </c>
      <c r="BE3208" s="517" t="s">
        <v>1183</v>
      </c>
      <c r="BF3208" s="518">
        <v>45315</v>
      </c>
      <c r="BG3208" s="518">
        <v>45329</v>
      </c>
      <c r="BH3208" s="517" t="s">
        <v>527</v>
      </c>
      <c r="BI3208" s="517"/>
    </row>
    <row r="3209" spans="31:61" ht="15" customHeight="1" x14ac:dyDescent="0.2">
      <c r="AE3209" s="517">
        <v>3290</v>
      </c>
      <c r="AF3209" s="517" t="s">
        <v>527</v>
      </c>
      <c r="AG3209" s="517" t="s">
        <v>949</v>
      </c>
      <c r="AH3209" s="517" t="s">
        <v>525</v>
      </c>
      <c r="AI3209" s="517">
        <v>314</v>
      </c>
      <c r="AJ3209" s="517" t="s">
        <v>1316</v>
      </c>
      <c r="AK3209" s="515" t="s">
        <v>956</v>
      </c>
      <c r="AL3209" s="517" t="s">
        <v>1323</v>
      </c>
      <c r="AM3209" s="517" t="s">
        <v>1394</v>
      </c>
      <c r="AN3209" s="517" t="s">
        <v>1395</v>
      </c>
      <c r="AO3209" s="517" t="s">
        <v>1396</v>
      </c>
      <c r="AP3209" s="517" t="s">
        <v>1397</v>
      </c>
      <c r="AQ3209" s="517" t="s">
        <v>924</v>
      </c>
      <c r="AR3209" s="517" t="s">
        <v>910</v>
      </c>
      <c r="AS3209" s="517" t="s">
        <v>910</v>
      </c>
      <c r="AT3209" s="517" t="s">
        <v>945</v>
      </c>
      <c r="AU3209" s="517" t="s">
        <v>913</v>
      </c>
      <c r="AV3209" s="517" t="s">
        <v>527</v>
      </c>
      <c r="AW3209" s="517" t="s">
        <v>527</v>
      </c>
      <c r="AX3209" s="517" t="s">
        <v>527</v>
      </c>
      <c r="AY3209" s="517" t="s">
        <v>527</v>
      </c>
      <c r="AZ3209" s="517" t="s">
        <v>527</v>
      </c>
      <c r="BA3209" s="517">
        <v>22</v>
      </c>
      <c r="BB3209" s="517">
        <v>6.9360000000000003E-3</v>
      </c>
      <c r="BC3209" s="517" t="s">
        <v>914</v>
      </c>
      <c r="BD3209" s="517" t="s">
        <v>915</v>
      </c>
      <c r="BE3209" s="517" t="s">
        <v>1183</v>
      </c>
      <c r="BF3209" s="518">
        <v>45315</v>
      </c>
      <c r="BG3209" s="518">
        <v>45329</v>
      </c>
      <c r="BH3209" s="517" t="s">
        <v>527</v>
      </c>
      <c r="BI3209" s="517"/>
    </row>
    <row r="3210" spans="31:61" ht="15" customHeight="1" x14ac:dyDescent="0.2">
      <c r="AE3210" s="517">
        <v>3291</v>
      </c>
      <c r="AF3210" s="517" t="s">
        <v>527</v>
      </c>
      <c r="AG3210" s="517" t="s">
        <v>949</v>
      </c>
      <c r="AH3210" s="517" t="s">
        <v>517</v>
      </c>
      <c r="AI3210" s="517">
        <v>232</v>
      </c>
      <c r="AJ3210" s="517" t="s">
        <v>1316</v>
      </c>
      <c r="AK3210" s="515" t="s">
        <v>956</v>
      </c>
      <c r="AL3210" s="517" t="s">
        <v>1323</v>
      </c>
      <c r="AM3210" s="517" t="s">
        <v>1324</v>
      </c>
      <c r="AN3210" s="517" t="s">
        <v>1401</v>
      </c>
      <c r="AO3210" s="517" t="s">
        <v>1912</v>
      </c>
      <c r="AP3210" s="517" t="s">
        <v>1913</v>
      </c>
      <c r="AQ3210" s="517" t="s">
        <v>924</v>
      </c>
      <c r="AR3210" s="517" t="s">
        <v>910</v>
      </c>
      <c r="AS3210" s="517" t="s">
        <v>910</v>
      </c>
      <c r="AT3210" s="517" t="s">
        <v>935</v>
      </c>
      <c r="AU3210" s="517" t="s">
        <v>913</v>
      </c>
      <c r="AV3210" s="517" t="s">
        <v>527</v>
      </c>
      <c r="AW3210" s="517" t="s">
        <v>527</v>
      </c>
      <c r="AX3210" s="517" t="s">
        <v>527</v>
      </c>
      <c r="AY3210" s="517" t="s">
        <v>527</v>
      </c>
      <c r="AZ3210" s="517" t="s">
        <v>527</v>
      </c>
      <c r="BA3210" s="517">
        <v>4</v>
      </c>
      <c r="BB3210" s="517">
        <v>1.261E-3</v>
      </c>
      <c r="BC3210" s="517" t="s">
        <v>914</v>
      </c>
      <c r="BD3210" s="517" t="s">
        <v>915</v>
      </c>
      <c r="BE3210" s="517" t="s">
        <v>1215</v>
      </c>
      <c r="BF3210" s="518">
        <v>45315</v>
      </c>
      <c r="BG3210" s="518">
        <v>45329</v>
      </c>
      <c r="BH3210" s="517" t="s">
        <v>527</v>
      </c>
      <c r="BI3210" s="517"/>
    </row>
    <row r="3211" spans="31:61" ht="15" customHeight="1" x14ac:dyDescent="0.2">
      <c r="AE3211" s="517">
        <v>3292</v>
      </c>
      <c r="AF3211" s="517" t="s">
        <v>527</v>
      </c>
      <c r="AG3211" s="517" t="s">
        <v>949</v>
      </c>
      <c r="AH3211" s="517" t="s">
        <v>517</v>
      </c>
      <c r="AI3211" s="517">
        <v>232</v>
      </c>
      <c r="AJ3211" s="517" t="s">
        <v>1316</v>
      </c>
      <c r="AK3211" s="515" t="s">
        <v>956</v>
      </c>
      <c r="AL3211" s="517" t="s">
        <v>1366</v>
      </c>
      <c r="AM3211" s="517" t="s">
        <v>1367</v>
      </c>
      <c r="AN3211" s="517" t="s">
        <v>1426</v>
      </c>
      <c r="AO3211" s="517" t="s">
        <v>1427</v>
      </c>
      <c r="AP3211" s="517" t="s">
        <v>1428</v>
      </c>
      <c r="AQ3211" s="517" t="s">
        <v>924</v>
      </c>
      <c r="AR3211" s="517" t="s">
        <v>910</v>
      </c>
      <c r="AS3211" s="517" t="s">
        <v>910</v>
      </c>
      <c r="AT3211" s="517" t="s">
        <v>945</v>
      </c>
      <c r="AU3211" s="517" t="s">
        <v>913</v>
      </c>
      <c r="AV3211" s="517" t="s">
        <v>527</v>
      </c>
      <c r="AW3211" s="517" t="s">
        <v>527</v>
      </c>
      <c r="AX3211" s="517" t="s">
        <v>527</v>
      </c>
      <c r="AY3211" s="517" t="s">
        <v>527</v>
      </c>
      <c r="AZ3211" s="517" t="s">
        <v>527</v>
      </c>
      <c r="BA3211" s="517">
        <v>32</v>
      </c>
      <c r="BB3211" s="517">
        <v>1.0088E-2</v>
      </c>
      <c r="BC3211" s="517" t="s">
        <v>914</v>
      </c>
      <c r="BD3211" s="517" t="s">
        <v>914</v>
      </c>
      <c r="BE3211" s="517" t="s">
        <v>1328</v>
      </c>
      <c r="BF3211" s="518">
        <v>45315</v>
      </c>
      <c r="BG3211" s="518">
        <v>45329</v>
      </c>
      <c r="BH3211" s="517" t="s">
        <v>527</v>
      </c>
      <c r="BI3211" s="517"/>
    </row>
    <row r="3212" spans="31:61" ht="15" customHeight="1" x14ac:dyDescent="0.2">
      <c r="AE3212" s="517">
        <v>3293</v>
      </c>
      <c r="AF3212" s="517" t="s">
        <v>527</v>
      </c>
      <c r="AG3212" s="517" t="s">
        <v>949</v>
      </c>
      <c r="AH3212" s="517" t="s">
        <v>517</v>
      </c>
      <c r="AI3212" s="517">
        <v>232</v>
      </c>
      <c r="AJ3212" s="517" t="s">
        <v>1316</v>
      </c>
      <c r="AK3212" s="515" t="s">
        <v>956</v>
      </c>
      <c r="AL3212" s="517" t="s">
        <v>1323</v>
      </c>
      <c r="AM3212" s="517" t="s">
        <v>1437</v>
      </c>
      <c r="AN3212" s="517" t="s">
        <v>1438</v>
      </c>
      <c r="AO3212" s="517" t="s">
        <v>1897</v>
      </c>
      <c r="AP3212" s="517" t="s">
        <v>1898</v>
      </c>
      <c r="AQ3212" s="517" t="s">
        <v>924</v>
      </c>
      <c r="AR3212" s="517" t="s">
        <v>910</v>
      </c>
      <c r="AS3212" s="517" t="s">
        <v>910</v>
      </c>
      <c r="AT3212" s="517" t="s">
        <v>945</v>
      </c>
      <c r="AU3212" s="517" t="s">
        <v>913</v>
      </c>
      <c r="AV3212" s="517" t="s">
        <v>527</v>
      </c>
      <c r="AW3212" s="517" t="s">
        <v>527</v>
      </c>
      <c r="AX3212" s="517" t="s">
        <v>527</v>
      </c>
      <c r="AY3212" s="517" t="s">
        <v>527</v>
      </c>
      <c r="AZ3212" s="517" t="s">
        <v>527</v>
      </c>
      <c r="BA3212" s="517">
        <v>2</v>
      </c>
      <c r="BB3212" s="517">
        <v>6.3100000000000005E-4</v>
      </c>
      <c r="BC3212" s="517" t="s">
        <v>914</v>
      </c>
      <c r="BD3212" s="517" t="s">
        <v>1019</v>
      </c>
      <c r="BE3212" s="517" t="s">
        <v>1441</v>
      </c>
      <c r="BF3212" s="518">
        <v>45315</v>
      </c>
      <c r="BG3212" s="518">
        <v>45329</v>
      </c>
      <c r="BH3212" s="517" t="s">
        <v>527</v>
      </c>
      <c r="BI3212" s="517"/>
    </row>
    <row r="3213" spans="31:61" ht="15" customHeight="1" x14ac:dyDescent="0.2">
      <c r="AE3213" s="517">
        <v>3294</v>
      </c>
      <c r="AF3213" s="517" t="s">
        <v>527</v>
      </c>
      <c r="AG3213" s="517" t="s">
        <v>949</v>
      </c>
      <c r="AH3213" s="517" t="s">
        <v>517</v>
      </c>
      <c r="AI3213" s="517">
        <v>232</v>
      </c>
      <c r="AJ3213" s="517" t="s">
        <v>1316</v>
      </c>
      <c r="AK3213" s="515" t="s">
        <v>956</v>
      </c>
      <c r="AL3213" s="517" t="s">
        <v>1455</v>
      </c>
      <c r="AM3213" s="517" t="s">
        <v>1651</v>
      </c>
      <c r="AN3213" s="517" t="s">
        <v>1725</v>
      </c>
      <c r="AO3213" s="517" t="s">
        <v>1726</v>
      </c>
      <c r="AP3213" s="517" t="s">
        <v>1727</v>
      </c>
      <c r="AQ3213" s="517" t="s">
        <v>924</v>
      </c>
      <c r="AR3213" s="517" t="s">
        <v>910</v>
      </c>
      <c r="AS3213" s="517" t="s">
        <v>910</v>
      </c>
      <c r="AT3213" s="517" t="s">
        <v>935</v>
      </c>
      <c r="AU3213" s="517" t="s">
        <v>913</v>
      </c>
      <c r="AV3213" s="517" t="s">
        <v>527</v>
      </c>
      <c r="AW3213" s="517" t="s">
        <v>527</v>
      </c>
      <c r="AX3213" s="517" t="s">
        <v>527</v>
      </c>
      <c r="AY3213" s="517" t="s">
        <v>527</v>
      </c>
      <c r="AZ3213" s="517" t="s">
        <v>527</v>
      </c>
      <c r="BA3213" s="517">
        <v>4</v>
      </c>
      <c r="BB3213" s="517">
        <v>1.261E-3</v>
      </c>
      <c r="BC3213" s="517" t="s">
        <v>914</v>
      </c>
      <c r="BD3213" s="517" t="s">
        <v>915</v>
      </c>
      <c r="BE3213" s="517" t="s">
        <v>1728</v>
      </c>
      <c r="BF3213" s="518">
        <v>45315</v>
      </c>
      <c r="BG3213" s="518">
        <v>45329</v>
      </c>
      <c r="BH3213" s="517" t="s">
        <v>527</v>
      </c>
      <c r="BI3213" s="517"/>
    </row>
    <row r="3214" spans="31:61" ht="15" customHeight="1" x14ac:dyDescent="0.2">
      <c r="AE3214" s="517">
        <v>3295</v>
      </c>
      <c r="AF3214" s="517" t="s">
        <v>527</v>
      </c>
      <c r="AG3214" s="517" t="s">
        <v>949</v>
      </c>
      <c r="AH3214" s="517" t="s">
        <v>572</v>
      </c>
      <c r="AI3214" s="517">
        <v>212</v>
      </c>
      <c r="AJ3214" s="517" t="s">
        <v>1316</v>
      </c>
      <c r="AK3214" s="515" t="s">
        <v>956</v>
      </c>
      <c r="AL3214" s="517" t="s">
        <v>1323</v>
      </c>
      <c r="AM3214" s="517" t="s">
        <v>1380</v>
      </c>
      <c r="AN3214" s="517" t="s">
        <v>1391</v>
      </c>
      <c r="AO3214" s="517" t="s">
        <v>1392</v>
      </c>
      <c r="AP3214" s="517" t="s">
        <v>1393</v>
      </c>
      <c r="AQ3214" s="517" t="s">
        <v>924</v>
      </c>
      <c r="AR3214" s="517" t="s">
        <v>910</v>
      </c>
      <c r="AS3214" s="517" t="s">
        <v>910</v>
      </c>
      <c r="AT3214" s="517" t="s">
        <v>945</v>
      </c>
      <c r="AU3214" s="517" t="s">
        <v>913</v>
      </c>
      <c r="AV3214" s="517" t="s">
        <v>527</v>
      </c>
      <c r="AW3214" s="517" t="s">
        <v>527</v>
      </c>
      <c r="AX3214" s="517" t="s">
        <v>527</v>
      </c>
      <c r="AY3214" s="517" t="s">
        <v>527</v>
      </c>
      <c r="AZ3214" s="517" t="s">
        <v>527</v>
      </c>
      <c r="BA3214" s="517">
        <v>130</v>
      </c>
      <c r="BB3214" s="517">
        <v>4.0984E-2</v>
      </c>
      <c r="BC3214" s="517" t="s">
        <v>1347</v>
      </c>
      <c r="BD3214" s="517" t="s">
        <v>1227</v>
      </c>
      <c r="BE3214" s="517" t="s">
        <v>1209</v>
      </c>
      <c r="BF3214" s="518">
        <v>45315</v>
      </c>
      <c r="BG3214" s="518">
        <v>45329</v>
      </c>
      <c r="BH3214" s="517" t="s">
        <v>527</v>
      </c>
      <c r="BI3214" s="517"/>
    </row>
    <row r="3215" spans="31:61" ht="15" customHeight="1" x14ac:dyDescent="0.2">
      <c r="AE3215" s="517">
        <v>3296</v>
      </c>
      <c r="AF3215" s="517" t="s">
        <v>527</v>
      </c>
      <c r="AG3215" s="517" t="s">
        <v>949</v>
      </c>
      <c r="AH3215" s="517" t="s">
        <v>572</v>
      </c>
      <c r="AI3215" s="517">
        <v>212</v>
      </c>
      <c r="AJ3215" s="517" t="s">
        <v>1316</v>
      </c>
      <c r="AK3215" s="515" t="s">
        <v>956</v>
      </c>
      <c r="AL3215" s="517" t="s">
        <v>1323</v>
      </c>
      <c r="AM3215" s="517" t="s">
        <v>1380</v>
      </c>
      <c r="AN3215" s="517" t="s">
        <v>1391</v>
      </c>
      <c r="AO3215" s="517" t="s">
        <v>1392</v>
      </c>
      <c r="AP3215" s="517" t="s">
        <v>1393</v>
      </c>
      <c r="AQ3215" s="517" t="s">
        <v>924</v>
      </c>
      <c r="AR3215" s="517" t="s">
        <v>910</v>
      </c>
      <c r="AS3215" s="517" t="s">
        <v>910</v>
      </c>
      <c r="AT3215" s="517" t="s">
        <v>945</v>
      </c>
      <c r="AU3215" s="517" t="s">
        <v>913</v>
      </c>
      <c r="AV3215" s="517" t="s">
        <v>527</v>
      </c>
      <c r="AW3215" s="517" t="s">
        <v>527</v>
      </c>
      <c r="AX3215" s="517" t="s">
        <v>527</v>
      </c>
      <c r="AY3215" s="517" t="s">
        <v>527</v>
      </c>
      <c r="AZ3215" s="517" t="s">
        <v>527</v>
      </c>
      <c r="BA3215" s="517">
        <v>130</v>
      </c>
      <c r="BB3215" s="517">
        <v>4.0984E-2</v>
      </c>
      <c r="BC3215" s="517" t="s">
        <v>1347</v>
      </c>
      <c r="BD3215" s="517" t="s">
        <v>1227</v>
      </c>
      <c r="BE3215" s="517" t="s">
        <v>1209</v>
      </c>
      <c r="BF3215" s="518">
        <v>45315</v>
      </c>
      <c r="BG3215" s="518">
        <v>45329</v>
      </c>
      <c r="BH3215" s="517" t="s">
        <v>527</v>
      </c>
      <c r="BI3215" s="517"/>
    </row>
    <row r="3216" spans="31:61" ht="15" customHeight="1" x14ac:dyDescent="0.2">
      <c r="AE3216" s="517">
        <v>3297</v>
      </c>
      <c r="AF3216" s="517" t="s">
        <v>527</v>
      </c>
      <c r="AG3216" s="517" t="s">
        <v>949</v>
      </c>
      <c r="AH3216" s="517" t="s">
        <v>572</v>
      </c>
      <c r="AI3216" s="517">
        <v>212</v>
      </c>
      <c r="AJ3216" s="517" t="s">
        <v>1316</v>
      </c>
      <c r="AK3216" s="515" t="s">
        <v>956</v>
      </c>
      <c r="AL3216" s="517" t="s">
        <v>1323</v>
      </c>
      <c r="AM3216" s="517" t="s">
        <v>1380</v>
      </c>
      <c r="AN3216" s="517" t="s">
        <v>1391</v>
      </c>
      <c r="AO3216" s="517" t="s">
        <v>1392</v>
      </c>
      <c r="AP3216" s="517" t="s">
        <v>1393</v>
      </c>
      <c r="AQ3216" s="517" t="s">
        <v>924</v>
      </c>
      <c r="AR3216" s="517" t="s">
        <v>910</v>
      </c>
      <c r="AS3216" s="517" t="s">
        <v>910</v>
      </c>
      <c r="AT3216" s="517" t="s">
        <v>945</v>
      </c>
      <c r="AU3216" s="517" t="s">
        <v>913</v>
      </c>
      <c r="AV3216" s="517" t="s">
        <v>527</v>
      </c>
      <c r="AW3216" s="517" t="s">
        <v>527</v>
      </c>
      <c r="AX3216" s="517" t="s">
        <v>527</v>
      </c>
      <c r="AY3216" s="517" t="s">
        <v>527</v>
      </c>
      <c r="AZ3216" s="517" t="s">
        <v>527</v>
      </c>
      <c r="BA3216" s="517">
        <v>130</v>
      </c>
      <c r="BB3216" s="517">
        <v>4.0984E-2</v>
      </c>
      <c r="BC3216" s="517" t="s">
        <v>1347</v>
      </c>
      <c r="BD3216" s="517" t="s">
        <v>1227</v>
      </c>
      <c r="BE3216" s="517" t="s">
        <v>1209</v>
      </c>
      <c r="BF3216" s="518">
        <v>45315</v>
      </c>
      <c r="BG3216" s="518">
        <v>45329</v>
      </c>
      <c r="BH3216" s="517" t="s">
        <v>527</v>
      </c>
      <c r="BI3216" s="517"/>
    </row>
    <row r="3217" spans="31:61" ht="15" customHeight="1" x14ac:dyDescent="0.2">
      <c r="AE3217" s="517">
        <v>3298</v>
      </c>
      <c r="AF3217" s="517" t="s">
        <v>527</v>
      </c>
      <c r="AG3217" s="517" t="s">
        <v>949</v>
      </c>
      <c r="AH3217" s="517" t="s">
        <v>572</v>
      </c>
      <c r="AI3217" s="517">
        <v>212</v>
      </c>
      <c r="AJ3217" s="517" t="s">
        <v>1316</v>
      </c>
      <c r="AK3217" s="515" t="s">
        <v>956</v>
      </c>
      <c r="AL3217" s="517" t="s">
        <v>1323</v>
      </c>
      <c r="AM3217" s="517" t="s">
        <v>1380</v>
      </c>
      <c r="AN3217" s="517" t="s">
        <v>1391</v>
      </c>
      <c r="AO3217" s="517" t="s">
        <v>1392</v>
      </c>
      <c r="AP3217" s="517" t="s">
        <v>1393</v>
      </c>
      <c r="AQ3217" s="517" t="s">
        <v>924</v>
      </c>
      <c r="AR3217" s="517" t="s">
        <v>910</v>
      </c>
      <c r="AS3217" s="517" t="s">
        <v>910</v>
      </c>
      <c r="AT3217" s="517" t="s">
        <v>945</v>
      </c>
      <c r="AU3217" s="517" t="s">
        <v>913</v>
      </c>
      <c r="AV3217" s="517" t="s">
        <v>527</v>
      </c>
      <c r="AW3217" s="517" t="s">
        <v>527</v>
      </c>
      <c r="AX3217" s="517" t="s">
        <v>527</v>
      </c>
      <c r="AY3217" s="517" t="s">
        <v>527</v>
      </c>
      <c r="AZ3217" s="517" t="s">
        <v>527</v>
      </c>
      <c r="BA3217" s="517">
        <v>130</v>
      </c>
      <c r="BB3217" s="517">
        <v>4.0984E-2</v>
      </c>
      <c r="BC3217" s="517" t="s">
        <v>1347</v>
      </c>
      <c r="BD3217" s="517" t="s">
        <v>1227</v>
      </c>
      <c r="BE3217" s="517" t="s">
        <v>1209</v>
      </c>
      <c r="BF3217" s="518">
        <v>45315</v>
      </c>
      <c r="BG3217" s="518">
        <v>45329</v>
      </c>
      <c r="BH3217" s="517" t="s">
        <v>527</v>
      </c>
      <c r="BI3217" s="517"/>
    </row>
    <row r="3218" spans="31:61" ht="15" customHeight="1" x14ac:dyDescent="0.2">
      <c r="AE3218" s="517">
        <v>3299</v>
      </c>
      <c r="AF3218" s="517" t="s">
        <v>527</v>
      </c>
      <c r="AG3218" s="517" t="s">
        <v>949</v>
      </c>
      <c r="AH3218" s="517" t="s">
        <v>572</v>
      </c>
      <c r="AI3218" s="517">
        <v>212</v>
      </c>
      <c r="AJ3218" s="517" t="s">
        <v>1316</v>
      </c>
      <c r="AK3218" s="515" t="s">
        <v>956</v>
      </c>
      <c r="AL3218" s="517" t="s">
        <v>1323</v>
      </c>
      <c r="AM3218" s="517" t="s">
        <v>1380</v>
      </c>
      <c r="AN3218" s="517" t="s">
        <v>1391</v>
      </c>
      <c r="AO3218" s="517" t="s">
        <v>1392</v>
      </c>
      <c r="AP3218" s="517" t="s">
        <v>1393</v>
      </c>
      <c r="AQ3218" s="517" t="s">
        <v>924</v>
      </c>
      <c r="AR3218" s="517" t="s">
        <v>910</v>
      </c>
      <c r="AS3218" s="517" t="s">
        <v>910</v>
      </c>
      <c r="AT3218" s="517" t="s">
        <v>945</v>
      </c>
      <c r="AU3218" s="517" t="s">
        <v>913</v>
      </c>
      <c r="AV3218" s="517" t="s">
        <v>527</v>
      </c>
      <c r="AW3218" s="517" t="s">
        <v>527</v>
      </c>
      <c r="AX3218" s="517" t="s">
        <v>527</v>
      </c>
      <c r="AY3218" s="517" t="s">
        <v>527</v>
      </c>
      <c r="AZ3218" s="517" t="s">
        <v>527</v>
      </c>
      <c r="BA3218" s="517">
        <v>130</v>
      </c>
      <c r="BB3218" s="517">
        <v>4.0984E-2</v>
      </c>
      <c r="BC3218" s="517" t="s">
        <v>1347</v>
      </c>
      <c r="BD3218" s="517" t="s">
        <v>1227</v>
      </c>
      <c r="BE3218" s="517" t="s">
        <v>1209</v>
      </c>
      <c r="BF3218" s="518">
        <v>45315</v>
      </c>
      <c r="BG3218" s="518">
        <v>45329</v>
      </c>
      <c r="BH3218" s="517" t="s">
        <v>527</v>
      </c>
      <c r="BI3218" s="517"/>
    </row>
    <row r="3219" spans="31:61" ht="15" customHeight="1" x14ac:dyDescent="0.2">
      <c r="AE3219" s="517">
        <v>3300</v>
      </c>
      <c r="AF3219" s="517" t="s">
        <v>527</v>
      </c>
      <c r="AG3219" s="517" t="s">
        <v>949</v>
      </c>
      <c r="AH3219" s="517" t="s">
        <v>572</v>
      </c>
      <c r="AI3219" s="517">
        <v>212</v>
      </c>
      <c r="AJ3219" s="517" t="s">
        <v>1316</v>
      </c>
      <c r="AK3219" s="515" t="s">
        <v>956</v>
      </c>
      <c r="AL3219" s="517" t="s">
        <v>1323</v>
      </c>
      <c r="AM3219" s="517" t="s">
        <v>1380</v>
      </c>
      <c r="AN3219" s="517" t="s">
        <v>1391</v>
      </c>
      <c r="AO3219" s="517" t="s">
        <v>1392</v>
      </c>
      <c r="AP3219" s="517" t="s">
        <v>1393</v>
      </c>
      <c r="AQ3219" s="517" t="s">
        <v>924</v>
      </c>
      <c r="AR3219" s="517" t="s">
        <v>910</v>
      </c>
      <c r="AS3219" s="517" t="s">
        <v>910</v>
      </c>
      <c r="AT3219" s="517" t="s">
        <v>945</v>
      </c>
      <c r="AU3219" s="517" t="s">
        <v>913</v>
      </c>
      <c r="AV3219" s="517" t="s">
        <v>527</v>
      </c>
      <c r="AW3219" s="517" t="s">
        <v>527</v>
      </c>
      <c r="AX3219" s="517" t="s">
        <v>527</v>
      </c>
      <c r="AY3219" s="517" t="s">
        <v>527</v>
      </c>
      <c r="AZ3219" s="517" t="s">
        <v>527</v>
      </c>
      <c r="BA3219" s="517">
        <v>130</v>
      </c>
      <c r="BB3219" s="517">
        <v>4.0984E-2</v>
      </c>
      <c r="BC3219" s="517" t="s">
        <v>1347</v>
      </c>
      <c r="BD3219" s="517" t="s">
        <v>1227</v>
      </c>
      <c r="BE3219" s="517" t="s">
        <v>1209</v>
      </c>
      <c r="BF3219" s="518">
        <v>45315</v>
      </c>
      <c r="BG3219" s="518">
        <v>45329</v>
      </c>
      <c r="BH3219" s="517" t="s">
        <v>527</v>
      </c>
      <c r="BI3219" s="517"/>
    </row>
    <row r="3220" spans="31:61" ht="15" customHeight="1" x14ac:dyDescent="0.2">
      <c r="AE3220" s="517">
        <v>3301</v>
      </c>
      <c r="AF3220" s="517" t="s">
        <v>527</v>
      </c>
      <c r="AG3220" s="517" t="s">
        <v>949</v>
      </c>
      <c r="AH3220" s="517" t="s">
        <v>572</v>
      </c>
      <c r="AI3220" s="517">
        <v>212</v>
      </c>
      <c r="AJ3220" s="517" t="s">
        <v>1316</v>
      </c>
      <c r="AK3220" s="515" t="s">
        <v>956</v>
      </c>
      <c r="AL3220" s="517" t="s">
        <v>1323</v>
      </c>
      <c r="AM3220" s="517" t="s">
        <v>1433</v>
      </c>
      <c r="AN3220" s="517" t="s">
        <v>1526</v>
      </c>
      <c r="AO3220" s="517" t="s">
        <v>1527</v>
      </c>
      <c r="AP3220" s="517" t="s">
        <v>1528</v>
      </c>
      <c r="AQ3220" s="517" t="s">
        <v>924</v>
      </c>
      <c r="AR3220" s="517" t="s">
        <v>910</v>
      </c>
      <c r="AS3220" s="517" t="s">
        <v>910</v>
      </c>
      <c r="AT3220" s="517" t="s">
        <v>945</v>
      </c>
      <c r="AU3220" s="517" t="s">
        <v>913</v>
      </c>
      <c r="AV3220" s="517" t="s">
        <v>527</v>
      </c>
      <c r="AW3220" s="517" t="s">
        <v>527</v>
      </c>
      <c r="AX3220" s="517" t="s">
        <v>527</v>
      </c>
      <c r="AY3220" s="517" t="s">
        <v>527</v>
      </c>
      <c r="AZ3220" s="517" t="s">
        <v>527</v>
      </c>
      <c r="BA3220" s="517">
        <v>15</v>
      </c>
      <c r="BB3220" s="517">
        <v>4.7289999999999997E-3</v>
      </c>
      <c r="BC3220" s="517" t="s">
        <v>914</v>
      </c>
      <c r="BD3220" s="517" t="s">
        <v>915</v>
      </c>
      <c r="BE3220" s="517" t="s">
        <v>1183</v>
      </c>
      <c r="BF3220" s="518">
        <v>45315</v>
      </c>
      <c r="BG3220" s="518">
        <v>45329</v>
      </c>
      <c r="BH3220" s="517" t="s">
        <v>527</v>
      </c>
      <c r="BI3220" s="517"/>
    </row>
    <row r="3221" spans="31:61" ht="15" customHeight="1" x14ac:dyDescent="0.2">
      <c r="AE3221" s="517">
        <v>3302</v>
      </c>
      <c r="AF3221" s="517" t="s">
        <v>527</v>
      </c>
      <c r="AG3221" s="517" t="s">
        <v>949</v>
      </c>
      <c r="AH3221" s="517" t="s">
        <v>572</v>
      </c>
      <c r="AI3221" s="517">
        <v>212</v>
      </c>
      <c r="AJ3221" s="517" t="s">
        <v>1316</v>
      </c>
      <c r="AK3221" s="515" t="s">
        <v>956</v>
      </c>
      <c r="AL3221" s="517" t="s">
        <v>1385</v>
      </c>
      <c r="AM3221" s="517" t="s">
        <v>1386</v>
      </c>
      <c r="AN3221" s="517" t="s">
        <v>1387</v>
      </c>
      <c r="AO3221" s="517" t="s">
        <v>1388</v>
      </c>
      <c r="AP3221" s="517" t="s">
        <v>1389</v>
      </c>
      <c r="AQ3221" s="517" t="s">
        <v>909</v>
      </c>
      <c r="AR3221" s="517" t="s">
        <v>910</v>
      </c>
      <c r="AS3221" s="517" t="s">
        <v>910</v>
      </c>
      <c r="AT3221" s="517" t="s">
        <v>945</v>
      </c>
      <c r="AU3221" s="517" t="s">
        <v>913</v>
      </c>
      <c r="AV3221" s="517" t="s">
        <v>527</v>
      </c>
      <c r="AW3221" s="517" t="s">
        <v>527</v>
      </c>
      <c r="AX3221" s="517" t="s">
        <v>527</v>
      </c>
      <c r="AY3221" s="517" t="s">
        <v>527</v>
      </c>
      <c r="AZ3221" s="517" t="s">
        <v>527</v>
      </c>
      <c r="BA3221" s="517">
        <v>12</v>
      </c>
      <c r="BB3221" s="517">
        <v>3.7829999999999999E-3</v>
      </c>
      <c r="BC3221" s="517" t="s">
        <v>914</v>
      </c>
      <c r="BD3221" s="517" t="s">
        <v>1227</v>
      </c>
      <c r="BE3221" s="517" t="s">
        <v>1390</v>
      </c>
      <c r="BF3221" s="518">
        <v>45315</v>
      </c>
      <c r="BG3221" s="518">
        <v>45329</v>
      </c>
      <c r="BH3221" s="517" t="s">
        <v>527</v>
      </c>
      <c r="BI3221" s="517"/>
    </row>
    <row r="3222" spans="31:61" ht="15" customHeight="1" x14ac:dyDescent="0.2">
      <c r="AE3222" s="517">
        <v>3303</v>
      </c>
      <c r="AF3222" s="517" t="s">
        <v>527</v>
      </c>
      <c r="AG3222" s="517" t="s">
        <v>949</v>
      </c>
      <c r="AH3222" s="517" t="s">
        <v>572</v>
      </c>
      <c r="AI3222" s="517">
        <v>212</v>
      </c>
      <c r="AJ3222" s="517" t="s">
        <v>1316</v>
      </c>
      <c r="AK3222" s="515" t="s">
        <v>956</v>
      </c>
      <c r="AL3222" s="517" t="s">
        <v>1323</v>
      </c>
      <c r="AM3222" s="517" t="s">
        <v>1495</v>
      </c>
      <c r="AN3222" s="517" t="s">
        <v>1496</v>
      </c>
      <c r="AO3222" s="517" t="s">
        <v>1497</v>
      </c>
      <c r="AP3222" s="517" t="s">
        <v>1498</v>
      </c>
      <c r="AQ3222" s="517" t="s">
        <v>924</v>
      </c>
      <c r="AR3222" s="517" t="s">
        <v>910</v>
      </c>
      <c r="AS3222" s="517" t="s">
        <v>910</v>
      </c>
      <c r="AT3222" s="517" t="s">
        <v>945</v>
      </c>
      <c r="AU3222" s="517" t="s">
        <v>913</v>
      </c>
      <c r="AV3222" s="517" t="s">
        <v>527</v>
      </c>
      <c r="AW3222" s="517" t="s">
        <v>527</v>
      </c>
      <c r="AX3222" s="517" t="s">
        <v>527</v>
      </c>
      <c r="AY3222" s="517" t="s">
        <v>527</v>
      </c>
      <c r="AZ3222" s="517" t="s">
        <v>527</v>
      </c>
      <c r="BA3222" s="517">
        <v>33</v>
      </c>
      <c r="BB3222" s="517">
        <v>1.0404E-2</v>
      </c>
      <c r="BC3222" s="517" t="s">
        <v>914</v>
      </c>
      <c r="BD3222" s="517" t="s">
        <v>1227</v>
      </c>
      <c r="BE3222" s="517" t="s">
        <v>1241</v>
      </c>
      <c r="BF3222" s="518">
        <v>45315</v>
      </c>
      <c r="BG3222" s="518">
        <v>45329</v>
      </c>
      <c r="BH3222" s="517" t="s">
        <v>527</v>
      </c>
      <c r="BI3222" s="517"/>
    </row>
    <row r="3223" spans="31:61" ht="15" customHeight="1" x14ac:dyDescent="0.2">
      <c r="AE3223" s="517">
        <v>3304</v>
      </c>
      <c r="AF3223" s="517" t="s">
        <v>527</v>
      </c>
      <c r="AG3223" s="517" t="s">
        <v>949</v>
      </c>
      <c r="AH3223" s="517" t="s">
        <v>572</v>
      </c>
      <c r="AI3223" s="517">
        <v>212</v>
      </c>
      <c r="AJ3223" s="517" t="s">
        <v>1316</v>
      </c>
      <c r="AK3223" s="515" t="s">
        <v>956</v>
      </c>
      <c r="AL3223" s="517" t="s">
        <v>1323</v>
      </c>
      <c r="AM3223" s="517" t="s">
        <v>1495</v>
      </c>
      <c r="AN3223" s="517" t="s">
        <v>1496</v>
      </c>
      <c r="AO3223" s="517" t="s">
        <v>1497</v>
      </c>
      <c r="AP3223" s="517" t="s">
        <v>1498</v>
      </c>
      <c r="AQ3223" s="517" t="s">
        <v>924</v>
      </c>
      <c r="AR3223" s="517" t="s">
        <v>910</v>
      </c>
      <c r="AS3223" s="517" t="s">
        <v>910</v>
      </c>
      <c r="AT3223" s="517" t="s">
        <v>945</v>
      </c>
      <c r="AU3223" s="517" t="s">
        <v>913</v>
      </c>
      <c r="AV3223" s="517" t="s">
        <v>527</v>
      </c>
      <c r="AW3223" s="517" t="s">
        <v>527</v>
      </c>
      <c r="AX3223" s="517" t="s">
        <v>527</v>
      </c>
      <c r="AY3223" s="517" t="s">
        <v>527</v>
      </c>
      <c r="AZ3223" s="517" t="s">
        <v>527</v>
      </c>
      <c r="BA3223" s="517">
        <v>33</v>
      </c>
      <c r="BB3223" s="517">
        <v>1.0404E-2</v>
      </c>
      <c r="BC3223" s="517" t="s">
        <v>914</v>
      </c>
      <c r="BD3223" s="517" t="s">
        <v>1227</v>
      </c>
      <c r="BE3223" s="517" t="s">
        <v>1241</v>
      </c>
      <c r="BF3223" s="518">
        <v>45315</v>
      </c>
      <c r="BG3223" s="518">
        <v>45329</v>
      </c>
      <c r="BH3223" s="517" t="s">
        <v>527</v>
      </c>
      <c r="BI3223" s="517"/>
    </row>
    <row r="3224" spans="31:61" ht="15" customHeight="1" x14ac:dyDescent="0.2">
      <c r="AE3224" s="517">
        <v>3305</v>
      </c>
      <c r="AF3224" s="517" t="s">
        <v>527</v>
      </c>
      <c r="AG3224" s="517" t="s">
        <v>949</v>
      </c>
      <c r="AH3224" s="517" t="s">
        <v>572</v>
      </c>
      <c r="AI3224" s="517">
        <v>212</v>
      </c>
      <c r="AJ3224" s="517" t="s">
        <v>1316</v>
      </c>
      <c r="AK3224" s="515" t="s">
        <v>956</v>
      </c>
      <c r="AL3224" s="517" t="s">
        <v>1476</v>
      </c>
      <c r="AM3224" s="517" t="s">
        <v>1477</v>
      </c>
      <c r="AN3224" s="517" t="s">
        <v>1478</v>
      </c>
      <c r="AO3224" s="517" t="s">
        <v>1809</v>
      </c>
      <c r="AP3224" s="517" t="s">
        <v>1810</v>
      </c>
      <c r="AQ3224" s="517" t="s">
        <v>924</v>
      </c>
      <c r="AR3224" s="517" t="s">
        <v>910</v>
      </c>
      <c r="AS3224" s="517" t="s">
        <v>910</v>
      </c>
      <c r="AT3224" s="517" t="s">
        <v>945</v>
      </c>
      <c r="AU3224" s="517" t="s">
        <v>913</v>
      </c>
      <c r="AV3224" s="517" t="s">
        <v>527</v>
      </c>
      <c r="AW3224" s="517" t="s">
        <v>527</v>
      </c>
      <c r="AX3224" s="517" t="s">
        <v>527</v>
      </c>
      <c r="AY3224" s="517" t="s">
        <v>527</v>
      </c>
      <c r="AZ3224" s="517" t="s">
        <v>527</v>
      </c>
      <c r="BA3224" s="517">
        <v>13</v>
      </c>
      <c r="BB3224" s="517">
        <v>4.0980000000000001E-3</v>
      </c>
      <c r="BC3224" s="517" t="s">
        <v>914</v>
      </c>
      <c r="BD3224" s="517" t="s">
        <v>914</v>
      </c>
      <c r="BE3224" s="517" t="s">
        <v>1441</v>
      </c>
      <c r="BF3224" s="518">
        <v>45315</v>
      </c>
      <c r="BG3224" s="518">
        <v>45329</v>
      </c>
      <c r="BH3224" s="517" t="s">
        <v>527</v>
      </c>
      <c r="BI3224" s="517"/>
    </row>
    <row r="3225" spans="31:61" ht="15" customHeight="1" x14ac:dyDescent="0.2">
      <c r="AE3225" s="517">
        <v>3306</v>
      </c>
      <c r="AF3225" s="517" t="s">
        <v>527</v>
      </c>
      <c r="AG3225" s="517" t="s">
        <v>949</v>
      </c>
      <c r="AH3225" s="517" t="s">
        <v>572</v>
      </c>
      <c r="AI3225" s="517">
        <v>212</v>
      </c>
      <c r="AJ3225" s="517" t="s">
        <v>1316</v>
      </c>
      <c r="AK3225" s="515" t="s">
        <v>956</v>
      </c>
      <c r="AL3225" s="517" t="s">
        <v>1323</v>
      </c>
      <c r="AM3225" s="517" t="s">
        <v>1380</v>
      </c>
      <c r="AN3225" s="517" t="s">
        <v>1658</v>
      </c>
      <c r="AO3225" s="517" t="s">
        <v>1659</v>
      </c>
      <c r="AP3225" s="517" t="s">
        <v>1660</v>
      </c>
      <c r="AQ3225" s="517" t="s">
        <v>924</v>
      </c>
      <c r="AR3225" s="517" t="s">
        <v>910</v>
      </c>
      <c r="AS3225" s="517" t="s">
        <v>910</v>
      </c>
      <c r="AT3225" s="517" t="s">
        <v>945</v>
      </c>
      <c r="AU3225" s="517" t="s">
        <v>913</v>
      </c>
      <c r="AV3225" s="517" t="s">
        <v>527</v>
      </c>
      <c r="AW3225" s="517" t="s">
        <v>527</v>
      </c>
      <c r="AX3225" s="517" t="s">
        <v>527</v>
      </c>
      <c r="AY3225" s="517" t="s">
        <v>527</v>
      </c>
      <c r="AZ3225" s="517" t="s">
        <v>527</v>
      </c>
      <c r="BA3225" s="517">
        <v>21</v>
      </c>
      <c r="BB3225" s="517">
        <v>6.62E-3</v>
      </c>
      <c r="BC3225" s="517" t="s">
        <v>1347</v>
      </c>
      <c r="BD3225" s="517" t="s">
        <v>914</v>
      </c>
      <c r="BE3225" s="517" t="s">
        <v>1322</v>
      </c>
      <c r="BF3225" s="518">
        <v>45315</v>
      </c>
      <c r="BG3225" s="518">
        <v>45329</v>
      </c>
      <c r="BH3225" s="517" t="s">
        <v>527</v>
      </c>
      <c r="BI3225" s="517"/>
    </row>
    <row r="3226" spans="31:61" ht="15" customHeight="1" x14ac:dyDescent="0.2">
      <c r="AE3226" s="517">
        <v>3307</v>
      </c>
      <c r="AF3226" s="517" t="s">
        <v>527</v>
      </c>
      <c r="AG3226" s="517" t="s">
        <v>949</v>
      </c>
      <c r="AH3226" s="517" t="s">
        <v>572</v>
      </c>
      <c r="AI3226" s="517">
        <v>212</v>
      </c>
      <c r="AJ3226" s="517" t="s">
        <v>1316</v>
      </c>
      <c r="AK3226" s="515" t="s">
        <v>956</v>
      </c>
      <c r="AL3226" s="517" t="s">
        <v>1323</v>
      </c>
      <c r="AM3226" s="517" t="s">
        <v>1380</v>
      </c>
      <c r="AN3226" s="517" t="s">
        <v>1658</v>
      </c>
      <c r="AO3226" s="517" t="s">
        <v>1659</v>
      </c>
      <c r="AP3226" s="517" t="s">
        <v>1660</v>
      </c>
      <c r="AQ3226" s="517" t="s">
        <v>924</v>
      </c>
      <c r="AR3226" s="517" t="s">
        <v>910</v>
      </c>
      <c r="AS3226" s="517" t="s">
        <v>910</v>
      </c>
      <c r="AT3226" s="517" t="s">
        <v>945</v>
      </c>
      <c r="AU3226" s="517" t="s">
        <v>913</v>
      </c>
      <c r="AV3226" s="517" t="s">
        <v>527</v>
      </c>
      <c r="AW3226" s="517" t="s">
        <v>527</v>
      </c>
      <c r="AX3226" s="517" t="s">
        <v>527</v>
      </c>
      <c r="AY3226" s="517" t="s">
        <v>527</v>
      </c>
      <c r="AZ3226" s="517" t="s">
        <v>527</v>
      </c>
      <c r="BA3226" s="517">
        <v>21</v>
      </c>
      <c r="BB3226" s="517">
        <v>6.62E-3</v>
      </c>
      <c r="BC3226" s="517" t="s">
        <v>1347</v>
      </c>
      <c r="BD3226" s="517" t="s">
        <v>914</v>
      </c>
      <c r="BE3226" s="517" t="s">
        <v>1322</v>
      </c>
      <c r="BF3226" s="518">
        <v>45315</v>
      </c>
      <c r="BG3226" s="518">
        <v>45329</v>
      </c>
      <c r="BH3226" s="517" t="s">
        <v>527</v>
      </c>
      <c r="BI3226" s="517"/>
    </row>
    <row r="3227" spans="31:61" ht="15" customHeight="1" x14ac:dyDescent="0.2">
      <c r="AE3227" s="517">
        <v>3308</v>
      </c>
      <c r="AF3227" s="517" t="s">
        <v>527</v>
      </c>
      <c r="AG3227" s="517" t="s">
        <v>949</v>
      </c>
      <c r="AH3227" s="517" t="s">
        <v>572</v>
      </c>
      <c r="AI3227" s="517">
        <v>212</v>
      </c>
      <c r="AJ3227" s="517" t="s">
        <v>1316</v>
      </c>
      <c r="AK3227" s="515" t="s">
        <v>956</v>
      </c>
      <c r="AL3227" s="517" t="s">
        <v>1323</v>
      </c>
      <c r="AM3227" s="517" t="s">
        <v>1380</v>
      </c>
      <c r="AN3227" s="517" t="s">
        <v>1658</v>
      </c>
      <c r="AO3227" s="517" t="s">
        <v>1659</v>
      </c>
      <c r="AP3227" s="517" t="s">
        <v>1660</v>
      </c>
      <c r="AQ3227" s="517" t="s">
        <v>924</v>
      </c>
      <c r="AR3227" s="517" t="s">
        <v>910</v>
      </c>
      <c r="AS3227" s="517" t="s">
        <v>910</v>
      </c>
      <c r="AT3227" s="517" t="s">
        <v>945</v>
      </c>
      <c r="AU3227" s="517" t="s">
        <v>913</v>
      </c>
      <c r="AV3227" s="517" t="s">
        <v>527</v>
      </c>
      <c r="AW3227" s="517" t="s">
        <v>527</v>
      </c>
      <c r="AX3227" s="517" t="s">
        <v>527</v>
      </c>
      <c r="AY3227" s="517" t="s">
        <v>527</v>
      </c>
      <c r="AZ3227" s="517" t="s">
        <v>527</v>
      </c>
      <c r="BA3227" s="517">
        <v>21</v>
      </c>
      <c r="BB3227" s="517">
        <v>6.62E-3</v>
      </c>
      <c r="BC3227" s="517" t="s">
        <v>1347</v>
      </c>
      <c r="BD3227" s="517" t="s">
        <v>914</v>
      </c>
      <c r="BE3227" s="517" t="s">
        <v>1322</v>
      </c>
      <c r="BF3227" s="518">
        <v>45315</v>
      </c>
      <c r="BG3227" s="518">
        <v>45329</v>
      </c>
      <c r="BH3227" s="517" t="s">
        <v>527</v>
      </c>
      <c r="BI3227" s="517"/>
    </row>
    <row r="3228" spans="31:61" ht="15" customHeight="1" x14ac:dyDescent="0.2">
      <c r="AE3228" s="517">
        <v>3309</v>
      </c>
      <c r="AF3228" s="517" t="s">
        <v>527</v>
      </c>
      <c r="AG3228" s="517" t="s">
        <v>949</v>
      </c>
      <c r="AH3228" s="517" t="s">
        <v>572</v>
      </c>
      <c r="AI3228" s="517">
        <v>212</v>
      </c>
      <c r="AJ3228" s="517" t="s">
        <v>1316</v>
      </c>
      <c r="AK3228" s="515" t="s">
        <v>956</v>
      </c>
      <c r="AL3228" s="517" t="s">
        <v>1323</v>
      </c>
      <c r="AM3228" s="517" t="s">
        <v>1380</v>
      </c>
      <c r="AN3228" s="517" t="s">
        <v>1658</v>
      </c>
      <c r="AO3228" s="517" t="s">
        <v>1659</v>
      </c>
      <c r="AP3228" s="517" t="s">
        <v>1660</v>
      </c>
      <c r="AQ3228" s="517" t="s">
        <v>924</v>
      </c>
      <c r="AR3228" s="517" t="s">
        <v>910</v>
      </c>
      <c r="AS3228" s="517" t="s">
        <v>910</v>
      </c>
      <c r="AT3228" s="517" t="s">
        <v>945</v>
      </c>
      <c r="AU3228" s="517" t="s">
        <v>913</v>
      </c>
      <c r="AV3228" s="517" t="s">
        <v>527</v>
      </c>
      <c r="AW3228" s="517" t="s">
        <v>527</v>
      </c>
      <c r="AX3228" s="517" t="s">
        <v>527</v>
      </c>
      <c r="AY3228" s="517" t="s">
        <v>527</v>
      </c>
      <c r="AZ3228" s="517" t="s">
        <v>527</v>
      </c>
      <c r="BA3228" s="517">
        <v>21</v>
      </c>
      <c r="BB3228" s="517">
        <v>6.62E-3</v>
      </c>
      <c r="BC3228" s="517" t="s">
        <v>1347</v>
      </c>
      <c r="BD3228" s="517" t="s">
        <v>914</v>
      </c>
      <c r="BE3228" s="517" t="s">
        <v>1322</v>
      </c>
      <c r="BF3228" s="518">
        <v>45315</v>
      </c>
      <c r="BG3228" s="518">
        <v>45329</v>
      </c>
      <c r="BH3228" s="517" t="s">
        <v>527</v>
      </c>
      <c r="BI3228" s="517"/>
    </row>
    <row r="3229" spans="31:61" ht="15" customHeight="1" x14ac:dyDescent="0.2">
      <c r="AE3229" s="517">
        <v>3310</v>
      </c>
      <c r="AF3229" s="517" t="s">
        <v>527</v>
      </c>
      <c r="AG3229" s="517" t="s">
        <v>949</v>
      </c>
      <c r="AH3229" s="517" t="s">
        <v>572</v>
      </c>
      <c r="AI3229" s="517">
        <v>212</v>
      </c>
      <c r="AJ3229" s="517" t="s">
        <v>1316</v>
      </c>
      <c r="AK3229" s="515" t="s">
        <v>956</v>
      </c>
      <c r="AL3229" s="517" t="s">
        <v>1323</v>
      </c>
      <c r="AM3229" s="517" t="s">
        <v>1380</v>
      </c>
      <c r="AN3229" s="517" t="s">
        <v>1658</v>
      </c>
      <c r="AO3229" s="517" t="s">
        <v>1659</v>
      </c>
      <c r="AP3229" s="517" t="s">
        <v>1660</v>
      </c>
      <c r="AQ3229" s="517" t="s">
        <v>924</v>
      </c>
      <c r="AR3229" s="517" t="s">
        <v>910</v>
      </c>
      <c r="AS3229" s="517" t="s">
        <v>910</v>
      </c>
      <c r="AT3229" s="517" t="s">
        <v>945</v>
      </c>
      <c r="AU3229" s="517" t="s">
        <v>913</v>
      </c>
      <c r="AV3229" s="517" t="s">
        <v>527</v>
      </c>
      <c r="AW3229" s="517" t="s">
        <v>527</v>
      </c>
      <c r="AX3229" s="517" t="s">
        <v>527</v>
      </c>
      <c r="AY3229" s="517" t="s">
        <v>527</v>
      </c>
      <c r="AZ3229" s="517" t="s">
        <v>527</v>
      </c>
      <c r="BA3229" s="517">
        <v>21</v>
      </c>
      <c r="BB3229" s="517">
        <v>6.62E-3</v>
      </c>
      <c r="BC3229" s="517" t="s">
        <v>1347</v>
      </c>
      <c r="BD3229" s="517" t="s">
        <v>914</v>
      </c>
      <c r="BE3229" s="517" t="s">
        <v>1322</v>
      </c>
      <c r="BF3229" s="518">
        <v>45315</v>
      </c>
      <c r="BG3229" s="518">
        <v>45329</v>
      </c>
      <c r="BH3229" s="517" t="s">
        <v>527</v>
      </c>
      <c r="BI3229" s="517"/>
    </row>
    <row r="3230" spans="31:61" ht="15" customHeight="1" x14ac:dyDescent="0.2">
      <c r="AE3230" s="517">
        <v>3311</v>
      </c>
      <c r="AF3230" s="517" t="s">
        <v>527</v>
      </c>
      <c r="AG3230" s="517" t="s">
        <v>949</v>
      </c>
      <c r="AH3230" s="517" t="s">
        <v>572</v>
      </c>
      <c r="AI3230" s="517">
        <v>212</v>
      </c>
      <c r="AJ3230" s="517" t="s">
        <v>1316</v>
      </c>
      <c r="AK3230" s="515" t="s">
        <v>956</v>
      </c>
      <c r="AL3230" s="517" t="s">
        <v>1323</v>
      </c>
      <c r="AM3230" s="517" t="s">
        <v>1380</v>
      </c>
      <c r="AN3230" s="517" t="s">
        <v>1658</v>
      </c>
      <c r="AO3230" s="517" t="s">
        <v>1659</v>
      </c>
      <c r="AP3230" s="517" t="s">
        <v>1660</v>
      </c>
      <c r="AQ3230" s="517" t="s">
        <v>924</v>
      </c>
      <c r="AR3230" s="517" t="s">
        <v>910</v>
      </c>
      <c r="AS3230" s="517" t="s">
        <v>910</v>
      </c>
      <c r="AT3230" s="517" t="s">
        <v>945</v>
      </c>
      <c r="AU3230" s="517" t="s">
        <v>913</v>
      </c>
      <c r="AV3230" s="517" t="s">
        <v>527</v>
      </c>
      <c r="AW3230" s="517" t="s">
        <v>527</v>
      </c>
      <c r="AX3230" s="517" t="s">
        <v>527</v>
      </c>
      <c r="AY3230" s="517" t="s">
        <v>527</v>
      </c>
      <c r="AZ3230" s="517" t="s">
        <v>527</v>
      </c>
      <c r="BA3230" s="517">
        <v>21</v>
      </c>
      <c r="BB3230" s="517">
        <v>6.62E-3</v>
      </c>
      <c r="BC3230" s="517" t="s">
        <v>1347</v>
      </c>
      <c r="BD3230" s="517" t="s">
        <v>914</v>
      </c>
      <c r="BE3230" s="517" t="s">
        <v>1322</v>
      </c>
      <c r="BF3230" s="518">
        <v>45315</v>
      </c>
      <c r="BG3230" s="518">
        <v>45329</v>
      </c>
      <c r="BH3230" s="517" t="s">
        <v>527</v>
      </c>
      <c r="BI3230" s="517"/>
    </row>
    <row r="3231" spans="31:61" ht="15" customHeight="1" x14ac:dyDescent="0.2">
      <c r="AE3231" s="517">
        <v>3312</v>
      </c>
      <c r="AF3231" s="517" t="s">
        <v>527</v>
      </c>
      <c r="AG3231" s="517" t="s">
        <v>949</v>
      </c>
      <c r="AH3231" s="517" t="s">
        <v>572</v>
      </c>
      <c r="AI3231" s="517">
        <v>212</v>
      </c>
      <c r="AJ3231" s="517" t="s">
        <v>1316</v>
      </c>
      <c r="AK3231" s="515" t="s">
        <v>956</v>
      </c>
      <c r="AL3231" s="517" t="s">
        <v>1323</v>
      </c>
      <c r="AM3231" s="517" t="s">
        <v>1380</v>
      </c>
      <c r="AN3231" s="517" t="s">
        <v>1658</v>
      </c>
      <c r="AO3231" s="517" t="s">
        <v>1659</v>
      </c>
      <c r="AP3231" s="517" t="s">
        <v>1660</v>
      </c>
      <c r="AQ3231" s="517" t="s">
        <v>924</v>
      </c>
      <c r="AR3231" s="517" t="s">
        <v>910</v>
      </c>
      <c r="AS3231" s="517" t="s">
        <v>910</v>
      </c>
      <c r="AT3231" s="517" t="s">
        <v>945</v>
      </c>
      <c r="AU3231" s="517" t="s">
        <v>913</v>
      </c>
      <c r="AV3231" s="517" t="s">
        <v>527</v>
      </c>
      <c r="AW3231" s="517" t="s">
        <v>527</v>
      </c>
      <c r="AX3231" s="517" t="s">
        <v>527</v>
      </c>
      <c r="AY3231" s="517" t="s">
        <v>527</v>
      </c>
      <c r="AZ3231" s="517" t="s">
        <v>527</v>
      </c>
      <c r="BA3231" s="517">
        <v>21</v>
      </c>
      <c r="BB3231" s="517">
        <v>6.62E-3</v>
      </c>
      <c r="BC3231" s="517" t="s">
        <v>1347</v>
      </c>
      <c r="BD3231" s="517" t="s">
        <v>914</v>
      </c>
      <c r="BE3231" s="517" t="s">
        <v>1322</v>
      </c>
      <c r="BF3231" s="518">
        <v>45315</v>
      </c>
      <c r="BG3231" s="518">
        <v>45329</v>
      </c>
      <c r="BH3231" s="517" t="s">
        <v>527</v>
      </c>
      <c r="BI3231" s="517"/>
    </row>
    <row r="3232" spans="31:61" ht="15" customHeight="1" x14ac:dyDescent="0.2">
      <c r="AE3232" s="517">
        <v>3313</v>
      </c>
      <c r="AF3232" s="517" t="s">
        <v>527</v>
      </c>
      <c r="AG3232" s="517" t="s">
        <v>949</v>
      </c>
      <c r="AH3232" s="517" t="s">
        <v>572</v>
      </c>
      <c r="AI3232" s="517">
        <v>212</v>
      </c>
      <c r="AJ3232" s="517" t="s">
        <v>1316</v>
      </c>
      <c r="AK3232" s="515" t="s">
        <v>956</v>
      </c>
      <c r="AL3232" s="517" t="s">
        <v>1323</v>
      </c>
      <c r="AM3232" s="517" t="s">
        <v>1380</v>
      </c>
      <c r="AN3232" s="517" t="s">
        <v>1658</v>
      </c>
      <c r="AO3232" s="517" t="s">
        <v>1659</v>
      </c>
      <c r="AP3232" s="517" t="s">
        <v>1660</v>
      </c>
      <c r="AQ3232" s="517" t="s">
        <v>924</v>
      </c>
      <c r="AR3232" s="517" t="s">
        <v>910</v>
      </c>
      <c r="AS3232" s="517" t="s">
        <v>910</v>
      </c>
      <c r="AT3232" s="517" t="s">
        <v>945</v>
      </c>
      <c r="AU3232" s="517" t="s">
        <v>913</v>
      </c>
      <c r="AV3232" s="517" t="s">
        <v>527</v>
      </c>
      <c r="AW3232" s="517" t="s">
        <v>527</v>
      </c>
      <c r="AX3232" s="517" t="s">
        <v>527</v>
      </c>
      <c r="AY3232" s="517" t="s">
        <v>527</v>
      </c>
      <c r="AZ3232" s="517" t="s">
        <v>527</v>
      </c>
      <c r="BA3232" s="517">
        <v>21</v>
      </c>
      <c r="BB3232" s="517">
        <v>6.62E-3</v>
      </c>
      <c r="BC3232" s="517" t="s">
        <v>1347</v>
      </c>
      <c r="BD3232" s="517" t="s">
        <v>914</v>
      </c>
      <c r="BE3232" s="517" t="s">
        <v>1322</v>
      </c>
      <c r="BF3232" s="518">
        <v>45315</v>
      </c>
      <c r="BG3232" s="518">
        <v>45329</v>
      </c>
      <c r="BH3232" s="517" t="s">
        <v>527</v>
      </c>
      <c r="BI3232" s="517"/>
    </row>
    <row r="3233" spans="31:61" ht="15" customHeight="1" x14ac:dyDescent="0.2">
      <c r="AE3233" s="517">
        <v>3314</v>
      </c>
      <c r="AF3233" s="517" t="s">
        <v>527</v>
      </c>
      <c r="AG3233" s="517" t="s">
        <v>949</v>
      </c>
      <c r="AH3233" s="517" t="s">
        <v>572</v>
      </c>
      <c r="AI3233" s="517">
        <v>212</v>
      </c>
      <c r="AJ3233" s="517" t="s">
        <v>1316</v>
      </c>
      <c r="AK3233" s="515" t="s">
        <v>956</v>
      </c>
      <c r="AL3233" s="517" t="s">
        <v>1323</v>
      </c>
      <c r="AM3233" s="517" t="s">
        <v>1380</v>
      </c>
      <c r="AN3233" s="517" t="s">
        <v>1398</v>
      </c>
      <c r="AO3233" s="517" t="s">
        <v>1399</v>
      </c>
      <c r="AP3233" s="517" t="s">
        <v>1400</v>
      </c>
      <c r="AQ3233" s="517" t="s">
        <v>924</v>
      </c>
      <c r="AR3233" s="517" t="s">
        <v>910</v>
      </c>
      <c r="AS3233" s="517" t="s">
        <v>910</v>
      </c>
      <c r="AT3233" s="517" t="s">
        <v>945</v>
      </c>
      <c r="AU3233" s="517" t="s">
        <v>913</v>
      </c>
      <c r="AV3233" s="517" t="s">
        <v>527</v>
      </c>
      <c r="AW3233" s="517" t="s">
        <v>527</v>
      </c>
      <c r="AX3233" s="517" t="s">
        <v>527</v>
      </c>
      <c r="AY3233" s="517" t="s">
        <v>527</v>
      </c>
      <c r="AZ3233" s="517" t="s">
        <v>527</v>
      </c>
      <c r="BA3233" s="517">
        <v>145</v>
      </c>
      <c r="BB3233" s="517">
        <v>4.5712000000000003E-2</v>
      </c>
      <c r="BC3233" s="517" t="s">
        <v>914</v>
      </c>
      <c r="BD3233" s="517" t="s">
        <v>914</v>
      </c>
      <c r="BE3233" s="517" t="s">
        <v>1209</v>
      </c>
      <c r="BF3233" s="518">
        <v>45315</v>
      </c>
      <c r="BG3233" s="518">
        <v>45329</v>
      </c>
      <c r="BH3233" s="517" t="s">
        <v>527</v>
      </c>
      <c r="BI3233" s="517"/>
    </row>
    <row r="3234" spans="31:61" ht="15" customHeight="1" x14ac:dyDescent="0.2">
      <c r="AE3234" s="517">
        <v>3315</v>
      </c>
      <c r="AF3234" s="517" t="s">
        <v>527</v>
      </c>
      <c r="AG3234" s="517" t="s">
        <v>949</v>
      </c>
      <c r="AH3234" s="517" t="s">
        <v>572</v>
      </c>
      <c r="AI3234" s="517">
        <v>212</v>
      </c>
      <c r="AJ3234" s="517" t="s">
        <v>1316</v>
      </c>
      <c r="AK3234" s="515" t="s">
        <v>956</v>
      </c>
      <c r="AL3234" s="517" t="s">
        <v>1323</v>
      </c>
      <c r="AM3234" s="517" t="s">
        <v>1380</v>
      </c>
      <c r="AN3234" s="517" t="s">
        <v>1398</v>
      </c>
      <c r="AO3234" s="517" t="s">
        <v>1399</v>
      </c>
      <c r="AP3234" s="517" t="s">
        <v>1400</v>
      </c>
      <c r="AQ3234" s="517" t="s">
        <v>924</v>
      </c>
      <c r="AR3234" s="517" t="s">
        <v>910</v>
      </c>
      <c r="AS3234" s="517" t="s">
        <v>910</v>
      </c>
      <c r="AT3234" s="517" t="s">
        <v>945</v>
      </c>
      <c r="AU3234" s="517" t="s">
        <v>913</v>
      </c>
      <c r="AV3234" s="517" t="s">
        <v>527</v>
      </c>
      <c r="AW3234" s="517" t="s">
        <v>527</v>
      </c>
      <c r="AX3234" s="517" t="s">
        <v>527</v>
      </c>
      <c r="AY3234" s="517" t="s">
        <v>527</v>
      </c>
      <c r="AZ3234" s="517" t="s">
        <v>527</v>
      </c>
      <c r="BA3234" s="517">
        <v>145</v>
      </c>
      <c r="BB3234" s="517">
        <v>4.5712000000000003E-2</v>
      </c>
      <c r="BC3234" s="517" t="s">
        <v>914</v>
      </c>
      <c r="BD3234" s="517" t="s">
        <v>914</v>
      </c>
      <c r="BE3234" s="517" t="s">
        <v>1209</v>
      </c>
      <c r="BF3234" s="518">
        <v>45315</v>
      </c>
      <c r="BG3234" s="518">
        <v>45329</v>
      </c>
      <c r="BH3234" s="517" t="s">
        <v>527</v>
      </c>
      <c r="BI3234" s="517"/>
    </row>
    <row r="3235" spans="31:61" ht="15" customHeight="1" x14ac:dyDescent="0.2">
      <c r="AE3235" s="517">
        <v>3316</v>
      </c>
      <c r="AF3235" s="517" t="s">
        <v>527</v>
      </c>
      <c r="AG3235" s="517" t="s">
        <v>949</v>
      </c>
      <c r="AH3235" s="517" t="s">
        <v>572</v>
      </c>
      <c r="AI3235" s="517">
        <v>212</v>
      </c>
      <c r="AJ3235" s="517" t="s">
        <v>1316</v>
      </c>
      <c r="AK3235" s="515" t="s">
        <v>956</v>
      </c>
      <c r="AL3235" s="517" t="s">
        <v>1323</v>
      </c>
      <c r="AM3235" s="517" t="s">
        <v>1380</v>
      </c>
      <c r="AN3235" s="517" t="s">
        <v>1398</v>
      </c>
      <c r="AO3235" s="517" t="s">
        <v>1399</v>
      </c>
      <c r="AP3235" s="517" t="s">
        <v>1400</v>
      </c>
      <c r="AQ3235" s="517" t="s">
        <v>924</v>
      </c>
      <c r="AR3235" s="517" t="s">
        <v>910</v>
      </c>
      <c r="AS3235" s="517" t="s">
        <v>910</v>
      </c>
      <c r="AT3235" s="517" t="s">
        <v>945</v>
      </c>
      <c r="AU3235" s="517" t="s">
        <v>913</v>
      </c>
      <c r="AV3235" s="517" t="s">
        <v>527</v>
      </c>
      <c r="AW3235" s="517" t="s">
        <v>527</v>
      </c>
      <c r="AX3235" s="517" t="s">
        <v>527</v>
      </c>
      <c r="AY3235" s="517" t="s">
        <v>527</v>
      </c>
      <c r="AZ3235" s="517" t="s">
        <v>527</v>
      </c>
      <c r="BA3235" s="517">
        <v>145</v>
      </c>
      <c r="BB3235" s="517">
        <v>4.5712000000000003E-2</v>
      </c>
      <c r="BC3235" s="517" t="s">
        <v>914</v>
      </c>
      <c r="BD3235" s="517" t="s">
        <v>914</v>
      </c>
      <c r="BE3235" s="517" t="s">
        <v>1209</v>
      </c>
      <c r="BF3235" s="518">
        <v>45315</v>
      </c>
      <c r="BG3235" s="518">
        <v>45329</v>
      </c>
      <c r="BH3235" s="517" t="s">
        <v>527</v>
      </c>
      <c r="BI3235" s="517"/>
    </row>
    <row r="3236" spans="31:61" ht="15" customHeight="1" x14ac:dyDescent="0.2">
      <c r="AE3236" s="517">
        <v>3317</v>
      </c>
      <c r="AF3236" s="517" t="s">
        <v>527</v>
      </c>
      <c r="AG3236" s="517" t="s">
        <v>949</v>
      </c>
      <c r="AH3236" s="517" t="s">
        <v>572</v>
      </c>
      <c r="AI3236" s="517">
        <v>212</v>
      </c>
      <c r="AJ3236" s="517" t="s">
        <v>1316</v>
      </c>
      <c r="AK3236" s="515" t="s">
        <v>956</v>
      </c>
      <c r="AL3236" s="517" t="s">
        <v>1323</v>
      </c>
      <c r="AM3236" s="517" t="s">
        <v>1380</v>
      </c>
      <c r="AN3236" s="517" t="s">
        <v>1398</v>
      </c>
      <c r="AO3236" s="517" t="s">
        <v>1399</v>
      </c>
      <c r="AP3236" s="517" t="s">
        <v>1400</v>
      </c>
      <c r="AQ3236" s="517" t="s">
        <v>924</v>
      </c>
      <c r="AR3236" s="517" t="s">
        <v>910</v>
      </c>
      <c r="AS3236" s="517" t="s">
        <v>910</v>
      </c>
      <c r="AT3236" s="517" t="s">
        <v>945</v>
      </c>
      <c r="AU3236" s="517" t="s">
        <v>913</v>
      </c>
      <c r="AV3236" s="517" t="s">
        <v>527</v>
      </c>
      <c r="AW3236" s="517" t="s">
        <v>527</v>
      </c>
      <c r="AX3236" s="517" t="s">
        <v>527</v>
      </c>
      <c r="AY3236" s="517" t="s">
        <v>527</v>
      </c>
      <c r="AZ3236" s="517" t="s">
        <v>527</v>
      </c>
      <c r="BA3236" s="517">
        <v>145</v>
      </c>
      <c r="BB3236" s="517">
        <v>4.5712000000000003E-2</v>
      </c>
      <c r="BC3236" s="517" t="s">
        <v>914</v>
      </c>
      <c r="BD3236" s="517" t="s">
        <v>914</v>
      </c>
      <c r="BE3236" s="517" t="s">
        <v>1209</v>
      </c>
      <c r="BF3236" s="518">
        <v>45315</v>
      </c>
      <c r="BG3236" s="518">
        <v>45329</v>
      </c>
      <c r="BH3236" s="517" t="s">
        <v>527</v>
      </c>
      <c r="BI3236" s="517"/>
    </row>
    <row r="3237" spans="31:61" ht="15" customHeight="1" x14ac:dyDescent="0.2">
      <c r="AE3237" s="517">
        <v>3318</v>
      </c>
      <c r="AF3237" s="517" t="s">
        <v>527</v>
      </c>
      <c r="AG3237" s="517" t="s">
        <v>949</v>
      </c>
      <c r="AH3237" s="517" t="s">
        <v>572</v>
      </c>
      <c r="AI3237" s="517">
        <v>212</v>
      </c>
      <c r="AJ3237" s="517" t="s">
        <v>1316</v>
      </c>
      <c r="AK3237" s="515" t="s">
        <v>956</v>
      </c>
      <c r="AL3237" s="517" t="s">
        <v>1323</v>
      </c>
      <c r="AM3237" s="517" t="s">
        <v>1380</v>
      </c>
      <c r="AN3237" s="517" t="s">
        <v>1391</v>
      </c>
      <c r="AO3237" s="517" t="s">
        <v>1661</v>
      </c>
      <c r="AP3237" s="517" t="s">
        <v>1662</v>
      </c>
      <c r="AQ3237" s="517" t="s">
        <v>924</v>
      </c>
      <c r="AR3237" s="517" t="s">
        <v>910</v>
      </c>
      <c r="AS3237" s="517" t="s">
        <v>910</v>
      </c>
      <c r="AT3237" s="517" t="s">
        <v>945</v>
      </c>
      <c r="AU3237" s="517" t="s">
        <v>913</v>
      </c>
      <c r="AV3237" s="517" t="s">
        <v>527</v>
      </c>
      <c r="AW3237" s="517" t="s">
        <v>527</v>
      </c>
      <c r="AX3237" s="517" t="s">
        <v>527</v>
      </c>
      <c r="AY3237" s="517" t="s">
        <v>527</v>
      </c>
      <c r="AZ3237" s="517" t="s">
        <v>527</v>
      </c>
      <c r="BA3237" s="517">
        <v>15</v>
      </c>
      <c r="BB3237" s="517">
        <v>4.7289999999999997E-3</v>
      </c>
      <c r="BC3237" s="517" t="s">
        <v>1347</v>
      </c>
      <c r="BD3237" s="517" t="s">
        <v>1227</v>
      </c>
      <c r="BE3237" s="517" t="s">
        <v>1209</v>
      </c>
      <c r="BF3237" s="518">
        <v>45315</v>
      </c>
      <c r="BG3237" s="518">
        <v>45329</v>
      </c>
      <c r="BH3237" s="517" t="s">
        <v>527</v>
      </c>
      <c r="BI3237" s="517"/>
    </row>
    <row r="3238" spans="31:61" ht="15" customHeight="1" x14ac:dyDescent="0.2">
      <c r="AE3238" s="517">
        <v>3319</v>
      </c>
      <c r="AF3238" s="517" t="s">
        <v>527</v>
      </c>
      <c r="AG3238" s="517" t="s">
        <v>949</v>
      </c>
      <c r="AH3238" s="517" t="s">
        <v>572</v>
      </c>
      <c r="AI3238" s="517">
        <v>212</v>
      </c>
      <c r="AJ3238" s="517" t="s">
        <v>1316</v>
      </c>
      <c r="AK3238" s="515" t="s">
        <v>956</v>
      </c>
      <c r="AL3238" s="517" t="s">
        <v>1323</v>
      </c>
      <c r="AM3238" s="517" t="s">
        <v>1380</v>
      </c>
      <c r="AN3238" s="517" t="s">
        <v>1391</v>
      </c>
      <c r="AO3238" s="517" t="s">
        <v>1661</v>
      </c>
      <c r="AP3238" s="517" t="s">
        <v>1662</v>
      </c>
      <c r="AQ3238" s="517" t="s">
        <v>924</v>
      </c>
      <c r="AR3238" s="517" t="s">
        <v>910</v>
      </c>
      <c r="AS3238" s="517" t="s">
        <v>910</v>
      </c>
      <c r="AT3238" s="517" t="s">
        <v>945</v>
      </c>
      <c r="AU3238" s="517" t="s">
        <v>913</v>
      </c>
      <c r="AV3238" s="517" t="s">
        <v>527</v>
      </c>
      <c r="AW3238" s="517" t="s">
        <v>527</v>
      </c>
      <c r="AX3238" s="517" t="s">
        <v>527</v>
      </c>
      <c r="AY3238" s="517" t="s">
        <v>527</v>
      </c>
      <c r="AZ3238" s="517" t="s">
        <v>527</v>
      </c>
      <c r="BA3238" s="517">
        <v>15</v>
      </c>
      <c r="BB3238" s="517">
        <v>4.7289999999999997E-3</v>
      </c>
      <c r="BC3238" s="517" t="s">
        <v>1347</v>
      </c>
      <c r="BD3238" s="517" t="s">
        <v>1227</v>
      </c>
      <c r="BE3238" s="517" t="s">
        <v>1209</v>
      </c>
      <c r="BF3238" s="518">
        <v>45315</v>
      </c>
      <c r="BG3238" s="518">
        <v>45329</v>
      </c>
      <c r="BH3238" s="517" t="s">
        <v>527</v>
      </c>
      <c r="BI3238" s="517"/>
    </row>
    <row r="3239" spans="31:61" ht="15" customHeight="1" x14ac:dyDescent="0.2">
      <c r="AE3239" s="517">
        <v>3320</v>
      </c>
      <c r="AF3239" s="517" t="s">
        <v>527</v>
      </c>
      <c r="AG3239" s="517" t="s">
        <v>949</v>
      </c>
      <c r="AH3239" s="517" t="s">
        <v>572</v>
      </c>
      <c r="AI3239" s="517">
        <v>212</v>
      </c>
      <c r="AJ3239" s="517" t="s">
        <v>1316</v>
      </c>
      <c r="AK3239" s="515" t="s">
        <v>956</v>
      </c>
      <c r="AL3239" s="517" t="s">
        <v>1323</v>
      </c>
      <c r="AM3239" s="517" t="s">
        <v>1324</v>
      </c>
      <c r="AN3239" s="517" t="s">
        <v>1325</v>
      </c>
      <c r="AO3239" s="517" t="s">
        <v>1326</v>
      </c>
      <c r="AP3239" s="517" t="s">
        <v>1327</v>
      </c>
      <c r="AQ3239" s="517" t="s">
        <v>924</v>
      </c>
      <c r="AR3239" s="517" t="s">
        <v>910</v>
      </c>
      <c r="AS3239" s="517" t="s">
        <v>910</v>
      </c>
      <c r="AT3239" s="517" t="s">
        <v>961</v>
      </c>
      <c r="AU3239" s="517" t="s">
        <v>913</v>
      </c>
      <c r="AV3239" s="517" t="s">
        <v>527</v>
      </c>
      <c r="AW3239" s="517" t="s">
        <v>527</v>
      </c>
      <c r="AX3239" s="517" t="s">
        <v>527</v>
      </c>
      <c r="AY3239" s="517" t="s">
        <v>527</v>
      </c>
      <c r="AZ3239" s="517" t="s">
        <v>527</v>
      </c>
      <c r="BA3239" s="517">
        <v>87</v>
      </c>
      <c r="BB3239" s="517">
        <v>2.7427E-2</v>
      </c>
      <c r="BC3239" s="517" t="s">
        <v>914</v>
      </c>
      <c r="BD3239" s="517" t="s">
        <v>915</v>
      </c>
      <c r="BE3239" s="517" t="s">
        <v>1328</v>
      </c>
      <c r="BF3239" s="518">
        <v>45315</v>
      </c>
      <c r="BG3239" s="518">
        <v>45329</v>
      </c>
      <c r="BH3239" s="517" t="s">
        <v>527</v>
      </c>
      <c r="BI3239" s="517"/>
    </row>
    <row r="3240" spans="31:61" ht="15" customHeight="1" x14ac:dyDescent="0.2">
      <c r="AE3240" s="517">
        <v>3321</v>
      </c>
      <c r="AF3240" s="517" t="s">
        <v>527</v>
      </c>
      <c r="AG3240" s="517" t="s">
        <v>949</v>
      </c>
      <c r="AH3240" s="517" t="s">
        <v>572</v>
      </c>
      <c r="AI3240" s="517">
        <v>212</v>
      </c>
      <c r="AJ3240" s="517" t="s">
        <v>1316</v>
      </c>
      <c r="AK3240" s="515" t="s">
        <v>956</v>
      </c>
      <c r="AL3240" s="517" t="s">
        <v>1404</v>
      </c>
      <c r="AM3240" s="517" t="s">
        <v>1405</v>
      </c>
      <c r="AN3240" s="517" t="s">
        <v>1406</v>
      </c>
      <c r="AO3240" s="517" t="s">
        <v>1407</v>
      </c>
      <c r="AP3240" s="517" t="s">
        <v>1408</v>
      </c>
      <c r="AQ3240" s="517" t="s">
        <v>924</v>
      </c>
      <c r="AR3240" s="517" t="s">
        <v>910</v>
      </c>
      <c r="AS3240" s="517" t="s">
        <v>910</v>
      </c>
      <c r="AT3240" s="517" t="s">
        <v>945</v>
      </c>
      <c r="AU3240" s="517" t="s">
        <v>913</v>
      </c>
      <c r="AV3240" s="517" t="s">
        <v>527</v>
      </c>
      <c r="AW3240" s="517" t="s">
        <v>527</v>
      </c>
      <c r="AX3240" s="517" t="s">
        <v>527</v>
      </c>
      <c r="AY3240" s="517" t="s">
        <v>527</v>
      </c>
      <c r="AZ3240" s="517" t="s">
        <v>527</v>
      </c>
      <c r="BA3240" s="517">
        <v>108</v>
      </c>
      <c r="BB3240" s="517">
        <v>3.4048000000000002E-2</v>
      </c>
      <c r="BC3240" s="517" t="s">
        <v>914</v>
      </c>
      <c r="BD3240" s="517" t="s">
        <v>1019</v>
      </c>
      <c r="BE3240" s="517" t="s">
        <v>1409</v>
      </c>
      <c r="BF3240" s="518">
        <v>45315</v>
      </c>
      <c r="BG3240" s="518">
        <v>45329</v>
      </c>
      <c r="BH3240" s="517" t="s">
        <v>527</v>
      </c>
      <c r="BI3240" s="517"/>
    </row>
    <row r="3241" spans="31:61" ht="15" customHeight="1" x14ac:dyDescent="0.2">
      <c r="AE3241" s="517">
        <v>3322</v>
      </c>
      <c r="AF3241" s="517" t="s">
        <v>527</v>
      </c>
      <c r="AG3241" s="517" t="s">
        <v>949</v>
      </c>
      <c r="AH3241" s="517" t="s">
        <v>572</v>
      </c>
      <c r="AI3241" s="517">
        <v>212</v>
      </c>
      <c r="AJ3241" s="517" t="s">
        <v>1316</v>
      </c>
      <c r="AK3241" s="515" t="s">
        <v>956</v>
      </c>
      <c r="AL3241" s="517" t="s">
        <v>1404</v>
      </c>
      <c r="AM3241" s="517" t="s">
        <v>1405</v>
      </c>
      <c r="AN3241" s="517" t="s">
        <v>1406</v>
      </c>
      <c r="AO3241" s="517" t="s">
        <v>1407</v>
      </c>
      <c r="AP3241" s="517" t="s">
        <v>1408</v>
      </c>
      <c r="AQ3241" s="517" t="s">
        <v>924</v>
      </c>
      <c r="AR3241" s="517" t="s">
        <v>910</v>
      </c>
      <c r="AS3241" s="517" t="s">
        <v>910</v>
      </c>
      <c r="AT3241" s="517" t="s">
        <v>945</v>
      </c>
      <c r="AU3241" s="517" t="s">
        <v>913</v>
      </c>
      <c r="AV3241" s="517" t="s">
        <v>527</v>
      </c>
      <c r="AW3241" s="517" t="s">
        <v>527</v>
      </c>
      <c r="AX3241" s="517" t="s">
        <v>527</v>
      </c>
      <c r="AY3241" s="517" t="s">
        <v>527</v>
      </c>
      <c r="AZ3241" s="517" t="s">
        <v>527</v>
      </c>
      <c r="BA3241" s="517">
        <v>108</v>
      </c>
      <c r="BB3241" s="517">
        <v>3.4048000000000002E-2</v>
      </c>
      <c r="BC3241" s="517" t="s">
        <v>914</v>
      </c>
      <c r="BD3241" s="517" t="s">
        <v>1019</v>
      </c>
      <c r="BE3241" s="517" t="s">
        <v>1409</v>
      </c>
      <c r="BF3241" s="518">
        <v>45315</v>
      </c>
      <c r="BG3241" s="518">
        <v>45329</v>
      </c>
      <c r="BH3241" s="517" t="s">
        <v>527</v>
      </c>
      <c r="BI3241" s="517"/>
    </row>
    <row r="3242" spans="31:61" ht="15" customHeight="1" x14ac:dyDescent="0.2">
      <c r="AE3242" s="517">
        <v>3323</v>
      </c>
      <c r="AF3242" s="517" t="s">
        <v>527</v>
      </c>
      <c r="AG3242" s="517" t="s">
        <v>949</v>
      </c>
      <c r="AH3242" s="517" t="s">
        <v>572</v>
      </c>
      <c r="AI3242" s="517">
        <v>212</v>
      </c>
      <c r="AJ3242" s="517" t="s">
        <v>1316</v>
      </c>
      <c r="AK3242" s="515" t="s">
        <v>956</v>
      </c>
      <c r="AL3242" s="517" t="s">
        <v>1513</v>
      </c>
      <c r="AM3242" s="517" t="s">
        <v>1514</v>
      </c>
      <c r="AN3242" s="517" t="s">
        <v>1593</v>
      </c>
      <c r="AO3242" s="517" t="s">
        <v>1594</v>
      </c>
      <c r="AP3242" s="517" t="s">
        <v>1595</v>
      </c>
      <c r="AQ3242" s="517" t="s">
        <v>924</v>
      </c>
      <c r="AR3242" s="517" t="s">
        <v>910</v>
      </c>
      <c r="AS3242" s="517" t="s">
        <v>910</v>
      </c>
      <c r="AT3242" s="517" t="s">
        <v>945</v>
      </c>
      <c r="AU3242" s="517" t="s">
        <v>913</v>
      </c>
      <c r="AV3242" s="517" t="s">
        <v>527</v>
      </c>
      <c r="AW3242" s="517" t="s">
        <v>527</v>
      </c>
      <c r="AX3242" s="517" t="s">
        <v>527</v>
      </c>
      <c r="AY3242" s="517" t="s">
        <v>527</v>
      </c>
      <c r="AZ3242" s="517" t="s">
        <v>527</v>
      </c>
      <c r="BA3242" s="517">
        <v>36</v>
      </c>
      <c r="BB3242" s="517">
        <v>1.1349E-2</v>
      </c>
      <c r="BC3242" s="517" t="s">
        <v>914</v>
      </c>
      <c r="BD3242" s="517" t="s">
        <v>915</v>
      </c>
      <c r="BE3242" s="517" t="s">
        <v>1232</v>
      </c>
      <c r="BF3242" s="518">
        <v>45315</v>
      </c>
      <c r="BG3242" s="518">
        <v>45329</v>
      </c>
      <c r="BH3242" s="517" t="s">
        <v>527</v>
      </c>
      <c r="BI3242" s="517"/>
    </row>
    <row r="3243" spans="31:61" ht="15" customHeight="1" x14ac:dyDescent="0.2">
      <c r="AE3243" s="517">
        <v>3324</v>
      </c>
      <c r="AF3243" s="517" t="s">
        <v>527</v>
      </c>
      <c r="AG3243" s="517" t="s">
        <v>949</v>
      </c>
      <c r="AH3243" s="517" t="s">
        <v>572</v>
      </c>
      <c r="AI3243" s="517">
        <v>212</v>
      </c>
      <c r="AJ3243" s="517" t="s">
        <v>1316</v>
      </c>
      <c r="AK3243" s="515" t="s">
        <v>956</v>
      </c>
      <c r="AL3243" s="517" t="s">
        <v>1323</v>
      </c>
      <c r="AM3243" s="517" t="s">
        <v>1437</v>
      </c>
      <c r="AN3243" s="517" t="s">
        <v>1529</v>
      </c>
      <c r="AO3243" s="517" t="s">
        <v>1530</v>
      </c>
      <c r="AP3243" s="517" t="s">
        <v>1531</v>
      </c>
      <c r="AQ3243" s="517" t="s">
        <v>924</v>
      </c>
      <c r="AR3243" s="517" t="s">
        <v>910</v>
      </c>
      <c r="AS3243" s="517" t="s">
        <v>910</v>
      </c>
      <c r="AT3243" s="517" t="s">
        <v>945</v>
      </c>
      <c r="AU3243" s="517" t="s">
        <v>913</v>
      </c>
      <c r="AV3243" s="517" t="s">
        <v>527</v>
      </c>
      <c r="AW3243" s="517" t="s">
        <v>527</v>
      </c>
      <c r="AX3243" s="517" t="s">
        <v>527</v>
      </c>
      <c r="AY3243" s="517" t="s">
        <v>527</v>
      </c>
      <c r="AZ3243" s="517" t="s">
        <v>527</v>
      </c>
      <c r="BA3243" s="517">
        <v>49</v>
      </c>
      <c r="BB3243" s="517">
        <v>1.5448E-2</v>
      </c>
      <c r="BC3243" s="517" t="s">
        <v>914</v>
      </c>
      <c r="BD3243" s="517" t="s">
        <v>1019</v>
      </c>
      <c r="BE3243" s="517" t="s">
        <v>1288</v>
      </c>
      <c r="BF3243" s="518">
        <v>45315</v>
      </c>
      <c r="BG3243" s="518">
        <v>45329</v>
      </c>
      <c r="BH3243" s="517" t="s">
        <v>527</v>
      </c>
      <c r="BI3243" s="517"/>
    </row>
    <row r="3244" spans="31:61" ht="15" customHeight="1" x14ac:dyDescent="0.2">
      <c r="AE3244" s="517">
        <v>3325</v>
      </c>
      <c r="AF3244" s="517" t="s">
        <v>527</v>
      </c>
      <c r="AG3244" s="517" t="s">
        <v>949</v>
      </c>
      <c r="AH3244" s="517" t="s">
        <v>572</v>
      </c>
      <c r="AI3244" s="517">
        <v>212</v>
      </c>
      <c r="AJ3244" s="517" t="s">
        <v>1316</v>
      </c>
      <c r="AK3244" s="515" t="s">
        <v>956</v>
      </c>
      <c r="AL3244" s="517" t="s">
        <v>1410</v>
      </c>
      <c r="AM3244" s="517" t="s">
        <v>1411</v>
      </c>
      <c r="AN3244" s="517" t="s">
        <v>1412</v>
      </c>
      <c r="AO3244" s="517" t="s">
        <v>1413</v>
      </c>
      <c r="AP3244" s="517" t="s">
        <v>1414</v>
      </c>
      <c r="AQ3244" s="517" t="s">
        <v>909</v>
      </c>
      <c r="AR3244" s="517" t="s">
        <v>910</v>
      </c>
      <c r="AS3244" s="517" t="s">
        <v>910</v>
      </c>
      <c r="AT3244" s="517" t="s">
        <v>961</v>
      </c>
      <c r="AU3244" s="517" t="s">
        <v>913</v>
      </c>
      <c r="AV3244" s="517" t="s">
        <v>527</v>
      </c>
      <c r="AW3244" s="517" t="s">
        <v>527</v>
      </c>
      <c r="AX3244" s="517" t="s">
        <v>527</v>
      </c>
      <c r="AY3244" s="517" t="s">
        <v>527</v>
      </c>
      <c r="AZ3244" s="517" t="s">
        <v>527</v>
      </c>
      <c r="BA3244" s="517">
        <v>12</v>
      </c>
      <c r="BB3244" s="517">
        <v>3.7829999999999999E-3</v>
      </c>
      <c r="BC3244" s="517" t="s">
        <v>914</v>
      </c>
      <c r="BD3244" s="517" t="s">
        <v>1060</v>
      </c>
      <c r="BE3244" s="517" t="s">
        <v>1355</v>
      </c>
      <c r="BF3244" s="518">
        <v>45315</v>
      </c>
      <c r="BG3244" s="518">
        <v>45329</v>
      </c>
      <c r="BH3244" s="517" t="s">
        <v>527</v>
      </c>
      <c r="BI3244" s="517"/>
    </row>
    <row r="3245" spans="31:61" ht="15" customHeight="1" x14ac:dyDescent="0.2">
      <c r="AE3245" s="517">
        <v>3326</v>
      </c>
      <c r="AF3245" s="517" t="s">
        <v>527</v>
      </c>
      <c r="AG3245" s="517" t="s">
        <v>949</v>
      </c>
      <c r="AH3245" s="517" t="s">
        <v>572</v>
      </c>
      <c r="AI3245" s="517">
        <v>212</v>
      </c>
      <c r="AJ3245" s="517" t="s">
        <v>1316</v>
      </c>
      <c r="AK3245" s="515" t="s">
        <v>956</v>
      </c>
      <c r="AL3245" s="517" t="s">
        <v>1323</v>
      </c>
      <c r="AM3245" s="517" t="s">
        <v>1324</v>
      </c>
      <c r="AN3245" s="517" t="s">
        <v>1325</v>
      </c>
      <c r="AO3245" s="517" t="s">
        <v>1326</v>
      </c>
      <c r="AP3245" s="517" t="s">
        <v>1327</v>
      </c>
      <c r="AQ3245" s="517" t="s">
        <v>924</v>
      </c>
      <c r="AR3245" s="517" t="s">
        <v>910</v>
      </c>
      <c r="AS3245" s="517" t="s">
        <v>910</v>
      </c>
      <c r="AT3245" s="517" t="s">
        <v>961</v>
      </c>
      <c r="AU3245" s="517" t="s">
        <v>913</v>
      </c>
      <c r="AV3245" s="517" t="s">
        <v>527</v>
      </c>
      <c r="AW3245" s="517" t="s">
        <v>527</v>
      </c>
      <c r="AX3245" s="517" t="s">
        <v>527</v>
      </c>
      <c r="AY3245" s="517" t="s">
        <v>527</v>
      </c>
      <c r="AZ3245" s="517" t="s">
        <v>527</v>
      </c>
      <c r="BA3245" s="517">
        <v>87</v>
      </c>
      <c r="BB3245" s="517">
        <v>2.7427E-2</v>
      </c>
      <c r="BC3245" s="517" t="s">
        <v>914</v>
      </c>
      <c r="BD3245" s="517" t="s">
        <v>915</v>
      </c>
      <c r="BE3245" s="517" t="s">
        <v>1328</v>
      </c>
      <c r="BF3245" s="518">
        <v>45315</v>
      </c>
      <c r="BG3245" s="518">
        <v>45329</v>
      </c>
      <c r="BH3245" s="517" t="s">
        <v>527</v>
      </c>
      <c r="BI3245" s="517"/>
    </row>
    <row r="3246" spans="31:61" ht="15" customHeight="1" x14ac:dyDescent="0.2">
      <c r="AE3246" s="517">
        <v>3327</v>
      </c>
      <c r="AF3246" s="517" t="s">
        <v>527</v>
      </c>
      <c r="AG3246" s="517" t="s">
        <v>949</v>
      </c>
      <c r="AH3246" s="517" t="s">
        <v>515</v>
      </c>
      <c r="AI3246" s="517">
        <v>241</v>
      </c>
      <c r="AJ3246" s="517" t="s">
        <v>1316</v>
      </c>
      <c r="AK3246" s="515" t="s">
        <v>956</v>
      </c>
      <c r="AL3246" s="517" t="s">
        <v>1323</v>
      </c>
      <c r="AM3246" s="517" t="s">
        <v>1324</v>
      </c>
      <c r="AN3246" s="517" t="s">
        <v>1325</v>
      </c>
      <c r="AO3246" s="517" t="s">
        <v>1326</v>
      </c>
      <c r="AP3246" s="517" t="s">
        <v>1327</v>
      </c>
      <c r="AQ3246" s="517" t="s">
        <v>924</v>
      </c>
      <c r="AR3246" s="517" t="s">
        <v>910</v>
      </c>
      <c r="AS3246" s="517" t="s">
        <v>910</v>
      </c>
      <c r="AT3246" s="517" t="s">
        <v>961</v>
      </c>
      <c r="AU3246" s="517" t="s">
        <v>913</v>
      </c>
      <c r="AV3246" s="517" t="s">
        <v>527</v>
      </c>
      <c r="AW3246" s="517" t="s">
        <v>527</v>
      </c>
      <c r="AX3246" s="517" t="s">
        <v>527</v>
      </c>
      <c r="AY3246" s="517" t="s">
        <v>527</v>
      </c>
      <c r="AZ3246" s="517" t="s">
        <v>527</v>
      </c>
      <c r="BA3246" s="517">
        <v>87</v>
      </c>
      <c r="BB3246" s="517">
        <v>2.7427E-2</v>
      </c>
      <c r="BC3246" s="517" t="s">
        <v>914</v>
      </c>
      <c r="BD3246" s="517" t="s">
        <v>915</v>
      </c>
      <c r="BE3246" s="517" t="s">
        <v>1328</v>
      </c>
      <c r="BF3246" s="518">
        <v>45315</v>
      </c>
      <c r="BG3246" s="518">
        <v>45329</v>
      </c>
      <c r="BH3246" s="517" t="s">
        <v>527</v>
      </c>
      <c r="BI3246" s="517"/>
    </row>
    <row r="3247" spans="31:61" ht="15" customHeight="1" x14ac:dyDescent="0.2">
      <c r="AE3247" s="517">
        <v>3328</v>
      </c>
      <c r="AF3247" s="517" t="s">
        <v>527</v>
      </c>
      <c r="AG3247" s="517" t="s">
        <v>949</v>
      </c>
      <c r="AH3247" s="517" t="s">
        <v>515</v>
      </c>
      <c r="AI3247" s="517">
        <v>241</v>
      </c>
      <c r="AJ3247" s="517" t="s">
        <v>1316</v>
      </c>
      <c r="AK3247" s="515" t="s">
        <v>956</v>
      </c>
      <c r="AL3247" s="517" t="s">
        <v>1323</v>
      </c>
      <c r="AM3247" s="517" t="s">
        <v>1324</v>
      </c>
      <c r="AN3247" s="517" t="s">
        <v>1325</v>
      </c>
      <c r="AO3247" s="517" t="s">
        <v>1326</v>
      </c>
      <c r="AP3247" s="517" t="s">
        <v>1327</v>
      </c>
      <c r="AQ3247" s="517" t="s">
        <v>924</v>
      </c>
      <c r="AR3247" s="517" t="s">
        <v>910</v>
      </c>
      <c r="AS3247" s="517" t="s">
        <v>910</v>
      </c>
      <c r="AT3247" s="517" t="s">
        <v>961</v>
      </c>
      <c r="AU3247" s="517" t="s">
        <v>913</v>
      </c>
      <c r="AV3247" s="517" t="s">
        <v>527</v>
      </c>
      <c r="AW3247" s="517" t="s">
        <v>527</v>
      </c>
      <c r="AX3247" s="517" t="s">
        <v>527</v>
      </c>
      <c r="AY3247" s="517" t="s">
        <v>527</v>
      </c>
      <c r="AZ3247" s="517" t="s">
        <v>527</v>
      </c>
      <c r="BA3247" s="517">
        <v>87</v>
      </c>
      <c r="BB3247" s="517">
        <v>2.7427E-2</v>
      </c>
      <c r="BC3247" s="517" t="s">
        <v>914</v>
      </c>
      <c r="BD3247" s="517" t="s">
        <v>915</v>
      </c>
      <c r="BE3247" s="517" t="s">
        <v>1328</v>
      </c>
      <c r="BF3247" s="518">
        <v>45315</v>
      </c>
      <c r="BG3247" s="518">
        <v>45329</v>
      </c>
      <c r="BH3247" s="517" t="s">
        <v>527</v>
      </c>
      <c r="BI3247" s="517"/>
    </row>
    <row r="3248" spans="31:61" ht="15" customHeight="1" x14ac:dyDescent="0.2">
      <c r="AE3248" s="517">
        <v>3329</v>
      </c>
      <c r="AF3248" s="517" t="s">
        <v>527</v>
      </c>
      <c r="AG3248" s="517" t="s">
        <v>949</v>
      </c>
      <c r="AH3248" s="517" t="s">
        <v>515</v>
      </c>
      <c r="AI3248" s="517">
        <v>241</v>
      </c>
      <c r="AJ3248" s="517" t="s">
        <v>1316</v>
      </c>
      <c r="AK3248" s="515" t="s">
        <v>956</v>
      </c>
      <c r="AL3248" s="517" t="s">
        <v>1323</v>
      </c>
      <c r="AM3248" s="517" t="s">
        <v>1324</v>
      </c>
      <c r="AN3248" s="517" t="s">
        <v>1325</v>
      </c>
      <c r="AO3248" s="517" t="s">
        <v>1326</v>
      </c>
      <c r="AP3248" s="517" t="s">
        <v>1327</v>
      </c>
      <c r="AQ3248" s="517" t="s">
        <v>924</v>
      </c>
      <c r="AR3248" s="517" t="s">
        <v>910</v>
      </c>
      <c r="AS3248" s="517" t="s">
        <v>910</v>
      </c>
      <c r="AT3248" s="517" t="s">
        <v>961</v>
      </c>
      <c r="AU3248" s="517" t="s">
        <v>913</v>
      </c>
      <c r="AV3248" s="517" t="s">
        <v>527</v>
      </c>
      <c r="AW3248" s="517" t="s">
        <v>527</v>
      </c>
      <c r="AX3248" s="517" t="s">
        <v>527</v>
      </c>
      <c r="AY3248" s="517" t="s">
        <v>527</v>
      </c>
      <c r="AZ3248" s="517" t="s">
        <v>527</v>
      </c>
      <c r="BA3248" s="517">
        <v>87</v>
      </c>
      <c r="BB3248" s="517">
        <v>2.7427E-2</v>
      </c>
      <c r="BC3248" s="517" t="s">
        <v>914</v>
      </c>
      <c r="BD3248" s="517" t="s">
        <v>915</v>
      </c>
      <c r="BE3248" s="517" t="s">
        <v>1328</v>
      </c>
      <c r="BF3248" s="518">
        <v>45315</v>
      </c>
      <c r="BG3248" s="518">
        <v>45329</v>
      </c>
      <c r="BH3248" s="517" t="s">
        <v>527</v>
      </c>
      <c r="BI3248" s="517"/>
    </row>
    <row r="3249" spans="31:61" ht="15" customHeight="1" x14ac:dyDescent="0.2">
      <c r="AE3249" s="517">
        <v>3330</v>
      </c>
      <c r="AF3249" s="517" t="s">
        <v>527</v>
      </c>
      <c r="AG3249" s="517" t="s">
        <v>949</v>
      </c>
      <c r="AH3249" s="517" t="s">
        <v>515</v>
      </c>
      <c r="AI3249" s="517">
        <v>241</v>
      </c>
      <c r="AJ3249" s="517" t="s">
        <v>1316</v>
      </c>
      <c r="AK3249" s="515" t="s">
        <v>956</v>
      </c>
      <c r="AL3249" s="517" t="s">
        <v>1323</v>
      </c>
      <c r="AM3249" s="517" t="s">
        <v>1437</v>
      </c>
      <c r="AN3249" s="517" t="s">
        <v>1529</v>
      </c>
      <c r="AO3249" s="517" t="s">
        <v>1530</v>
      </c>
      <c r="AP3249" s="517" t="s">
        <v>1531</v>
      </c>
      <c r="AQ3249" s="517" t="s">
        <v>924</v>
      </c>
      <c r="AR3249" s="517" t="s">
        <v>910</v>
      </c>
      <c r="AS3249" s="517" t="s">
        <v>910</v>
      </c>
      <c r="AT3249" s="517" t="s">
        <v>945</v>
      </c>
      <c r="AU3249" s="517" t="s">
        <v>913</v>
      </c>
      <c r="AV3249" s="517" t="s">
        <v>527</v>
      </c>
      <c r="AW3249" s="517" t="s">
        <v>527</v>
      </c>
      <c r="AX3249" s="517" t="s">
        <v>527</v>
      </c>
      <c r="AY3249" s="517" t="s">
        <v>527</v>
      </c>
      <c r="AZ3249" s="517" t="s">
        <v>527</v>
      </c>
      <c r="BA3249" s="517">
        <v>49</v>
      </c>
      <c r="BB3249" s="517">
        <v>1.5448E-2</v>
      </c>
      <c r="BC3249" s="517" t="s">
        <v>914</v>
      </c>
      <c r="BD3249" s="517" t="s">
        <v>1019</v>
      </c>
      <c r="BE3249" s="517" t="s">
        <v>1288</v>
      </c>
      <c r="BF3249" s="518">
        <v>45315</v>
      </c>
      <c r="BG3249" s="518">
        <v>45329</v>
      </c>
      <c r="BH3249" s="517" t="s">
        <v>527</v>
      </c>
      <c r="BI3249" s="517"/>
    </row>
    <row r="3250" spans="31:61" ht="15" customHeight="1" x14ac:dyDescent="0.2">
      <c r="AE3250" s="517">
        <v>3331</v>
      </c>
      <c r="AF3250" s="517" t="s">
        <v>527</v>
      </c>
      <c r="AG3250" s="517" t="s">
        <v>949</v>
      </c>
      <c r="AH3250" s="517" t="s">
        <v>515</v>
      </c>
      <c r="AI3250" s="517">
        <v>241</v>
      </c>
      <c r="AJ3250" s="517" t="s">
        <v>1316</v>
      </c>
      <c r="AK3250" s="515" t="s">
        <v>956</v>
      </c>
      <c r="AL3250" s="517" t="s">
        <v>1323</v>
      </c>
      <c r="AM3250" s="517" t="s">
        <v>1437</v>
      </c>
      <c r="AN3250" s="517" t="s">
        <v>1529</v>
      </c>
      <c r="AO3250" s="517" t="s">
        <v>1530</v>
      </c>
      <c r="AP3250" s="517" t="s">
        <v>1531</v>
      </c>
      <c r="AQ3250" s="517" t="s">
        <v>924</v>
      </c>
      <c r="AR3250" s="517" t="s">
        <v>910</v>
      </c>
      <c r="AS3250" s="517" t="s">
        <v>910</v>
      </c>
      <c r="AT3250" s="517" t="s">
        <v>945</v>
      </c>
      <c r="AU3250" s="517" t="s">
        <v>913</v>
      </c>
      <c r="AV3250" s="517" t="s">
        <v>527</v>
      </c>
      <c r="AW3250" s="517" t="s">
        <v>527</v>
      </c>
      <c r="AX3250" s="517" t="s">
        <v>527</v>
      </c>
      <c r="AY3250" s="517" t="s">
        <v>527</v>
      </c>
      <c r="AZ3250" s="517" t="s">
        <v>527</v>
      </c>
      <c r="BA3250" s="517">
        <v>49</v>
      </c>
      <c r="BB3250" s="517">
        <v>1.5448E-2</v>
      </c>
      <c r="BC3250" s="517" t="s">
        <v>914</v>
      </c>
      <c r="BD3250" s="517" t="s">
        <v>1019</v>
      </c>
      <c r="BE3250" s="517" t="s">
        <v>1288</v>
      </c>
      <c r="BF3250" s="518">
        <v>45315</v>
      </c>
      <c r="BG3250" s="518">
        <v>45329</v>
      </c>
      <c r="BH3250" s="517" t="s">
        <v>527</v>
      </c>
      <c r="BI3250" s="517"/>
    </row>
    <row r="3251" spans="31:61" ht="15" customHeight="1" x14ac:dyDescent="0.2">
      <c r="AE3251" s="517">
        <v>3332</v>
      </c>
      <c r="AF3251" s="517" t="s">
        <v>527</v>
      </c>
      <c r="AG3251" s="517" t="s">
        <v>949</v>
      </c>
      <c r="AH3251" s="517" t="s">
        <v>515</v>
      </c>
      <c r="AI3251" s="517">
        <v>241</v>
      </c>
      <c r="AJ3251" s="517" t="s">
        <v>1316</v>
      </c>
      <c r="AK3251" s="515" t="s">
        <v>956</v>
      </c>
      <c r="AL3251" s="517" t="s">
        <v>1323</v>
      </c>
      <c r="AM3251" s="517" t="s">
        <v>1437</v>
      </c>
      <c r="AN3251" s="517" t="s">
        <v>1529</v>
      </c>
      <c r="AO3251" s="517" t="s">
        <v>1530</v>
      </c>
      <c r="AP3251" s="517" t="s">
        <v>1531</v>
      </c>
      <c r="AQ3251" s="517" t="s">
        <v>924</v>
      </c>
      <c r="AR3251" s="517" t="s">
        <v>910</v>
      </c>
      <c r="AS3251" s="517" t="s">
        <v>910</v>
      </c>
      <c r="AT3251" s="517" t="s">
        <v>945</v>
      </c>
      <c r="AU3251" s="517" t="s">
        <v>913</v>
      </c>
      <c r="AV3251" s="517" t="s">
        <v>527</v>
      </c>
      <c r="AW3251" s="517" t="s">
        <v>527</v>
      </c>
      <c r="AX3251" s="517" t="s">
        <v>527</v>
      </c>
      <c r="AY3251" s="517" t="s">
        <v>527</v>
      </c>
      <c r="AZ3251" s="517" t="s">
        <v>527</v>
      </c>
      <c r="BA3251" s="517">
        <v>49</v>
      </c>
      <c r="BB3251" s="517">
        <v>1.5448E-2</v>
      </c>
      <c r="BC3251" s="517" t="s">
        <v>914</v>
      </c>
      <c r="BD3251" s="517" t="s">
        <v>1019</v>
      </c>
      <c r="BE3251" s="517" t="s">
        <v>1288</v>
      </c>
      <c r="BF3251" s="518">
        <v>45315</v>
      </c>
      <c r="BG3251" s="518">
        <v>45329</v>
      </c>
      <c r="BH3251" s="517" t="s">
        <v>527</v>
      </c>
      <c r="BI3251" s="517"/>
    </row>
    <row r="3252" spans="31:61" ht="15" customHeight="1" x14ac:dyDescent="0.2">
      <c r="AE3252" s="517">
        <v>3333</v>
      </c>
      <c r="AF3252" s="517" t="s">
        <v>527</v>
      </c>
      <c r="AG3252" s="517" t="s">
        <v>949</v>
      </c>
      <c r="AH3252" s="517" t="s">
        <v>515</v>
      </c>
      <c r="AI3252" s="517">
        <v>241</v>
      </c>
      <c r="AJ3252" s="517" t="s">
        <v>1316</v>
      </c>
      <c r="AK3252" s="515" t="s">
        <v>956</v>
      </c>
      <c r="AL3252" s="517" t="s">
        <v>1782</v>
      </c>
      <c r="AM3252" s="517" t="s">
        <v>1411</v>
      </c>
      <c r="AN3252" s="517" t="s">
        <v>1789</v>
      </c>
      <c r="AO3252" s="517" t="s">
        <v>1790</v>
      </c>
      <c r="AP3252" s="517" t="s">
        <v>1791</v>
      </c>
      <c r="AQ3252" s="517" t="s">
        <v>909</v>
      </c>
      <c r="AR3252" s="517" t="s">
        <v>910</v>
      </c>
      <c r="AS3252" s="517" t="s">
        <v>910</v>
      </c>
      <c r="AT3252" s="517" t="s">
        <v>945</v>
      </c>
      <c r="AU3252" s="517" t="s">
        <v>913</v>
      </c>
      <c r="AV3252" s="517" t="s">
        <v>527</v>
      </c>
      <c r="AW3252" s="517" t="s">
        <v>527</v>
      </c>
      <c r="AX3252" s="517" t="s">
        <v>527</v>
      </c>
      <c r="AY3252" s="517" t="s">
        <v>527</v>
      </c>
      <c r="AZ3252" s="517" t="s">
        <v>527</v>
      </c>
      <c r="BA3252" s="517">
        <v>2</v>
      </c>
      <c r="BB3252" s="517">
        <v>6.3100000000000005E-4</v>
      </c>
      <c r="BC3252" s="517" t="s">
        <v>914</v>
      </c>
      <c r="BD3252" s="517" t="s">
        <v>1060</v>
      </c>
      <c r="BE3252" s="517" t="s">
        <v>1441</v>
      </c>
      <c r="BF3252" s="518">
        <v>45315</v>
      </c>
      <c r="BG3252" s="518">
        <v>45329</v>
      </c>
      <c r="BH3252" s="517" t="s">
        <v>527</v>
      </c>
      <c r="BI3252" s="517"/>
    </row>
    <row r="3253" spans="31:61" ht="15" customHeight="1" x14ac:dyDescent="0.2">
      <c r="AE3253" s="517">
        <v>3334</v>
      </c>
      <c r="AF3253" s="517" t="s">
        <v>527</v>
      </c>
      <c r="AG3253" s="517" t="s">
        <v>949</v>
      </c>
      <c r="AH3253" s="517" t="s">
        <v>515</v>
      </c>
      <c r="AI3253" s="517">
        <v>241</v>
      </c>
      <c r="AJ3253" s="517" t="s">
        <v>1316</v>
      </c>
      <c r="AK3253" s="515" t="s">
        <v>956</v>
      </c>
      <c r="AL3253" s="517" t="s">
        <v>1323</v>
      </c>
      <c r="AM3253" s="517" t="s">
        <v>1537</v>
      </c>
      <c r="AN3253" s="517" t="s">
        <v>1538</v>
      </c>
      <c r="AO3253" s="517" t="s">
        <v>1539</v>
      </c>
      <c r="AP3253" s="517" t="s">
        <v>1540</v>
      </c>
      <c r="AQ3253" s="517" t="s">
        <v>924</v>
      </c>
      <c r="AR3253" s="517" t="s">
        <v>910</v>
      </c>
      <c r="AS3253" s="517" t="s">
        <v>910</v>
      </c>
      <c r="AT3253" s="517" t="s">
        <v>945</v>
      </c>
      <c r="AU3253" s="517" t="s">
        <v>913</v>
      </c>
      <c r="AV3253" s="517" t="s">
        <v>527</v>
      </c>
      <c r="AW3253" s="517" t="s">
        <v>527</v>
      </c>
      <c r="AX3253" s="517" t="s">
        <v>527</v>
      </c>
      <c r="AY3253" s="517" t="s">
        <v>527</v>
      </c>
      <c r="AZ3253" s="517" t="s">
        <v>527</v>
      </c>
      <c r="BA3253" s="517">
        <v>13</v>
      </c>
      <c r="BB3253" s="517">
        <v>4.0980000000000001E-3</v>
      </c>
      <c r="BC3253" s="517" t="s">
        <v>914</v>
      </c>
      <c r="BD3253" s="517" t="s">
        <v>915</v>
      </c>
      <c r="BE3253" s="517" t="s">
        <v>1328</v>
      </c>
      <c r="BF3253" s="518">
        <v>45315</v>
      </c>
      <c r="BG3253" s="518">
        <v>45329</v>
      </c>
      <c r="BH3253" s="517" t="s">
        <v>527</v>
      </c>
      <c r="BI3253" s="517"/>
    </row>
    <row r="3254" spans="31:61" ht="15" customHeight="1" x14ac:dyDescent="0.2">
      <c r="AE3254" s="517">
        <v>3335</v>
      </c>
      <c r="AF3254" s="517" t="s">
        <v>527</v>
      </c>
      <c r="AG3254" s="517" t="s">
        <v>949</v>
      </c>
      <c r="AH3254" s="517" t="s">
        <v>515</v>
      </c>
      <c r="AI3254" s="517">
        <v>241</v>
      </c>
      <c r="AJ3254" s="517" t="s">
        <v>1316</v>
      </c>
      <c r="AK3254" s="515" t="s">
        <v>956</v>
      </c>
      <c r="AL3254" s="517" t="s">
        <v>1323</v>
      </c>
      <c r="AM3254" s="517" t="s">
        <v>1537</v>
      </c>
      <c r="AN3254" s="517" t="s">
        <v>1538</v>
      </c>
      <c r="AO3254" s="517" t="s">
        <v>1539</v>
      </c>
      <c r="AP3254" s="517" t="s">
        <v>1540</v>
      </c>
      <c r="AQ3254" s="517" t="s">
        <v>924</v>
      </c>
      <c r="AR3254" s="517" t="s">
        <v>910</v>
      </c>
      <c r="AS3254" s="517" t="s">
        <v>910</v>
      </c>
      <c r="AT3254" s="517" t="s">
        <v>945</v>
      </c>
      <c r="AU3254" s="517" t="s">
        <v>913</v>
      </c>
      <c r="AV3254" s="517" t="s">
        <v>527</v>
      </c>
      <c r="AW3254" s="517" t="s">
        <v>527</v>
      </c>
      <c r="AX3254" s="517" t="s">
        <v>527</v>
      </c>
      <c r="AY3254" s="517" t="s">
        <v>527</v>
      </c>
      <c r="AZ3254" s="517" t="s">
        <v>527</v>
      </c>
      <c r="BA3254" s="517">
        <v>13</v>
      </c>
      <c r="BB3254" s="517">
        <v>4.0980000000000001E-3</v>
      </c>
      <c r="BC3254" s="517" t="s">
        <v>914</v>
      </c>
      <c r="BD3254" s="517" t="s">
        <v>915</v>
      </c>
      <c r="BE3254" s="517" t="s">
        <v>1328</v>
      </c>
      <c r="BF3254" s="518">
        <v>45315</v>
      </c>
      <c r="BG3254" s="518">
        <v>45329</v>
      </c>
      <c r="BH3254" s="517" t="s">
        <v>527</v>
      </c>
      <c r="BI3254" s="517"/>
    </row>
    <row r="3255" spans="31:61" ht="15" customHeight="1" x14ac:dyDescent="0.2">
      <c r="AE3255" s="517">
        <v>3336</v>
      </c>
      <c r="AF3255" s="517" t="s">
        <v>527</v>
      </c>
      <c r="AG3255" s="517" t="s">
        <v>949</v>
      </c>
      <c r="AH3255" s="517" t="s">
        <v>515</v>
      </c>
      <c r="AI3255" s="517">
        <v>241</v>
      </c>
      <c r="AJ3255" s="517" t="s">
        <v>1316</v>
      </c>
      <c r="AK3255" s="515" t="s">
        <v>956</v>
      </c>
      <c r="AL3255" s="517" t="s">
        <v>1323</v>
      </c>
      <c r="AM3255" s="517" t="s">
        <v>1537</v>
      </c>
      <c r="AN3255" s="517" t="s">
        <v>1538</v>
      </c>
      <c r="AO3255" s="517" t="s">
        <v>1539</v>
      </c>
      <c r="AP3255" s="517" t="s">
        <v>1540</v>
      </c>
      <c r="AQ3255" s="517" t="s">
        <v>924</v>
      </c>
      <c r="AR3255" s="517" t="s">
        <v>910</v>
      </c>
      <c r="AS3255" s="517" t="s">
        <v>910</v>
      </c>
      <c r="AT3255" s="517" t="s">
        <v>945</v>
      </c>
      <c r="AU3255" s="517" t="s">
        <v>913</v>
      </c>
      <c r="AV3255" s="517" t="s">
        <v>527</v>
      </c>
      <c r="AW3255" s="517" t="s">
        <v>527</v>
      </c>
      <c r="AX3255" s="517" t="s">
        <v>527</v>
      </c>
      <c r="AY3255" s="517" t="s">
        <v>527</v>
      </c>
      <c r="AZ3255" s="517" t="s">
        <v>527</v>
      </c>
      <c r="BA3255" s="517">
        <v>13</v>
      </c>
      <c r="BB3255" s="517">
        <v>4.0980000000000001E-3</v>
      </c>
      <c r="BC3255" s="517" t="s">
        <v>914</v>
      </c>
      <c r="BD3255" s="517" t="s">
        <v>915</v>
      </c>
      <c r="BE3255" s="517" t="s">
        <v>1328</v>
      </c>
      <c r="BF3255" s="518">
        <v>45315</v>
      </c>
      <c r="BG3255" s="518">
        <v>45329</v>
      </c>
      <c r="BH3255" s="517" t="s">
        <v>527</v>
      </c>
      <c r="BI3255" s="517"/>
    </row>
    <row r="3256" spans="31:61" ht="15" customHeight="1" x14ac:dyDescent="0.2">
      <c r="AE3256" s="517">
        <v>3337</v>
      </c>
      <c r="AF3256" s="517" t="s">
        <v>527</v>
      </c>
      <c r="AG3256" s="517" t="s">
        <v>949</v>
      </c>
      <c r="AH3256" s="517" t="s">
        <v>515</v>
      </c>
      <c r="AI3256" s="517">
        <v>241</v>
      </c>
      <c r="AJ3256" s="517" t="s">
        <v>1316</v>
      </c>
      <c r="AK3256" s="515" t="s">
        <v>956</v>
      </c>
      <c r="AL3256" s="517" t="s">
        <v>1323</v>
      </c>
      <c r="AM3256" s="517" t="s">
        <v>1537</v>
      </c>
      <c r="AN3256" s="517" t="s">
        <v>1538</v>
      </c>
      <c r="AO3256" s="517" t="s">
        <v>1539</v>
      </c>
      <c r="AP3256" s="517" t="s">
        <v>1540</v>
      </c>
      <c r="AQ3256" s="517" t="s">
        <v>924</v>
      </c>
      <c r="AR3256" s="517" t="s">
        <v>910</v>
      </c>
      <c r="AS3256" s="517" t="s">
        <v>910</v>
      </c>
      <c r="AT3256" s="517" t="s">
        <v>945</v>
      </c>
      <c r="AU3256" s="517" t="s">
        <v>913</v>
      </c>
      <c r="AV3256" s="517" t="s">
        <v>527</v>
      </c>
      <c r="AW3256" s="517" t="s">
        <v>527</v>
      </c>
      <c r="AX3256" s="517" t="s">
        <v>527</v>
      </c>
      <c r="AY3256" s="517" t="s">
        <v>527</v>
      </c>
      <c r="AZ3256" s="517" t="s">
        <v>527</v>
      </c>
      <c r="BA3256" s="517">
        <v>13</v>
      </c>
      <c r="BB3256" s="517">
        <v>4.0980000000000001E-3</v>
      </c>
      <c r="BC3256" s="517" t="s">
        <v>914</v>
      </c>
      <c r="BD3256" s="517" t="s">
        <v>915</v>
      </c>
      <c r="BE3256" s="517" t="s">
        <v>1328</v>
      </c>
      <c r="BF3256" s="518">
        <v>45315</v>
      </c>
      <c r="BG3256" s="518">
        <v>45329</v>
      </c>
      <c r="BH3256" s="517" t="s">
        <v>527</v>
      </c>
      <c r="BI3256" s="517"/>
    </row>
    <row r="3257" spans="31:61" ht="15" customHeight="1" x14ac:dyDescent="0.2">
      <c r="AE3257" s="517">
        <v>3338</v>
      </c>
      <c r="AF3257" s="517" t="s">
        <v>527</v>
      </c>
      <c r="AG3257" s="517" t="s">
        <v>949</v>
      </c>
      <c r="AH3257" s="517" t="s">
        <v>515</v>
      </c>
      <c r="AI3257" s="517">
        <v>241</v>
      </c>
      <c r="AJ3257" s="517" t="s">
        <v>1316</v>
      </c>
      <c r="AK3257" s="515" t="s">
        <v>956</v>
      </c>
      <c r="AL3257" s="517" t="s">
        <v>1323</v>
      </c>
      <c r="AM3257" s="517" t="s">
        <v>1429</v>
      </c>
      <c r="AN3257" s="517" t="s">
        <v>1430</v>
      </c>
      <c r="AO3257" s="517" t="s">
        <v>1431</v>
      </c>
      <c r="AP3257" s="517" t="s">
        <v>1432</v>
      </c>
      <c r="AQ3257" s="517" t="s">
        <v>924</v>
      </c>
      <c r="AR3257" s="517" t="s">
        <v>910</v>
      </c>
      <c r="AS3257" s="517" t="s">
        <v>910</v>
      </c>
      <c r="AT3257" s="517" t="s">
        <v>945</v>
      </c>
      <c r="AU3257" s="517" t="s">
        <v>913</v>
      </c>
      <c r="AV3257" s="517" t="s">
        <v>527</v>
      </c>
      <c r="AW3257" s="517" t="s">
        <v>527</v>
      </c>
      <c r="AX3257" s="517" t="s">
        <v>527</v>
      </c>
      <c r="AY3257" s="517" t="s">
        <v>527</v>
      </c>
      <c r="AZ3257" s="517" t="s">
        <v>527</v>
      </c>
      <c r="BA3257" s="517">
        <v>52</v>
      </c>
      <c r="BB3257" s="517">
        <v>1.6393000000000001E-2</v>
      </c>
      <c r="BC3257" s="517" t="s">
        <v>914</v>
      </c>
      <c r="BD3257" s="517" t="s">
        <v>1227</v>
      </c>
      <c r="BE3257" s="517" t="s">
        <v>1195</v>
      </c>
      <c r="BF3257" s="518">
        <v>45315</v>
      </c>
      <c r="BG3257" s="518">
        <v>45329</v>
      </c>
      <c r="BH3257" s="517" t="s">
        <v>527</v>
      </c>
      <c r="BI3257" s="517"/>
    </row>
    <row r="3258" spans="31:61" ht="15" customHeight="1" x14ac:dyDescent="0.2">
      <c r="AE3258" s="517">
        <v>3339</v>
      </c>
      <c r="AF3258" s="517" t="s">
        <v>527</v>
      </c>
      <c r="AG3258" s="517" t="s">
        <v>949</v>
      </c>
      <c r="AH3258" s="517" t="s">
        <v>515</v>
      </c>
      <c r="AI3258" s="517">
        <v>241</v>
      </c>
      <c r="AJ3258" s="517" t="s">
        <v>1316</v>
      </c>
      <c r="AK3258" s="515" t="s">
        <v>956</v>
      </c>
      <c r="AL3258" s="517" t="s">
        <v>1366</v>
      </c>
      <c r="AM3258" s="517" t="s">
        <v>1367</v>
      </c>
      <c r="AN3258" s="517" t="s">
        <v>1368</v>
      </c>
      <c r="AO3258" s="517" t="s">
        <v>1369</v>
      </c>
      <c r="AP3258" s="517" t="s">
        <v>1370</v>
      </c>
      <c r="AQ3258" s="517" t="s">
        <v>924</v>
      </c>
      <c r="AR3258" s="517" t="s">
        <v>910</v>
      </c>
      <c r="AS3258" s="517" t="s">
        <v>910</v>
      </c>
      <c r="AT3258" s="517" t="s">
        <v>945</v>
      </c>
      <c r="AU3258" s="517" t="s">
        <v>913</v>
      </c>
      <c r="AV3258" s="517" t="s">
        <v>527</v>
      </c>
      <c r="AW3258" s="517" t="s">
        <v>527</v>
      </c>
      <c r="AX3258" s="517" t="s">
        <v>527</v>
      </c>
      <c r="AY3258" s="517" t="s">
        <v>527</v>
      </c>
      <c r="AZ3258" s="517" t="s">
        <v>527</v>
      </c>
      <c r="BA3258" s="517">
        <v>167</v>
      </c>
      <c r="BB3258" s="517">
        <v>5.2648E-2</v>
      </c>
      <c r="BC3258" s="517" t="s">
        <v>914</v>
      </c>
      <c r="BD3258" s="517" t="s">
        <v>914</v>
      </c>
      <c r="BE3258" s="517" t="s">
        <v>1247</v>
      </c>
      <c r="BF3258" s="518">
        <v>45315</v>
      </c>
      <c r="BG3258" s="518">
        <v>45329</v>
      </c>
      <c r="BH3258" s="517" t="s">
        <v>527</v>
      </c>
      <c r="BI3258" s="517"/>
    </row>
    <row r="3259" spans="31:61" ht="15" customHeight="1" x14ac:dyDescent="0.2">
      <c r="AE3259" s="517">
        <v>3340</v>
      </c>
      <c r="AF3259" s="517" t="s">
        <v>527</v>
      </c>
      <c r="AG3259" s="517" t="s">
        <v>949</v>
      </c>
      <c r="AH3259" s="517" t="s">
        <v>515</v>
      </c>
      <c r="AI3259" s="517">
        <v>241</v>
      </c>
      <c r="AJ3259" s="517" t="s">
        <v>1316</v>
      </c>
      <c r="AK3259" s="515" t="s">
        <v>956</v>
      </c>
      <c r="AL3259" s="517" t="s">
        <v>1576</v>
      </c>
      <c r="AM3259" s="517" t="s">
        <v>1697</v>
      </c>
      <c r="AN3259" s="517" t="s">
        <v>1698</v>
      </c>
      <c r="AO3259" s="517" t="s">
        <v>1699</v>
      </c>
      <c r="AP3259" s="517" t="s">
        <v>1700</v>
      </c>
      <c r="AQ3259" s="517" t="s">
        <v>924</v>
      </c>
      <c r="AR3259" s="517" t="s">
        <v>910</v>
      </c>
      <c r="AS3259" s="517" t="s">
        <v>910</v>
      </c>
      <c r="AT3259" s="517" t="s">
        <v>945</v>
      </c>
      <c r="AU3259" s="517" t="s">
        <v>913</v>
      </c>
      <c r="AV3259" s="517" t="s">
        <v>527</v>
      </c>
      <c r="AW3259" s="517" t="s">
        <v>527</v>
      </c>
      <c r="AX3259" s="517" t="s">
        <v>527</v>
      </c>
      <c r="AY3259" s="517" t="s">
        <v>527</v>
      </c>
      <c r="AZ3259" s="517" t="s">
        <v>527</v>
      </c>
      <c r="BA3259" s="517">
        <v>82</v>
      </c>
      <c r="BB3259" s="517">
        <v>2.5850999999999999E-2</v>
      </c>
      <c r="BC3259" s="517" t="s">
        <v>914</v>
      </c>
      <c r="BD3259" s="517" t="s">
        <v>1019</v>
      </c>
      <c r="BE3259" s="517" t="s">
        <v>1491</v>
      </c>
      <c r="BF3259" s="518">
        <v>45315</v>
      </c>
      <c r="BG3259" s="518">
        <v>45329</v>
      </c>
      <c r="BH3259" s="517" t="s">
        <v>527</v>
      </c>
      <c r="BI3259" s="517"/>
    </row>
    <row r="3260" spans="31:61" ht="15" customHeight="1" x14ac:dyDescent="0.2">
      <c r="AE3260" s="517">
        <v>3341</v>
      </c>
      <c r="AF3260" s="517" t="s">
        <v>527</v>
      </c>
      <c r="AG3260" s="517" t="s">
        <v>949</v>
      </c>
      <c r="AH3260" s="517" t="s">
        <v>515</v>
      </c>
      <c r="AI3260" s="517">
        <v>241</v>
      </c>
      <c r="AJ3260" s="517" t="s">
        <v>1316</v>
      </c>
      <c r="AK3260" s="515" t="s">
        <v>956</v>
      </c>
      <c r="AL3260" s="517" t="s">
        <v>1476</v>
      </c>
      <c r="AM3260" s="517" t="s">
        <v>1477</v>
      </c>
      <c r="AN3260" s="517" t="s">
        <v>1478</v>
      </c>
      <c r="AO3260" s="517" t="s">
        <v>1479</v>
      </c>
      <c r="AP3260" s="517" t="s">
        <v>1480</v>
      </c>
      <c r="AQ3260" s="517" t="s">
        <v>924</v>
      </c>
      <c r="AR3260" s="517" t="s">
        <v>910</v>
      </c>
      <c r="AS3260" s="517" t="s">
        <v>910</v>
      </c>
      <c r="AT3260" s="517" t="s">
        <v>961</v>
      </c>
      <c r="AU3260" s="517" t="s">
        <v>913</v>
      </c>
      <c r="AV3260" s="517" t="s">
        <v>527</v>
      </c>
      <c r="AW3260" s="517" t="s">
        <v>527</v>
      </c>
      <c r="AX3260" s="517" t="s">
        <v>527</v>
      </c>
      <c r="AY3260" s="517" t="s">
        <v>527</v>
      </c>
      <c r="AZ3260" s="517" t="s">
        <v>527</v>
      </c>
      <c r="BA3260" s="517">
        <v>41</v>
      </c>
      <c r="BB3260" s="517">
        <v>1.2926E-2</v>
      </c>
      <c r="BC3260" s="517" t="s">
        <v>914</v>
      </c>
      <c r="BD3260" s="517" t="s">
        <v>914</v>
      </c>
      <c r="BE3260" s="517" t="s">
        <v>1209</v>
      </c>
      <c r="BF3260" s="518">
        <v>45315</v>
      </c>
      <c r="BG3260" s="518">
        <v>45329</v>
      </c>
      <c r="BH3260" s="517" t="s">
        <v>527</v>
      </c>
      <c r="BI3260" s="517"/>
    </row>
    <row r="3261" spans="31:61" ht="15" customHeight="1" x14ac:dyDescent="0.2">
      <c r="AE3261" s="517">
        <v>3342</v>
      </c>
      <c r="AF3261" s="517" t="s">
        <v>527</v>
      </c>
      <c r="AG3261" s="517" t="s">
        <v>949</v>
      </c>
      <c r="AH3261" s="517" t="s">
        <v>515</v>
      </c>
      <c r="AI3261" s="517">
        <v>241</v>
      </c>
      <c r="AJ3261" s="517" t="s">
        <v>1316</v>
      </c>
      <c r="AK3261" s="515" t="s">
        <v>956</v>
      </c>
      <c r="AL3261" s="517" t="s">
        <v>1418</v>
      </c>
      <c r="AM3261" s="517" t="s">
        <v>1419</v>
      </c>
      <c r="AN3261" s="517" t="s">
        <v>1420</v>
      </c>
      <c r="AO3261" s="517" t="s">
        <v>1421</v>
      </c>
      <c r="AP3261" s="517" t="s">
        <v>1422</v>
      </c>
      <c r="AQ3261" s="517" t="s">
        <v>909</v>
      </c>
      <c r="AR3261" s="517" t="s">
        <v>910</v>
      </c>
      <c r="AS3261" s="517" t="s">
        <v>910</v>
      </c>
      <c r="AT3261" s="517" t="s">
        <v>945</v>
      </c>
      <c r="AU3261" s="517" t="s">
        <v>913</v>
      </c>
      <c r="AV3261" s="517" t="s">
        <v>527</v>
      </c>
      <c r="AW3261" s="517" t="s">
        <v>527</v>
      </c>
      <c r="AX3261" s="517" t="s">
        <v>527</v>
      </c>
      <c r="AY3261" s="517" t="s">
        <v>527</v>
      </c>
      <c r="AZ3261" s="517" t="s">
        <v>527</v>
      </c>
      <c r="BA3261" s="517">
        <v>30</v>
      </c>
      <c r="BB3261" s="517">
        <v>9.4579999999999994E-3</v>
      </c>
      <c r="BC3261" s="517" t="s">
        <v>914</v>
      </c>
      <c r="BD3261" s="517" t="s">
        <v>1060</v>
      </c>
      <c r="BE3261" s="517" t="s">
        <v>1355</v>
      </c>
      <c r="BF3261" s="518">
        <v>45315</v>
      </c>
      <c r="BG3261" s="518">
        <v>45329</v>
      </c>
      <c r="BH3261" s="517" t="s">
        <v>527</v>
      </c>
      <c r="BI3261" s="517"/>
    </row>
    <row r="3262" spans="31:61" ht="15" customHeight="1" x14ac:dyDescent="0.2">
      <c r="AE3262" s="517">
        <v>3343</v>
      </c>
      <c r="AF3262" s="517" t="s">
        <v>527</v>
      </c>
      <c r="AG3262" s="517" t="s">
        <v>949</v>
      </c>
      <c r="AH3262" s="517" t="s">
        <v>515</v>
      </c>
      <c r="AI3262" s="517">
        <v>241</v>
      </c>
      <c r="AJ3262" s="517" t="s">
        <v>1316</v>
      </c>
      <c r="AK3262" s="515" t="s">
        <v>956</v>
      </c>
      <c r="AL3262" s="517" t="s">
        <v>1418</v>
      </c>
      <c r="AM3262" s="517" t="s">
        <v>1419</v>
      </c>
      <c r="AN3262" s="517" t="s">
        <v>1420</v>
      </c>
      <c r="AO3262" s="517" t="s">
        <v>1421</v>
      </c>
      <c r="AP3262" s="517" t="s">
        <v>1422</v>
      </c>
      <c r="AQ3262" s="517" t="s">
        <v>909</v>
      </c>
      <c r="AR3262" s="517" t="s">
        <v>910</v>
      </c>
      <c r="AS3262" s="517" t="s">
        <v>910</v>
      </c>
      <c r="AT3262" s="517" t="s">
        <v>945</v>
      </c>
      <c r="AU3262" s="517" t="s">
        <v>913</v>
      </c>
      <c r="AV3262" s="517" t="s">
        <v>527</v>
      </c>
      <c r="AW3262" s="517" t="s">
        <v>527</v>
      </c>
      <c r="AX3262" s="517" t="s">
        <v>527</v>
      </c>
      <c r="AY3262" s="517" t="s">
        <v>527</v>
      </c>
      <c r="AZ3262" s="517" t="s">
        <v>527</v>
      </c>
      <c r="BA3262" s="517">
        <v>30</v>
      </c>
      <c r="BB3262" s="517">
        <v>9.4579999999999994E-3</v>
      </c>
      <c r="BC3262" s="517" t="s">
        <v>914</v>
      </c>
      <c r="BD3262" s="517" t="s">
        <v>1060</v>
      </c>
      <c r="BE3262" s="517" t="s">
        <v>1355</v>
      </c>
      <c r="BF3262" s="518">
        <v>45315</v>
      </c>
      <c r="BG3262" s="518">
        <v>45329</v>
      </c>
      <c r="BH3262" s="517" t="s">
        <v>527</v>
      </c>
      <c r="BI3262" s="517"/>
    </row>
    <row r="3263" spans="31:61" ht="15" customHeight="1" x14ac:dyDescent="0.2">
      <c r="AE3263" s="517">
        <v>3344</v>
      </c>
      <c r="AF3263" s="517" t="s">
        <v>527</v>
      </c>
      <c r="AG3263" s="517" t="s">
        <v>949</v>
      </c>
      <c r="AH3263" s="517" t="s">
        <v>515</v>
      </c>
      <c r="AI3263" s="517">
        <v>241</v>
      </c>
      <c r="AJ3263" s="517" t="s">
        <v>1316</v>
      </c>
      <c r="AK3263" s="515" t="s">
        <v>956</v>
      </c>
      <c r="AL3263" s="517" t="s">
        <v>1418</v>
      </c>
      <c r="AM3263" s="517" t="s">
        <v>1419</v>
      </c>
      <c r="AN3263" s="517" t="s">
        <v>1420</v>
      </c>
      <c r="AO3263" s="517" t="s">
        <v>1421</v>
      </c>
      <c r="AP3263" s="517" t="s">
        <v>1422</v>
      </c>
      <c r="AQ3263" s="517" t="s">
        <v>909</v>
      </c>
      <c r="AR3263" s="517" t="s">
        <v>910</v>
      </c>
      <c r="AS3263" s="517" t="s">
        <v>910</v>
      </c>
      <c r="AT3263" s="517" t="s">
        <v>945</v>
      </c>
      <c r="AU3263" s="517" t="s">
        <v>913</v>
      </c>
      <c r="AV3263" s="517" t="s">
        <v>527</v>
      </c>
      <c r="AW3263" s="517" t="s">
        <v>527</v>
      </c>
      <c r="AX3263" s="517" t="s">
        <v>527</v>
      </c>
      <c r="AY3263" s="517" t="s">
        <v>527</v>
      </c>
      <c r="AZ3263" s="517" t="s">
        <v>527</v>
      </c>
      <c r="BA3263" s="517">
        <v>30</v>
      </c>
      <c r="BB3263" s="517">
        <v>9.4579999999999994E-3</v>
      </c>
      <c r="BC3263" s="517" t="s">
        <v>914</v>
      </c>
      <c r="BD3263" s="517" t="s">
        <v>1060</v>
      </c>
      <c r="BE3263" s="517" t="s">
        <v>1355</v>
      </c>
      <c r="BF3263" s="518">
        <v>45315</v>
      </c>
      <c r="BG3263" s="518">
        <v>45329</v>
      </c>
      <c r="BH3263" s="517" t="s">
        <v>527</v>
      </c>
      <c r="BI3263" s="517"/>
    </row>
    <row r="3264" spans="31:61" ht="15" customHeight="1" x14ac:dyDescent="0.2">
      <c r="AE3264" s="517">
        <v>3345</v>
      </c>
      <c r="AF3264" s="517" t="s">
        <v>527</v>
      </c>
      <c r="AG3264" s="517" t="s">
        <v>949</v>
      </c>
      <c r="AH3264" s="517" t="s">
        <v>515</v>
      </c>
      <c r="AI3264" s="517">
        <v>241</v>
      </c>
      <c r="AJ3264" s="517" t="s">
        <v>1316</v>
      </c>
      <c r="AK3264" s="515" t="s">
        <v>956</v>
      </c>
      <c r="AL3264" s="517" t="s">
        <v>1366</v>
      </c>
      <c r="AM3264" s="517" t="s">
        <v>1367</v>
      </c>
      <c r="AN3264" s="517" t="s">
        <v>1541</v>
      </c>
      <c r="AO3264" s="517" t="s">
        <v>1542</v>
      </c>
      <c r="AP3264" s="517" t="s">
        <v>1543</v>
      </c>
      <c r="AQ3264" s="517" t="s">
        <v>924</v>
      </c>
      <c r="AR3264" s="517" t="s">
        <v>910</v>
      </c>
      <c r="AS3264" s="517" t="s">
        <v>910</v>
      </c>
      <c r="AT3264" s="517" t="s">
        <v>945</v>
      </c>
      <c r="AU3264" s="517" t="s">
        <v>913</v>
      </c>
      <c r="AV3264" s="517" t="s">
        <v>527</v>
      </c>
      <c r="AW3264" s="517" t="s">
        <v>527</v>
      </c>
      <c r="AX3264" s="517" t="s">
        <v>527</v>
      </c>
      <c r="AY3264" s="517" t="s">
        <v>527</v>
      </c>
      <c r="AZ3264" s="517" t="s">
        <v>527</v>
      </c>
      <c r="BA3264" s="517">
        <v>47</v>
      </c>
      <c r="BB3264" s="517">
        <v>1.4817E-2</v>
      </c>
      <c r="BC3264" s="517" t="s">
        <v>914</v>
      </c>
      <c r="BD3264" s="517" t="s">
        <v>914</v>
      </c>
      <c r="BE3264" s="517" t="s">
        <v>1544</v>
      </c>
      <c r="BF3264" s="518">
        <v>45315</v>
      </c>
      <c r="BG3264" s="518">
        <v>45329</v>
      </c>
      <c r="BH3264" s="517" t="s">
        <v>527</v>
      </c>
      <c r="BI3264" s="517"/>
    </row>
    <row r="3265" spans="31:61" ht="15" customHeight="1" x14ac:dyDescent="0.2">
      <c r="AE3265" s="517">
        <v>3346</v>
      </c>
      <c r="AF3265" s="517" t="s">
        <v>527</v>
      </c>
      <c r="AG3265" s="517" t="s">
        <v>949</v>
      </c>
      <c r="AH3265" s="517" t="s">
        <v>515</v>
      </c>
      <c r="AI3265" s="517">
        <v>241</v>
      </c>
      <c r="AJ3265" s="517" t="s">
        <v>1316</v>
      </c>
      <c r="AK3265" s="515" t="s">
        <v>956</v>
      </c>
      <c r="AL3265" s="517" t="s">
        <v>1366</v>
      </c>
      <c r="AM3265" s="517" t="s">
        <v>1367</v>
      </c>
      <c r="AN3265" s="517" t="s">
        <v>1541</v>
      </c>
      <c r="AO3265" s="517" t="s">
        <v>1542</v>
      </c>
      <c r="AP3265" s="517" t="s">
        <v>1543</v>
      </c>
      <c r="AQ3265" s="517" t="s">
        <v>924</v>
      </c>
      <c r="AR3265" s="517" t="s">
        <v>910</v>
      </c>
      <c r="AS3265" s="517" t="s">
        <v>910</v>
      </c>
      <c r="AT3265" s="517" t="s">
        <v>945</v>
      </c>
      <c r="AU3265" s="517" t="s">
        <v>913</v>
      </c>
      <c r="AV3265" s="517" t="s">
        <v>527</v>
      </c>
      <c r="AW3265" s="517" t="s">
        <v>527</v>
      </c>
      <c r="AX3265" s="517" t="s">
        <v>527</v>
      </c>
      <c r="AY3265" s="517" t="s">
        <v>527</v>
      </c>
      <c r="AZ3265" s="517" t="s">
        <v>527</v>
      </c>
      <c r="BA3265" s="517">
        <v>47</v>
      </c>
      <c r="BB3265" s="517">
        <v>1.4817E-2</v>
      </c>
      <c r="BC3265" s="517" t="s">
        <v>914</v>
      </c>
      <c r="BD3265" s="517" t="s">
        <v>914</v>
      </c>
      <c r="BE3265" s="517" t="s">
        <v>1544</v>
      </c>
      <c r="BF3265" s="518">
        <v>45315</v>
      </c>
      <c r="BG3265" s="518">
        <v>45329</v>
      </c>
      <c r="BH3265" s="517" t="s">
        <v>527</v>
      </c>
      <c r="BI3265" s="517"/>
    </row>
    <row r="3266" spans="31:61" ht="15" customHeight="1" x14ac:dyDescent="0.2">
      <c r="AE3266" s="517">
        <v>3347</v>
      </c>
      <c r="AF3266" s="517" t="s">
        <v>527</v>
      </c>
      <c r="AG3266" s="517" t="s">
        <v>949</v>
      </c>
      <c r="AH3266" s="517" t="s">
        <v>515</v>
      </c>
      <c r="AI3266" s="517">
        <v>241</v>
      </c>
      <c r="AJ3266" s="517" t="s">
        <v>1316</v>
      </c>
      <c r="AK3266" s="515" t="s">
        <v>956</v>
      </c>
      <c r="AL3266" s="517" t="s">
        <v>1366</v>
      </c>
      <c r="AM3266" s="517" t="s">
        <v>1367</v>
      </c>
      <c r="AN3266" s="517" t="s">
        <v>1541</v>
      </c>
      <c r="AO3266" s="517" t="s">
        <v>1542</v>
      </c>
      <c r="AP3266" s="517" t="s">
        <v>1543</v>
      </c>
      <c r="AQ3266" s="517" t="s">
        <v>924</v>
      </c>
      <c r="AR3266" s="517" t="s">
        <v>910</v>
      </c>
      <c r="AS3266" s="517" t="s">
        <v>910</v>
      </c>
      <c r="AT3266" s="517" t="s">
        <v>945</v>
      </c>
      <c r="AU3266" s="517" t="s">
        <v>913</v>
      </c>
      <c r="AV3266" s="517" t="s">
        <v>527</v>
      </c>
      <c r="AW3266" s="517" t="s">
        <v>527</v>
      </c>
      <c r="AX3266" s="517" t="s">
        <v>527</v>
      </c>
      <c r="AY3266" s="517" t="s">
        <v>527</v>
      </c>
      <c r="AZ3266" s="517" t="s">
        <v>527</v>
      </c>
      <c r="BA3266" s="517">
        <v>47</v>
      </c>
      <c r="BB3266" s="517">
        <v>1.4817E-2</v>
      </c>
      <c r="BC3266" s="517" t="s">
        <v>914</v>
      </c>
      <c r="BD3266" s="517" t="s">
        <v>914</v>
      </c>
      <c r="BE3266" s="517" t="s">
        <v>1544</v>
      </c>
      <c r="BF3266" s="518">
        <v>45315</v>
      </c>
      <c r="BG3266" s="518">
        <v>45329</v>
      </c>
      <c r="BH3266" s="517" t="s">
        <v>527</v>
      </c>
      <c r="BI3266" s="517"/>
    </row>
    <row r="3267" spans="31:61" ht="15" customHeight="1" x14ac:dyDescent="0.2">
      <c r="AE3267" s="517">
        <v>3348</v>
      </c>
      <c r="AF3267" s="517" t="s">
        <v>527</v>
      </c>
      <c r="AG3267" s="517" t="s">
        <v>949</v>
      </c>
      <c r="AH3267" s="517" t="s">
        <v>515</v>
      </c>
      <c r="AI3267" s="517">
        <v>241</v>
      </c>
      <c r="AJ3267" s="517" t="s">
        <v>1316</v>
      </c>
      <c r="AK3267" s="515" t="s">
        <v>956</v>
      </c>
      <c r="AL3267" s="517" t="s">
        <v>1339</v>
      </c>
      <c r="AM3267" s="517" t="s">
        <v>1340</v>
      </c>
      <c r="AN3267" s="517" t="s">
        <v>1344</v>
      </c>
      <c r="AO3267" s="517" t="s">
        <v>1345</v>
      </c>
      <c r="AP3267" s="517" t="s">
        <v>1346</v>
      </c>
      <c r="AQ3267" s="517" t="s">
        <v>909</v>
      </c>
      <c r="AR3267" s="517" t="s">
        <v>910</v>
      </c>
      <c r="AS3267" s="517" t="s">
        <v>910</v>
      </c>
      <c r="AT3267" s="517" t="s">
        <v>945</v>
      </c>
      <c r="AU3267" s="517" t="s">
        <v>913</v>
      </c>
      <c r="AV3267" s="517" t="s">
        <v>527</v>
      </c>
      <c r="AW3267" s="517" t="s">
        <v>527</v>
      </c>
      <c r="AX3267" s="517" t="s">
        <v>527</v>
      </c>
      <c r="AY3267" s="517" t="s">
        <v>527</v>
      </c>
      <c r="AZ3267" s="517" t="s">
        <v>527</v>
      </c>
      <c r="BA3267" s="517">
        <v>198</v>
      </c>
      <c r="BB3267" s="517">
        <v>6.2420999999999997E-2</v>
      </c>
      <c r="BC3267" s="517" t="s">
        <v>1347</v>
      </c>
      <c r="BD3267" s="517" t="s">
        <v>1227</v>
      </c>
      <c r="BE3267" s="517" t="s">
        <v>1254</v>
      </c>
      <c r="BF3267" s="518">
        <v>45315</v>
      </c>
      <c r="BG3267" s="518">
        <v>45329</v>
      </c>
      <c r="BH3267" s="517" t="s">
        <v>527</v>
      </c>
      <c r="BI3267" s="517"/>
    </row>
    <row r="3268" spans="31:61" ht="15" customHeight="1" x14ac:dyDescent="0.2">
      <c r="AE3268" s="517">
        <v>3349</v>
      </c>
      <c r="AF3268" s="517" t="s">
        <v>527</v>
      </c>
      <c r="AG3268" s="517" t="s">
        <v>949</v>
      </c>
      <c r="AH3268" s="517" t="s">
        <v>515</v>
      </c>
      <c r="AI3268" s="517">
        <v>241</v>
      </c>
      <c r="AJ3268" s="517" t="s">
        <v>1316</v>
      </c>
      <c r="AK3268" s="515" t="s">
        <v>956</v>
      </c>
      <c r="AL3268" s="517" t="s">
        <v>1404</v>
      </c>
      <c r="AM3268" s="517" t="s">
        <v>1405</v>
      </c>
      <c r="AN3268" s="517" t="s">
        <v>1406</v>
      </c>
      <c r="AO3268" s="517" t="s">
        <v>1407</v>
      </c>
      <c r="AP3268" s="517" t="s">
        <v>1408</v>
      </c>
      <c r="AQ3268" s="517" t="s">
        <v>924</v>
      </c>
      <c r="AR3268" s="517" t="s">
        <v>910</v>
      </c>
      <c r="AS3268" s="517" t="s">
        <v>910</v>
      </c>
      <c r="AT3268" s="517" t="s">
        <v>945</v>
      </c>
      <c r="AU3268" s="517" t="s">
        <v>913</v>
      </c>
      <c r="AV3268" s="517" t="s">
        <v>527</v>
      </c>
      <c r="AW3268" s="517" t="s">
        <v>527</v>
      </c>
      <c r="AX3268" s="517" t="s">
        <v>527</v>
      </c>
      <c r="AY3268" s="517" t="s">
        <v>527</v>
      </c>
      <c r="AZ3268" s="517" t="s">
        <v>527</v>
      </c>
      <c r="BA3268" s="517">
        <v>108</v>
      </c>
      <c r="BB3268" s="517">
        <v>3.4048000000000002E-2</v>
      </c>
      <c r="BC3268" s="517" t="s">
        <v>914</v>
      </c>
      <c r="BD3268" s="517" t="s">
        <v>1019</v>
      </c>
      <c r="BE3268" s="517" t="s">
        <v>1409</v>
      </c>
      <c r="BF3268" s="518">
        <v>45315</v>
      </c>
      <c r="BG3268" s="518">
        <v>45329</v>
      </c>
      <c r="BH3268" s="517" t="s">
        <v>527</v>
      </c>
      <c r="BI3268" s="517"/>
    </row>
    <row r="3269" spans="31:61" ht="15" customHeight="1" x14ac:dyDescent="0.2">
      <c r="AE3269" s="517">
        <v>3350</v>
      </c>
      <c r="AF3269" s="517" t="s">
        <v>527</v>
      </c>
      <c r="AG3269" s="517" t="s">
        <v>949</v>
      </c>
      <c r="AH3269" s="517" t="s">
        <v>515</v>
      </c>
      <c r="AI3269" s="517">
        <v>241</v>
      </c>
      <c r="AJ3269" s="517" t="s">
        <v>1316</v>
      </c>
      <c r="AK3269" s="515" t="s">
        <v>956</v>
      </c>
      <c r="AL3269" s="517" t="s">
        <v>1323</v>
      </c>
      <c r="AM3269" s="517" t="s">
        <v>1380</v>
      </c>
      <c r="AN3269" s="517" t="s">
        <v>1391</v>
      </c>
      <c r="AO3269" s="517" t="s">
        <v>1392</v>
      </c>
      <c r="AP3269" s="517" t="s">
        <v>1393</v>
      </c>
      <c r="AQ3269" s="517" t="s">
        <v>924</v>
      </c>
      <c r="AR3269" s="517" t="s">
        <v>910</v>
      </c>
      <c r="AS3269" s="517" t="s">
        <v>910</v>
      </c>
      <c r="AT3269" s="517" t="s">
        <v>945</v>
      </c>
      <c r="AU3269" s="517" t="s">
        <v>913</v>
      </c>
      <c r="AV3269" s="517" t="s">
        <v>527</v>
      </c>
      <c r="AW3269" s="517" t="s">
        <v>527</v>
      </c>
      <c r="AX3269" s="517" t="s">
        <v>527</v>
      </c>
      <c r="AY3269" s="517" t="s">
        <v>527</v>
      </c>
      <c r="AZ3269" s="517" t="s">
        <v>527</v>
      </c>
      <c r="BA3269" s="517">
        <v>130</v>
      </c>
      <c r="BB3269" s="517">
        <v>4.0984E-2</v>
      </c>
      <c r="BC3269" s="517" t="s">
        <v>1347</v>
      </c>
      <c r="BD3269" s="517" t="s">
        <v>1227</v>
      </c>
      <c r="BE3269" s="517" t="s">
        <v>1209</v>
      </c>
      <c r="BF3269" s="518">
        <v>45315</v>
      </c>
      <c r="BG3269" s="518">
        <v>45329</v>
      </c>
      <c r="BH3269" s="517" t="s">
        <v>527</v>
      </c>
      <c r="BI3269" s="517"/>
    </row>
    <row r="3270" spans="31:61" ht="15" customHeight="1" x14ac:dyDescent="0.2">
      <c r="AE3270" s="517">
        <v>3351</v>
      </c>
      <c r="AF3270" s="517" t="s">
        <v>527</v>
      </c>
      <c r="AG3270" s="517" t="s">
        <v>949</v>
      </c>
      <c r="AH3270" s="517" t="s">
        <v>515</v>
      </c>
      <c r="AI3270" s="517">
        <v>241</v>
      </c>
      <c r="AJ3270" s="517" t="s">
        <v>1316</v>
      </c>
      <c r="AK3270" s="515" t="s">
        <v>956</v>
      </c>
      <c r="AL3270" s="517" t="s">
        <v>1323</v>
      </c>
      <c r="AM3270" s="517" t="s">
        <v>1380</v>
      </c>
      <c r="AN3270" s="517" t="s">
        <v>1391</v>
      </c>
      <c r="AO3270" s="517" t="s">
        <v>1392</v>
      </c>
      <c r="AP3270" s="517" t="s">
        <v>1393</v>
      </c>
      <c r="AQ3270" s="517" t="s">
        <v>924</v>
      </c>
      <c r="AR3270" s="517" t="s">
        <v>910</v>
      </c>
      <c r="AS3270" s="517" t="s">
        <v>910</v>
      </c>
      <c r="AT3270" s="517" t="s">
        <v>945</v>
      </c>
      <c r="AU3270" s="517" t="s">
        <v>913</v>
      </c>
      <c r="AV3270" s="517" t="s">
        <v>527</v>
      </c>
      <c r="AW3270" s="517" t="s">
        <v>527</v>
      </c>
      <c r="AX3270" s="517" t="s">
        <v>527</v>
      </c>
      <c r="AY3270" s="517" t="s">
        <v>527</v>
      </c>
      <c r="AZ3270" s="517" t="s">
        <v>527</v>
      </c>
      <c r="BA3270" s="517">
        <v>130</v>
      </c>
      <c r="BB3270" s="517">
        <v>4.0984E-2</v>
      </c>
      <c r="BC3270" s="517" t="s">
        <v>1347</v>
      </c>
      <c r="BD3270" s="517" t="s">
        <v>1227</v>
      </c>
      <c r="BE3270" s="517" t="s">
        <v>1209</v>
      </c>
      <c r="BF3270" s="518">
        <v>45315</v>
      </c>
      <c r="BG3270" s="518">
        <v>45329</v>
      </c>
      <c r="BH3270" s="517" t="s">
        <v>527</v>
      </c>
      <c r="BI3270" s="517"/>
    </row>
    <row r="3271" spans="31:61" ht="15" customHeight="1" x14ac:dyDescent="0.2">
      <c r="AE3271" s="517">
        <v>3352</v>
      </c>
      <c r="AF3271" s="517" t="s">
        <v>527</v>
      </c>
      <c r="AG3271" s="517" t="s">
        <v>949</v>
      </c>
      <c r="AH3271" s="517" t="s">
        <v>515</v>
      </c>
      <c r="AI3271" s="517">
        <v>241</v>
      </c>
      <c r="AJ3271" s="517" t="s">
        <v>1316</v>
      </c>
      <c r="AK3271" s="515" t="s">
        <v>956</v>
      </c>
      <c r="AL3271" s="517" t="s">
        <v>1323</v>
      </c>
      <c r="AM3271" s="517" t="s">
        <v>1437</v>
      </c>
      <c r="AN3271" s="517" t="s">
        <v>1529</v>
      </c>
      <c r="AO3271" s="517" t="s">
        <v>1530</v>
      </c>
      <c r="AP3271" s="517" t="s">
        <v>1531</v>
      </c>
      <c r="AQ3271" s="517" t="s">
        <v>924</v>
      </c>
      <c r="AR3271" s="517" t="s">
        <v>910</v>
      </c>
      <c r="AS3271" s="517" t="s">
        <v>910</v>
      </c>
      <c r="AT3271" s="517" t="s">
        <v>945</v>
      </c>
      <c r="AU3271" s="517" t="s">
        <v>913</v>
      </c>
      <c r="AV3271" s="517" t="s">
        <v>527</v>
      </c>
      <c r="AW3271" s="517" t="s">
        <v>527</v>
      </c>
      <c r="AX3271" s="517" t="s">
        <v>527</v>
      </c>
      <c r="AY3271" s="517" t="s">
        <v>527</v>
      </c>
      <c r="AZ3271" s="517" t="s">
        <v>527</v>
      </c>
      <c r="BA3271" s="517">
        <v>49</v>
      </c>
      <c r="BB3271" s="517">
        <v>1.5448E-2</v>
      </c>
      <c r="BC3271" s="517" t="s">
        <v>914</v>
      </c>
      <c r="BD3271" s="517" t="s">
        <v>1019</v>
      </c>
      <c r="BE3271" s="517" t="s">
        <v>1288</v>
      </c>
      <c r="BF3271" s="518">
        <v>45315</v>
      </c>
      <c r="BG3271" s="518">
        <v>45329</v>
      </c>
      <c r="BH3271" s="517" t="s">
        <v>527</v>
      </c>
      <c r="BI3271" s="517"/>
    </row>
    <row r="3272" spans="31:61" ht="15" customHeight="1" x14ac:dyDescent="0.2">
      <c r="AE3272" s="517">
        <v>3353</v>
      </c>
      <c r="AF3272" s="517" t="s">
        <v>527</v>
      </c>
      <c r="AG3272" s="517" t="s">
        <v>949</v>
      </c>
      <c r="AH3272" s="517" t="s">
        <v>515</v>
      </c>
      <c r="AI3272" s="517">
        <v>241</v>
      </c>
      <c r="AJ3272" s="517" t="s">
        <v>1316</v>
      </c>
      <c r="AK3272" s="515" t="s">
        <v>956</v>
      </c>
      <c r="AL3272" s="517" t="s">
        <v>1323</v>
      </c>
      <c r="AM3272" s="517" t="s">
        <v>1437</v>
      </c>
      <c r="AN3272" s="517" t="s">
        <v>1529</v>
      </c>
      <c r="AO3272" s="517" t="s">
        <v>1530</v>
      </c>
      <c r="AP3272" s="517" t="s">
        <v>1531</v>
      </c>
      <c r="AQ3272" s="517" t="s">
        <v>924</v>
      </c>
      <c r="AR3272" s="517" t="s">
        <v>910</v>
      </c>
      <c r="AS3272" s="517" t="s">
        <v>910</v>
      </c>
      <c r="AT3272" s="517" t="s">
        <v>945</v>
      </c>
      <c r="AU3272" s="517" t="s">
        <v>913</v>
      </c>
      <c r="AV3272" s="517" t="s">
        <v>527</v>
      </c>
      <c r="AW3272" s="517" t="s">
        <v>527</v>
      </c>
      <c r="AX3272" s="517" t="s">
        <v>527</v>
      </c>
      <c r="AY3272" s="517" t="s">
        <v>527</v>
      </c>
      <c r="AZ3272" s="517" t="s">
        <v>527</v>
      </c>
      <c r="BA3272" s="517">
        <v>49</v>
      </c>
      <c r="BB3272" s="517">
        <v>1.5448E-2</v>
      </c>
      <c r="BC3272" s="517" t="s">
        <v>914</v>
      </c>
      <c r="BD3272" s="517" t="s">
        <v>1019</v>
      </c>
      <c r="BE3272" s="517" t="s">
        <v>1288</v>
      </c>
      <c r="BF3272" s="518">
        <v>45315</v>
      </c>
      <c r="BG3272" s="518">
        <v>45329</v>
      </c>
      <c r="BH3272" s="517" t="s">
        <v>527</v>
      </c>
      <c r="BI3272" s="517"/>
    </row>
    <row r="3273" spans="31:61" ht="15" customHeight="1" x14ac:dyDescent="0.2">
      <c r="AE3273" s="517">
        <v>3354</v>
      </c>
      <c r="AF3273" s="517" t="s">
        <v>527</v>
      </c>
      <c r="AG3273" s="517" t="s">
        <v>949</v>
      </c>
      <c r="AH3273" s="517" t="s">
        <v>515</v>
      </c>
      <c r="AI3273" s="517">
        <v>241</v>
      </c>
      <c r="AJ3273" s="517" t="s">
        <v>1316</v>
      </c>
      <c r="AK3273" s="515" t="s">
        <v>956</v>
      </c>
      <c r="AL3273" s="517" t="s">
        <v>1323</v>
      </c>
      <c r="AM3273" s="517" t="s">
        <v>1437</v>
      </c>
      <c r="AN3273" s="517" t="s">
        <v>1529</v>
      </c>
      <c r="AO3273" s="517" t="s">
        <v>1530</v>
      </c>
      <c r="AP3273" s="517" t="s">
        <v>1531</v>
      </c>
      <c r="AQ3273" s="517" t="s">
        <v>924</v>
      </c>
      <c r="AR3273" s="517" t="s">
        <v>910</v>
      </c>
      <c r="AS3273" s="517" t="s">
        <v>910</v>
      </c>
      <c r="AT3273" s="517" t="s">
        <v>945</v>
      </c>
      <c r="AU3273" s="517" t="s">
        <v>913</v>
      </c>
      <c r="AV3273" s="517" t="s">
        <v>527</v>
      </c>
      <c r="AW3273" s="517" t="s">
        <v>527</v>
      </c>
      <c r="AX3273" s="517" t="s">
        <v>527</v>
      </c>
      <c r="AY3273" s="517" t="s">
        <v>527</v>
      </c>
      <c r="AZ3273" s="517" t="s">
        <v>527</v>
      </c>
      <c r="BA3273" s="517">
        <v>49</v>
      </c>
      <c r="BB3273" s="517">
        <v>1.5448E-2</v>
      </c>
      <c r="BC3273" s="517" t="s">
        <v>914</v>
      </c>
      <c r="BD3273" s="517" t="s">
        <v>1019</v>
      </c>
      <c r="BE3273" s="517" t="s">
        <v>1288</v>
      </c>
      <c r="BF3273" s="518">
        <v>45315</v>
      </c>
      <c r="BG3273" s="518">
        <v>45329</v>
      </c>
      <c r="BH3273" s="517" t="s">
        <v>527</v>
      </c>
      <c r="BI3273" s="517"/>
    </row>
    <row r="3274" spans="31:61" ht="15" customHeight="1" x14ac:dyDescent="0.2">
      <c r="AE3274" s="517">
        <v>3355</v>
      </c>
      <c r="AF3274" s="517" t="s">
        <v>527</v>
      </c>
      <c r="AG3274" s="517" t="s">
        <v>949</v>
      </c>
      <c r="AH3274" s="517" t="s">
        <v>515</v>
      </c>
      <c r="AI3274" s="517">
        <v>241</v>
      </c>
      <c r="AJ3274" s="517" t="s">
        <v>1316</v>
      </c>
      <c r="AK3274" s="515" t="s">
        <v>956</v>
      </c>
      <c r="AL3274" s="517" t="s">
        <v>1323</v>
      </c>
      <c r="AM3274" s="517" t="s">
        <v>1437</v>
      </c>
      <c r="AN3274" s="517" t="s">
        <v>1529</v>
      </c>
      <c r="AO3274" s="517" t="s">
        <v>1530</v>
      </c>
      <c r="AP3274" s="517" t="s">
        <v>1531</v>
      </c>
      <c r="AQ3274" s="517" t="s">
        <v>924</v>
      </c>
      <c r="AR3274" s="517" t="s">
        <v>910</v>
      </c>
      <c r="AS3274" s="517" t="s">
        <v>910</v>
      </c>
      <c r="AT3274" s="517" t="s">
        <v>945</v>
      </c>
      <c r="AU3274" s="517" t="s">
        <v>913</v>
      </c>
      <c r="AV3274" s="517" t="s">
        <v>527</v>
      </c>
      <c r="AW3274" s="517" t="s">
        <v>527</v>
      </c>
      <c r="AX3274" s="517" t="s">
        <v>527</v>
      </c>
      <c r="AY3274" s="517" t="s">
        <v>527</v>
      </c>
      <c r="AZ3274" s="517" t="s">
        <v>527</v>
      </c>
      <c r="BA3274" s="517">
        <v>49</v>
      </c>
      <c r="BB3274" s="517">
        <v>1.5448E-2</v>
      </c>
      <c r="BC3274" s="517" t="s">
        <v>914</v>
      </c>
      <c r="BD3274" s="517" t="s">
        <v>1019</v>
      </c>
      <c r="BE3274" s="517" t="s">
        <v>1288</v>
      </c>
      <c r="BF3274" s="518">
        <v>45315</v>
      </c>
      <c r="BG3274" s="518">
        <v>45329</v>
      </c>
      <c r="BH3274" s="517" t="s">
        <v>527</v>
      </c>
      <c r="BI3274" s="517"/>
    </row>
    <row r="3275" spans="31:61" ht="15" customHeight="1" x14ac:dyDescent="0.2">
      <c r="AE3275" s="517">
        <v>3356</v>
      </c>
      <c r="AF3275" s="517" t="s">
        <v>527</v>
      </c>
      <c r="AG3275" s="517" t="s">
        <v>949</v>
      </c>
      <c r="AH3275" s="517" t="s">
        <v>515</v>
      </c>
      <c r="AI3275" s="517">
        <v>241</v>
      </c>
      <c r="AJ3275" s="517" t="s">
        <v>1316</v>
      </c>
      <c r="AK3275" s="515" t="s">
        <v>956</v>
      </c>
      <c r="AL3275" s="517" t="s">
        <v>1323</v>
      </c>
      <c r="AM3275" s="517" t="s">
        <v>1437</v>
      </c>
      <c r="AN3275" s="517" t="s">
        <v>1529</v>
      </c>
      <c r="AO3275" s="517" t="s">
        <v>1530</v>
      </c>
      <c r="AP3275" s="517" t="s">
        <v>1531</v>
      </c>
      <c r="AQ3275" s="517" t="s">
        <v>924</v>
      </c>
      <c r="AR3275" s="517" t="s">
        <v>910</v>
      </c>
      <c r="AS3275" s="517" t="s">
        <v>910</v>
      </c>
      <c r="AT3275" s="517" t="s">
        <v>945</v>
      </c>
      <c r="AU3275" s="517" t="s">
        <v>913</v>
      </c>
      <c r="AV3275" s="517" t="s">
        <v>527</v>
      </c>
      <c r="AW3275" s="517" t="s">
        <v>527</v>
      </c>
      <c r="AX3275" s="517" t="s">
        <v>527</v>
      </c>
      <c r="AY3275" s="517" t="s">
        <v>527</v>
      </c>
      <c r="AZ3275" s="517" t="s">
        <v>527</v>
      </c>
      <c r="BA3275" s="517">
        <v>49</v>
      </c>
      <c r="BB3275" s="517">
        <v>1.5448E-2</v>
      </c>
      <c r="BC3275" s="517" t="s">
        <v>914</v>
      </c>
      <c r="BD3275" s="517" t="s">
        <v>1019</v>
      </c>
      <c r="BE3275" s="517" t="s">
        <v>1288</v>
      </c>
      <c r="BF3275" s="518">
        <v>45315</v>
      </c>
      <c r="BG3275" s="518">
        <v>45329</v>
      </c>
      <c r="BH3275" s="517" t="s">
        <v>527</v>
      </c>
      <c r="BI3275" s="517"/>
    </row>
    <row r="3276" spans="31:61" ht="15" customHeight="1" x14ac:dyDescent="0.2">
      <c r="AE3276" s="517">
        <v>3357</v>
      </c>
      <c r="AF3276" s="517" t="s">
        <v>527</v>
      </c>
      <c r="AG3276" s="517" t="s">
        <v>949</v>
      </c>
      <c r="AH3276" s="517" t="s">
        <v>515</v>
      </c>
      <c r="AI3276" s="517">
        <v>241</v>
      </c>
      <c r="AJ3276" s="517" t="s">
        <v>1316</v>
      </c>
      <c r="AK3276" s="515" t="s">
        <v>956</v>
      </c>
      <c r="AL3276" s="517" t="s">
        <v>1323</v>
      </c>
      <c r="AM3276" s="517" t="s">
        <v>1437</v>
      </c>
      <c r="AN3276" s="517" t="s">
        <v>1529</v>
      </c>
      <c r="AO3276" s="517" t="s">
        <v>1530</v>
      </c>
      <c r="AP3276" s="517" t="s">
        <v>1531</v>
      </c>
      <c r="AQ3276" s="517" t="s">
        <v>924</v>
      </c>
      <c r="AR3276" s="517" t="s">
        <v>910</v>
      </c>
      <c r="AS3276" s="517" t="s">
        <v>910</v>
      </c>
      <c r="AT3276" s="517" t="s">
        <v>945</v>
      </c>
      <c r="AU3276" s="517" t="s">
        <v>913</v>
      </c>
      <c r="AV3276" s="517" t="s">
        <v>527</v>
      </c>
      <c r="AW3276" s="517" t="s">
        <v>527</v>
      </c>
      <c r="AX3276" s="517" t="s">
        <v>527</v>
      </c>
      <c r="AY3276" s="517" t="s">
        <v>527</v>
      </c>
      <c r="AZ3276" s="517" t="s">
        <v>527</v>
      </c>
      <c r="BA3276" s="517">
        <v>49</v>
      </c>
      <c r="BB3276" s="517">
        <v>1.5448E-2</v>
      </c>
      <c r="BC3276" s="517" t="s">
        <v>914</v>
      </c>
      <c r="BD3276" s="517" t="s">
        <v>1019</v>
      </c>
      <c r="BE3276" s="517" t="s">
        <v>1288</v>
      </c>
      <c r="BF3276" s="518">
        <v>45315</v>
      </c>
      <c r="BG3276" s="518">
        <v>45329</v>
      </c>
      <c r="BH3276" s="517" t="s">
        <v>527</v>
      </c>
      <c r="BI3276" s="517"/>
    </row>
    <row r="3277" spans="31:61" ht="15" customHeight="1" x14ac:dyDescent="0.2">
      <c r="AE3277" s="517">
        <v>3358</v>
      </c>
      <c r="AF3277" s="517" t="s">
        <v>527</v>
      </c>
      <c r="AG3277" s="517" t="s">
        <v>949</v>
      </c>
      <c r="AH3277" s="517" t="s">
        <v>515</v>
      </c>
      <c r="AI3277" s="517">
        <v>241</v>
      </c>
      <c r="AJ3277" s="517" t="s">
        <v>1316</v>
      </c>
      <c r="AK3277" s="515" t="s">
        <v>956</v>
      </c>
      <c r="AL3277" s="517" t="s">
        <v>1323</v>
      </c>
      <c r="AM3277" s="517" t="s">
        <v>1437</v>
      </c>
      <c r="AN3277" s="517" t="s">
        <v>1529</v>
      </c>
      <c r="AO3277" s="517" t="s">
        <v>1530</v>
      </c>
      <c r="AP3277" s="517" t="s">
        <v>1531</v>
      </c>
      <c r="AQ3277" s="517" t="s">
        <v>924</v>
      </c>
      <c r="AR3277" s="517" t="s">
        <v>910</v>
      </c>
      <c r="AS3277" s="517" t="s">
        <v>910</v>
      </c>
      <c r="AT3277" s="517" t="s">
        <v>945</v>
      </c>
      <c r="AU3277" s="517" t="s">
        <v>913</v>
      </c>
      <c r="AV3277" s="517" t="s">
        <v>527</v>
      </c>
      <c r="AW3277" s="517" t="s">
        <v>527</v>
      </c>
      <c r="AX3277" s="517" t="s">
        <v>527</v>
      </c>
      <c r="AY3277" s="517" t="s">
        <v>527</v>
      </c>
      <c r="AZ3277" s="517" t="s">
        <v>527</v>
      </c>
      <c r="BA3277" s="517">
        <v>49</v>
      </c>
      <c r="BB3277" s="517">
        <v>1.5448E-2</v>
      </c>
      <c r="BC3277" s="517" t="s">
        <v>914</v>
      </c>
      <c r="BD3277" s="517" t="s">
        <v>1019</v>
      </c>
      <c r="BE3277" s="517" t="s">
        <v>1288</v>
      </c>
      <c r="BF3277" s="518">
        <v>45315</v>
      </c>
      <c r="BG3277" s="518">
        <v>45329</v>
      </c>
      <c r="BH3277" s="517" t="s">
        <v>527</v>
      </c>
      <c r="BI3277" s="517"/>
    </row>
    <row r="3278" spans="31:61" ht="15" customHeight="1" x14ac:dyDescent="0.2">
      <c r="AE3278" s="517">
        <v>3359</v>
      </c>
      <c r="AF3278" s="517" t="s">
        <v>527</v>
      </c>
      <c r="AG3278" s="517" t="s">
        <v>949</v>
      </c>
      <c r="AH3278" s="517" t="s">
        <v>515</v>
      </c>
      <c r="AI3278" s="517">
        <v>241</v>
      </c>
      <c r="AJ3278" s="517" t="s">
        <v>1316</v>
      </c>
      <c r="AK3278" s="515" t="s">
        <v>956</v>
      </c>
      <c r="AL3278" s="517" t="s">
        <v>1323</v>
      </c>
      <c r="AM3278" s="517" t="s">
        <v>1437</v>
      </c>
      <c r="AN3278" s="517" t="s">
        <v>1529</v>
      </c>
      <c r="AO3278" s="517" t="s">
        <v>1530</v>
      </c>
      <c r="AP3278" s="517" t="s">
        <v>1531</v>
      </c>
      <c r="AQ3278" s="517" t="s">
        <v>924</v>
      </c>
      <c r="AR3278" s="517" t="s">
        <v>910</v>
      </c>
      <c r="AS3278" s="517" t="s">
        <v>910</v>
      </c>
      <c r="AT3278" s="517" t="s">
        <v>945</v>
      </c>
      <c r="AU3278" s="517" t="s">
        <v>913</v>
      </c>
      <c r="AV3278" s="517" t="s">
        <v>527</v>
      </c>
      <c r="AW3278" s="517" t="s">
        <v>527</v>
      </c>
      <c r="AX3278" s="517" t="s">
        <v>527</v>
      </c>
      <c r="AY3278" s="517" t="s">
        <v>527</v>
      </c>
      <c r="AZ3278" s="517" t="s">
        <v>527</v>
      </c>
      <c r="BA3278" s="517">
        <v>49</v>
      </c>
      <c r="BB3278" s="517">
        <v>1.5448E-2</v>
      </c>
      <c r="BC3278" s="517" t="s">
        <v>914</v>
      </c>
      <c r="BD3278" s="517" t="s">
        <v>1019</v>
      </c>
      <c r="BE3278" s="517" t="s">
        <v>1288</v>
      </c>
      <c r="BF3278" s="518">
        <v>45315</v>
      </c>
      <c r="BG3278" s="518">
        <v>45329</v>
      </c>
      <c r="BH3278" s="517" t="s">
        <v>527</v>
      </c>
      <c r="BI3278" s="517"/>
    </row>
    <row r="3279" spans="31:61" ht="15" customHeight="1" x14ac:dyDescent="0.2">
      <c r="AE3279" s="517">
        <v>3360</v>
      </c>
      <c r="AF3279" s="517" t="s">
        <v>527</v>
      </c>
      <c r="AG3279" s="517" t="s">
        <v>949</v>
      </c>
      <c r="AH3279" s="517" t="s">
        <v>515</v>
      </c>
      <c r="AI3279" s="517">
        <v>241</v>
      </c>
      <c r="AJ3279" s="517" t="s">
        <v>1316</v>
      </c>
      <c r="AK3279" s="515" t="s">
        <v>956</v>
      </c>
      <c r="AL3279" s="517" t="s">
        <v>1323</v>
      </c>
      <c r="AM3279" s="517" t="s">
        <v>1437</v>
      </c>
      <c r="AN3279" s="517" t="s">
        <v>1529</v>
      </c>
      <c r="AO3279" s="517" t="s">
        <v>1530</v>
      </c>
      <c r="AP3279" s="517" t="s">
        <v>1531</v>
      </c>
      <c r="AQ3279" s="517" t="s">
        <v>924</v>
      </c>
      <c r="AR3279" s="517" t="s">
        <v>910</v>
      </c>
      <c r="AS3279" s="517" t="s">
        <v>910</v>
      </c>
      <c r="AT3279" s="517" t="s">
        <v>945</v>
      </c>
      <c r="AU3279" s="517" t="s">
        <v>913</v>
      </c>
      <c r="AV3279" s="517" t="s">
        <v>527</v>
      </c>
      <c r="AW3279" s="517" t="s">
        <v>527</v>
      </c>
      <c r="AX3279" s="517" t="s">
        <v>527</v>
      </c>
      <c r="AY3279" s="517" t="s">
        <v>527</v>
      </c>
      <c r="AZ3279" s="517" t="s">
        <v>527</v>
      </c>
      <c r="BA3279" s="517">
        <v>49</v>
      </c>
      <c r="BB3279" s="517">
        <v>1.5448E-2</v>
      </c>
      <c r="BC3279" s="517" t="s">
        <v>914</v>
      </c>
      <c r="BD3279" s="517" t="s">
        <v>1019</v>
      </c>
      <c r="BE3279" s="517" t="s">
        <v>1288</v>
      </c>
      <c r="BF3279" s="518">
        <v>45315</v>
      </c>
      <c r="BG3279" s="518">
        <v>45329</v>
      </c>
      <c r="BH3279" s="517" t="s">
        <v>527</v>
      </c>
      <c r="BI3279" s="517"/>
    </row>
    <row r="3280" spans="31:61" ht="15" customHeight="1" x14ac:dyDescent="0.2">
      <c r="AE3280" s="517">
        <v>3361</v>
      </c>
      <c r="AF3280" s="517" t="s">
        <v>527</v>
      </c>
      <c r="AG3280" s="517" t="s">
        <v>949</v>
      </c>
      <c r="AH3280" s="517" t="s">
        <v>515</v>
      </c>
      <c r="AI3280" s="517">
        <v>241</v>
      </c>
      <c r="AJ3280" s="517" t="s">
        <v>1316</v>
      </c>
      <c r="AK3280" s="515" t="s">
        <v>956</v>
      </c>
      <c r="AL3280" s="517" t="s">
        <v>1323</v>
      </c>
      <c r="AM3280" s="517" t="s">
        <v>1437</v>
      </c>
      <c r="AN3280" s="517" t="s">
        <v>1529</v>
      </c>
      <c r="AO3280" s="517" t="s">
        <v>1530</v>
      </c>
      <c r="AP3280" s="517" t="s">
        <v>1531</v>
      </c>
      <c r="AQ3280" s="517" t="s">
        <v>924</v>
      </c>
      <c r="AR3280" s="517" t="s">
        <v>910</v>
      </c>
      <c r="AS3280" s="517" t="s">
        <v>910</v>
      </c>
      <c r="AT3280" s="517" t="s">
        <v>945</v>
      </c>
      <c r="AU3280" s="517" t="s">
        <v>913</v>
      </c>
      <c r="AV3280" s="517" t="s">
        <v>527</v>
      </c>
      <c r="AW3280" s="517" t="s">
        <v>527</v>
      </c>
      <c r="AX3280" s="517" t="s">
        <v>527</v>
      </c>
      <c r="AY3280" s="517" t="s">
        <v>527</v>
      </c>
      <c r="AZ3280" s="517" t="s">
        <v>527</v>
      </c>
      <c r="BA3280" s="517">
        <v>49</v>
      </c>
      <c r="BB3280" s="517">
        <v>1.5448E-2</v>
      </c>
      <c r="BC3280" s="517" t="s">
        <v>914</v>
      </c>
      <c r="BD3280" s="517" t="s">
        <v>1019</v>
      </c>
      <c r="BE3280" s="517" t="s">
        <v>1288</v>
      </c>
      <c r="BF3280" s="518">
        <v>45315</v>
      </c>
      <c r="BG3280" s="518">
        <v>45329</v>
      </c>
      <c r="BH3280" s="517" t="s">
        <v>527</v>
      </c>
      <c r="BI3280" s="517"/>
    </row>
    <row r="3281" spans="31:61" ht="15" customHeight="1" x14ac:dyDescent="0.2">
      <c r="AE3281" s="517">
        <v>3362</v>
      </c>
      <c r="AF3281" s="517" t="s">
        <v>527</v>
      </c>
      <c r="AG3281" s="517" t="s">
        <v>949</v>
      </c>
      <c r="AH3281" s="517" t="s">
        <v>515</v>
      </c>
      <c r="AI3281" s="517">
        <v>241</v>
      </c>
      <c r="AJ3281" s="517" t="s">
        <v>1316</v>
      </c>
      <c r="AK3281" s="515" t="s">
        <v>956</v>
      </c>
      <c r="AL3281" s="517" t="s">
        <v>1323</v>
      </c>
      <c r="AM3281" s="517" t="s">
        <v>1437</v>
      </c>
      <c r="AN3281" s="517" t="s">
        <v>1529</v>
      </c>
      <c r="AO3281" s="517" t="s">
        <v>1530</v>
      </c>
      <c r="AP3281" s="517" t="s">
        <v>1531</v>
      </c>
      <c r="AQ3281" s="517" t="s">
        <v>924</v>
      </c>
      <c r="AR3281" s="517" t="s">
        <v>910</v>
      </c>
      <c r="AS3281" s="517" t="s">
        <v>910</v>
      </c>
      <c r="AT3281" s="517" t="s">
        <v>945</v>
      </c>
      <c r="AU3281" s="517" t="s">
        <v>913</v>
      </c>
      <c r="AV3281" s="517" t="s">
        <v>527</v>
      </c>
      <c r="AW3281" s="517" t="s">
        <v>527</v>
      </c>
      <c r="AX3281" s="517" t="s">
        <v>527</v>
      </c>
      <c r="AY3281" s="517" t="s">
        <v>527</v>
      </c>
      <c r="AZ3281" s="517" t="s">
        <v>527</v>
      </c>
      <c r="BA3281" s="517">
        <v>49</v>
      </c>
      <c r="BB3281" s="517">
        <v>1.5448E-2</v>
      </c>
      <c r="BC3281" s="517" t="s">
        <v>914</v>
      </c>
      <c r="BD3281" s="517" t="s">
        <v>1019</v>
      </c>
      <c r="BE3281" s="517" t="s">
        <v>1288</v>
      </c>
      <c r="BF3281" s="518">
        <v>45315</v>
      </c>
      <c r="BG3281" s="518">
        <v>45329</v>
      </c>
      <c r="BH3281" s="517" t="s">
        <v>527</v>
      </c>
      <c r="BI3281" s="517"/>
    </row>
    <row r="3282" spans="31:61" ht="15" customHeight="1" x14ac:dyDescent="0.2">
      <c r="AE3282" s="517">
        <v>3363</v>
      </c>
      <c r="AF3282" s="517" t="s">
        <v>527</v>
      </c>
      <c r="AG3282" s="517" t="s">
        <v>949</v>
      </c>
      <c r="AH3282" s="517" t="s">
        <v>515</v>
      </c>
      <c r="AI3282" s="517">
        <v>241</v>
      </c>
      <c r="AJ3282" s="517" t="s">
        <v>1316</v>
      </c>
      <c r="AK3282" s="515" t="s">
        <v>956</v>
      </c>
      <c r="AL3282" s="517" t="s">
        <v>1323</v>
      </c>
      <c r="AM3282" s="517" t="s">
        <v>1437</v>
      </c>
      <c r="AN3282" s="517" t="s">
        <v>1529</v>
      </c>
      <c r="AO3282" s="517" t="s">
        <v>1530</v>
      </c>
      <c r="AP3282" s="517" t="s">
        <v>1531</v>
      </c>
      <c r="AQ3282" s="517" t="s">
        <v>924</v>
      </c>
      <c r="AR3282" s="517" t="s">
        <v>910</v>
      </c>
      <c r="AS3282" s="517" t="s">
        <v>910</v>
      </c>
      <c r="AT3282" s="517" t="s">
        <v>945</v>
      </c>
      <c r="AU3282" s="517" t="s">
        <v>913</v>
      </c>
      <c r="AV3282" s="517" t="s">
        <v>527</v>
      </c>
      <c r="AW3282" s="517" t="s">
        <v>527</v>
      </c>
      <c r="AX3282" s="517" t="s">
        <v>527</v>
      </c>
      <c r="AY3282" s="517" t="s">
        <v>527</v>
      </c>
      <c r="AZ3282" s="517" t="s">
        <v>527</v>
      </c>
      <c r="BA3282" s="517">
        <v>49</v>
      </c>
      <c r="BB3282" s="517">
        <v>1.5448E-2</v>
      </c>
      <c r="BC3282" s="517" t="s">
        <v>914</v>
      </c>
      <c r="BD3282" s="517" t="s">
        <v>1019</v>
      </c>
      <c r="BE3282" s="517" t="s">
        <v>1288</v>
      </c>
      <c r="BF3282" s="518">
        <v>45315</v>
      </c>
      <c r="BG3282" s="518">
        <v>45329</v>
      </c>
      <c r="BH3282" s="517" t="s">
        <v>527</v>
      </c>
      <c r="BI3282" s="517"/>
    </row>
    <row r="3283" spans="31:61" ht="15" customHeight="1" x14ac:dyDescent="0.2">
      <c r="AE3283" s="517">
        <v>3364</v>
      </c>
      <c r="AF3283" s="517" t="s">
        <v>527</v>
      </c>
      <c r="AG3283" s="517" t="s">
        <v>949</v>
      </c>
      <c r="AH3283" s="517" t="s">
        <v>515</v>
      </c>
      <c r="AI3283" s="517">
        <v>241</v>
      </c>
      <c r="AJ3283" s="517" t="s">
        <v>1316</v>
      </c>
      <c r="AK3283" s="515" t="s">
        <v>956</v>
      </c>
      <c r="AL3283" s="517" t="s">
        <v>1323</v>
      </c>
      <c r="AM3283" s="517" t="s">
        <v>1437</v>
      </c>
      <c r="AN3283" s="517" t="s">
        <v>1529</v>
      </c>
      <c r="AO3283" s="517" t="s">
        <v>1530</v>
      </c>
      <c r="AP3283" s="517" t="s">
        <v>1531</v>
      </c>
      <c r="AQ3283" s="517" t="s">
        <v>924</v>
      </c>
      <c r="AR3283" s="517" t="s">
        <v>910</v>
      </c>
      <c r="AS3283" s="517" t="s">
        <v>910</v>
      </c>
      <c r="AT3283" s="517" t="s">
        <v>945</v>
      </c>
      <c r="AU3283" s="517" t="s">
        <v>913</v>
      </c>
      <c r="AV3283" s="517" t="s">
        <v>527</v>
      </c>
      <c r="AW3283" s="517" t="s">
        <v>527</v>
      </c>
      <c r="AX3283" s="517" t="s">
        <v>527</v>
      </c>
      <c r="AY3283" s="517" t="s">
        <v>527</v>
      </c>
      <c r="AZ3283" s="517" t="s">
        <v>527</v>
      </c>
      <c r="BA3283" s="517">
        <v>49</v>
      </c>
      <c r="BB3283" s="517">
        <v>1.5448E-2</v>
      </c>
      <c r="BC3283" s="517" t="s">
        <v>914</v>
      </c>
      <c r="BD3283" s="517" t="s">
        <v>1019</v>
      </c>
      <c r="BE3283" s="517" t="s">
        <v>1288</v>
      </c>
      <c r="BF3283" s="518">
        <v>45315</v>
      </c>
      <c r="BG3283" s="518">
        <v>45329</v>
      </c>
      <c r="BH3283" s="517" t="s">
        <v>527</v>
      </c>
      <c r="BI3283" s="517"/>
    </row>
    <row r="3284" spans="31:61" ht="15" customHeight="1" x14ac:dyDescent="0.2">
      <c r="AE3284" s="517">
        <v>3365</v>
      </c>
      <c r="AF3284" s="517" t="s">
        <v>527</v>
      </c>
      <c r="AG3284" s="517" t="s">
        <v>949</v>
      </c>
      <c r="AH3284" s="517" t="s">
        <v>515</v>
      </c>
      <c r="AI3284" s="517">
        <v>241</v>
      </c>
      <c r="AJ3284" s="517" t="s">
        <v>1316</v>
      </c>
      <c r="AK3284" s="515" t="s">
        <v>956</v>
      </c>
      <c r="AL3284" s="517" t="s">
        <v>1323</v>
      </c>
      <c r="AM3284" s="517" t="s">
        <v>1437</v>
      </c>
      <c r="AN3284" s="517" t="s">
        <v>1529</v>
      </c>
      <c r="AO3284" s="517" t="s">
        <v>1530</v>
      </c>
      <c r="AP3284" s="517" t="s">
        <v>1531</v>
      </c>
      <c r="AQ3284" s="517" t="s">
        <v>924</v>
      </c>
      <c r="AR3284" s="517" t="s">
        <v>910</v>
      </c>
      <c r="AS3284" s="517" t="s">
        <v>910</v>
      </c>
      <c r="AT3284" s="517" t="s">
        <v>945</v>
      </c>
      <c r="AU3284" s="517" t="s">
        <v>913</v>
      </c>
      <c r="AV3284" s="517" t="s">
        <v>527</v>
      </c>
      <c r="AW3284" s="517" t="s">
        <v>527</v>
      </c>
      <c r="AX3284" s="517" t="s">
        <v>527</v>
      </c>
      <c r="AY3284" s="517" t="s">
        <v>527</v>
      </c>
      <c r="AZ3284" s="517" t="s">
        <v>527</v>
      </c>
      <c r="BA3284" s="517">
        <v>49</v>
      </c>
      <c r="BB3284" s="517">
        <v>1.5448E-2</v>
      </c>
      <c r="BC3284" s="517" t="s">
        <v>914</v>
      </c>
      <c r="BD3284" s="517" t="s">
        <v>1019</v>
      </c>
      <c r="BE3284" s="517" t="s">
        <v>1288</v>
      </c>
      <c r="BF3284" s="518">
        <v>45315</v>
      </c>
      <c r="BG3284" s="518">
        <v>45329</v>
      </c>
      <c r="BH3284" s="517" t="s">
        <v>527</v>
      </c>
      <c r="BI3284" s="517"/>
    </row>
    <row r="3285" spans="31:61" ht="15" customHeight="1" x14ac:dyDescent="0.2">
      <c r="AE3285" s="517">
        <v>3366</v>
      </c>
      <c r="AF3285" s="517" t="s">
        <v>527</v>
      </c>
      <c r="AG3285" s="517" t="s">
        <v>949</v>
      </c>
      <c r="AH3285" s="517" t="s">
        <v>515</v>
      </c>
      <c r="AI3285" s="517">
        <v>241</v>
      </c>
      <c r="AJ3285" s="517" t="s">
        <v>1316</v>
      </c>
      <c r="AK3285" s="515" t="s">
        <v>956</v>
      </c>
      <c r="AL3285" s="517" t="s">
        <v>1323</v>
      </c>
      <c r="AM3285" s="517" t="s">
        <v>1437</v>
      </c>
      <c r="AN3285" s="517" t="s">
        <v>1529</v>
      </c>
      <c r="AO3285" s="517" t="s">
        <v>1530</v>
      </c>
      <c r="AP3285" s="517" t="s">
        <v>1531</v>
      </c>
      <c r="AQ3285" s="517" t="s">
        <v>924</v>
      </c>
      <c r="AR3285" s="517" t="s">
        <v>910</v>
      </c>
      <c r="AS3285" s="517" t="s">
        <v>910</v>
      </c>
      <c r="AT3285" s="517" t="s">
        <v>945</v>
      </c>
      <c r="AU3285" s="517" t="s">
        <v>913</v>
      </c>
      <c r="AV3285" s="517" t="s">
        <v>527</v>
      </c>
      <c r="AW3285" s="517" t="s">
        <v>527</v>
      </c>
      <c r="AX3285" s="517" t="s">
        <v>527</v>
      </c>
      <c r="AY3285" s="517" t="s">
        <v>527</v>
      </c>
      <c r="AZ3285" s="517" t="s">
        <v>527</v>
      </c>
      <c r="BA3285" s="517">
        <v>49</v>
      </c>
      <c r="BB3285" s="517">
        <v>1.5448E-2</v>
      </c>
      <c r="BC3285" s="517" t="s">
        <v>914</v>
      </c>
      <c r="BD3285" s="517" t="s">
        <v>1019</v>
      </c>
      <c r="BE3285" s="517" t="s">
        <v>1288</v>
      </c>
      <c r="BF3285" s="518">
        <v>45315</v>
      </c>
      <c r="BG3285" s="518">
        <v>45329</v>
      </c>
      <c r="BH3285" s="517" t="s">
        <v>527</v>
      </c>
      <c r="BI3285" s="517"/>
    </row>
    <row r="3286" spans="31:61" ht="15" customHeight="1" x14ac:dyDescent="0.2">
      <c r="AE3286" s="517">
        <v>3367</v>
      </c>
      <c r="AF3286" s="517" t="s">
        <v>527</v>
      </c>
      <c r="AG3286" s="517" t="s">
        <v>949</v>
      </c>
      <c r="AH3286" s="517" t="s">
        <v>515</v>
      </c>
      <c r="AI3286" s="517">
        <v>241</v>
      </c>
      <c r="AJ3286" s="517" t="s">
        <v>1316</v>
      </c>
      <c r="AK3286" s="515" t="s">
        <v>956</v>
      </c>
      <c r="AL3286" s="517" t="s">
        <v>1323</v>
      </c>
      <c r="AM3286" s="517" t="s">
        <v>1437</v>
      </c>
      <c r="AN3286" s="517" t="s">
        <v>1529</v>
      </c>
      <c r="AO3286" s="517" t="s">
        <v>1530</v>
      </c>
      <c r="AP3286" s="517" t="s">
        <v>1531</v>
      </c>
      <c r="AQ3286" s="517" t="s">
        <v>924</v>
      </c>
      <c r="AR3286" s="517" t="s">
        <v>910</v>
      </c>
      <c r="AS3286" s="517" t="s">
        <v>910</v>
      </c>
      <c r="AT3286" s="517" t="s">
        <v>945</v>
      </c>
      <c r="AU3286" s="517" t="s">
        <v>913</v>
      </c>
      <c r="AV3286" s="517" t="s">
        <v>527</v>
      </c>
      <c r="AW3286" s="517" t="s">
        <v>527</v>
      </c>
      <c r="AX3286" s="517" t="s">
        <v>527</v>
      </c>
      <c r="AY3286" s="517" t="s">
        <v>527</v>
      </c>
      <c r="AZ3286" s="517" t="s">
        <v>527</v>
      </c>
      <c r="BA3286" s="517">
        <v>49</v>
      </c>
      <c r="BB3286" s="517">
        <v>1.5448E-2</v>
      </c>
      <c r="BC3286" s="517" t="s">
        <v>914</v>
      </c>
      <c r="BD3286" s="517" t="s">
        <v>1019</v>
      </c>
      <c r="BE3286" s="517" t="s">
        <v>1288</v>
      </c>
      <c r="BF3286" s="518">
        <v>45315</v>
      </c>
      <c r="BG3286" s="518">
        <v>45329</v>
      </c>
      <c r="BH3286" s="517" t="s">
        <v>527</v>
      </c>
      <c r="BI3286" s="517"/>
    </row>
    <row r="3287" spans="31:61" ht="15" customHeight="1" x14ac:dyDescent="0.2">
      <c r="AE3287" s="517">
        <v>3368</v>
      </c>
      <c r="AF3287" s="517" t="s">
        <v>527</v>
      </c>
      <c r="AG3287" s="517" t="s">
        <v>949</v>
      </c>
      <c r="AH3287" s="517" t="s">
        <v>515</v>
      </c>
      <c r="AI3287" s="517">
        <v>241</v>
      </c>
      <c r="AJ3287" s="517" t="s">
        <v>1316</v>
      </c>
      <c r="AK3287" s="515" t="s">
        <v>956</v>
      </c>
      <c r="AL3287" s="517" t="s">
        <v>1323</v>
      </c>
      <c r="AM3287" s="517" t="s">
        <v>1437</v>
      </c>
      <c r="AN3287" s="517" t="s">
        <v>1529</v>
      </c>
      <c r="AO3287" s="517" t="s">
        <v>1530</v>
      </c>
      <c r="AP3287" s="517" t="s">
        <v>1531</v>
      </c>
      <c r="AQ3287" s="517" t="s">
        <v>924</v>
      </c>
      <c r="AR3287" s="517" t="s">
        <v>910</v>
      </c>
      <c r="AS3287" s="517" t="s">
        <v>910</v>
      </c>
      <c r="AT3287" s="517" t="s">
        <v>945</v>
      </c>
      <c r="AU3287" s="517" t="s">
        <v>913</v>
      </c>
      <c r="AV3287" s="517" t="s">
        <v>527</v>
      </c>
      <c r="AW3287" s="517" t="s">
        <v>527</v>
      </c>
      <c r="AX3287" s="517" t="s">
        <v>527</v>
      </c>
      <c r="AY3287" s="517" t="s">
        <v>527</v>
      </c>
      <c r="AZ3287" s="517" t="s">
        <v>527</v>
      </c>
      <c r="BA3287" s="517">
        <v>49</v>
      </c>
      <c r="BB3287" s="517">
        <v>1.5448E-2</v>
      </c>
      <c r="BC3287" s="517" t="s">
        <v>914</v>
      </c>
      <c r="BD3287" s="517" t="s">
        <v>1019</v>
      </c>
      <c r="BE3287" s="517" t="s">
        <v>1288</v>
      </c>
      <c r="BF3287" s="518">
        <v>45315</v>
      </c>
      <c r="BG3287" s="518">
        <v>45329</v>
      </c>
      <c r="BH3287" s="517" t="s">
        <v>527</v>
      </c>
      <c r="BI3287" s="517"/>
    </row>
    <row r="3288" spans="31:61" ht="15" customHeight="1" x14ac:dyDescent="0.2">
      <c r="AE3288" s="517">
        <v>3369</v>
      </c>
      <c r="AF3288" s="517" t="s">
        <v>527</v>
      </c>
      <c r="AG3288" s="517" t="s">
        <v>949</v>
      </c>
      <c r="AH3288" s="517" t="s">
        <v>515</v>
      </c>
      <c r="AI3288" s="517">
        <v>241</v>
      </c>
      <c r="AJ3288" s="517" t="s">
        <v>1316</v>
      </c>
      <c r="AK3288" s="515" t="s">
        <v>956</v>
      </c>
      <c r="AL3288" s="517" t="s">
        <v>1323</v>
      </c>
      <c r="AM3288" s="517" t="s">
        <v>1437</v>
      </c>
      <c r="AN3288" s="517" t="s">
        <v>1529</v>
      </c>
      <c r="AO3288" s="517" t="s">
        <v>1530</v>
      </c>
      <c r="AP3288" s="517" t="s">
        <v>1531</v>
      </c>
      <c r="AQ3288" s="517" t="s">
        <v>924</v>
      </c>
      <c r="AR3288" s="517" t="s">
        <v>910</v>
      </c>
      <c r="AS3288" s="517" t="s">
        <v>910</v>
      </c>
      <c r="AT3288" s="517" t="s">
        <v>945</v>
      </c>
      <c r="AU3288" s="517" t="s">
        <v>913</v>
      </c>
      <c r="AV3288" s="517" t="s">
        <v>527</v>
      </c>
      <c r="AW3288" s="517" t="s">
        <v>527</v>
      </c>
      <c r="AX3288" s="517" t="s">
        <v>527</v>
      </c>
      <c r="AY3288" s="517" t="s">
        <v>527</v>
      </c>
      <c r="AZ3288" s="517" t="s">
        <v>527</v>
      </c>
      <c r="BA3288" s="517">
        <v>49</v>
      </c>
      <c r="BB3288" s="517">
        <v>1.5448E-2</v>
      </c>
      <c r="BC3288" s="517" t="s">
        <v>914</v>
      </c>
      <c r="BD3288" s="517" t="s">
        <v>1019</v>
      </c>
      <c r="BE3288" s="517" t="s">
        <v>1288</v>
      </c>
      <c r="BF3288" s="518">
        <v>45315</v>
      </c>
      <c r="BG3288" s="518">
        <v>45329</v>
      </c>
      <c r="BH3288" s="517" t="s">
        <v>527</v>
      </c>
      <c r="BI3288" s="517"/>
    </row>
    <row r="3289" spans="31:61" ht="15" customHeight="1" x14ac:dyDescent="0.2">
      <c r="AE3289" s="517">
        <v>3370</v>
      </c>
      <c r="AF3289" s="517" t="s">
        <v>527</v>
      </c>
      <c r="AG3289" s="517" t="s">
        <v>949</v>
      </c>
      <c r="AH3289" s="517" t="s">
        <v>515</v>
      </c>
      <c r="AI3289" s="517">
        <v>241</v>
      </c>
      <c r="AJ3289" s="517" t="s">
        <v>1316</v>
      </c>
      <c r="AK3289" s="515" t="s">
        <v>956</v>
      </c>
      <c r="AL3289" s="517" t="s">
        <v>1323</v>
      </c>
      <c r="AM3289" s="517" t="s">
        <v>1437</v>
      </c>
      <c r="AN3289" s="517" t="s">
        <v>1529</v>
      </c>
      <c r="AO3289" s="517" t="s">
        <v>1530</v>
      </c>
      <c r="AP3289" s="517" t="s">
        <v>1531</v>
      </c>
      <c r="AQ3289" s="517" t="s">
        <v>924</v>
      </c>
      <c r="AR3289" s="517" t="s">
        <v>910</v>
      </c>
      <c r="AS3289" s="517" t="s">
        <v>910</v>
      </c>
      <c r="AT3289" s="517" t="s">
        <v>945</v>
      </c>
      <c r="AU3289" s="517" t="s">
        <v>913</v>
      </c>
      <c r="AV3289" s="517" t="s">
        <v>527</v>
      </c>
      <c r="AW3289" s="517" t="s">
        <v>527</v>
      </c>
      <c r="AX3289" s="517" t="s">
        <v>527</v>
      </c>
      <c r="AY3289" s="517" t="s">
        <v>527</v>
      </c>
      <c r="AZ3289" s="517" t="s">
        <v>527</v>
      </c>
      <c r="BA3289" s="517">
        <v>49</v>
      </c>
      <c r="BB3289" s="517">
        <v>1.5448E-2</v>
      </c>
      <c r="BC3289" s="517" t="s">
        <v>914</v>
      </c>
      <c r="BD3289" s="517" t="s">
        <v>1019</v>
      </c>
      <c r="BE3289" s="517" t="s">
        <v>1288</v>
      </c>
      <c r="BF3289" s="518">
        <v>45315</v>
      </c>
      <c r="BG3289" s="518">
        <v>45329</v>
      </c>
      <c r="BH3289" s="517" t="s">
        <v>527</v>
      </c>
      <c r="BI3289" s="517"/>
    </row>
    <row r="3290" spans="31:61" ht="15" customHeight="1" x14ac:dyDescent="0.2">
      <c r="AE3290" s="517">
        <v>3371</v>
      </c>
      <c r="AF3290" s="517" t="s">
        <v>527</v>
      </c>
      <c r="AG3290" s="517" t="s">
        <v>949</v>
      </c>
      <c r="AH3290" s="517" t="s">
        <v>515</v>
      </c>
      <c r="AI3290" s="517">
        <v>241</v>
      </c>
      <c r="AJ3290" s="517" t="s">
        <v>1316</v>
      </c>
      <c r="AK3290" s="515" t="s">
        <v>956</v>
      </c>
      <c r="AL3290" s="517" t="s">
        <v>1323</v>
      </c>
      <c r="AM3290" s="517" t="s">
        <v>1437</v>
      </c>
      <c r="AN3290" s="517" t="s">
        <v>1529</v>
      </c>
      <c r="AO3290" s="517" t="s">
        <v>1530</v>
      </c>
      <c r="AP3290" s="517" t="s">
        <v>1531</v>
      </c>
      <c r="AQ3290" s="517" t="s">
        <v>924</v>
      </c>
      <c r="AR3290" s="517" t="s">
        <v>910</v>
      </c>
      <c r="AS3290" s="517" t="s">
        <v>910</v>
      </c>
      <c r="AT3290" s="517" t="s">
        <v>945</v>
      </c>
      <c r="AU3290" s="517" t="s">
        <v>913</v>
      </c>
      <c r="AV3290" s="517" t="s">
        <v>527</v>
      </c>
      <c r="AW3290" s="517" t="s">
        <v>527</v>
      </c>
      <c r="AX3290" s="517" t="s">
        <v>527</v>
      </c>
      <c r="AY3290" s="517" t="s">
        <v>527</v>
      </c>
      <c r="AZ3290" s="517" t="s">
        <v>527</v>
      </c>
      <c r="BA3290" s="517">
        <v>49</v>
      </c>
      <c r="BB3290" s="517">
        <v>1.5448E-2</v>
      </c>
      <c r="BC3290" s="517" t="s">
        <v>914</v>
      </c>
      <c r="BD3290" s="517" t="s">
        <v>1019</v>
      </c>
      <c r="BE3290" s="517" t="s">
        <v>1288</v>
      </c>
      <c r="BF3290" s="518">
        <v>45315</v>
      </c>
      <c r="BG3290" s="518">
        <v>45329</v>
      </c>
      <c r="BH3290" s="517" t="s">
        <v>527</v>
      </c>
      <c r="BI3290" s="517"/>
    </row>
    <row r="3291" spans="31:61" ht="15" customHeight="1" x14ac:dyDescent="0.2">
      <c r="AE3291" s="517">
        <v>3372</v>
      </c>
      <c r="AF3291" s="517" t="s">
        <v>527</v>
      </c>
      <c r="AG3291" s="517" t="s">
        <v>949</v>
      </c>
      <c r="AH3291" s="517" t="s">
        <v>515</v>
      </c>
      <c r="AI3291" s="517">
        <v>241</v>
      </c>
      <c r="AJ3291" s="517" t="s">
        <v>1316</v>
      </c>
      <c r="AK3291" s="515" t="s">
        <v>956</v>
      </c>
      <c r="AL3291" s="517" t="s">
        <v>1323</v>
      </c>
      <c r="AM3291" s="517" t="s">
        <v>1437</v>
      </c>
      <c r="AN3291" s="517" t="s">
        <v>1529</v>
      </c>
      <c r="AO3291" s="517" t="s">
        <v>1530</v>
      </c>
      <c r="AP3291" s="517" t="s">
        <v>1531</v>
      </c>
      <c r="AQ3291" s="517" t="s">
        <v>924</v>
      </c>
      <c r="AR3291" s="517" t="s">
        <v>910</v>
      </c>
      <c r="AS3291" s="517" t="s">
        <v>910</v>
      </c>
      <c r="AT3291" s="517" t="s">
        <v>945</v>
      </c>
      <c r="AU3291" s="517" t="s">
        <v>913</v>
      </c>
      <c r="AV3291" s="517" t="s">
        <v>527</v>
      </c>
      <c r="AW3291" s="517" t="s">
        <v>527</v>
      </c>
      <c r="AX3291" s="517" t="s">
        <v>527</v>
      </c>
      <c r="AY3291" s="517" t="s">
        <v>527</v>
      </c>
      <c r="AZ3291" s="517" t="s">
        <v>527</v>
      </c>
      <c r="BA3291" s="517">
        <v>49</v>
      </c>
      <c r="BB3291" s="517">
        <v>1.5448E-2</v>
      </c>
      <c r="BC3291" s="517" t="s">
        <v>914</v>
      </c>
      <c r="BD3291" s="517" t="s">
        <v>1019</v>
      </c>
      <c r="BE3291" s="517" t="s">
        <v>1288</v>
      </c>
      <c r="BF3291" s="518">
        <v>45315</v>
      </c>
      <c r="BG3291" s="518">
        <v>45329</v>
      </c>
      <c r="BH3291" s="517" t="s">
        <v>527</v>
      </c>
      <c r="BI3291" s="517"/>
    </row>
    <row r="3292" spans="31:61" ht="15" customHeight="1" x14ac:dyDescent="0.2">
      <c r="AE3292" s="517">
        <v>3373</v>
      </c>
      <c r="AF3292" s="517" t="s">
        <v>527</v>
      </c>
      <c r="AG3292" s="517" t="s">
        <v>949</v>
      </c>
      <c r="AH3292" s="517" t="s">
        <v>515</v>
      </c>
      <c r="AI3292" s="517">
        <v>241</v>
      </c>
      <c r="AJ3292" s="517" t="s">
        <v>1316</v>
      </c>
      <c r="AK3292" s="515" t="s">
        <v>956</v>
      </c>
      <c r="AL3292" s="517" t="s">
        <v>1571</v>
      </c>
      <c r="AM3292" s="517" t="s">
        <v>1572</v>
      </c>
      <c r="AN3292" s="517" t="s">
        <v>1573</v>
      </c>
      <c r="AO3292" s="517" t="s">
        <v>1574</v>
      </c>
      <c r="AP3292" s="517" t="s">
        <v>1575</v>
      </c>
      <c r="AQ3292" s="517" t="s">
        <v>924</v>
      </c>
      <c r="AR3292" s="517" t="s">
        <v>910</v>
      </c>
      <c r="AS3292" s="517" t="s">
        <v>910</v>
      </c>
      <c r="AT3292" s="517" t="s">
        <v>945</v>
      </c>
      <c r="AU3292" s="517" t="s">
        <v>913</v>
      </c>
      <c r="AV3292" s="517" t="s">
        <v>527</v>
      </c>
      <c r="AW3292" s="517" t="s">
        <v>527</v>
      </c>
      <c r="AX3292" s="517" t="s">
        <v>527</v>
      </c>
      <c r="AY3292" s="517" t="s">
        <v>527</v>
      </c>
      <c r="AZ3292" s="517" t="s">
        <v>527</v>
      </c>
      <c r="BA3292" s="517">
        <v>37</v>
      </c>
      <c r="BB3292" s="517">
        <v>1.1665E-2</v>
      </c>
      <c r="BC3292" s="517" t="s">
        <v>914</v>
      </c>
      <c r="BD3292" s="517" t="s">
        <v>915</v>
      </c>
      <c r="BE3292" s="517" t="s">
        <v>1441</v>
      </c>
      <c r="BF3292" s="518">
        <v>45315</v>
      </c>
      <c r="BG3292" s="518">
        <v>45329</v>
      </c>
      <c r="BH3292" s="517" t="s">
        <v>527</v>
      </c>
      <c r="BI3292" s="517"/>
    </row>
    <row r="3293" spans="31:61" ht="15" customHeight="1" x14ac:dyDescent="0.2">
      <c r="AE3293" s="517">
        <v>3374</v>
      </c>
      <c r="AF3293" s="517" t="s">
        <v>527</v>
      </c>
      <c r="AG3293" s="517" t="s">
        <v>949</v>
      </c>
      <c r="AH3293" s="517" t="s">
        <v>515</v>
      </c>
      <c r="AI3293" s="517">
        <v>241</v>
      </c>
      <c r="AJ3293" s="517" t="s">
        <v>1316</v>
      </c>
      <c r="AK3293" s="515" t="s">
        <v>956</v>
      </c>
      <c r="AL3293" s="517" t="s">
        <v>1571</v>
      </c>
      <c r="AM3293" s="517" t="s">
        <v>1572</v>
      </c>
      <c r="AN3293" s="517" t="s">
        <v>1573</v>
      </c>
      <c r="AO3293" s="517" t="s">
        <v>1574</v>
      </c>
      <c r="AP3293" s="517" t="s">
        <v>1575</v>
      </c>
      <c r="AQ3293" s="517" t="s">
        <v>924</v>
      </c>
      <c r="AR3293" s="517" t="s">
        <v>910</v>
      </c>
      <c r="AS3293" s="517" t="s">
        <v>910</v>
      </c>
      <c r="AT3293" s="517" t="s">
        <v>945</v>
      </c>
      <c r="AU3293" s="517" t="s">
        <v>913</v>
      </c>
      <c r="AV3293" s="517" t="s">
        <v>527</v>
      </c>
      <c r="AW3293" s="517" t="s">
        <v>527</v>
      </c>
      <c r="AX3293" s="517" t="s">
        <v>527</v>
      </c>
      <c r="AY3293" s="517" t="s">
        <v>527</v>
      </c>
      <c r="AZ3293" s="517" t="s">
        <v>527</v>
      </c>
      <c r="BA3293" s="517">
        <v>37</v>
      </c>
      <c r="BB3293" s="517">
        <v>1.1665E-2</v>
      </c>
      <c r="BC3293" s="517" t="s">
        <v>914</v>
      </c>
      <c r="BD3293" s="517" t="s">
        <v>915</v>
      </c>
      <c r="BE3293" s="517" t="s">
        <v>1441</v>
      </c>
      <c r="BF3293" s="518">
        <v>45315</v>
      </c>
      <c r="BG3293" s="518">
        <v>45329</v>
      </c>
      <c r="BH3293" s="517" t="s">
        <v>527</v>
      </c>
      <c r="BI3293" s="517"/>
    </row>
    <row r="3294" spans="31:61" ht="15" customHeight="1" x14ac:dyDescent="0.2">
      <c r="AE3294" s="517">
        <v>3375</v>
      </c>
      <c r="AF3294" s="517" t="s">
        <v>527</v>
      </c>
      <c r="AG3294" s="517" t="s">
        <v>949</v>
      </c>
      <c r="AH3294" s="517" t="s">
        <v>515</v>
      </c>
      <c r="AI3294" s="517">
        <v>241</v>
      </c>
      <c r="AJ3294" s="517" t="s">
        <v>1316</v>
      </c>
      <c r="AK3294" s="515" t="s">
        <v>956</v>
      </c>
      <c r="AL3294" s="517" t="s">
        <v>1571</v>
      </c>
      <c r="AM3294" s="517" t="s">
        <v>1572</v>
      </c>
      <c r="AN3294" s="517" t="s">
        <v>1573</v>
      </c>
      <c r="AO3294" s="517" t="s">
        <v>1574</v>
      </c>
      <c r="AP3294" s="517" t="s">
        <v>1575</v>
      </c>
      <c r="AQ3294" s="517" t="s">
        <v>924</v>
      </c>
      <c r="AR3294" s="517" t="s">
        <v>910</v>
      </c>
      <c r="AS3294" s="517" t="s">
        <v>910</v>
      </c>
      <c r="AT3294" s="517" t="s">
        <v>945</v>
      </c>
      <c r="AU3294" s="517" t="s">
        <v>913</v>
      </c>
      <c r="AV3294" s="517" t="s">
        <v>527</v>
      </c>
      <c r="AW3294" s="517" t="s">
        <v>527</v>
      </c>
      <c r="AX3294" s="517" t="s">
        <v>527</v>
      </c>
      <c r="AY3294" s="517" t="s">
        <v>527</v>
      </c>
      <c r="AZ3294" s="517" t="s">
        <v>527</v>
      </c>
      <c r="BA3294" s="517">
        <v>37</v>
      </c>
      <c r="BB3294" s="517">
        <v>1.1665E-2</v>
      </c>
      <c r="BC3294" s="517" t="s">
        <v>914</v>
      </c>
      <c r="BD3294" s="517" t="s">
        <v>915</v>
      </c>
      <c r="BE3294" s="517" t="s">
        <v>1441</v>
      </c>
      <c r="BF3294" s="518">
        <v>45315</v>
      </c>
      <c r="BG3294" s="518">
        <v>45329</v>
      </c>
      <c r="BH3294" s="517" t="s">
        <v>527</v>
      </c>
      <c r="BI3294" s="517"/>
    </row>
    <row r="3295" spans="31:61" ht="15" customHeight="1" x14ac:dyDescent="0.2">
      <c r="AE3295" s="517">
        <v>3376</v>
      </c>
      <c r="AF3295" s="517" t="s">
        <v>527</v>
      </c>
      <c r="AG3295" s="517" t="s">
        <v>949</v>
      </c>
      <c r="AH3295" s="517" t="s">
        <v>515</v>
      </c>
      <c r="AI3295" s="517">
        <v>241</v>
      </c>
      <c r="AJ3295" s="517" t="s">
        <v>1316</v>
      </c>
      <c r="AK3295" s="515" t="s">
        <v>956</v>
      </c>
      <c r="AL3295" s="517" t="s">
        <v>1323</v>
      </c>
      <c r="AM3295" s="517" t="s">
        <v>1324</v>
      </c>
      <c r="AN3295" s="517" t="s">
        <v>1325</v>
      </c>
      <c r="AO3295" s="517" t="s">
        <v>1535</v>
      </c>
      <c r="AP3295" s="517" t="s">
        <v>1536</v>
      </c>
      <c r="AQ3295" s="517" t="s">
        <v>924</v>
      </c>
      <c r="AR3295" s="517" t="s">
        <v>910</v>
      </c>
      <c r="AS3295" s="517" t="s">
        <v>910</v>
      </c>
      <c r="AT3295" s="517" t="s">
        <v>961</v>
      </c>
      <c r="AU3295" s="517" t="s">
        <v>1236</v>
      </c>
      <c r="AV3295" s="517" t="s">
        <v>1354</v>
      </c>
      <c r="AW3295" s="517" t="s">
        <v>527</v>
      </c>
      <c r="AX3295" s="517" t="s">
        <v>527</v>
      </c>
      <c r="AY3295" s="517" t="s">
        <v>527</v>
      </c>
      <c r="AZ3295" s="517" t="s">
        <v>527</v>
      </c>
      <c r="BA3295" s="517">
        <v>15</v>
      </c>
      <c r="BB3295" s="517">
        <v>4.7289999999999997E-3</v>
      </c>
      <c r="BC3295" s="517" t="s">
        <v>914</v>
      </c>
      <c r="BD3295" s="517" t="s">
        <v>915</v>
      </c>
      <c r="BE3295" s="517" t="s">
        <v>1199</v>
      </c>
      <c r="BF3295" s="518">
        <v>45315</v>
      </c>
      <c r="BG3295" s="518">
        <v>45329</v>
      </c>
      <c r="BH3295" s="517" t="s">
        <v>527</v>
      </c>
      <c r="BI3295" s="517"/>
    </row>
    <row r="3296" spans="31:61" ht="15" customHeight="1" x14ac:dyDescent="0.2">
      <c r="AE3296" s="517">
        <v>3377</v>
      </c>
      <c r="AF3296" s="517" t="s">
        <v>527</v>
      </c>
      <c r="AG3296" s="517" t="s">
        <v>949</v>
      </c>
      <c r="AH3296" s="517" t="s">
        <v>515</v>
      </c>
      <c r="AI3296" s="517">
        <v>241</v>
      </c>
      <c r="AJ3296" s="517" t="s">
        <v>1316</v>
      </c>
      <c r="AK3296" s="515" t="s">
        <v>956</v>
      </c>
      <c r="AL3296" s="517" t="s">
        <v>1476</v>
      </c>
      <c r="AM3296" s="517" t="s">
        <v>1477</v>
      </c>
      <c r="AN3296" s="517" t="s">
        <v>1499</v>
      </c>
      <c r="AO3296" s="517" t="s">
        <v>1500</v>
      </c>
      <c r="AP3296" s="517" t="s">
        <v>1501</v>
      </c>
      <c r="AQ3296" s="517" t="s">
        <v>924</v>
      </c>
      <c r="AR3296" s="517" t="s">
        <v>910</v>
      </c>
      <c r="AS3296" s="517" t="s">
        <v>910</v>
      </c>
      <c r="AT3296" s="517" t="s">
        <v>945</v>
      </c>
      <c r="AU3296" s="517" t="s">
        <v>913</v>
      </c>
      <c r="AV3296" s="517" t="s">
        <v>527</v>
      </c>
      <c r="AW3296" s="517" t="s">
        <v>527</v>
      </c>
      <c r="AX3296" s="517" t="s">
        <v>527</v>
      </c>
      <c r="AY3296" s="517" t="s">
        <v>527</v>
      </c>
      <c r="AZ3296" s="517" t="s">
        <v>527</v>
      </c>
      <c r="BA3296" s="517">
        <v>50</v>
      </c>
      <c r="BB3296" s="517">
        <v>1.5762999999999999E-2</v>
      </c>
      <c r="BC3296" s="517" t="s">
        <v>1142</v>
      </c>
      <c r="BD3296" s="517" t="s">
        <v>914</v>
      </c>
      <c r="BE3296" s="517" t="s">
        <v>1502</v>
      </c>
      <c r="BF3296" s="518">
        <v>45315</v>
      </c>
      <c r="BG3296" s="518">
        <v>45329</v>
      </c>
      <c r="BH3296" s="517" t="s">
        <v>527</v>
      </c>
      <c r="BI3296" s="517"/>
    </row>
    <row r="3297" spans="31:61" ht="15" customHeight="1" x14ac:dyDescent="0.2">
      <c r="AE3297" s="517">
        <v>3378</v>
      </c>
      <c r="AF3297" s="517" t="s">
        <v>527</v>
      </c>
      <c r="AG3297" s="517" t="s">
        <v>949</v>
      </c>
      <c r="AH3297" s="517" t="s">
        <v>517</v>
      </c>
      <c r="AI3297" s="517">
        <v>232</v>
      </c>
      <c r="AJ3297" s="517" t="s">
        <v>1316</v>
      </c>
      <c r="AK3297" s="515" t="s">
        <v>956</v>
      </c>
      <c r="AL3297" s="517" t="s">
        <v>1366</v>
      </c>
      <c r="AM3297" s="517" t="s">
        <v>1367</v>
      </c>
      <c r="AN3297" s="517" t="s">
        <v>1368</v>
      </c>
      <c r="AO3297" s="517" t="s">
        <v>1369</v>
      </c>
      <c r="AP3297" s="517" t="s">
        <v>1370</v>
      </c>
      <c r="AQ3297" s="517" t="s">
        <v>924</v>
      </c>
      <c r="AR3297" s="517" t="s">
        <v>910</v>
      </c>
      <c r="AS3297" s="517" t="s">
        <v>910</v>
      </c>
      <c r="AT3297" s="517" t="s">
        <v>945</v>
      </c>
      <c r="AU3297" s="517" t="s">
        <v>913</v>
      </c>
      <c r="AV3297" s="517" t="s">
        <v>527</v>
      </c>
      <c r="AW3297" s="517" t="s">
        <v>527</v>
      </c>
      <c r="AX3297" s="517" t="s">
        <v>527</v>
      </c>
      <c r="AY3297" s="517" t="s">
        <v>527</v>
      </c>
      <c r="AZ3297" s="517" t="s">
        <v>527</v>
      </c>
      <c r="BA3297" s="517">
        <v>167</v>
      </c>
      <c r="BB3297" s="517">
        <v>5.2648E-2</v>
      </c>
      <c r="BC3297" s="517" t="s">
        <v>914</v>
      </c>
      <c r="BD3297" s="517" t="s">
        <v>914</v>
      </c>
      <c r="BE3297" s="517" t="s">
        <v>1247</v>
      </c>
      <c r="BF3297" s="518">
        <v>45315</v>
      </c>
      <c r="BG3297" s="518">
        <v>45329</v>
      </c>
      <c r="BH3297" s="517" t="s">
        <v>527</v>
      </c>
      <c r="BI3297" s="517"/>
    </row>
    <row r="3298" spans="31:61" ht="15" customHeight="1" x14ac:dyDescent="0.2">
      <c r="AE3298" s="517">
        <v>3379</v>
      </c>
      <c r="AF3298" s="517" t="s">
        <v>527</v>
      </c>
      <c r="AG3298" s="517" t="s">
        <v>949</v>
      </c>
      <c r="AH3298" s="517" t="s">
        <v>517</v>
      </c>
      <c r="AI3298" s="517">
        <v>232</v>
      </c>
      <c r="AJ3298" s="517" t="s">
        <v>1316</v>
      </c>
      <c r="AK3298" s="515" t="s">
        <v>956</v>
      </c>
      <c r="AL3298" s="517" t="s">
        <v>1366</v>
      </c>
      <c r="AM3298" s="517" t="s">
        <v>1367</v>
      </c>
      <c r="AN3298" s="517" t="s">
        <v>1368</v>
      </c>
      <c r="AO3298" s="517" t="s">
        <v>1369</v>
      </c>
      <c r="AP3298" s="517" t="s">
        <v>1370</v>
      </c>
      <c r="AQ3298" s="517" t="s">
        <v>924</v>
      </c>
      <c r="AR3298" s="517" t="s">
        <v>910</v>
      </c>
      <c r="AS3298" s="517" t="s">
        <v>910</v>
      </c>
      <c r="AT3298" s="517" t="s">
        <v>945</v>
      </c>
      <c r="AU3298" s="517" t="s">
        <v>913</v>
      </c>
      <c r="AV3298" s="517" t="s">
        <v>527</v>
      </c>
      <c r="AW3298" s="517" t="s">
        <v>527</v>
      </c>
      <c r="AX3298" s="517" t="s">
        <v>527</v>
      </c>
      <c r="AY3298" s="517" t="s">
        <v>527</v>
      </c>
      <c r="AZ3298" s="517" t="s">
        <v>527</v>
      </c>
      <c r="BA3298" s="517">
        <v>167</v>
      </c>
      <c r="BB3298" s="517">
        <v>5.2648E-2</v>
      </c>
      <c r="BC3298" s="517" t="s">
        <v>914</v>
      </c>
      <c r="BD3298" s="517" t="s">
        <v>914</v>
      </c>
      <c r="BE3298" s="517" t="s">
        <v>1247</v>
      </c>
      <c r="BF3298" s="518">
        <v>45315</v>
      </c>
      <c r="BG3298" s="518">
        <v>45329</v>
      </c>
      <c r="BH3298" s="517" t="s">
        <v>527</v>
      </c>
      <c r="BI3298" s="517"/>
    </row>
    <row r="3299" spans="31:61" ht="15" customHeight="1" x14ac:dyDescent="0.2">
      <c r="AE3299" s="517">
        <v>3380</v>
      </c>
      <c r="AF3299" s="517" t="s">
        <v>527</v>
      </c>
      <c r="AG3299" s="517" t="s">
        <v>949</v>
      </c>
      <c r="AH3299" s="517" t="s">
        <v>517</v>
      </c>
      <c r="AI3299" s="517">
        <v>232</v>
      </c>
      <c r="AJ3299" s="517" t="s">
        <v>1316</v>
      </c>
      <c r="AK3299" s="515" t="s">
        <v>956</v>
      </c>
      <c r="AL3299" s="517" t="s">
        <v>1366</v>
      </c>
      <c r="AM3299" s="517" t="s">
        <v>1367</v>
      </c>
      <c r="AN3299" s="517" t="s">
        <v>1368</v>
      </c>
      <c r="AO3299" s="517" t="s">
        <v>1369</v>
      </c>
      <c r="AP3299" s="517" t="s">
        <v>1370</v>
      </c>
      <c r="AQ3299" s="517" t="s">
        <v>924</v>
      </c>
      <c r="AR3299" s="517" t="s">
        <v>910</v>
      </c>
      <c r="AS3299" s="517" t="s">
        <v>910</v>
      </c>
      <c r="AT3299" s="517" t="s">
        <v>945</v>
      </c>
      <c r="AU3299" s="517" t="s">
        <v>913</v>
      </c>
      <c r="AV3299" s="517" t="s">
        <v>527</v>
      </c>
      <c r="AW3299" s="517" t="s">
        <v>527</v>
      </c>
      <c r="AX3299" s="517" t="s">
        <v>527</v>
      </c>
      <c r="AY3299" s="517" t="s">
        <v>527</v>
      </c>
      <c r="AZ3299" s="517" t="s">
        <v>527</v>
      </c>
      <c r="BA3299" s="517">
        <v>167</v>
      </c>
      <c r="BB3299" s="517">
        <v>5.2648E-2</v>
      </c>
      <c r="BC3299" s="517" t="s">
        <v>914</v>
      </c>
      <c r="BD3299" s="517" t="s">
        <v>914</v>
      </c>
      <c r="BE3299" s="517" t="s">
        <v>1247</v>
      </c>
      <c r="BF3299" s="518">
        <v>45315</v>
      </c>
      <c r="BG3299" s="518">
        <v>45329</v>
      </c>
      <c r="BH3299" s="517" t="s">
        <v>527</v>
      </c>
      <c r="BI3299" s="517"/>
    </row>
    <row r="3300" spans="31:61" ht="15" customHeight="1" x14ac:dyDescent="0.2">
      <c r="AE3300" s="517">
        <v>3381</v>
      </c>
      <c r="AF3300" s="517" t="s">
        <v>527</v>
      </c>
      <c r="AG3300" s="517" t="s">
        <v>949</v>
      </c>
      <c r="AH3300" s="517" t="s">
        <v>517</v>
      </c>
      <c r="AI3300" s="517">
        <v>232</v>
      </c>
      <c r="AJ3300" s="517" t="s">
        <v>1316</v>
      </c>
      <c r="AK3300" s="515" t="s">
        <v>956</v>
      </c>
      <c r="AL3300" s="517" t="s">
        <v>1366</v>
      </c>
      <c r="AM3300" s="517" t="s">
        <v>1367</v>
      </c>
      <c r="AN3300" s="517" t="s">
        <v>1368</v>
      </c>
      <c r="AO3300" s="517" t="s">
        <v>1369</v>
      </c>
      <c r="AP3300" s="517" t="s">
        <v>1370</v>
      </c>
      <c r="AQ3300" s="517" t="s">
        <v>924</v>
      </c>
      <c r="AR3300" s="517" t="s">
        <v>910</v>
      </c>
      <c r="AS3300" s="517" t="s">
        <v>910</v>
      </c>
      <c r="AT3300" s="517" t="s">
        <v>945</v>
      </c>
      <c r="AU3300" s="517" t="s">
        <v>913</v>
      </c>
      <c r="AV3300" s="517" t="s">
        <v>527</v>
      </c>
      <c r="AW3300" s="517" t="s">
        <v>527</v>
      </c>
      <c r="AX3300" s="517" t="s">
        <v>527</v>
      </c>
      <c r="AY3300" s="517" t="s">
        <v>527</v>
      </c>
      <c r="AZ3300" s="517" t="s">
        <v>527</v>
      </c>
      <c r="BA3300" s="517">
        <v>167</v>
      </c>
      <c r="BB3300" s="517">
        <v>5.2648E-2</v>
      </c>
      <c r="BC3300" s="517" t="s">
        <v>914</v>
      </c>
      <c r="BD3300" s="517" t="s">
        <v>914</v>
      </c>
      <c r="BE3300" s="517" t="s">
        <v>1247</v>
      </c>
      <c r="BF3300" s="518">
        <v>45315</v>
      </c>
      <c r="BG3300" s="518">
        <v>45329</v>
      </c>
      <c r="BH3300" s="517" t="s">
        <v>527</v>
      </c>
      <c r="BI3300" s="517"/>
    </row>
    <row r="3301" spans="31:61" ht="15" customHeight="1" x14ac:dyDescent="0.2">
      <c r="AE3301" s="517">
        <v>3382</v>
      </c>
      <c r="AF3301" s="517" t="s">
        <v>527</v>
      </c>
      <c r="AG3301" s="517" t="s">
        <v>949</v>
      </c>
      <c r="AH3301" s="517" t="s">
        <v>517</v>
      </c>
      <c r="AI3301" s="517">
        <v>232</v>
      </c>
      <c r="AJ3301" s="517" t="s">
        <v>1316</v>
      </c>
      <c r="AK3301" s="515" t="s">
        <v>956</v>
      </c>
      <c r="AL3301" s="517" t="s">
        <v>1366</v>
      </c>
      <c r="AM3301" s="517" t="s">
        <v>1367</v>
      </c>
      <c r="AN3301" s="517" t="s">
        <v>1541</v>
      </c>
      <c r="AO3301" s="517" t="s">
        <v>1542</v>
      </c>
      <c r="AP3301" s="517" t="s">
        <v>1543</v>
      </c>
      <c r="AQ3301" s="517" t="s">
        <v>924</v>
      </c>
      <c r="AR3301" s="517" t="s">
        <v>910</v>
      </c>
      <c r="AS3301" s="517" t="s">
        <v>910</v>
      </c>
      <c r="AT3301" s="517" t="s">
        <v>945</v>
      </c>
      <c r="AU3301" s="517" t="s">
        <v>913</v>
      </c>
      <c r="AV3301" s="517" t="s">
        <v>527</v>
      </c>
      <c r="AW3301" s="517" t="s">
        <v>527</v>
      </c>
      <c r="AX3301" s="517" t="s">
        <v>527</v>
      </c>
      <c r="AY3301" s="517" t="s">
        <v>527</v>
      </c>
      <c r="AZ3301" s="517" t="s">
        <v>527</v>
      </c>
      <c r="BA3301" s="517">
        <v>47</v>
      </c>
      <c r="BB3301" s="517">
        <v>1.4817E-2</v>
      </c>
      <c r="BC3301" s="517" t="s">
        <v>914</v>
      </c>
      <c r="BD3301" s="517" t="s">
        <v>914</v>
      </c>
      <c r="BE3301" s="517" t="s">
        <v>1544</v>
      </c>
      <c r="BF3301" s="518">
        <v>45315</v>
      </c>
      <c r="BG3301" s="518">
        <v>45329</v>
      </c>
      <c r="BH3301" s="517" t="s">
        <v>527</v>
      </c>
      <c r="BI3301" s="517"/>
    </row>
    <row r="3302" spans="31:61" ht="15" customHeight="1" x14ac:dyDescent="0.2">
      <c r="AE3302" s="517">
        <v>3383</v>
      </c>
      <c r="AF3302" s="517" t="s">
        <v>527</v>
      </c>
      <c r="AG3302" s="517" t="s">
        <v>949</v>
      </c>
      <c r="AH3302" s="517" t="s">
        <v>517</v>
      </c>
      <c r="AI3302" s="517">
        <v>232</v>
      </c>
      <c r="AJ3302" s="517" t="s">
        <v>1316</v>
      </c>
      <c r="AK3302" s="515" t="s">
        <v>956</v>
      </c>
      <c r="AL3302" s="517" t="s">
        <v>1571</v>
      </c>
      <c r="AM3302" s="517" t="s">
        <v>1572</v>
      </c>
      <c r="AN3302" s="517" t="s">
        <v>1573</v>
      </c>
      <c r="AO3302" s="517" t="s">
        <v>1763</v>
      </c>
      <c r="AP3302" s="517" t="s">
        <v>1764</v>
      </c>
      <c r="AQ3302" s="517" t="s">
        <v>924</v>
      </c>
      <c r="AR3302" s="517" t="s">
        <v>910</v>
      </c>
      <c r="AS3302" s="517" t="s">
        <v>910</v>
      </c>
      <c r="AT3302" s="517" t="s">
        <v>945</v>
      </c>
      <c r="AU3302" s="517" t="s">
        <v>913</v>
      </c>
      <c r="AV3302" s="517" t="s">
        <v>527</v>
      </c>
      <c r="AW3302" s="517" t="s">
        <v>527</v>
      </c>
      <c r="AX3302" s="517" t="s">
        <v>527</v>
      </c>
      <c r="AY3302" s="517" t="s">
        <v>527</v>
      </c>
      <c r="AZ3302" s="517" t="s">
        <v>527</v>
      </c>
      <c r="BA3302" s="517">
        <v>14</v>
      </c>
      <c r="BB3302" s="517">
        <v>4.4140000000000004E-3</v>
      </c>
      <c r="BC3302" s="517" t="s">
        <v>914</v>
      </c>
      <c r="BD3302" s="517" t="s">
        <v>915</v>
      </c>
      <c r="BE3302" s="517" t="s">
        <v>1491</v>
      </c>
      <c r="BF3302" s="518">
        <v>45315</v>
      </c>
      <c r="BG3302" s="518">
        <v>45329</v>
      </c>
      <c r="BH3302" s="517" t="s">
        <v>527</v>
      </c>
      <c r="BI3302" s="517"/>
    </row>
    <row r="3303" spans="31:61" ht="15" customHeight="1" x14ac:dyDescent="0.2">
      <c r="AE3303" s="517">
        <v>3384</v>
      </c>
      <c r="AF3303" s="517" t="s">
        <v>527</v>
      </c>
      <c r="AG3303" s="517" t="s">
        <v>949</v>
      </c>
      <c r="AH3303" s="517" t="s">
        <v>517</v>
      </c>
      <c r="AI3303" s="517">
        <v>232</v>
      </c>
      <c r="AJ3303" s="517" t="s">
        <v>1316</v>
      </c>
      <c r="AK3303" s="515" t="s">
        <v>956</v>
      </c>
      <c r="AL3303" s="517" t="s">
        <v>1571</v>
      </c>
      <c r="AM3303" s="517" t="s">
        <v>1572</v>
      </c>
      <c r="AN3303" s="517" t="s">
        <v>1573</v>
      </c>
      <c r="AO3303" s="517" t="s">
        <v>1763</v>
      </c>
      <c r="AP3303" s="517" t="s">
        <v>1764</v>
      </c>
      <c r="AQ3303" s="517" t="s">
        <v>924</v>
      </c>
      <c r="AR3303" s="517" t="s">
        <v>910</v>
      </c>
      <c r="AS3303" s="517" t="s">
        <v>910</v>
      </c>
      <c r="AT3303" s="517" t="s">
        <v>945</v>
      </c>
      <c r="AU3303" s="517" t="s">
        <v>913</v>
      </c>
      <c r="AV3303" s="517" t="s">
        <v>527</v>
      </c>
      <c r="AW3303" s="517" t="s">
        <v>527</v>
      </c>
      <c r="AX3303" s="517" t="s">
        <v>527</v>
      </c>
      <c r="AY3303" s="517" t="s">
        <v>527</v>
      </c>
      <c r="AZ3303" s="517" t="s">
        <v>527</v>
      </c>
      <c r="BA3303" s="517">
        <v>14</v>
      </c>
      <c r="BB3303" s="517">
        <v>4.4140000000000004E-3</v>
      </c>
      <c r="BC3303" s="517" t="s">
        <v>914</v>
      </c>
      <c r="BD3303" s="517" t="s">
        <v>915</v>
      </c>
      <c r="BE3303" s="517" t="s">
        <v>1491</v>
      </c>
      <c r="BF3303" s="518">
        <v>45315</v>
      </c>
      <c r="BG3303" s="518">
        <v>45329</v>
      </c>
      <c r="BH3303" s="517" t="s">
        <v>527</v>
      </c>
      <c r="BI3303" s="517"/>
    </row>
    <row r="3304" spans="31:61" ht="15" customHeight="1" x14ac:dyDescent="0.2">
      <c r="AE3304" s="517">
        <v>3385</v>
      </c>
      <c r="AF3304" s="517" t="s">
        <v>527</v>
      </c>
      <c r="AG3304" s="517" t="s">
        <v>949</v>
      </c>
      <c r="AH3304" s="517" t="s">
        <v>517</v>
      </c>
      <c r="AI3304" s="517">
        <v>232</v>
      </c>
      <c r="AJ3304" s="517" t="s">
        <v>1316</v>
      </c>
      <c r="AK3304" s="515" t="s">
        <v>956</v>
      </c>
      <c r="AL3304" s="517" t="s">
        <v>1404</v>
      </c>
      <c r="AM3304" s="517" t="s">
        <v>1405</v>
      </c>
      <c r="AN3304" s="517" t="s">
        <v>1406</v>
      </c>
      <c r="AO3304" s="517" t="s">
        <v>1407</v>
      </c>
      <c r="AP3304" s="517" t="s">
        <v>1408</v>
      </c>
      <c r="AQ3304" s="517" t="s">
        <v>924</v>
      </c>
      <c r="AR3304" s="517" t="s">
        <v>910</v>
      </c>
      <c r="AS3304" s="517" t="s">
        <v>910</v>
      </c>
      <c r="AT3304" s="517" t="s">
        <v>945</v>
      </c>
      <c r="AU3304" s="517" t="s">
        <v>913</v>
      </c>
      <c r="AV3304" s="517" t="s">
        <v>527</v>
      </c>
      <c r="AW3304" s="517" t="s">
        <v>527</v>
      </c>
      <c r="AX3304" s="517" t="s">
        <v>527</v>
      </c>
      <c r="AY3304" s="517" t="s">
        <v>527</v>
      </c>
      <c r="AZ3304" s="517" t="s">
        <v>527</v>
      </c>
      <c r="BA3304" s="517">
        <v>108</v>
      </c>
      <c r="BB3304" s="517">
        <v>3.4048000000000002E-2</v>
      </c>
      <c r="BC3304" s="517" t="s">
        <v>914</v>
      </c>
      <c r="BD3304" s="517" t="s">
        <v>1019</v>
      </c>
      <c r="BE3304" s="517" t="s">
        <v>1409</v>
      </c>
      <c r="BF3304" s="518">
        <v>45315</v>
      </c>
      <c r="BG3304" s="518">
        <v>45329</v>
      </c>
      <c r="BH3304" s="517" t="s">
        <v>527</v>
      </c>
      <c r="BI3304" s="517"/>
    </row>
    <row r="3305" spans="31:61" ht="15" customHeight="1" x14ac:dyDescent="0.2">
      <c r="AE3305" s="517">
        <v>3386</v>
      </c>
      <c r="AF3305" s="517" t="s">
        <v>527</v>
      </c>
      <c r="AG3305" s="517" t="s">
        <v>949</v>
      </c>
      <c r="AH3305" s="517" t="s">
        <v>517</v>
      </c>
      <c r="AI3305" s="517">
        <v>232</v>
      </c>
      <c r="AJ3305" s="517" t="s">
        <v>1316</v>
      </c>
      <c r="AK3305" s="515" t="s">
        <v>956</v>
      </c>
      <c r="AL3305" s="517" t="s">
        <v>1404</v>
      </c>
      <c r="AM3305" s="517" t="s">
        <v>1405</v>
      </c>
      <c r="AN3305" s="517" t="s">
        <v>1406</v>
      </c>
      <c r="AO3305" s="517" t="s">
        <v>1407</v>
      </c>
      <c r="AP3305" s="517" t="s">
        <v>1408</v>
      </c>
      <c r="AQ3305" s="517" t="s">
        <v>924</v>
      </c>
      <c r="AR3305" s="517" t="s">
        <v>910</v>
      </c>
      <c r="AS3305" s="517" t="s">
        <v>910</v>
      </c>
      <c r="AT3305" s="517" t="s">
        <v>945</v>
      </c>
      <c r="AU3305" s="517" t="s">
        <v>913</v>
      </c>
      <c r="AV3305" s="517" t="s">
        <v>527</v>
      </c>
      <c r="AW3305" s="517" t="s">
        <v>527</v>
      </c>
      <c r="AX3305" s="517" t="s">
        <v>527</v>
      </c>
      <c r="AY3305" s="517" t="s">
        <v>527</v>
      </c>
      <c r="AZ3305" s="517" t="s">
        <v>527</v>
      </c>
      <c r="BA3305" s="517">
        <v>108</v>
      </c>
      <c r="BB3305" s="517">
        <v>3.4048000000000002E-2</v>
      </c>
      <c r="BC3305" s="517" t="s">
        <v>914</v>
      </c>
      <c r="BD3305" s="517" t="s">
        <v>1019</v>
      </c>
      <c r="BE3305" s="517" t="s">
        <v>1409</v>
      </c>
      <c r="BF3305" s="518">
        <v>45315</v>
      </c>
      <c r="BG3305" s="518">
        <v>45329</v>
      </c>
      <c r="BH3305" s="517" t="s">
        <v>527</v>
      </c>
      <c r="BI3305" s="517"/>
    </row>
    <row r="3306" spans="31:61" ht="15" customHeight="1" x14ac:dyDescent="0.2">
      <c r="AE3306" s="517">
        <v>3387</v>
      </c>
      <c r="AF3306" s="517" t="s">
        <v>527</v>
      </c>
      <c r="AG3306" s="517" t="s">
        <v>949</v>
      </c>
      <c r="AH3306" s="517" t="s">
        <v>517</v>
      </c>
      <c r="AI3306" s="517">
        <v>232</v>
      </c>
      <c r="AJ3306" s="517" t="s">
        <v>1316</v>
      </c>
      <c r="AK3306" s="515" t="s">
        <v>956</v>
      </c>
      <c r="AL3306" s="517" t="s">
        <v>1576</v>
      </c>
      <c r="AM3306" s="517" t="s">
        <v>1577</v>
      </c>
      <c r="AN3306" s="517" t="s">
        <v>1720</v>
      </c>
      <c r="AO3306" s="517" t="s">
        <v>1723</v>
      </c>
      <c r="AP3306" s="517" t="s">
        <v>1724</v>
      </c>
      <c r="AQ3306" s="517" t="s">
        <v>924</v>
      </c>
      <c r="AR3306" s="517" t="s">
        <v>910</v>
      </c>
      <c r="AS3306" s="517" t="s">
        <v>910</v>
      </c>
      <c r="AT3306" s="517" t="s">
        <v>961</v>
      </c>
      <c r="AU3306" s="517" t="s">
        <v>913</v>
      </c>
      <c r="AV3306" s="517" t="s">
        <v>527</v>
      </c>
      <c r="AW3306" s="517" t="s">
        <v>527</v>
      </c>
      <c r="AX3306" s="517" t="s">
        <v>527</v>
      </c>
      <c r="AY3306" s="517" t="s">
        <v>527</v>
      </c>
      <c r="AZ3306" s="517" t="s">
        <v>527</v>
      </c>
      <c r="BA3306" s="517">
        <v>66</v>
      </c>
      <c r="BB3306" s="517">
        <v>2.0806999999999999E-2</v>
      </c>
      <c r="BC3306" s="517" t="s">
        <v>914</v>
      </c>
      <c r="BD3306" s="517" t="s">
        <v>1060</v>
      </c>
      <c r="BE3306" s="517" t="s">
        <v>1544</v>
      </c>
      <c r="BF3306" s="518">
        <v>45315</v>
      </c>
      <c r="BG3306" s="518">
        <v>45329</v>
      </c>
      <c r="BH3306" s="517" t="s">
        <v>527</v>
      </c>
      <c r="BI3306" s="517"/>
    </row>
    <row r="3307" spans="31:61" ht="15" customHeight="1" x14ac:dyDescent="0.2">
      <c r="AE3307" s="517">
        <v>3388</v>
      </c>
      <c r="AF3307" s="517" t="s">
        <v>527</v>
      </c>
      <c r="AG3307" s="517" t="s">
        <v>949</v>
      </c>
      <c r="AH3307" s="517" t="s">
        <v>517</v>
      </c>
      <c r="AI3307" s="517">
        <v>232</v>
      </c>
      <c r="AJ3307" s="517" t="s">
        <v>1316</v>
      </c>
      <c r="AK3307" s="515" t="s">
        <v>956</v>
      </c>
      <c r="AL3307" s="517" t="s">
        <v>1576</v>
      </c>
      <c r="AM3307" s="517" t="s">
        <v>1577</v>
      </c>
      <c r="AN3307" s="517" t="s">
        <v>1720</v>
      </c>
      <c r="AO3307" s="517" t="s">
        <v>1723</v>
      </c>
      <c r="AP3307" s="517" t="s">
        <v>1724</v>
      </c>
      <c r="AQ3307" s="517" t="s">
        <v>924</v>
      </c>
      <c r="AR3307" s="517" t="s">
        <v>910</v>
      </c>
      <c r="AS3307" s="517" t="s">
        <v>910</v>
      </c>
      <c r="AT3307" s="517" t="s">
        <v>961</v>
      </c>
      <c r="AU3307" s="517" t="s">
        <v>913</v>
      </c>
      <c r="AV3307" s="517" t="s">
        <v>527</v>
      </c>
      <c r="AW3307" s="517" t="s">
        <v>527</v>
      </c>
      <c r="AX3307" s="517" t="s">
        <v>527</v>
      </c>
      <c r="AY3307" s="517" t="s">
        <v>527</v>
      </c>
      <c r="AZ3307" s="517" t="s">
        <v>527</v>
      </c>
      <c r="BA3307" s="517">
        <v>66</v>
      </c>
      <c r="BB3307" s="517">
        <v>2.0806999999999999E-2</v>
      </c>
      <c r="BC3307" s="517" t="s">
        <v>914</v>
      </c>
      <c r="BD3307" s="517" t="s">
        <v>1060</v>
      </c>
      <c r="BE3307" s="517" t="s">
        <v>1544</v>
      </c>
      <c r="BF3307" s="518">
        <v>45315</v>
      </c>
      <c r="BG3307" s="518">
        <v>45329</v>
      </c>
      <c r="BH3307" s="517" t="s">
        <v>527</v>
      </c>
      <c r="BI3307" s="517"/>
    </row>
    <row r="3308" spans="31:61" ht="15" customHeight="1" x14ac:dyDescent="0.2">
      <c r="AE3308" s="517">
        <v>3389</v>
      </c>
      <c r="AF3308" s="517" t="s">
        <v>527</v>
      </c>
      <c r="AG3308" s="517" t="s">
        <v>949</v>
      </c>
      <c r="AH3308" s="517" t="s">
        <v>517</v>
      </c>
      <c r="AI3308" s="517">
        <v>232</v>
      </c>
      <c r="AJ3308" s="517" t="s">
        <v>1316</v>
      </c>
      <c r="AK3308" s="515" t="s">
        <v>956</v>
      </c>
      <c r="AL3308" s="517" t="s">
        <v>1576</v>
      </c>
      <c r="AM3308" s="517" t="s">
        <v>1577</v>
      </c>
      <c r="AN3308" s="517" t="s">
        <v>1720</v>
      </c>
      <c r="AO3308" s="517" t="s">
        <v>1723</v>
      </c>
      <c r="AP3308" s="517" t="s">
        <v>1724</v>
      </c>
      <c r="AQ3308" s="517" t="s">
        <v>924</v>
      </c>
      <c r="AR3308" s="517" t="s">
        <v>910</v>
      </c>
      <c r="AS3308" s="517" t="s">
        <v>910</v>
      </c>
      <c r="AT3308" s="517" t="s">
        <v>961</v>
      </c>
      <c r="AU3308" s="517" t="s">
        <v>913</v>
      </c>
      <c r="AV3308" s="517" t="s">
        <v>527</v>
      </c>
      <c r="AW3308" s="517" t="s">
        <v>527</v>
      </c>
      <c r="AX3308" s="517" t="s">
        <v>527</v>
      </c>
      <c r="AY3308" s="517" t="s">
        <v>527</v>
      </c>
      <c r="AZ3308" s="517" t="s">
        <v>527</v>
      </c>
      <c r="BA3308" s="517">
        <v>66</v>
      </c>
      <c r="BB3308" s="517">
        <v>2.0806999999999999E-2</v>
      </c>
      <c r="BC3308" s="517" t="s">
        <v>914</v>
      </c>
      <c r="BD3308" s="517" t="s">
        <v>1060</v>
      </c>
      <c r="BE3308" s="517" t="s">
        <v>1544</v>
      </c>
      <c r="BF3308" s="518">
        <v>45315</v>
      </c>
      <c r="BG3308" s="518">
        <v>45329</v>
      </c>
      <c r="BH3308" s="517" t="s">
        <v>527</v>
      </c>
      <c r="BI3308" s="517"/>
    </row>
    <row r="3309" spans="31:61" ht="15" customHeight="1" x14ac:dyDescent="0.2">
      <c r="AE3309" s="517">
        <v>3390</v>
      </c>
      <c r="AF3309" s="517" t="s">
        <v>527</v>
      </c>
      <c r="AG3309" s="517" t="s">
        <v>949</v>
      </c>
      <c r="AH3309" s="517" t="s">
        <v>517</v>
      </c>
      <c r="AI3309" s="517">
        <v>232</v>
      </c>
      <c r="AJ3309" s="517" t="s">
        <v>1316</v>
      </c>
      <c r="AK3309" s="515" t="s">
        <v>956</v>
      </c>
      <c r="AL3309" s="517" t="s">
        <v>1576</v>
      </c>
      <c r="AM3309" s="517" t="s">
        <v>1577</v>
      </c>
      <c r="AN3309" s="517" t="s">
        <v>1720</v>
      </c>
      <c r="AO3309" s="517" t="s">
        <v>1723</v>
      </c>
      <c r="AP3309" s="517" t="s">
        <v>1724</v>
      </c>
      <c r="AQ3309" s="517" t="s">
        <v>924</v>
      </c>
      <c r="AR3309" s="517" t="s">
        <v>910</v>
      </c>
      <c r="AS3309" s="517" t="s">
        <v>910</v>
      </c>
      <c r="AT3309" s="517" t="s">
        <v>961</v>
      </c>
      <c r="AU3309" s="517" t="s">
        <v>913</v>
      </c>
      <c r="AV3309" s="517" t="s">
        <v>527</v>
      </c>
      <c r="AW3309" s="517" t="s">
        <v>527</v>
      </c>
      <c r="AX3309" s="517" t="s">
        <v>527</v>
      </c>
      <c r="AY3309" s="517" t="s">
        <v>527</v>
      </c>
      <c r="AZ3309" s="517" t="s">
        <v>527</v>
      </c>
      <c r="BA3309" s="517">
        <v>66</v>
      </c>
      <c r="BB3309" s="517">
        <v>2.0806999999999999E-2</v>
      </c>
      <c r="BC3309" s="517" t="s">
        <v>914</v>
      </c>
      <c r="BD3309" s="517" t="s">
        <v>1060</v>
      </c>
      <c r="BE3309" s="517" t="s">
        <v>1544</v>
      </c>
      <c r="BF3309" s="518">
        <v>45315</v>
      </c>
      <c r="BG3309" s="518">
        <v>45329</v>
      </c>
      <c r="BH3309" s="517" t="s">
        <v>527</v>
      </c>
      <c r="BI3309" s="517"/>
    </row>
    <row r="3310" spans="31:61" ht="15" customHeight="1" x14ac:dyDescent="0.2">
      <c r="AE3310" s="517">
        <v>3391</v>
      </c>
      <c r="AF3310" s="517" t="s">
        <v>527</v>
      </c>
      <c r="AG3310" s="517" t="s">
        <v>949</v>
      </c>
      <c r="AH3310" s="517" t="s">
        <v>517</v>
      </c>
      <c r="AI3310" s="517">
        <v>232</v>
      </c>
      <c r="AJ3310" s="517" t="s">
        <v>1316</v>
      </c>
      <c r="AK3310" s="515" t="s">
        <v>956</v>
      </c>
      <c r="AL3310" s="517" t="s">
        <v>1576</v>
      </c>
      <c r="AM3310" s="517" t="s">
        <v>1577</v>
      </c>
      <c r="AN3310" s="517" t="s">
        <v>1720</v>
      </c>
      <c r="AO3310" s="517" t="s">
        <v>1723</v>
      </c>
      <c r="AP3310" s="517" t="s">
        <v>1724</v>
      </c>
      <c r="AQ3310" s="517" t="s">
        <v>924</v>
      </c>
      <c r="AR3310" s="517" t="s">
        <v>910</v>
      </c>
      <c r="AS3310" s="517" t="s">
        <v>910</v>
      </c>
      <c r="AT3310" s="517" t="s">
        <v>961</v>
      </c>
      <c r="AU3310" s="517" t="s">
        <v>913</v>
      </c>
      <c r="AV3310" s="517" t="s">
        <v>527</v>
      </c>
      <c r="AW3310" s="517" t="s">
        <v>527</v>
      </c>
      <c r="AX3310" s="517" t="s">
        <v>527</v>
      </c>
      <c r="AY3310" s="517" t="s">
        <v>527</v>
      </c>
      <c r="AZ3310" s="517" t="s">
        <v>527</v>
      </c>
      <c r="BA3310" s="517">
        <v>66</v>
      </c>
      <c r="BB3310" s="517">
        <v>2.0806999999999999E-2</v>
      </c>
      <c r="BC3310" s="517" t="s">
        <v>914</v>
      </c>
      <c r="BD3310" s="517" t="s">
        <v>1060</v>
      </c>
      <c r="BE3310" s="517" t="s">
        <v>1544</v>
      </c>
      <c r="BF3310" s="518">
        <v>45315</v>
      </c>
      <c r="BG3310" s="518">
        <v>45329</v>
      </c>
      <c r="BH3310" s="517" t="s">
        <v>527</v>
      </c>
      <c r="BI3310" s="517"/>
    </row>
    <row r="3311" spans="31:61" ht="15" customHeight="1" x14ac:dyDescent="0.2">
      <c r="AE3311" s="517">
        <v>3392</v>
      </c>
      <c r="AF3311" s="517" t="s">
        <v>527</v>
      </c>
      <c r="AG3311" s="517" t="s">
        <v>949</v>
      </c>
      <c r="AH3311" s="517" t="s">
        <v>517</v>
      </c>
      <c r="AI3311" s="517">
        <v>232</v>
      </c>
      <c r="AJ3311" s="517" t="s">
        <v>1316</v>
      </c>
      <c r="AK3311" s="515" t="s">
        <v>956</v>
      </c>
      <c r="AL3311" s="517" t="s">
        <v>1576</v>
      </c>
      <c r="AM3311" s="517" t="s">
        <v>1577</v>
      </c>
      <c r="AN3311" s="517" t="s">
        <v>1720</v>
      </c>
      <c r="AO3311" s="517" t="s">
        <v>1723</v>
      </c>
      <c r="AP3311" s="517" t="s">
        <v>1724</v>
      </c>
      <c r="AQ3311" s="517" t="s">
        <v>924</v>
      </c>
      <c r="AR3311" s="517" t="s">
        <v>910</v>
      </c>
      <c r="AS3311" s="517" t="s">
        <v>910</v>
      </c>
      <c r="AT3311" s="517" t="s">
        <v>961</v>
      </c>
      <c r="AU3311" s="517" t="s">
        <v>913</v>
      </c>
      <c r="AV3311" s="517" t="s">
        <v>527</v>
      </c>
      <c r="AW3311" s="517" t="s">
        <v>527</v>
      </c>
      <c r="AX3311" s="517" t="s">
        <v>527</v>
      </c>
      <c r="AY3311" s="517" t="s">
        <v>527</v>
      </c>
      <c r="AZ3311" s="517" t="s">
        <v>527</v>
      </c>
      <c r="BA3311" s="517">
        <v>66</v>
      </c>
      <c r="BB3311" s="517">
        <v>2.0806999999999999E-2</v>
      </c>
      <c r="BC3311" s="517" t="s">
        <v>914</v>
      </c>
      <c r="BD3311" s="517" t="s">
        <v>1060</v>
      </c>
      <c r="BE3311" s="517" t="s">
        <v>1544</v>
      </c>
      <c r="BF3311" s="518">
        <v>45315</v>
      </c>
      <c r="BG3311" s="518">
        <v>45329</v>
      </c>
      <c r="BH3311" s="517" t="s">
        <v>527</v>
      </c>
      <c r="BI3311" s="517"/>
    </row>
    <row r="3312" spans="31:61" ht="15" customHeight="1" x14ac:dyDescent="0.2">
      <c r="AE3312" s="517">
        <v>3393</v>
      </c>
      <c r="AF3312" s="517" t="s">
        <v>527</v>
      </c>
      <c r="AG3312" s="517" t="s">
        <v>949</v>
      </c>
      <c r="AH3312" s="517" t="s">
        <v>517</v>
      </c>
      <c r="AI3312" s="517">
        <v>232</v>
      </c>
      <c r="AJ3312" s="517" t="s">
        <v>1316</v>
      </c>
      <c r="AK3312" s="515" t="s">
        <v>956</v>
      </c>
      <c r="AL3312" s="517" t="s">
        <v>1576</v>
      </c>
      <c r="AM3312" s="517" t="s">
        <v>1577</v>
      </c>
      <c r="AN3312" s="517" t="s">
        <v>1578</v>
      </c>
      <c r="AO3312" s="517" t="s">
        <v>1666</v>
      </c>
      <c r="AP3312" s="517" t="s">
        <v>1667</v>
      </c>
      <c r="AQ3312" s="517" t="s">
        <v>924</v>
      </c>
      <c r="AR3312" s="517" t="s">
        <v>910</v>
      </c>
      <c r="AS3312" s="517" t="s">
        <v>910</v>
      </c>
      <c r="AT3312" s="517" t="s">
        <v>961</v>
      </c>
      <c r="AU3312" s="517" t="s">
        <v>913</v>
      </c>
      <c r="AV3312" s="517" t="s">
        <v>527</v>
      </c>
      <c r="AW3312" s="517" t="s">
        <v>527</v>
      </c>
      <c r="AX3312" s="517" t="s">
        <v>527</v>
      </c>
      <c r="AY3312" s="517" t="s">
        <v>527</v>
      </c>
      <c r="AZ3312" s="517" t="s">
        <v>527</v>
      </c>
      <c r="BA3312" s="517">
        <v>10</v>
      </c>
      <c r="BB3312" s="517">
        <v>3.153E-3</v>
      </c>
      <c r="BC3312" s="517" t="s">
        <v>914</v>
      </c>
      <c r="BD3312" s="517" t="s">
        <v>1060</v>
      </c>
      <c r="BE3312" s="517" t="s">
        <v>1544</v>
      </c>
      <c r="BF3312" s="518">
        <v>45315</v>
      </c>
      <c r="BG3312" s="518">
        <v>45329</v>
      </c>
      <c r="BH3312" s="517" t="s">
        <v>527</v>
      </c>
      <c r="BI3312" s="517"/>
    </row>
    <row r="3313" spans="31:61" ht="15" customHeight="1" x14ac:dyDescent="0.2">
      <c r="AE3313" s="517">
        <v>3394</v>
      </c>
      <c r="AF3313" s="517" t="s">
        <v>527</v>
      </c>
      <c r="AG3313" s="517" t="s">
        <v>949</v>
      </c>
      <c r="AH3313" s="517" t="s">
        <v>517</v>
      </c>
      <c r="AI3313" s="517">
        <v>232</v>
      </c>
      <c r="AJ3313" s="517" t="s">
        <v>1316</v>
      </c>
      <c r="AK3313" s="515" t="s">
        <v>956</v>
      </c>
      <c r="AL3313" s="517" t="s">
        <v>1476</v>
      </c>
      <c r="AM3313" s="517" t="s">
        <v>1477</v>
      </c>
      <c r="AN3313" s="517" t="s">
        <v>1478</v>
      </c>
      <c r="AO3313" s="517" t="s">
        <v>1479</v>
      </c>
      <c r="AP3313" s="517" t="s">
        <v>1480</v>
      </c>
      <c r="AQ3313" s="517" t="s">
        <v>924</v>
      </c>
      <c r="AR3313" s="517" t="s">
        <v>910</v>
      </c>
      <c r="AS3313" s="517" t="s">
        <v>910</v>
      </c>
      <c r="AT3313" s="517" t="s">
        <v>961</v>
      </c>
      <c r="AU3313" s="517" t="s">
        <v>913</v>
      </c>
      <c r="AV3313" s="517" t="s">
        <v>527</v>
      </c>
      <c r="AW3313" s="517" t="s">
        <v>527</v>
      </c>
      <c r="AX3313" s="517" t="s">
        <v>527</v>
      </c>
      <c r="AY3313" s="517" t="s">
        <v>527</v>
      </c>
      <c r="AZ3313" s="517" t="s">
        <v>527</v>
      </c>
      <c r="BA3313" s="517">
        <v>41</v>
      </c>
      <c r="BB3313" s="517">
        <v>1.2926E-2</v>
      </c>
      <c r="BC3313" s="517" t="s">
        <v>914</v>
      </c>
      <c r="BD3313" s="517" t="s">
        <v>914</v>
      </c>
      <c r="BE3313" s="517" t="s">
        <v>1209</v>
      </c>
      <c r="BF3313" s="518">
        <v>45315</v>
      </c>
      <c r="BG3313" s="518">
        <v>45329</v>
      </c>
      <c r="BH3313" s="517" t="s">
        <v>527</v>
      </c>
      <c r="BI3313" s="517"/>
    </row>
    <row r="3314" spans="31:61" ht="15" customHeight="1" x14ac:dyDescent="0.2">
      <c r="AE3314" s="517">
        <v>3395</v>
      </c>
      <c r="AF3314" s="517" t="s">
        <v>527</v>
      </c>
      <c r="AG3314" s="517" t="s">
        <v>949</v>
      </c>
      <c r="AH3314" s="517" t="s">
        <v>517</v>
      </c>
      <c r="AI3314" s="517">
        <v>232</v>
      </c>
      <c r="AJ3314" s="517" t="s">
        <v>1316</v>
      </c>
      <c r="AK3314" s="515" t="s">
        <v>956</v>
      </c>
      <c r="AL3314" s="517" t="s">
        <v>1476</v>
      </c>
      <c r="AM3314" s="517" t="s">
        <v>1477</v>
      </c>
      <c r="AN3314" s="517" t="s">
        <v>1478</v>
      </c>
      <c r="AO3314" s="517" t="s">
        <v>1479</v>
      </c>
      <c r="AP3314" s="517" t="s">
        <v>1480</v>
      </c>
      <c r="AQ3314" s="517" t="s">
        <v>924</v>
      </c>
      <c r="AR3314" s="517" t="s">
        <v>910</v>
      </c>
      <c r="AS3314" s="517" t="s">
        <v>910</v>
      </c>
      <c r="AT3314" s="517" t="s">
        <v>961</v>
      </c>
      <c r="AU3314" s="517" t="s">
        <v>913</v>
      </c>
      <c r="AV3314" s="517" t="s">
        <v>527</v>
      </c>
      <c r="AW3314" s="517" t="s">
        <v>527</v>
      </c>
      <c r="AX3314" s="517" t="s">
        <v>527</v>
      </c>
      <c r="AY3314" s="517" t="s">
        <v>527</v>
      </c>
      <c r="AZ3314" s="517" t="s">
        <v>527</v>
      </c>
      <c r="BA3314" s="517">
        <v>41</v>
      </c>
      <c r="BB3314" s="517">
        <v>1.2926E-2</v>
      </c>
      <c r="BC3314" s="517" t="s">
        <v>914</v>
      </c>
      <c r="BD3314" s="517" t="s">
        <v>914</v>
      </c>
      <c r="BE3314" s="517" t="s">
        <v>1209</v>
      </c>
      <c r="BF3314" s="518">
        <v>45315</v>
      </c>
      <c r="BG3314" s="518">
        <v>45329</v>
      </c>
      <c r="BH3314" s="517" t="s">
        <v>527</v>
      </c>
      <c r="BI3314" s="517"/>
    </row>
    <row r="3315" spans="31:61" ht="15" customHeight="1" x14ac:dyDescent="0.2">
      <c r="AE3315" s="517">
        <v>3396</v>
      </c>
      <c r="AF3315" s="517" t="s">
        <v>527</v>
      </c>
      <c r="AG3315" s="517" t="s">
        <v>949</v>
      </c>
      <c r="AH3315" s="517" t="s">
        <v>517</v>
      </c>
      <c r="AI3315" s="517">
        <v>232</v>
      </c>
      <c r="AJ3315" s="517" t="s">
        <v>1316</v>
      </c>
      <c r="AK3315" s="515" t="s">
        <v>956</v>
      </c>
      <c r="AL3315" s="517" t="s">
        <v>1410</v>
      </c>
      <c r="AM3315" s="517" t="s">
        <v>1411</v>
      </c>
      <c r="AN3315" s="517" t="s">
        <v>1663</v>
      </c>
      <c r="AO3315" s="517" t="s">
        <v>1920</v>
      </c>
      <c r="AP3315" s="517" t="s">
        <v>1921</v>
      </c>
      <c r="AQ3315" s="517" t="s">
        <v>909</v>
      </c>
      <c r="AR3315" s="517" t="s">
        <v>910</v>
      </c>
      <c r="AS3315" s="517" t="s">
        <v>910</v>
      </c>
      <c r="AT3315" s="517" t="s">
        <v>961</v>
      </c>
      <c r="AU3315" s="517" t="s">
        <v>913</v>
      </c>
      <c r="AV3315" s="517" t="s">
        <v>527</v>
      </c>
      <c r="AW3315" s="517" t="s">
        <v>527</v>
      </c>
      <c r="AX3315" s="517" t="s">
        <v>527</v>
      </c>
      <c r="AY3315" s="517" t="s">
        <v>527</v>
      </c>
      <c r="AZ3315" s="517" t="s">
        <v>527</v>
      </c>
      <c r="BA3315" s="517">
        <v>1</v>
      </c>
      <c r="BB3315" s="517">
        <v>3.1500000000000001E-4</v>
      </c>
      <c r="BC3315" s="517" t="s">
        <v>914</v>
      </c>
      <c r="BD3315" s="517" t="s">
        <v>1060</v>
      </c>
      <c r="BE3315" s="517" t="s">
        <v>1491</v>
      </c>
      <c r="BF3315" s="518">
        <v>45315</v>
      </c>
      <c r="BG3315" s="518">
        <v>45329</v>
      </c>
      <c r="BH3315" s="517" t="s">
        <v>527</v>
      </c>
      <c r="BI3315" s="517"/>
    </row>
    <row r="3316" spans="31:61" ht="15" customHeight="1" x14ac:dyDescent="0.2">
      <c r="AE3316" s="517">
        <v>3397</v>
      </c>
      <c r="AF3316" s="517" t="s">
        <v>527</v>
      </c>
      <c r="AG3316" s="517" t="s">
        <v>949</v>
      </c>
      <c r="AH3316" s="517" t="s">
        <v>517</v>
      </c>
      <c r="AI3316" s="517">
        <v>232</v>
      </c>
      <c r="AJ3316" s="517" t="s">
        <v>1316</v>
      </c>
      <c r="AK3316" s="515" t="s">
        <v>956</v>
      </c>
      <c r="AL3316" s="517" t="s">
        <v>1455</v>
      </c>
      <c r="AM3316" s="517" t="s">
        <v>1456</v>
      </c>
      <c r="AN3316" s="517" t="s">
        <v>1457</v>
      </c>
      <c r="AO3316" s="517" t="s">
        <v>1458</v>
      </c>
      <c r="AP3316" s="517" t="s">
        <v>1459</v>
      </c>
      <c r="AQ3316" s="517" t="s">
        <v>924</v>
      </c>
      <c r="AR3316" s="517" t="s">
        <v>910</v>
      </c>
      <c r="AS3316" s="517" t="s">
        <v>910</v>
      </c>
      <c r="AT3316" s="517" t="s">
        <v>945</v>
      </c>
      <c r="AU3316" s="517" t="s">
        <v>913</v>
      </c>
      <c r="AV3316" s="517" t="s">
        <v>527</v>
      </c>
      <c r="AW3316" s="517" t="s">
        <v>527</v>
      </c>
      <c r="AX3316" s="517" t="s">
        <v>527</v>
      </c>
      <c r="AY3316" s="517" t="s">
        <v>527</v>
      </c>
      <c r="AZ3316" s="517" t="s">
        <v>527</v>
      </c>
      <c r="BA3316" s="517">
        <v>21</v>
      </c>
      <c r="BB3316" s="517">
        <v>6.62E-3</v>
      </c>
      <c r="BC3316" s="517" t="s">
        <v>914</v>
      </c>
      <c r="BD3316" s="517" t="s">
        <v>915</v>
      </c>
      <c r="BE3316" s="517" t="s">
        <v>1338</v>
      </c>
      <c r="BF3316" s="518">
        <v>45315</v>
      </c>
      <c r="BG3316" s="518">
        <v>45329</v>
      </c>
      <c r="BH3316" s="517" t="s">
        <v>527</v>
      </c>
      <c r="BI3316" s="517"/>
    </row>
    <row r="3317" spans="31:61" ht="15" customHeight="1" x14ac:dyDescent="0.2">
      <c r="AE3317" s="517">
        <v>3398</v>
      </c>
      <c r="AF3317" s="517" t="s">
        <v>527</v>
      </c>
      <c r="AG3317" s="517" t="s">
        <v>949</v>
      </c>
      <c r="AH3317" s="517" t="s">
        <v>517</v>
      </c>
      <c r="AI3317" s="517">
        <v>232</v>
      </c>
      <c r="AJ3317" s="517" t="s">
        <v>1316</v>
      </c>
      <c r="AK3317" s="515" t="s">
        <v>956</v>
      </c>
      <c r="AL3317" s="517" t="s">
        <v>1513</v>
      </c>
      <c r="AM3317" s="517" t="s">
        <v>1514</v>
      </c>
      <c r="AN3317" s="517" t="s">
        <v>1593</v>
      </c>
      <c r="AO3317" s="517" t="s">
        <v>1594</v>
      </c>
      <c r="AP3317" s="517" t="s">
        <v>1595</v>
      </c>
      <c r="AQ3317" s="517" t="s">
        <v>924</v>
      </c>
      <c r="AR3317" s="517" t="s">
        <v>910</v>
      </c>
      <c r="AS3317" s="517" t="s">
        <v>910</v>
      </c>
      <c r="AT3317" s="517" t="s">
        <v>945</v>
      </c>
      <c r="AU3317" s="517" t="s">
        <v>913</v>
      </c>
      <c r="AV3317" s="517" t="s">
        <v>527</v>
      </c>
      <c r="AW3317" s="517" t="s">
        <v>527</v>
      </c>
      <c r="AX3317" s="517" t="s">
        <v>527</v>
      </c>
      <c r="AY3317" s="517" t="s">
        <v>527</v>
      </c>
      <c r="AZ3317" s="517" t="s">
        <v>527</v>
      </c>
      <c r="BA3317" s="517">
        <v>36</v>
      </c>
      <c r="BB3317" s="517">
        <v>1.1349E-2</v>
      </c>
      <c r="BC3317" s="517" t="s">
        <v>914</v>
      </c>
      <c r="BD3317" s="517" t="s">
        <v>915</v>
      </c>
      <c r="BE3317" s="517" t="s">
        <v>1232</v>
      </c>
      <c r="BF3317" s="518">
        <v>45315</v>
      </c>
      <c r="BG3317" s="518">
        <v>45329</v>
      </c>
      <c r="BH3317" s="517" t="s">
        <v>527</v>
      </c>
      <c r="BI3317" s="517"/>
    </row>
    <row r="3318" spans="31:61" ht="15" customHeight="1" x14ac:dyDescent="0.2">
      <c r="AE3318" s="517">
        <v>3399</v>
      </c>
      <c r="AF3318" s="517" t="s">
        <v>527</v>
      </c>
      <c r="AG3318" s="517" t="s">
        <v>949</v>
      </c>
      <c r="AH3318" s="517" t="s">
        <v>517</v>
      </c>
      <c r="AI3318" s="517">
        <v>232</v>
      </c>
      <c r="AJ3318" s="517" t="s">
        <v>1316</v>
      </c>
      <c r="AK3318" s="515" t="s">
        <v>956</v>
      </c>
      <c r="AL3318" s="517" t="s">
        <v>1513</v>
      </c>
      <c r="AM3318" s="517" t="s">
        <v>1514</v>
      </c>
      <c r="AN3318" s="517" t="s">
        <v>1593</v>
      </c>
      <c r="AO3318" s="517" t="s">
        <v>1594</v>
      </c>
      <c r="AP3318" s="517" t="s">
        <v>1595</v>
      </c>
      <c r="AQ3318" s="517" t="s">
        <v>924</v>
      </c>
      <c r="AR3318" s="517" t="s">
        <v>910</v>
      </c>
      <c r="AS3318" s="517" t="s">
        <v>910</v>
      </c>
      <c r="AT3318" s="517" t="s">
        <v>945</v>
      </c>
      <c r="AU3318" s="517" t="s">
        <v>913</v>
      </c>
      <c r="AV3318" s="517" t="s">
        <v>527</v>
      </c>
      <c r="AW3318" s="517" t="s">
        <v>527</v>
      </c>
      <c r="AX3318" s="517" t="s">
        <v>527</v>
      </c>
      <c r="AY3318" s="517" t="s">
        <v>527</v>
      </c>
      <c r="AZ3318" s="517" t="s">
        <v>527</v>
      </c>
      <c r="BA3318" s="517">
        <v>36</v>
      </c>
      <c r="BB3318" s="517">
        <v>1.1349E-2</v>
      </c>
      <c r="BC3318" s="517" t="s">
        <v>914</v>
      </c>
      <c r="BD3318" s="517" t="s">
        <v>915</v>
      </c>
      <c r="BE3318" s="517" t="s">
        <v>1232</v>
      </c>
      <c r="BF3318" s="518">
        <v>45315</v>
      </c>
      <c r="BG3318" s="518">
        <v>45329</v>
      </c>
      <c r="BH3318" s="517" t="s">
        <v>527</v>
      </c>
      <c r="BI3318" s="517"/>
    </row>
    <row r="3319" spans="31:61" ht="15" customHeight="1" x14ac:dyDescent="0.2">
      <c r="AE3319" s="517">
        <v>3400</v>
      </c>
      <c r="AF3319" s="517" t="s">
        <v>527</v>
      </c>
      <c r="AG3319" s="517" t="s">
        <v>949</v>
      </c>
      <c r="AH3319" s="517" t="s">
        <v>517</v>
      </c>
      <c r="AI3319" s="517">
        <v>232</v>
      </c>
      <c r="AJ3319" s="517" t="s">
        <v>1316</v>
      </c>
      <c r="AK3319" s="515" t="s">
        <v>956</v>
      </c>
      <c r="AL3319" s="517" t="s">
        <v>1339</v>
      </c>
      <c r="AM3319" s="517" t="s">
        <v>1340</v>
      </c>
      <c r="AN3319" s="517" t="s">
        <v>1341</v>
      </c>
      <c r="AO3319" s="517" t="s">
        <v>1342</v>
      </c>
      <c r="AP3319" s="517" t="s">
        <v>1343</v>
      </c>
      <c r="AQ3319" s="517" t="s">
        <v>909</v>
      </c>
      <c r="AR3319" s="517" t="s">
        <v>910</v>
      </c>
      <c r="AS3319" s="517" t="s">
        <v>910</v>
      </c>
      <c r="AT3319" s="517" t="s">
        <v>945</v>
      </c>
      <c r="AU3319" s="517" t="s">
        <v>913</v>
      </c>
      <c r="AV3319" s="517" t="s">
        <v>527</v>
      </c>
      <c r="AW3319" s="517" t="s">
        <v>527</v>
      </c>
      <c r="AX3319" s="517" t="s">
        <v>527</v>
      </c>
      <c r="AY3319" s="517" t="s">
        <v>527</v>
      </c>
      <c r="AZ3319" s="517" t="s">
        <v>527</v>
      </c>
      <c r="BA3319" s="517">
        <v>44</v>
      </c>
      <c r="BB3319" s="517">
        <v>1.3871E-2</v>
      </c>
      <c r="BC3319" s="517" t="s">
        <v>914</v>
      </c>
      <c r="BD3319" s="517" t="s">
        <v>914</v>
      </c>
      <c r="BE3319" s="517" t="s">
        <v>1232</v>
      </c>
      <c r="BF3319" s="518">
        <v>45315</v>
      </c>
      <c r="BG3319" s="518">
        <v>45329</v>
      </c>
      <c r="BH3319" s="517" t="s">
        <v>527</v>
      </c>
      <c r="BI3319" s="517"/>
    </row>
    <row r="3320" spans="31:61" ht="15" customHeight="1" x14ac:dyDescent="0.2">
      <c r="AE3320" s="517">
        <v>3401</v>
      </c>
      <c r="AF3320" s="517" t="s">
        <v>527</v>
      </c>
      <c r="AG3320" s="517" t="s">
        <v>949</v>
      </c>
      <c r="AH3320" s="517" t="s">
        <v>517</v>
      </c>
      <c r="AI3320" s="517">
        <v>232</v>
      </c>
      <c r="AJ3320" s="517" t="s">
        <v>1316</v>
      </c>
      <c r="AK3320" s="515" t="s">
        <v>956</v>
      </c>
      <c r="AL3320" s="517" t="s">
        <v>1339</v>
      </c>
      <c r="AM3320" s="517" t="s">
        <v>1340</v>
      </c>
      <c r="AN3320" s="517" t="s">
        <v>1341</v>
      </c>
      <c r="AO3320" s="517" t="s">
        <v>1342</v>
      </c>
      <c r="AP3320" s="517" t="s">
        <v>1343</v>
      </c>
      <c r="AQ3320" s="517" t="s">
        <v>909</v>
      </c>
      <c r="AR3320" s="517" t="s">
        <v>910</v>
      </c>
      <c r="AS3320" s="517" t="s">
        <v>910</v>
      </c>
      <c r="AT3320" s="517" t="s">
        <v>945</v>
      </c>
      <c r="AU3320" s="517" t="s">
        <v>913</v>
      </c>
      <c r="AV3320" s="517" t="s">
        <v>527</v>
      </c>
      <c r="AW3320" s="517" t="s">
        <v>527</v>
      </c>
      <c r="AX3320" s="517" t="s">
        <v>527</v>
      </c>
      <c r="AY3320" s="517" t="s">
        <v>527</v>
      </c>
      <c r="AZ3320" s="517" t="s">
        <v>527</v>
      </c>
      <c r="BA3320" s="517">
        <v>44</v>
      </c>
      <c r="BB3320" s="517">
        <v>1.3871E-2</v>
      </c>
      <c r="BC3320" s="517" t="s">
        <v>914</v>
      </c>
      <c r="BD3320" s="517" t="s">
        <v>914</v>
      </c>
      <c r="BE3320" s="517" t="s">
        <v>1232</v>
      </c>
      <c r="BF3320" s="518">
        <v>45315</v>
      </c>
      <c r="BG3320" s="518">
        <v>45329</v>
      </c>
      <c r="BH3320" s="517" t="s">
        <v>527</v>
      </c>
      <c r="BI3320" s="517"/>
    </row>
    <row r="3321" spans="31:61" ht="15" customHeight="1" x14ac:dyDescent="0.2">
      <c r="AE3321" s="517">
        <v>3402</v>
      </c>
      <c r="AF3321" s="517" t="s">
        <v>527</v>
      </c>
      <c r="AG3321" s="517" t="s">
        <v>949</v>
      </c>
      <c r="AH3321" s="517" t="s">
        <v>517</v>
      </c>
      <c r="AI3321" s="517">
        <v>232</v>
      </c>
      <c r="AJ3321" s="517" t="s">
        <v>1316</v>
      </c>
      <c r="AK3321" s="515" t="s">
        <v>956</v>
      </c>
      <c r="AL3321" s="517" t="s">
        <v>1339</v>
      </c>
      <c r="AM3321" s="517" t="s">
        <v>1340</v>
      </c>
      <c r="AN3321" s="517" t="s">
        <v>1344</v>
      </c>
      <c r="AO3321" s="517" t="s">
        <v>1345</v>
      </c>
      <c r="AP3321" s="517" t="s">
        <v>1346</v>
      </c>
      <c r="AQ3321" s="517" t="s">
        <v>909</v>
      </c>
      <c r="AR3321" s="517" t="s">
        <v>910</v>
      </c>
      <c r="AS3321" s="517" t="s">
        <v>910</v>
      </c>
      <c r="AT3321" s="517" t="s">
        <v>945</v>
      </c>
      <c r="AU3321" s="517" t="s">
        <v>913</v>
      </c>
      <c r="AV3321" s="517" t="s">
        <v>527</v>
      </c>
      <c r="AW3321" s="517" t="s">
        <v>527</v>
      </c>
      <c r="AX3321" s="517" t="s">
        <v>527</v>
      </c>
      <c r="AY3321" s="517" t="s">
        <v>527</v>
      </c>
      <c r="AZ3321" s="517" t="s">
        <v>527</v>
      </c>
      <c r="BA3321" s="517">
        <v>198</v>
      </c>
      <c r="BB3321" s="517">
        <v>6.2420999999999997E-2</v>
      </c>
      <c r="BC3321" s="517" t="s">
        <v>1347</v>
      </c>
      <c r="BD3321" s="517" t="s">
        <v>1227</v>
      </c>
      <c r="BE3321" s="517" t="s">
        <v>1254</v>
      </c>
      <c r="BF3321" s="518">
        <v>45315</v>
      </c>
      <c r="BG3321" s="518">
        <v>45329</v>
      </c>
      <c r="BH3321" s="517" t="s">
        <v>527</v>
      </c>
      <c r="BI3321" s="517"/>
    </row>
    <row r="3322" spans="31:61" ht="15" customHeight="1" x14ac:dyDescent="0.2">
      <c r="AE3322" s="517">
        <v>3403</v>
      </c>
      <c r="AF3322" s="517" t="s">
        <v>527</v>
      </c>
      <c r="AG3322" s="517" t="s">
        <v>949</v>
      </c>
      <c r="AH3322" s="517" t="s">
        <v>517</v>
      </c>
      <c r="AI3322" s="517">
        <v>232</v>
      </c>
      <c r="AJ3322" s="517" t="s">
        <v>1316</v>
      </c>
      <c r="AK3322" s="515" t="s">
        <v>956</v>
      </c>
      <c r="AL3322" s="517" t="s">
        <v>1339</v>
      </c>
      <c r="AM3322" s="517" t="s">
        <v>1340</v>
      </c>
      <c r="AN3322" s="517" t="s">
        <v>1344</v>
      </c>
      <c r="AO3322" s="517" t="s">
        <v>1345</v>
      </c>
      <c r="AP3322" s="517" t="s">
        <v>1346</v>
      </c>
      <c r="AQ3322" s="517" t="s">
        <v>909</v>
      </c>
      <c r="AR3322" s="517" t="s">
        <v>910</v>
      </c>
      <c r="AS3322" s="517" t="s">
        <v>910</v>
      </c>
      <c r="AT3322" s="517" t="s">
        <v>945</v>
      </c>
      <c r="AU3322" s="517" t="s">
        <v>913</v>
      </c>
      <c r="AV3322" s="517" t="s">
        <v>527</v>
      </c>
      <c r="AW3322" s="517" t="s">
        <v>527</v>
      </c>
      <c r="AX3322" s="517" t="s">
        <v>527</v>
      </c>
      <c r="AY3322" s="517" t="s">
        <v>527</v>
      </c>
      <c r="AZ3322" s="517" t="s">
        <v>527</v>
      </c>
      <c r="BA3322" s="517">
        <v>198</v>
      </c>
      <c r="BB3322" s="517">
        <v>6.2420999999999997E-2</v>
      </c>
      <c r="BC3322" s="517" t="s">
        <v>1347</v>
      </c>
      <c r="BD3322" s="517" t="s">
        <v>1227</v>
      </c>
      <c r="BE3322" s="517" t="s">
        <v>1254</v>
      </c>
      <c r="BF3322" s="518">
        <v>45315</v>
      </c>
      <c r="BG3322" s="518">
        <v>45329</v>
      </c>
      <c r="BH3322" s="517" t="s">
        <v>527</v>
      </c>
      <c r="BI3322" s="517"/>
    </row>
    <row r="3323" spans="31:61" ht="15" customHeight="1" x14ac:dyDescent="0.2">
      <c r="AE3323" s="517">
        <v>3404</v>
      </c>
      <c r="AF3323" s="517" t="s">
        <v>527</v>
      </c>
      <c r="AG3323" s="517" t="s">
        <v>949</v>
      </c>
      <c r="AH3323" s="517" t="s">
        <v>517</v>
      </c>
      <c r="AI3323" s="517">
        <v>232</v>
      </c>
      <c r="AJ3323" s="517" t="s">
        <v>1316</v>
      </c>
      <c r="AK3323" s="515" t="s">
        <v>956</v>
      </c>
      <c r="AL3323" s="517" t="s">
        <v>1339</v>
      </c>
      <c r="AM3323" s="517" t="s">
        <v>1340</v>
      </c>
      <c r="AN3323" s="517" t="s">
        <v>1344</v>
      </c>
      <c r="AO3323" s="517" t="s">
        <v>1345</v>
      </c>
      <c r="AP3323" s="517" t="s">
        <v>1346</v>
      </c>
      <c r="AQ3323" s="517" t="s">
        <v>909</v>
      </c>
      <c r="AR3323" s="517" t="s">
        <v>910</v>
      </c>
      <c r="AS3323" s="517" t="s">
        <v>910</v>
      </c>
      <c r="AT3323" s="517" t="s">
        <v>945</v>
      </c>
      <c r="AU3323" s="517" t="s">
        <v>913</v>
      </c>
      <c r="AV3323" s="517" t="s">
        <v>527</v>
      </c>
      <c r="AW3323" s="517" t="s">
        <v>527</v>
      </c>
      <c r="AX3323" s="517" t="s">
        <v>527</v>
      </c>
      <c r="AY3323" s="517" t="s">
        <v>527</v>
      </c>
      <c r="AZ3323" s="517" t="s">
        <v>527</v>
      </c>
      <c r="BA3323" s="517">
        <v>198</v>
      </c>
      <c r="BB3323" s="517">
        <v>6.2420999999999997E-2</v>
      </c>
      <c r="BC3323" s="517" t="s">
        <v>1347</v>
      </c>
      <c r="BD3323" s="517" t="s">
        <v>1227</v>
      </c>
      <c r="BE3323" s="517" t="s">
        <v>1254</v>
      </c>
      <c r="BF3323" s="518">
        <v>45315</v>
      </c>
      <c r="BG3323" s="518">
        <v>45329</v>
      </c>
      <c r="BH3323" s="517" t="s">
        <v>527</v>
      </c>
      <c r="BI3323" s="517"/>
    </row>
    <row r="3324" spans="31:61" ht="15" customHeight="1" x14ac:dyDescent="0.2">
      <c r="AE3324" s="517">
        <v>3405</v>
      </c>
      <c r="AF3324" s="517" t="s">
        <v>527</v>
      </c>
      <c r="AG3324" s="517" t="s">
        <v>949</v>
      </c>
      <c r="AH3324" s="517" t="s">
        <v>517</v>
      </c>
      <c r="AI3324" s="517">
        <v>232</v>
      </c>
      <c r="AJ3324" s="517" t="s">
        <v>1316</v>
      </c>
      <c r="AK3324" s="515" t="s">
        <v>956</v>
      </c>
      <c r="AL3324" s="517" t="s">
        <v>1339</v>
      </c>
      <c r="AM3324" s="517" t="s">
        <v>1340</v>
      </c>
      <c r="AN3324" s="517" t="s">
        <v>1344</v>
      </c>
      <c r="AO3324" s="517" t="s">
        <v>1345</v>
      </c>
      <c r="AP3324" s="517" t="s">
        <v>1346</v>
      </c>
      <c r="AQ3324" s="517" t="s">
        <v>909</v>
      </c>
      <c r="AR3324" s="517" t="s">
        <v>910</v>
      </c>
      <c r="AS3324" s="517" t="s">
        <v>910</v>
      </c>
      <c r="AT3324" s="517" t="s">
        <v>945</v>
      </c>
      <c r="AU3324" s="517" t="s">
        <v>913</v>
      </c>
      <c r="AV3324" s="517" t="s">
        <v>527</v>
      </c>
      <c r="AW3324" s="517" t="s">
        <v>527</v>
      </c>
      <c r="AX3324" s="517" t="s">
        <v>527</v>
      </c>
      <c r="AY3324" s="517" t="s">
        <v>527</v>
      </c>
      <c r="AZ3324" s="517" t="s">
        <v>527</v>
      </c>
      <c r="BA3324" s="517">
        <v>198</v>
      </c>
      <c r="BB3324" s="517">
        <v>6.2420999999999997E-2</v>
      </c>
      <c r="BC3324" s="517" t="s">
        <v>1347</v>
      </c>
      <c r="BD3324" s="517" t="s">
        <v>1227</v>
      </c>
      <c r="BE3324" s="517" t="s">
        <v>1254</v>
      </c>
      <c r="BF3324" s="518">
        <v>45315</v>
      </c>
      <c r="BG3324" s="518">
        <v>45329</v>
      </c>
      <c r="BH3324" s="517" t="s">
        <v>527</v>
      </c>
      <c r="BI3324" s="517"/>
    </row>
    <row r="3325" spans="31:61" ht="15" customHeight="1" x14ac:dyDescent="0.2">
      <c r="AE3325" s="517">
        <v>3406</v>
      </c>
      <c r="AF3325" s="517" t="s">
        <v>527</v>
      </c>
      <c r="AG3325" s="517" t="s">
        <v>949</v>
      </c>
      <c r="AH3325" s="517" t="s">
        <v>517</v>
      </c>
      <c r="AI3325" s="517">
        <v>232</v>
      </c>
      <c r="AJ3325" s="517" t="s">
        <v>1316</v>
      </c>
      <c r="AK3325" s="515" t="s">
        <v>956</v>
      </c>
      <c r="AL3325" s="517" t="s">
        <v>1339</v>
      </c>
      <c r="AM3325" s="517" t="s">
        <v>1340</v>
      </c>
      <c r="AN3325" s="517" t="s">
        <v>1371</v>
      </c>
      <c r="AO3325" s="517" t="s">
        <v>1372</v>
      </c>
      <c r="AP3325" s="517" t="s">
        <v>1373</v>
      </c>
      <c r="AQ3325" s="517" t="s">
        <v>909</v>
      </c>
      <c r="AR3325" s="517" t="s">
        <v>910</v>
      </c>
      <c r="AS3325" s="517" t="s">
        <v>910</v>
      </c>
      <c r="AT3325" s="517" t="s">
        <v>935</v>
      </c>
      <c r="AU3325" s="517" t="s">
        <v>913</v>
      </c>
      <c r="AV3325" s="517" t="s">
        <v>527</v>
      </c>
      <c r="AW3325" s="517" t="s">
        <v>527</v>
      </c>
      <c r="AX3325" s="517" t="s">
        <v>527</v>
      </c>
      <c r="AY3325" s="517" t="s">
        <v>527</v>
      </c>
      <c r="AZ3325" s="517" t="s">
        <v>527</v>
      </c>
      <c r="BA3325" s="517">
        <v>80</v>
      </c>
      <c r="BB3325" s="517">
        <v>2.5221E-2</v>
      </c>
      <c r="BC3325" s="517" t="s">
        <v>1347</v>
      </c>
      <c r="BD3325" s="517" t="s">
        <v>1227</v>
      </c>
      <c r="BE3325" s="517" t="s">
        <v>1209</v>
      </c>
      <c r="BF3325" s="518">
        <v>45315</v>
      </c>
      <c r="BG3325" s="518">
        <v>45329</v>
      </c>
      <c r="BH3325" s="517" t="s">
        <v>527</v>
      </c>
      <c r="BI3325" s="517"/>
    </row>
    <row r="3326" spans="31:61" ht="15" customHeight="1" x14ac:dyDescent="0.2">
      <c r="AE3326" s="517">
        <v>3407</v>
      </c>
      <c r="AF3326" s="517" t="s">
        <v>527</v>
      </c>
      <c r="AG3326" s="517" t="s">
        <v>949</v>
      </c>
      <c r="AH3326" s="517" t="s">
        <v>517</v>
      </c>
      <c r="AI3326" s="517">
        <v>232</v>
      </c>
      <c r="AJ3326" s="517" t="s">
        <v>1316</v>
      </c>
      <c r="AK3326" s="515" t="s">
        <v>956</v>
      </c>
      <c r="AL3326" s="517" t="s">
        <v>1339</v>
      </c>
      <c r="AM3326" s="517" t="s">
        <v>1340</v>
      </c>
      <c r="AN3326" s="517" t="s">
        <v>1371</v>
      </c>
      <c r="AO3326" s="517" t="s">
        <v>1372</v>
      </c>
      <c r="AP3326" s="517" t="s">
        <v>1373</v>
      </c>
      <c r="AQ3326" s="517" t="s">
        <v>909</v>
      </c>
      <c r="AR3326" s="517" t="s">
        <v>910</v>
      </c>
      <c r="AS3326" s="517" t="s">
        <v>910</v>
      </c>
      <c r="AT3326" s="517" t="s">
        <v>935</v>
      </c>
      <c r="AU3326" s="517" t="s">
        <v>913</v>
      </c>
      <c r="AV3326" s="517" t="s">
        <v>527</v>
      </c>
      <c r="AW3326" s="517" t="s">
        <v>527</v>
      </c>
      <c r="AX3326" s="517" t="s">
        <v>527</v>
      </c>
      <c r="AY3326" s="517" t="s">
        <v>527</v>
      </c>
      <c r="AZ3326" s="517" t="s">
        <v>527</v>
      </c>
      <c r="BA3326" s="517">
        <v>80</v>
      </c>
      <c r="BB3326" s="517">
        <v>2.5221E-2</v>
      </c>
      <c r="BC3326" s="517" t="s">
        <v>1347</v>
      </c>
      <c r="BD3326" s="517" t="s">
        <v>1227</v>
      </c>
      <c r="BE3326" s="517" t="s">
        <v>1209</v>
      </c>
      <c r="BF3326" s="518">
        <v>45315</v>
      </c>
      <c r="BG3326" s="518">
        <v>45329</v>
      </c>
      <c r="BH3326" s="517" t="s">
        <v>527</v>
      </c>
      <c r="BI3326" s="517"/>
    </row>
    <row r="3327" spans="31:61" ht="15" customHeight="1" x14ac:dyDescent="0.2">
      <c r="AE3327" s="517">
        <v>3408</v>
      </c>
      <c r="AF3327" s="517" t="s">
        <v>527</v>
      </c>
      <c r="AG3327" s="517" t="s">
        <v>949</v>
      </c>
      <c r="AH3327" s="517" t="s">
        <v>517</v>
      </c>
      <c r="AI3327" s="517">
        <v>232</v>
      </c>
      <c r="AJ3327" s="517" t="s">
        <v>1316</v>
      </c>
      <c r="AK3327" s="515" t="s">
        <v>956</v>
      </c>
      <c r="AL3327" s="517" t="s">
        <v>1323</v>
      </c>
      <c r="AM3327" s="517" t="s">
        <v>1463</v>
      </c>
      <c r="AN3327" s="517" t="s">
        <v>1464</v>
      </c>
      <c r="AO3327" s="517" t="s">
        <v>1465</v>
      </c>
      <c r="AP3327" s="517" t="s">
        <v>1466</v>
      </c>
      <c r="AQ3327" s="517" t="s">
        <v>924</v>
      </c>
      <c r="AR3327" s="517" t="s">
        <v>910</v>
      </c>
      <c r="AS3327" s="517" t="s">
        <v>910</v>
      </c>
      <c r="AT3327" s="517" t="s">
        <v>945</v>
      </c>
      <c r="AU3327" s="517" t="s">
        <v>913</v>
      </c>
      <c r="AV3327" s="517" t="s">
        <v>527</v>
      </c>
      <c r="AW3327" s="517" t="s">
        <v>527</v>
      </c>
      <c r="AX3327" s="517" t="s">
        <v>527</v>
      </c>
      <c r="AY3327" s="517" t="s">
        <v>527</v>
      </c>
      <c r="AZ3327" s="517" t="s">
        <v>527</v>
      </c>
      <c r="BA3327" s="517">
        <v>49</v>
      </c>
      <c r="BB3327" s="517">
        <v>1.5448E-2</v>
      </c>
      <c r="BC3327" s="517" t="s">
        <v>914</v>
      </c>
      <c r="BD3327" s="517" t="s">
        <v>915</v>
      </c>
      <c r="BE3327" s="517" t="s">
        <v>1254</v>
      </c>
      <c r="BF3327" s="518">
        <v>45315</v>
      </c>
      <c r="BG3327" s="518">
        <v>45329</v>
      </c>
      <c r="BH3327" s="517" t="s">
        <v>527</v>
      </c>
      <c r="BI3327" s="517"/>
    </row>
    <row r="3328" spans="31:61" ht="15" customHeight="1" x14ac:dyDescent="0.2">
      <c r="AE3328" s="517">
        <v>3409</v>
      </c>
      <c r="AF3328" s="517" t="s">
        <v>527</v>
      </c>
      <c r="AG3328" s="517" t="s">
        <v>949</v>
      </c>
      <c r="AH3328" s="517" t="s">
        <v>517</v>
      </c>
      <c r="AI3328" s="517">
        <v>232</v>
      </c>
      <c r="AJ3328" s="517" t="s">
        <v>1316</v>
      </c>
      <c r="AK3328" s="515" t="s">
        <v>956</v>
      </c>
      <c r="AL3328" s="517" t="s">
        <v>1323</v>
      </c>
      <c r="AM3328" s="517" t="s">
        <v>1463</v>
      </c>
      <c r="AN3328" s="517" t="s">
        <v>1464</v>
      </c>
      <c r="AO3328" s="517" t="s">
        <v>1465</v>
      </c>
      <c r="AP3328" s="517" t="s">
        <v>1466</v>
      </c>
      <c r="AQ3328" s="517" t="s">
        <v>924</v>
      </c>
      <c r="AR3328" s="517" t="s">
        <v>910</v>
      </c>
      <c r="AS3328" s="517" t="s">
        <v>910</v>
      </c>
      <c r="AT3328" s="517" t="s">
        <v>945</v>
      </c>
      <c r="AU3328" s="517" t="s">
        <v>913</v>
      </c>
      <c r="AV3328" s="517" t="s">
        <v>527</v>
      </c>
      <c r="AW3328" s="517" t="s">
        <v>527</v>
      </c>
      <c r="AX3328" s="517" t="s">
        <v>527</v>
      </c>
      <c r="AY3328" s="517" t="s">
        <v>527</v>
      </c>
      <c r="AZ3328" s="517" t="s">
        <v>527</v>
      </c>
      <c r="BA3328" s="517">
        <v>49</v>
      </c>
      <c r="BB3328" s="517">
        <v>1.5448E-2</v>
      </c>
      <c r="BC3328" s="517" t="s">
        <v>914</v>
      </c>
      <c r="BD3328" s="517" t="s">
        <v>915</v>
      </c>
      <c r="BE3328" s="517" t="s">
        <v>1254</v>
      </c>
      <c r="BF3328" s="518">
        <v>45315</v>
      </c>
      <c r="BG3328" s="518">
        <v>45329</v>
      </c>
      <c r="BH3328" s="517" t="s">
        <v>527</v>
      </c>
      <c r="BI3328" s="517"/>
    </row>
    <row r="3329" spans="31:61" ht="15" customHeight="1" x14ac:dyDescent="0.2">
      <c r="AE3329" s="517">
        <v>3410</v>
      </c>
      <c r="AF3329" s="517" t="s">
        <v>527</v>
      </c>
      <c r="AG3329" s="517" t="s">
        <v>949</v>
      </c>
      <c r="AH3329" s="517" t="s">
        <v>517</v>
      </c>
      <c r="AI3329" s="517">
        <v>232</v>
      </c>
      <c r="AJ3329" s="517" t="s">
        <v>1316</v>
      </c>
      <c r="AK3329" s="515" t="s">
        <v>956</v>
      </c>
      <c r="AL3329" s="517" t="s">
        <v>1323</v>
      </c>
      <c r="AM3329" s="517" t="s">
        <v>1324</v>
      </c>
      <c r="AN3329" s="517" t="s">
        <v>1348</v>
      </c>
      <c r="AO3329" s="517" t="s">
        <v>1349</v>
      </c>
      <c r="AP3329" s="517" t="s">
        <v>1350</v>
      </c>
      <c r="AQ3329" s="517" t="s">
        <v>924</v>
      </c>
      <c r="AR3329" s="517" t="s">
        <v>910</v>
      </c>
      <c r="AS3329" s="517" t="s">
        <v>910</v>
      </c>
      <c r="AT3329" s="517" t="s">
        <v>945</v>
      </c>
      <c r="AU3329" s="517" t="s">
        <v>913</v>
      </c>
      <c r="AV3329" s="517" t="s">
        <v>527</v>
      </c>
      <c r="AW3329" s="517" t="s">
        <v>527</v>
      </c>
      <c r="AX3329" s="517" t="s">
        <v>527</v>
      </c>
      <c r="AY3329" s="517" t="s">
        <v>527</v>
      </c>
      <c r="AZ3329" s="517" t="s">
        <v>527</v>
      </c>
      <c r="BA3329" s="517">
        <v>32</v>
      </c>
      <c r="BB3329" s="517">
        <v>1.0088E-2</v>
      </c>
      <c r="BC3329" s="517" t="s">
        <v>914</v>
      </c>
      <c r="BD3329" s="517" t="s">
        <v>915</v>
      </c>
      <c r="BE3329" s="517" t="s">
        <v>1219</v>
      </c>
      <c r="BF3329" s="518">
        <v>45315</v>
      </c>
      <c r="BG3329" s="518">
        <v>45329</v>
      </c>
      <c r="BH3329" s="517" t="s">
        <v>527</v>
      </c>
      <c r="BI3329" s="517"/>
    </row>
    <row r="3330" spans="31:61" ht="15" customHeight="1" x14ac:dyDescent="0.2">
      <c r="AE3330" s="517">
        <v>3411</v>
      </c>
      <c r="AF3330" s="517" t="s">
        <v>527</v>
      </c>
      <c r="AG3330" s="517" t="s">
        <v>949</v>
      </c>
      <c r="AH3330" s="517" t="s">
        <v>517</v>
      </c>
      <c r="AI3330" s="517">
        <v>232</v>
      </c>
      <c r="AJ3330" s="517" t="s">
        <v>1316</v>
      </c>
      <c r="AK3330" s="515" t="s">
        <v>956</v>
      </c>
      <c r="AL3330" s="517" t="s">
        <v>1323</v>
      </c>
      <c r="AM3330" s="517" t="s">
        <v>1324</v>
      </c>
      <c r="AN3330" s="517" t="s">
        <v>1325</v>
      </c>
      <c r="AO3330" s="517" t="s">
        <v>1326</v>
      </c>
      <c r="AP3330" s="517" t="s">
        <v>1327</v>
      </c>
      <c r="AQ3330" s="517" t="s">
        <v>924</v>
      </c>
      <c r="AR3330" s="517" t="s">
        <v>910</v>
      </c>
      <c r="AS3330" s="517" t="s">
        <v>910</v>
      </c>
      <c r="AT3330" s="517" t="s">
        <v>961</v>
      </c>
      <c r="AU3330" s="517" t="s">
        <v>913</v>
      </c>
      <c r="AV3330" s="517" t="s">
        <v>527</v>
      </c>
      <c r="AW3330" s="517" t="s">
        <v>527</v>
      </c>
      <c r="AX3330" s="517" t="s">
        <v>527</v>
      </c>
      <c r="AY3330" s="517" t="s">
        <v>527</v>
      </c>
      <c r="AZ3330" s="517" t="s">
        <v>527</v>
      </c>
      <c r="BA3330" s="517">
        <v>87</v>
      </c>
      <c r="BB3330" s="517">
        <v>2.7427E-2</v>
      </c>
      <c r="BC3330" s="517" t="s">
        <v>914</v>
      </c>
      <c r="BD3330" s="517" t="s">
        <v>915</v>
      </c>
      <c r="BE3330" s="517" t="s">
        <v>1328</v>
      </c>
      <c r="BF3330" s="518">
        <v>45315</v>
      </c>
      <c r="BG3330" s="518">
        <v>45329</v>
      </c>
      <c r="BH3330" s="517" t="s">
        <v>527</v>
      </c>
      <c r="BI3330" s="517"/>
    </row>
    <row r="3331" spans="31:61" ht="15" customHeight="1" x14ac:dyDescent="0.2">
      <c r="AE3331" s="517">
        <v>3412</v>
      </c>
      <c r="AF3331" s="517" t="s">
        <v>527</v>
      </c>
      <c r="AG3331" s="517" t="s">
        <v>949</v>
      </c>
      <c r="AH3331" s="517" t="s">
        <v>517</v>
      </c>
      <c r="AI3331" s="517">
        <v>232</v>
      </c>
      <c r="AJ3331" s="517" t="s">
        <v>1316</v>
      </c>
      <c r="AK3331" s="515" t="s">
        <v>956</v>
      </c>
      <c r="AL3331" s="517" t="s">
        <v>1323</v>
      </c>
      <c r="AM3331" s="517" t="s">
        <v>1324</v>
      </c>
      <c r="AN3331" s="517" t="s">
        <v>1325</v>
      </c>
      <c r="AO3331" s="517" t="s">
        <v>1326</v>
      </c>
      <c r="AP3331" s="517" t="s">
        <v>1327</v>
      </c>
      <c r="AQ3331" s="517" t="s">
        <v>924</v>
      </c>
      <c r="AR3331" s="517" t="s">
        <v>910</v>
      </c>
      <c r="AS3331" s="517" t="s">
        <v>910</v>
      </c>
      <c r="AT3331" s="517" t="s">
        <v>961</v>
      </c>
      <c r="AU3331" s="517" t="s">
        <v>913</v>
      </c>
      <c r="AV3331" s="517" t="s">
        <v>527</v>
      </c>
      <c r="AW3331" s="517" t="s">
        <v>527</v>
      </c>
      <c r="AX3331" s="517" t="s">
        <v>527</v>
      </c>
      <c r="AY3331" s="517" t="s">
        <v>527</v>
      </c>
      <c r="AZ3331" s="517" t="s">
        <v>527</v>
      </c>
      <c r="BA3331" s="517">
        <v>87</v>
      </c>
      <c r="BB3331" s="517">
        <v>2.7427E-2</v>
      </c>
      <c r="BC3331" s="517" t="s">
        <v>914</v>
      </c>
      <c r="BD3331" s="517" t="s">
        <v>915</v>
      </c>
      <c r="BE3331" s="517" t="s">
        <v>1328</v>
      </c>
      <c r="BF3331" s="518">
        <v>45315</v>
      </c>
      <c r="BG3331" s="518">
        <v>45329</v>
      </c>
      <c r="BH3331" s="517" t="s">
        <v>527</v>
      </c>
      <c r="BI3331" s="517"/>
    </row>
    <row r="3332" spans="31:61" ht="15" customHeight="1" x14ac:dyDescent="0.2">
      <c r="AE3332" s="517">
        <v>3413</v>
      </c>
      <c r="AF3332" s="517" t="s">
        <v>527</v>
      </c>
      <c r="AG3332" s="517" t="s">
        <v>949</v>
      </c>
      <c r="AH3332" s="517" t="s">
        <v>517</v>
      </c>
      <c r="AI3332" s="517">
        <v>232</v>
      </c>
      <c r="AJ3332" s="517" t="s">
        <v>1316</v>
      </c>
      <c r="AK3332" s="515" t="s">
        <v>956</v>
      </c>
      <c r="AL3332" s="517" t="s">
        <v>1323</v>
      </c>
      <c r="AM3332" s="517" t="s">
        <v>1429</v>
      </c>
      <c r="AN3332" s="517" t="s">
        <v>1430</v>
      </c>
      <c r="AO3332" s="517" t="s">
        <v>1431</v>
      </c>
      <c r="AP3332" s="517" t="s">
        <v>1432</v>
      </c>
      <c r="AQ3332" s="517" t="s">
        <v>924</v>
      </c>
      <c r="AR3332" s="517" t="s">
        <v>910</v>
      </c>
      <c r="AS3332" s="517" t="s">
        <v>910</v>
      </c>
      <c r="AT3332" s="517" t="s">
        <v>945</v>
      </c>
      <c r="AU3332" s="517" t="s">
        <v>913</v>
      </c>
      <c r="AV3332" s="517" t="s">
        <v>527</v>
      </c>
      <c r="AW3332" s="517" t="s">
        <v>527</v>
      </c>
      <c r="AX3332" s="517" t="s">
        <v>527</v>
      </c>
      <c r="AY3332" s="517" t="s">
        <v>527</v>
      </c>
      <c r="AZ3332" s="517" t="s">
        <v>527</v>
      </c>
      <c r="BA3332" s="517">
        <v>52</v>
      </c>
      <c r="BB3332" s="517">
        <v>1.6393000000000001E-2</v>
      </c>
      <c r="BC3332" s="517" t="s">
        <v>914</v>
      </c>
      <c r="BD3332" s="517" t="s">
        <v>1227</v>
      </c>
      <c r="BE3332" s="517" t="s">
        <v>1195</v>
      </c>
      <c r="BF3332" s="518">
        <v>45315</v>
      </c>
      <c r="BG3332" s="518">
        <v>45329</v>
      </c>
      <c r="BH3332" s="517" t="s">
        <v>527</v>
      </c>
      <c r="BI3332" s="517"/>
    </row>
    <row r="3333" spans="31:61" ht="15" customHeight="1" x14ac:dyDescent="0.2">
      <c r="AE3333" s="517">
        <v>3414</v>
      </c>
      <c r="AF3333" s="517" t="s">
        <v>527</v>
      </c>
      <c r="AG3333" s="517" t="s">
        <v>949</v>
      </c>
      <c r="AH3333" s="517" t="s">
        <v>517</v>
      </c>
      <c r="AI3333" s="517">
        <v>232</v>
      </c>
      <c r="AJ3333" s="517" t="s">
        <v>1316</v>
      </c>
      <c r="AK3333" s="515" t="s">
        <v>956</v>
      </c>
      <c r="AL3333" s="517" t="s">
        <v>1323</v>
      </c>
      <c r="AM3333" s="517" t="s">
        <v>1429</v>
      </c>
      <c r="AN3333" s="517" t="s">
        <v>1430</v>
      </c>
      <c r="AO3333" s="517" t="s">
        <v>1431</v>
      </c>
      <c r="AP3333" s="517" t="s">
        <v>1432</v>
      </c>
      <c r="AQ3333" s="517" t="s">
        <v>924</v>
      </c>
      <c r="AR3333" s="517" t="s">
        <v>910</v>
      </c>
      <c r="AS3333" s="517" t="s">
        <v>910</v>
      </c>
      <c r="AT3333" s="517" t="s">
        <v>945</v>
      </c>
      <c r="AU3333" s="517" t="s">
        <v>913</v>
      </c>
      <c r="AV3333" s="517" t="s">
        <v>527</v>
      </c>
      <c r="AW3333" s="517" t="s">
        <v>527</v>
      </c>
      <c r="AX3333" s="517" t="s">
        <v>527</v>
      </c>
      <c r="AY3333" s="517" t="s">
        <v>527</v>
      </c>
      <c r="AZ3333" s="517" t="s">
        <v>527</v>
      </c>
      <c r="BA3333" s="517">
        <v>52</v>
      </c>
      <c r="BB3333" s="517">
        <v>1.6393000000000001E-2</v>
      </c>
      <c r="BC3333" s="517" t="s">
        <v>914</v>
      </c>
      <c r="BD3333" s="517" t="s">
        <v>1227</v>
      </c>
      <c r="BE3333" s="517" t="s">
        <v>1195</v>
      </c>
      <c r="BF3333" s="518">
        <v>45315</v>
      </c>
      <c r="BG3333" s="518">
        <v>45329</v>
      </c>
      <c r="BH3333" s="517" t="s">
        <v>527</v>
      </c>
      <c r="BI3333" s="517"/>
    </row>
    <row r="3334" spans="31:61" ht="15" customHeight="1" x14ac:dyDescent="0.2">
      <c r="AE3334" s="517">
        <v>3415</v>
      </c>
      <c r="AF3334" s="517" t="s">
        <v>527</v>
      </c>
      <c r="AG3334" s="517" t="s">
        <v>949</v>
      </c>
      <c r="AH3334" s="517" t="s">
        <v>517</v>
      </c>
      <c r="AI3334" s="517">
        <v>232</v>
      </c>
      <c r="AJ3334" s="517" t="s">
        <v>1316</v>
      </c>
      <c r="AK3334" s="515" t="s">
        <v>956</v>
      </c>
      <c r="AL3334" s="517" t="s">
        <v>1323</v>
      </c>
      <c r="AM3334" s="517" t="s">
        <v>1380</v>
      </c>
      <c r="AN3334" s="517" t="s">
        <v>1507</v>
      </c>
      <c r="AO3334" s="517" t="s">
        <v>1508</v>
      </c>
      <c r="AP3334" s="517" t="s">
        <v>1509</v>
      </c>
      <c r="AQ3334" s="517" t="s">
        <v>924</v>
      </c>
      <c r="AR3334" s="517" t="s">
        <v>910</v>
      </c>
      <c r="AS3334" s="517" t="s">
        <v>910</v>
      </c>
      <c r="AT3334" s="517" t="s">
        <v>945</v>
      </c>
      <c r="AU3334" s="517" t="s">
        <v>913</v>
      </c>
      <c r="AV3334" s="517" t="s">
        <v>527</v>
      </c>
      <c r="AW3334" s="517" t="s">
        <v>527</v>
      </c>
      <c r="AX3334" s="517" t="s">
        <v>527</v>
      </c>
      <c r="AY3334" s="517" t="s">
        <v>527</v>
      </c>
      <c r="AZ3334" s="517" t="s">
        <v>527</v>
      </c>
      <c r="BA3334" s="517">
        <v>8</v>
      </c>
      <c r="BB3334" s="517">
        <v>2.5219999999999999E-3</v>
      </c>
      <c r="BC3334" s="517" t="s">
        <v>914</v>
      </c>
      <c r="BD3334" s="517" t="s">
        <v>914</v>
      </c>
      <c r="BE3334" s="517" t="s">
        <v>1219</v>
      </c>
      <c r="BF3334" s="518">
        <v>45315</v>
      </c>
      <c r="BG3334" s="518">
        <v>45329</v>
      </c>
      <c r="BH3334" s="517" t="s">
        <v>527</v>
      </c>
      <c r="BI3334" s="517"/>
    </row>
    <row r="3335" spans="31:61" ht="15" customHeight="1" x14ac:dyDescent="0.2">
      <c r="AE3335" s="517">
        <v>3416</v>
      </c>
      <c r="AF3335" s="517" t="s">
        <v>527</v>
      </c>
      <c r="AG3335" s="517" t="s">
        <v>949</v>
      </c>
      <c r="AH3335" s="517" t="s">
        <v>517</v>
      </c>
      <c r="AI3335" s="517">
        <v>232</v>
      </c>
      <c r="AJ3335" s="517" t="s">
        <v>1316</v>
      </c>
      <c r="AK3335" s="515" t="s">
        <v>956</v>
      </c>
      <c r="AL3335" s="517" t="s">
        <v>1323</v>
      </c>
      <c r="AM3335" s="517" t="s">
        <v>1380</v>
      </c>
      <c r="AN3335" s="517" t="s">
        <v>1507</v>
      </c>
      <c r="AO3335" s="517" t="s">
        <v>1508</v>
      </c>
      <c r="AP3335" s="517" t="s">
        <v>1509</v>
      </c>
      <c r="AQ3335" s="517" t="s">
        <v>924</v>
      </c>
      <c r="AR3335" s="517" t="s">
        <v>910</v>
      </c>
      <c r="AS3335" s="517" t="s">
        <v>910</v>
      </c>
      <c r="AT3335" s="517" t="s">
        <v>945</v>
      </c>
      <c r="AU3335" s="517" t="s">
        <v>913</v>
      </c>
      <c r="AV3335" s="517" t="s">
        <v>527</v>
      </c>
      <c r="AW3335" s="517" t="s">
        <v>527</v>
      </c>
      <c r="AX3335" s="517" t="s">
        <v>527</v>
      </c>
      <c r="AY3335" s="517" t="s">
        <v>527</v>
      </c>
      <c r="AZ3335" s="517" t="s">
        <v>527</v>
      </c>
      <c r="BA3335" s="517">
        <v>8</v>
      </c>
      <c r="BB3335" s="517">
        <v>2.5219999999999999E-3</v>
      </c>
      <c r="BC3335" s="517" t="s">
        <v>914</v>
      </c>
      <c r="BD3335" s="517" t="s">
        <v>914</v>
      </c>
      <c r="BE3335" s="517" t="s">
        <v>1219</v>
      </c>
      <c r="BF3335" s="518">
        <v>45315</v>
      </c>
      <c r="BG3335" s="518">
        <v>45329</v>
      </c>
      <c r="BH3335" s="517" t="s">
        <v>527</v>
      </c>
      <c r="BI3335" s="517"/>
    </row>
    <row r="3336" spans="31:61" ht="15" customHeight="1" x14ac:dyDescent="0.2">
      <c r="AE3336" s="517">
        <v>3417</v>
      </c>
      <c r="AF3336" s="517" t="s">
        <v>527</v>
      </c>
      <c r="AG3336" s="517" t="s">
        <v>949</v>
      </c>
      <c r="AH3336" s="517" t="s">
        <v>517</v>
      </c>
      <c r="AI3336" s="517">
        <v>232</v>
      </c>
      <c r="AJ3336" s="517" t="s">
        <v>1316</v>
      </c>
      <c r="AK3336" s="515" t="s">
        <v>956</v>
      </c>
      <c r="AL3336" s="517" t="s">
        <v>1701</v>
      </c>
      <c r="AM3336" s="517" t="s">
        <v>1702</v>
      </c>
      <c r="AN3336" s="517" t="s">
        <v>1703</v>
      </c>
      <c r="AO3336" s="517" t="s">
        <v>1704</v>
      </c>
      <c r="AP3336" s="517" t="s">
        <v>1705</v>
      </c>
      <c r="AQ3336" s="517" t="s">
        <v>1706</v>
      </c>
      <c r="AR3336" s="517" t="s">
        <v>910</v>
      </c>
      <c r="AS3336" s="517" t="s">
        <v>910</v>
      </c>
      <c r="AT3336" s="517" t="s">
        <v>945</v>
      </c>
      <c r="AU3336" s="517" t="s">
        <v>913</v>
      </c>
      <c r="AV3336" s="517" t="s">
        <v>527</v>
      </c>
      <c r="AW3336" s="517" t="s">
        <v>527</v>
      </c>
      <c r="AX3336" s="517" t="s">
        <v>527</v>
      </c>
      <c r="AY3336" s="517" t="s">
        <v>527</v>
      </c>
      <c r="AZ3336" s="517" t="s">
        <v>527</v>
      </c>
      <c r="BA3336" s="517">
        <v>0</v>
      </c>
      <c r="BB3336" s="517">
        <v>0</v>
      </c>
      <c r="BC3336" s="517" t="s">
        <v>1059</v>
      </c>
      <c r="BD3336" s="517" t="s">
        <v>1123</v>
      </c>
      <c r="BE3336" s="517" t="s">
        <v>1209</v>
      </c>
      <c r="BF3336" s="518">
        <v>45315</v>
      </c>
      <c r="BG3336" s="518">
        <v>45329</v>
      </c>
      <c r="BH3336" s="517" t="s">
        <v>527</v>
      </c>
      <c r="BI3336" s="517"/>
    </row>
    <row r="3337" spans="31:61" ht="15" customHeight="1" x14ac:dyDescent="0.2">
      <c r="AE3337" s="517">
        <v>3418</v>
      </c>
      <c r="AF3337" s="517" t="s">
        <v>527</v>
      </c>
      <c r="AG3337" s="517" t="s">
        <v>949</v>
      </c>
      <c r="AH3337" s="517" t="s">
        <v>517</v>
      </c>
      <c r="AI3337" s="517">
        <v>232</v>
      </c>
      <c r="AJ3337" s="517" t="s">
        <v>1316</v>
      </c>
      <c r="AK3337" s="515" t="s">
        <v>956</v>
      </c>
      <c r="AL3337" s="517" t="s">
        <v>1366</v>
      </c>
      <c r="AM3337" s="517" t="s">
        <v>1367</v>
      </c>
      <c r="AN3337" s="517" t="s">
        <v>1541</v>
      </c>
      <c r="AO3337" s="517" t="s">
        <v>1542</v>
      </c>
      <c r="AP3337" s="517" t="s">
        <v>1543</v>
      </c>
      <c r="AQ3337" s="517" t="s">
        <v>924</v>
      </c>
      <c r="AR3337" s="517" t="s">
        <v>910</v>
      </c>
      <c r="AS3337" s="517" t="s">
        <v>910</v>
      </c>
      <c r="AT3337" s="517" t="s">
        <v>945</v>
      </c>
      <c r="AU3337" s="517" t="s">
        <v>913</v>
      </c>
      <c r="AV3337" s="517" t="s">
        <v>527</v>
      </c>
      <c r="AW3337" s="517" t="s">
        <v>527</v>
      </c>
      <c r="AX3337" s="517" t="s">
        <v>527</v>
      </c>
      <c r="AY3337" s="517" t="s">
        <v>527</v>
      </c>
      <c r="AZ3337" s="517" t="s">
        <v>527</v>
      </c>
      <c r="BA3337" s="517">
        <v>0</v>
      </c>
      <c r="BB3337" s="517">
        <v>0</v>
      </c>
      <c r="BC3337" s="517" t="s">
        <v>914</v>
      </c>
      <c r="BD3337" s="517" t="s">
        <v>914</v>
      </c>
      <c r="BE3337" s="517" t="s">
        <v>1544</v>
      </c>
      <c r="BF3337" s="518">
        <v>45315</v>
      </c>
      <c r="BG3337" s="518">
        <v>45329</v>
      </c>
      <c r="BH3337" s="517" t="s">
        <v>527</v>
      </c>
      <c r="BI3337" s="517"/>
    </row>
    <row r="3338" spans="31:61" ht="15" customHeight="1" x14ac:dyDescent="0.2">
      <c r="AE3338" s="517">
        <v>3419</v>
      </c>
      <c r="AF3338" s="517" t="s">
        <v>527</v>
      </c>
      <c r="AG3338" s="517" t="s">
        <v>949</v>
      </c>
      <c r="AH3338" s="517" t="s">
        <v>517</v>
      </c>
      <c r="AI3338" s="517">
        <v>232</v>
      </c>
      <c r="AJ3338" s="517" t="s">
        <v>1316</v>
      </c>
      <c r="AK3338" s="515" t="s">
        <v>956</v>
      </c>
      <c r="AL3338" s="517" t="s">
        <v>1366</v>
      </c>
      <c r="AM3338" s="517" t="s">
        <v>1367</v>
      </c>
      <c r="AN3338" s="517" t="s">
        <v>1368</v>
      </c>
      <c r="AO3338" s="517" t="s">
        <v>1369</v>
      </c>
      <c r="AP3338" s="517" t="s">
        <v>1370</v>
      </c>
      <c r="AQ3338" s="517" t="s">
        <v>924</v>
      </c>
      <c r="AR3338" s="517" t="s">
        <v>910</v>
      </c>
      <c r="AS3338" s="517" t="s">
        <v>910</v>
      </c>
      <c r="AT3338" s="517" t="s">
        <v>945</v>
      </c>
      <c r="AU3338" s="517" t="s">
        <v>913</v>
      </c>
      <c r="AV3338" s="517" t="s">
        <v>527</v>
      </c>
      <c r="AW3338" s="517" t="s">
        <v>527</v>
      </c>
      <c r="AX3338" s="517" t="s">
        <v>527</v>
      </c>
      <c r="AY3338" s="517" t="s">
        <v>527</v>
      </c>
      <c r="AZ3338" s="517" t="s">
        <v>527</v>
      </c>
      <c r="BA3338" s="517">
        <v>0</v>
      </c>
      <c r="BB3338" s="517">
        <v>0</v>
      </c>
      <c r="BC3338" s="517" t="s">
        <v>914</v>
      </c>
      <c r="BD3338" s="517" t="s">
        <v>914</v>
      </c>
      <c r="BE3338" s="517" t="s">
        <v>1247</v>
      </c>
      <c r="BF3338" s="518">
        <v>45315</v>
      </c>
      <c r="BG3338" s="518">
        <v>45329</v>
      </c>
      <c r="BH3338" s="517" t="s">
        <v>527</v>
      </c>
      <c r="BI3338" s="517"/>
    </row>
    <row r="3339" spans="31:61" ht="15" customHeight="1" x14ac:dyDescent="0.2">
      <c r="AE3339" s="517">
        <v>3420</v>
      </c>
      <c r="AF3339" s="517" t="s">
        <v>527</v>
      </c>
      <c r="AG3339" s="517" t="s">
        <v>949</v>
      </c>
      <c r="AH3339" s="517" t="s">
        <v>517</v>
      </c>
      <c r="AI3339" s="517">
        <v>232</v>
      </c>
      <c r="AJ3339" s="517" t="s">
        <v>1316</v>
      </c>
      <c r="AK3339" s="515" t="s">
        <v>956</v>
      </c>
      <c r="AL3339" s="517" t="s">
        <v>1571</v>
      </c>
      <c r="AM3339" s="517" t="s">
        <v>1572</v>
      </c>
      <c r="AN3339" s="517" t="s">
        <v>1922</v>
      </c>
      <c r="AO3339" s="517" t="s">
        <v>1923</v>
      </c>
      <c r="AP3339" s="517" t="s">
        <v>1924</v>
      </c>
      <c r="AQ3339" s="517" t="s">
        <v>924</v>
      </c>
      <c r="AR3339" s="517" t="s">
        <v>910</v>
      </c>
      <c r="AS3339" s="517" t="s">
        <v>910</v>
      </c>
      <c r="AT3339" s="517" t="s">
        <v>945</v>
      </c>
      <c r="AU3339" s="517" t="s">
        <v>913</v>
      </c>
      <c r="AV3339" s="517" t="s">
        <v>527</v>
      </c>
      <c r="AW3339" s="517" t="s">
        <v>527</v>
      </c>
      <c r="AX3339" s="517" t="s">
        <v>527</v>
      </c>
      <c r="AY3339" s="517" t="s">
        <v>527</v>
      </c>
      <c r="AZ3339" s="517" t="s">
        <v>527</v>
      </c>
      <c r="BA3339" s="517">
        <v>0</v>
      </c>
      <c r="BB3339" s="517">
        <v>0</v>
      </c>
      <c r="BC3339" s="517" t="s">
        <v>914</v>
      </c>
      <c r="BD3339" s="517" t="s">
        <v>915</v>
      </c>
      <c r="BE3339" s="517" t="s">
        <v>1232</v>
      </c>
      <c r="BF3339" s="518">
        <v>45315</v>
      </c>
      <c r="BG3339" s="518">
        <v>45329</v>
      </c>
      <c r="BH3339" s="517" t="s">
        <v>527</v>
      </c>
      <c r="BI3339" s="517"/>
    </row>
    <row r="3340" spans="31:61" ht="15" customHeight="1" x14ac:dyDescent="0.2">
      <c r="AE3340" s="517">
        <v>3421</v>
      </c>
      <c r="AF3340" s="517" t="s">
        <v>527</v>
      </c>
      <c r="AG3340" s="517" t="s">
        <v>949</v>
      </c>
      <c r="AH3340" s="517" t="s">
        <v>517</v>
      </c>
      <c r="AI3340" s="517">
        <v>232</v>
      </c>
      <c r="AJ3340" s="517" t="s">
        <v>1316</v>
      </c>
      <c r="AK3340" s="515" t="s">
        <v>956</v>
      </c>
      <c r="AL3340" s="517" t="s">
        <v>1571</v>
      </c>
      <c r="AM3340" s="517" t="s">
        <v>1572</v>
      </c>
      <c r="AN3340" s="517" t="s">
        <v>1573</v>
      </c>
      <c r="AO3340" s="517" t="s">
        <v>1857</v>
      </c>
      <c r="AP3340" s="517" t="s">
        <v>1858</v>
      </c>
      <c r="AQ3340" s="517" t="s">
        <v>924</v>
      </c>
      <c r="AR3340" s="517" t="s">
        <v>910</v>
      </c>
      <c r="AS3340" s="517" t="s">
        <v>910</v>
      </c>
      <c r="AT3340" s="517" t="s">
        <v>945</v>
      </c>
      <c r="AU3340" s="517" t="s">
        <v>913</v>
      </c>
      <c r="AV3340" s="517" t="s">
        <v>527</v>
      </c>
      <c r="AW3340" s="517" t="s">
        <v>527</v>
      </c>
      <c r="AX3340" s="517" t="s">
        <v>527</v>
      </c>
      <c r="AY3340" s="517" t="s">
        <v>527</v>
      </c>
      <c r="AZ3340" s="517" t="s">
        <v>527</v>
      </c>
      <c r="BA3340" s="517">
        <v>0</v>
      </c>
      <c r="BB3340" s="517">
        <v>0</v>
      </c>
      <c r="BC3340" s="517" t="s">
        <v>914</v>
      </c>
      <c r="BD3340" s="517" t="s">
        <v>915</v>
      </c>
      <c r="BE3340" s="517" t="s">
        <v>1209</v>
      </c>
      <c r="BF3340" s="518">
        <v>45315</v>
      </c>
      <c r="BG3340" s="518">
        <v>45329</v>
      </c>
      <c r="BH3340" s="517" t="s">
        <v>527</v>
      </c>
      <c r="BI3340" s="517"/>
    </row>
    <row r="3341" spans="31:61" ht="15" customHeight="1" x14ac:dyDescent="0.2">
      <c r="AE3341" s="517">
        <v>3422</v>
      </c>
      <c r="AF3341" s="517" t="s">
        <v>527</v>
      </c>
      <c r="AG3341" s="517" t="s">
        <v>949</v>
      </c>
      <c r="AH3341" s="517" t="s">
        <v>517</v>
      </c>
      <c r="AI3341" s="517">
        <v>232</v>
      </c>
      <c r="AJ3341" s="517" t="s">
        <v>1316</v>
      </c>
      <c r="AK3341" s="515" t="s">
        <v>956</v>
      </c>
      <c r="AL3341" s="517" t="s">
        <v>1571</v>
      </c>
      <c r="AM3341" s="517" t="s">
        <v>1572</v>
      </c>
      <c r="AN3341" s="517" t="s">
        <v>1573</v>
      </c>
      <c r="AO3341" s="517" t="s">
        <v>1574</v>
      </c>
      <c r="AP3341" s="517" t="s">
        <v>1575</v>
      </c>
      <c r="AQ3341" s="517" t="s">
        <v>924</v>
      </c>
      <c r="AR3341" s="517" t="s">
        <v>910</v>
      </c>
      <c r="AS3341" s="517" t="s">
        <v>910</v>
      </c>
      <c r="AT3341" s="517" t="s">
        <v>945</v>
      </c>
      <c r="AU3341" s="517" t="s">
        <v>913</v>
      </c>
      <c r="AV3341" s="517" t="s">
        <v>527</v>
      </c>
      <c r="AW3341" s="517" t="s">
        <v>527</v>
      </c>
      <c r="AX3341" s="517" t="s">
        <v>527</v>
      </c>
      <c r="AY3341" s="517" t="s">
        <v>527</v>
      </c>
      <c r="AZ3341" s="517" t="s">
        <v>527</v>
      </c>
      <c r="BA3341" s="517">
        <v>0</v>
      </c>
      <c r="BB3341" s="517">
        <v>0</v>
      </c>
      <c r="BC3341" s="517" t="s">
        <v>914</v>
      </c>
      <c r="BD3341" s="517" t="s">
        <v>915</v>
      </c>
      <c r="BE3341" s="517" t="s">
        <v>1441</v>
      </c>
      <c r="BF3341" s="518">
        <v>45315</v>
      </c>
      <c r="BG3341" s="518">
        <v>45329</v>
      </c>
      <c r="BH3341" s="517" t="s">
        <v>527</v>
      </c>
      <c r="BI3341" s="517"/>
    </row>
    <row r="3342" spans="31:61" ht="15" customHeight="1" x14ac:dyDescent="0.2">
      <c r="AE3342" s="517">
        <v>3423</v>
      </c>
      <c r="AF3342" s="517" t="s">
        <v>527</v>
      </c>
      <c r="AG3342" s="517" t="s">
        <v>949</v>
      </c>
      <c r="AH3342" s="517" t="s">
        <v>517</v>
      </c>
      <c r="AI3342" s="517">
        <v>232</v>
      </c>
      <c r="AJ3342" s="517" t="s">
        <v>1316</v>
      </c>
      <c r="AK3342" s="515" t="s">
        <v>956</v>
      </c>
      <c r="AL3342" s="517" t="s">
        <v>1822</v>
      </c>
      <c r="AM3342" s="517" t="s">
        <v>1823</v>
      </c>
      <c r="AN3342" s="517" t="s">
        <v>1824</v>
      </c>
      <c r="AO3342" s="517" t="s">
        <v>1825</v>
      </c>
      <c r="AP3342" s="517" t="s">
        <v>1826</v>
      </c>
      <c r="AQ3342" s="517" t="s">
        <v>924</v>
      </c>
      <c r="AR3342" s="517" t="s">
        <v>910</v>
      </c>
      <c r="AS3342" s="517" t="s">
        <v>910</v>
      </c>
      <c r="AT3342" s="517" t="s">
        <v>945</v>
      </c>
      <c r="AU3342" s="517" t="s">
        <v>913</v>
      </c>
      <c r="AV3342" s="517" t="s">
        <v>527</v>
      </c>
      <c r="AW3342" s="517" t="s">
        <v>527</v>
      </c>
      <c r="AX3342" s="517" t="s">
        <v>527</v>
      </c>
      <c r="AY3342" s="517" t="s">
        <v>527</v>
      </c>
      <c r="AZ3342" s="517" t="s">
        <v>527</v>
      </c>
      <c r="BA3342" s="517">
        <v>0</v>
      </c>
      <c r="BB3342" s="517">
        <v>0</v>
      </c>
      <c r="BC3342" s="517" t="s">
        <v>914</v>
      </c>
      <c r="BD3342" s="517" t="s">
        <v>915</v>
      </c>
      <c r="BE3342" s="517" t="s">
        <v>1209</v>
      </c>
      <c r="BF3342" s="518">
        <v>45315</v>
      </c>
      <c r="BG3342" s="518">
        <v>45329</v>
      </c>
      <c r="BH3342" s="517" t="s">
        <v>527</v>
      </c>
      <c r="BI3342" s="517"/>
    </row>
    <row r="3343" spans="31:61" ht="15" customHeight="1" x14ac:dyDescent="0.2">
      <c r="AE3343" s="517">
        <v>3424</v>
      </c>
      <c r="AF3343" s="517" t="s">
        <v>527</v>
      </c>
      <c r="AG3343" s="517" t="s">
        <v>949</v>
      </c>
      <c r="AH3343" s="517" t="s">
        <v>517</v>
      </c>
      <c r="AI3343" s="517">
        <v>232</v>
      </c>
      <c r="AJ3343" s="517" t="s">
        <v>1316</v>
      </c>
      <c r="AK3343" s="515" t="s">
        <v>956</v>
      </c>
      <c r="AL3343" s="517" t="s">
        <v>1317</v>
      </c>
      <c r="AM3343" s="517" t="s">
        <v>1318</v>
      </c>
      <c r="AN3343" s="517" t="s">
        <v>1319</v>
      </c>
      <c r="AO3343" s="517" t="s">
        <v>1320</v>
      </c>
      <c r="AP3343" s="517" t="s">
        <v>1321</v>
      </c>
      <c r="AQ3343" s="517" t="s">
        <v>924</v>
      </c>
      <c r="AR3343" s="517" t="s">
        <v>910</v>
      </c>
      <c r="AS3343" s="517" t="s">
        <v>910</v>
      </c>
      <c r="AT3343" s="517" t="s">
        <v>945</v>
      </c>
      <c r="AU3343" s="517" t="s">
        <v>913</v>
      </c>
      <c r="AV3343" s="517" t="s">
        <v>527</v>
      </c>
      <c r="AW3343" s="517" t="s">
        <v>527</v>
      </c>
      <c r="AX3343" s="517" t="s">
        <v>527</v>
      </c>
      <c r="AY3343" s="517" t="s">
        <v>527</v>
      </c>
      <c r="AZ3343" s="517" t="s">
        <v>527</v>
      </c>
      <c r="BA3343" s="517">
        <v>0</v>
      </c>
      <c r="BB3343" s="517">
        <v>0</v>
      </c>
      <c r="BC3343" s="517" t="s">
        <v>914</v>
      </c>
      <c r="BD3343" s="517" t="s">
        <v>915</v>
      </c>
      <c r="BE3343" s="517" t="s">
        <v>1322</v>
      </c>
      <c r="BF3343" s="518">
        <v>45315</v>
      </c>
      <c r="BG3343" s="518">
        <v>45329</v>
      </c>
      <c r="BH3343" s="517" t="s">
        <v>527</v>
      </c>
      <c r="BI3343" s="517"/>
    </row>
    <row r="3344" spans="31:61" ht="15" customHeight="1" x14ac:dyDescent="0.2">
      <c r="AE3344" s="517">
        <v>3425</v>
      </c>
      <c r="AF3344" s="517" t="s">
        <v>527</v>
      </c>
      <c r="AG3344" s="517" t="s">
        <v>949</v>
      </c>
      <c r="AH3344" s="517" t="s">
        <v>517</v>
      </c>
      <c r="AI3344" s="517">
        <v>232</v>
      </c>
      <c r="AJ3344" s="517" t="s">
        <v>1316</v>
      </c>
      <c r="AK3344" s="515" t="s">
        <v>956</v>
      </c>
      <c r="AL3344" s="517" t="s">
        <v>1385</v>
      </c>
      <c r="AM3344" s="517" t="s">
        <v>1612</v>
      </c>
      <c r="AN3344" s="517" t="s">
        <v>1613</v>
      </c>
      <c r="AO3344" s="517" t="s">
        <v>1614</v>
      </c>
      <c r="AP3344" s="517" t="s">
        <v>1615</v>
      </c>
      <c r="AQ3344" s="517" t="s">
        <v>924</v>
      </c>
      <c r="AR3344" s="517" t="s">
        <v>910</v>
      </c>
      <c r="AS3344" s="517" t="s">
        <v>910</v>
      </c>
      <c r="AT3344" s="517" t="s">
        <v>945</v>
      </c>
      <c r="AU3344" s="517" t="s">
        <v>913</v>
      </c>
      <c r="AV3344" s="517" t="s">
        <v>527</v>
      </c>
      <c r="AW3344" s="517" t="s">
        <v>527</v>
      </c>
      <c r="AX3344" s="517" t="s">
        <v>527</v>
      </c>
      <c r="AY3344" s="517" t="s">
        <v>527</v>
      </c>
      <c r="AZ3344" s="517" t="s">
        <v>527</v>
      </c>
      <c r="BA3344" s="517">
        <v>0</v>
      </c>
      <c r="BB3344" s="517">
        <v>0</v>
      </c>
      <c r="BC3344" s="517" t="s">
        <v>914</v>
      </c>
      <c r="BD3344" s="517" t="s">
        <v>915</v>
      </c>
      <c r="BE3344" s="517" t="s">
        <v>1544</v>
      </c>
      <c r="BF3344" s="518">
        <v>45315</v>
      </c>
      <c r="BG3344" s="518">
        <v>45329</v>
      </c>
      <c r="BH3344" s="517" t="s">
        <v>527</v>
      </c>
      <c r="BI3344" s="517"/>
    </row>
    <row r="3345" spans="31:61" ht="15" customHeight="1" x14ac:dyDescent="0.2">
      <c r="AE3345" s="517">
        <v>3426</v>
      </c>
      <c r="AF3345" s="517" t="s">
        <v>527</v>
      </c>
      <c r="AG3345" s="517" t="s">
        <v>949</v>
      </c>
      <c r="AH3345" s="517" t="s">
        <v>517</v>
      </c>
      <c r="AI3345" s="517">
        <v>232</v>
      </c>
      <c r="AJ3345" s="517" t="s">
        <v>1316</v>
      </c>
      <c r="AK3345" s="515" t="s">
        <v>956</v>
      </c>
      <c r="AL3345" s="517" t="s">
        <v>1385</v>
      </c>
      <c r="AM3345" s="517" t="s">
        <v>1612</v>
      </c>
      <c r="AN3345" s="517" t="s">
        <v>1630</v>
      </c>
      <c r="AO3345" s="517" t="s">
        <v>1820</v>
      </c>
      <c r="AP3345" s="517" t="s">
        <v>1821</v>
      </c>
      <c r="AQ3345" s="517" t="s">
        <v>924</v>
      </c>
      <c r="AR3345" s="517" t="s">
        <v>910</v>
      </c>
      <c r="AS3345" s="517" t="s">
        <v>910</v>
      </c>
      <c r="AT3345" s="517" t="s">
        <v>945</v>
      </c>
      <c r="AU3345" s="517" t="s">
        <v>913</v>
      </c>
      <c r="AV3345" s="517" t="s">
        <v>527</v>
      </c>
      <c r="AW3345" s="517" t="s">
        <v>527</v>
      </c>
      <c r="AX3345" s="517" t="s">
        <v>527</v>
      </c>
      <c r="AY3345" s="517" t="s">
        <v>527</v>
      </c>
      <c r="AZ3345" s="517" t="s">
        <v>527</v>
      </c>
      <c r="BA3345" s="517">
        <v>0</v>
      </c>
      <c r="BB3345" s="517">
        <v>0</v>
      </c>
      <c r="BC3345" s="517" t="s">
        <v>914</v>
      </c>
      <c r="BD3345" s="517" t="s">
        <v>915</v>
      </c>
      <c r="BE3345" s="517" t="s">
        <v>1219</v>
      </c>
      <c r="BF3345" s="518">
        <v>45315</v>
      </c>
      <c r="BG3345" s="518">
        <v>45329</v>
      </c>
      <c r="BH3345" s="517" t="s">
        <v>527</v>
      </c>
      <c r="BI3345" s="517"/>
    </row>
    <row r="3346" spans="31:61" ht="15" customHeight="1" x14ac:dyDescent="0.2">
      <c r="AE3346" s="517">
        <v>3427</v>
      </c>
      <c r="AF3346" s="517" t="s">
        <v>527</v>
      </c>
      <c r="AG3346" s="517" t="s">
        <v>949</v>
      </c>
      <c r="AH3346" s="517" t="s">
        <v>517</v>
      </c>
      <c r="AI3346" s="517">
        <v>232</v>
      </c>
      <c r="AJ3346" s="517" t="s">
        <v>1316</v>
      </c>
      <c r="AK3346" s="515" t="s">
        <v>956</v>
      </c>
      <c r="AL3346" s="517" t="s">
        <v>1385</v>
      </c>
      <c r="AM3346" s="517" t="s">
        <v>1386</v>
      </c>
      <c r="AN3346" s="517" t="s">
        <v>1843</v>
      </c>
      <c r="AO3346" s="517" t="s">
        <v>1844</v>
      </c>
      <c r="AP3346" s="517" t="s">
        <v>1845</v>
      </c>
      <c r="AQ3346" s="517" t="s">
        <v>909</v>
      </c>
      <c r="AR3346" s="517" t="s">
        <v>910</v>
      </c>
      <c r="AS3346" s="517" t="s">
        <v>910</v>
      </c>
      <c r="AT3346" s="517" t="s">
        <v>945</v>
      </c>
      <c r="AU3346" s="517" t="s">
        <v>913</v>
      </c>
      <c r="AV3346" s="517" t="s">
        <v>527</v>
      </c>
      <c r="AW3346" s="517" t="s">
        <v>527</v>
      </c>
      <c r="AX3346" s="517" t="s">
        <v>527</v>
      </c>
      <c r="AY3346" s="517" t="s">
        <v>527</v>
      </c>
      <c r="AZ3346" s="517" t="s">
        <v>527</v>
      </c>
      <c r="BA3346" s="517">
        <v>0</v>
      </c>
      <c r="BB3346" s="517">
        <v>0</v>
      </c>
      <c r="BC3346" s="517" t="s">
        <v>914</v>
      </c>
      <c r="BD3346" s="517" t="s">
        <v>1227</v>
      </c>
      <c r="BE3346" s="517" t="s">
        <v>1232</v>
      </c>
      <c r="BF3346" s="518">
        <v>45315</v>
      </c>
      <c r="BG3346" s="518">
        <v>45329</v>
      </c>
      <c r="BH3346" s="517" t="s">
        <v>527</v>
      </c>
      <c r="BI3346" s="517"/>
    </row>
    <row r="3347" spans="31:61" ht="15" customHeight="1" x14ac:dyDescent="0.2">
      <c r="AE3347" s="517">
        <v>3428</v>
      </c>
      <c r="AF3347" s="517" t="s">
        <v>527</v>
      </c>
      <c r="AG3347" s="517" t="s">
        <v>949</v>
      </c>
      <c r="AH3347" s="517" t="s">
        <v>517</v>
      </c>
      <c r="AI3347" s="517">
        <v>232</v>
      </c>
      <c r="AJ3347" s="517" t="s">
        <v>1316</v>
      </c>
      <c r="AK3347" s="515" t="s">
        <v>956</v>
      </c>
      <c r="AL3347" s="517" t="s">
        <v>1374</v>
      </c>
      <c r="AM3347" s="517" t="s">
        <v>1827</v>
      </c>
      <c r="AN3347" s="517" t="s">
        <v>1828</v>
      </c>
      <c r="AO3347" s="517" t="s">
        <v>1829</v>
      </c>
      <c r="AP3347" s="517" t="s">
        <v>1830</v>
      </c>
      <c r="AQ3347" s="517" t="s">
        <v>924</v>
      </c>
      <c r="AR3347" s="517" t="s">
        <v>910</v>
      </c>
      <c r="AS3347" s="517" t="s">
        <v>910</v>
      </c>
      <c r="AT3347" s="517" t="s">
        <v>945</v>
      </c>
      <c r="AU3347" s="517" t="s">
        <v>913</v>
      </c>
      <c r="AV3347" s="517" t="s">
        <v>527</v>
      </c>
      <c r="AW3347" s="517" t="s">
        <v>527</v>
      </c>
      <c r="AX3347" s="517" t="s">
        <v>527</v>
      </c>
      <c r="AY3347" s="517" t="s">
        <v>527</v>
      </c>
      <c r="AZ3347" s="517" t="s">
        <v>527</v>
      </c>
      <c r="BA3347" s="517">
        <v>0</v>
      </c>
      <c r="BB3347" s="517">
        <v>0</v>
      </c>
      <c r="BC3347" s="517" t="s">
        <v>1059</v>
      </c>
      <c r="BD3347" s="517" t="s">
        <v>914</v>
      </c>
      <c r="BE3347" s="517" t="s">
        <v>1209</v>
      </c>
      <c r="BF3347" s="518">
        <v>45315</v>
      </c>
      <c r="BG3347" s="518">
        <v>45329</v>
      </c>
      <c r="BH3347" s="517" t="s">
        <v>527</v>
      </c>
      <c r="BI3347" s="517"/>
    </row>
    <row r="3348" spans="31:61" ht="15" customHeight="1" x14ac:dyDescent="0.2">
      <c r="AE3348" s="517">
        <v>3429</v>
      </c>
      <c r="AF3348" s="517" t="s">
        <v>527</v>
      </c>
      <c r="AG3348" s="517" t="s">
        <v>949</v>
      </c>
      <c r="AH3348" s="517" t="s">
        <v>517</v>
      </c>
      <c r="AI3348" s="517">
        <v>232</v>
      </c>
      <c r="AJ3348" s="517" t="s">
        <v>1316</v>
      </c>
      <c r="AK3348" s="515" t="s">
        <v>956</v>
      </c>
      <c r="AL3348" s="517" t="s">
        <v>1374</v>
      </c>
      <c r="AM3348" s="517" t="s">
        <v>1375</v>
      </c>
      <c r="AN3348" s="517" t="s">
        <v>1376</v>
      </c>
      <c r="AO3348" s="517" t="s">
        <v>1377</v>
      </c>
      <c r="AP3348" s="517" t="s">
        <v>1378</v>
      </c>
      <c r="AQ3348" s="517" t="s">
        <v>924</v>
      </c>
      <c r="AR3348" s="517" t="s">
        <v>910</v>
      </c>
      <c r="AS3348" s="517" t="s">
        <v>910</v>
      </c>
      <c r="AT3348" s="517" t="s">
        <v>912</v>
      </c>
      <c r="AU3348" s="517" t="s">
        <v>913</v>
      </c>
      <c r="AV3348" s="517" t="s">
        <v>527</v>
      </c>
      <c r="AW3348" s="517" t="s">
        <v>527</v>
      </c>
      <c r="AX3348" s="517" t="s">
        <v>527</v>
      </c>
      <c r="AY3348" s="517" t="s">
        <v>527</v>
      </c>
      <c r="AZ3348" s="517" t="s">
        <v>527</v>
      </c>
      <c r="BA3348" s="517">
        <v>0</v>
      </c>
      <c r="BB3348" s="517">
        <v>0</v>
      </c>
      <c r="BC3348" s="517" t="s">
        <v>1059</v>
      </c>
      <c r="BD3348" s="517" t="s">
        <v>1227</v>
      </c>
      <c r="BE3348" s="517" t="s">
        <v>1379</v>
      </c>
      <c r="BF3348" s="518">
        <v>45315</v>
      </c>
      <c r="BG3348" s="518">
        <v>45329</v>
      </c>
      <c r="BH3348" s="517" t="s">
        <v>527</v>
      </c>
      <c r="BI3348" s="517"/>
    </row>
    <row r="3349" spans="31:61" ht="15" customHeight="1" x14ac:dyDescent="0.2">
      <c r="AE3349" s="517">
        <v>3430</v>
      </c>
      <c r="AF3349" s="517" t="s">
        <v>527</v>
      </c>
      <c r="AG3349" s="517" t="s">
        <v>949</v>
      </c>
      <c r="AH3349" s="517" t="s">
        <v>517</v>
      </c>
      <c r="AI3349" s="517">
        <v>232</v>
      </c>
      <c r="AJ3349" s="517" t="s">
        <v>1316</v>
      </c>
      <c r="AK3349" s="515" t="s">
        <v>956</v>
      </c>
      <c r="AL3349" s="517" t="s">
        <v>1404</v>
      </c>
      <c r="AM3349" s="517" t="s">
        <v>1729</v>
      </c>
      <c r="AN3349" s="517" t="s">
        <v>1730</v>
      </c>
      <c r="AO3349" s="517" t="s">
        <v>1731</v>
      </c>
      <c r="AP3349" s="517" t="s">
        <v>1732</v>
      </c>
      <c r="AQ3349" s="517" t="s">
        <v>924</v>
      </c>
      <c r="AR3349" s="517" t="s">
        <v>910</v>
      </c>
      <c r="AS3349" s="517" t="s">
        <v>910</v>
      </c>
      <c r="AT3349" s="517" t="s">
        <v>961</v>
      </c>
      <c r="AU3349" s="517" t="s">
        <v>1236</v>
      </c>
      <c r="AV3349" s="517" t="s">
        <v>1354</v>
      </c>
      <c r="AW3349" s="517" t="s">
        <v>527</v>
      </c>
      <c r="AX3349" s="517" t="s">
        <v>527</v>
      </c>
      <c r="AY3349" s="517" t="s">
        <v>527</v>
      </c>
      <c r="AZ3349" s="517" t="s">
        <v>527</v>
      </c>
      <c r="BA3349" s="517">
        <v>0</v>
      </c>
      <c r="BB3349" s="517">
        <v>0</v>
      </c>
      <c r="BC3349" s="517" t="s">
        <v>914</v>
      </c>
      <c r="BD3349" s="517" t="s">
        <v>915</v>
      </c>
      <c r="BE3349" s="517" t="s">
        <v>1544</v>
      </c>
      <c r="BF3349" s="518">
        <v>45315</v>
      </c>
      <c r="BG3349" s="518">
        <v>45329</v>
      </c>
      <c r="BH3349" s="517" t="s">
        <v>527</v>
      </c>
      <c r="BI3349" s="517"/>
    </row>
    <row r="3350" spans="31:61" ht="15" customHeight="1" x14ac:dyDescent="0.2">
      <c r="AE3350" s="517">
        <v>3431</v>
      </c>
      <c r="AF3350" s="517" t="s">
        <v>527</v>
      </c>
      <c r="AG3350" s="517" t="s">
        <v>949</v>
      </c>
      <c r="AH3350" s="517" t="s">
        <v>517</v>
      </c>
      <c r="AI3350" s="517">
        <v>232</v>
      </c>
      <c r="AJ3350" s="517" t="s">
        <v>1316</v>
      </c>
      <c r="AK3350" s="515" t="s">
        <v>956</v>
      </c>
      <c r="AL3350" s="517" t="s">
        <v>1576</v>
      </c>
      <c r="AM3350" s="517" t="s">
        <v>1577</v>
      </c>
      <c r="AN3350" s="517" t="s">
        <v>1578</v>
      </c>
      <c r="AO3350" s="517" t="s">
        <v>1666</v>
      </c>
      <c r="AP3350" s="517" t="s">
        <v>1667</v>
      </c>
      <c r="AQ3350" s="517" t="s">
        <v>924</v>
      </c>
      <c r="AR3350" s="517" t="s">
        <v>910</v>
      </c>
      <c r="AS3350" s="517" t="s">
        <v>910</v>
      </c>
      <c r="AT3350" s="517" t="s">
        <v>961</v>
      </c>
      <c r="AU3350" s="517" t="s">
        <v>913</v>
      </c>
      <c r="AV3350" s="517" t="s">
        <v>527</v>
      </c>
      <c r="AW3350" s="517" t="s">
        <v>527</v>
      </c>
      <c r="AX3350" s="517" t="s">
        <v>527</v>
      </c>
      <c r="AY3350" s="517" t="s">
        <v>527</v>
      </c>
      <c r="AZ3350" s="517" t="s">
        <v>527</v>
      </c>
      <c r="BA3350" s="517">
        <v>0</v>
      </c>
      <c r="BB3350" s="517">
        <v>0</v>
      </c>
      <c r="BC3350" s="517" t="s">
        <v>914</v>
      </c>
      <c r="BD3350" s="517" t="s">
        <v>1060</v>
      </c>
      <c r="BE3350" s="517" t="s">
        <v>1544</v>
      </c>
      <c r="BF3350" s="518">
        <v>45315</v>
      </c>
      <c r="BG3350" s="518">
        <v>45329</v>
      </c>
      <c r="BH3350" s="517" t="s">
        <v>527</v>
      </c>
      <c r="BI3350" s="517"/>
    </row>
    <row r="3351" spans="31:61" ht="15" customHeight="1" x14ac:dyDescent="0.2">
      <c r="AE3351" s="517">
        <v>3432</v>
      </c>
      <c r="AF3351" s="517" t="s">
        <v>527</v>
      </c>
      <c r="AG3351" s="517" t="s">
        <v>949</v>
      </c>
      <c r="AH3351" s="517" t="s">
        <v>517</v>
      </c>
      <c r="AI3351" s="517">
        <v>232</v>
      </c>
      <c r="AJ3351" s="517" t="s">
        <v>1316</v>
      </c>
      <c r="AK3351" s="515" t="s">
        <v>956</v>
      </c>
      <c r="AL3351" s="517" t="s">
        <v>1576</v>
      </c>
      <c r="AM3351" s="517" t="s">
        <v>1697</v>
      </c>
      <c r="AN3351" s="517" t="s">
        <v>1698</v>
      </c>
      <c r="AO3351" s="517" t="s">
        <v>1699</v>
      </c>
      <c r="AP3351" s="517" t="s">
        <v>1700</v>
      </c>
      <c r="AQ3351" s="517" t="s">
        <v>924</v>
      </c>
      <c r="AR3351" s="517" t="s">
        <v>910</v>
      </c>
      <c r="AS3351" s="517" t="s">
        <v>910</v>
      </c>
      <c r="AT3351" s="517" t="s">
        <v>945</v>
      </c>
      <c r="AU3351" s="517" t="s">
        <v>913</v>
      </c>
      <c r="AV3351" s="517" t="s">
        <v>527</v>
      </c>
      <c r="AW3351" s="517" t="s">
        <v>527</v>
      </c>
      <c r="AX3351" s="517" t="s">
        <v>527</v>
      </c>
      <c r="AY3351" s="517" t="s">
        <v>527</v>
      </c>
      <c r="AZ3351" s="517" t="s">
        <v>527</v>
      </c>
      <c r="BA3351" s="517">
        <v>0</v>
      </c>
      <c r="BB3351" s="517">
        <v>0</v>
      </c>
      <c r="BC3351" s="517" t="s">
        <v>914</v>
      </c>
      <c r="BD3351" s="517" t="s">
        <v>1019</v>
      </c>
      <c r="BE3351" s="517" t="s">
        <v>1491</v>
      </c>
      <c r="BF3351" s="518">
        <v>45315</v>
      </c>
      <c r="BG3351" s="518">
        <v>45329</v>
      </c>
      <c r="BH3351" s="517" t="s">
        <v>527</v>
      </c>
      <c r="BI3351" s="517"/>
    </row>
    <row r="3352" spans="31:61" ht="15" customHeight="1" x14ac:dyDescent="0.2">
      <c r="AE3352" s="517">
        <v>3433</v>
      </c>
      <c r="AF3352" s="517" t="s">
        <v>527</v>
      </c>
      <c r="AG3352" s="517" t="s">
        <v>949</v>
      </c>
      <c r="AH3352" s="517" t="s">
        <v>517</v>
      </c>
      <c r="AI3352" s="517">
        <v>232</v>
      </c>
      <c r="AJ3352" s="517" t="s">
        <v>1316</v>
      </c>
      <c r="AK3352" s="515" t="s">
        <v>956</v>
      </c>
      <c r="AL3352" s="517" t="s">
        <v>1476</v>
      </c>
      <c r="AM3352" s="517" t="s">
        <v>1477</v>
      </c>
      <c r="AN3352" s="517" t="s">
        <v>1499</v>
      </c>
      <c r="AO3352" s="517" t="s">
        <v>1500</v>
      </c>
      <c r="AP3352" s="517" t="s">
        <v>1501</v>
      </c>
      <c r="AQ3352" s="517" t="s">
        <v>924</v>
      </c>
      <c r="AR3352" s="517" t="s">
        <v>910</v>
      </c>
      <c r="AS3352" s="517" t="s">
        <v>910</v>
      </c>
      <c r="AT3352" s="517" t="s">
        <v>945</v>
      </c>
      <c r="AU3352" s="517" t="s">
        <v>913</v>
      </c>
      <c r="AV3352" s="517" t="s">
        <v>527</v>
      </c>
      <c r="AW3352" s="517" t="s">
        <v>527</v>
      </c>
      <c r="AX3352" s="517" t="s">
        <v>527</v>
      </c>
      <c r="AY3352" s="517" t="s">
        <v>527</v>
      </c>
      <c r="AZ3352" s="517" t="s">
        <v>527</v>
      </c>
      <c r="BA3352" s="517">
        <v>0</v>
      </c>
      <c r="BB3352" s="517">
        <v>0</v>
      </c>
      <c r="BC3352" s="517" t="s">
        <v>1142</v>
      </c>
      <c r="BD3352" s="517" t="s">
        <v>914</v>
      </c>
      <c r="BE3352" s="517" t="s">
        <v>1502</v>
      </c>
      <c r="BF3352" s="518">
        <v>45315</v>
      </c>
      <c r="BG3352" s="518">
        <v>45329</v>
      </c>
      <c r="BH3352" s="517" t="s">
        <v>527</v>
      </c>
      <c r="BI3352" s="517"/>
    </row>
    <row r="3353" spans="31:61" ht="15" customHeight="1" x14ac:dyDescent="0.2">
      <c r="AE3353" s="517">
        <v>3434</v>
      </c>
      <c r="AF3353" s="517" t="s">
        <v>527</v>
      </c>
      <c r="AG3353" s="517" t="s">
        <v>949</v>
      </c>
      <c r="AH3353" s="517" t="s">
        <v>517</v>
      </c>
      <c r="AI3353" s="517">
        <v>232</v>
      </c>
      <c r="AJ3353" s="517" t="s">
        <v>1316</v>
      </c>
      <c r="AK3353" s="515" t="s">
        <v>956</v>
      </c>
      <c r="AL3353" s="517" t="s">
        <v>1476</v>
      </c>
      <c r="AM3353" s="517" t="s">
        <v>1477</v>
      </c>
      <c r="AN3353" s="517" t="s">
        <v>1925</v>
      </c>
      <c r="AO3353" s="517" t="s">
        <v>1926</v>
      </c>
      <c r="AP3353" s="517" t="s">
        <v>1927</v>
      </c>
      <c r="AQ3353" s="517" t="s">
        <v>924</v>
      </c>
      <c r="AR3353" s="517" t="s">
        <v>910</v>
      </c>
      <c r="AS3353" s="517" t="s">
        <v>910</v>
      </c>
      <c r="AT3353" s="517" t="s">
        <v>945</v>
      </c>
      <c r="AU3353" s="517" t="s">
        <v>913</v>
      </c>
      <c r="AV3353" s="517" t="s">
        <v>527</v>
      </c>
      <c r="AW3353" s="517" t="s">
        <v>527</v>
      </c>
      <c r="AX3353" s="517" t="s">
        <v>527</v>
      </c>
      <c r="AY3353" s="517" t="s">
        <v>527</v>
      </c>
      <c r="AZ3353" s="517" t="s">
        <v>527</v>
      </c>
      <c r="BA3353" s="517">
        <v>0</v>
      </c>
      <c r="BB3353" s="517">
        <v>0</v>
      </c>
      <c r="BC3353" s="517" t="s">
        <v>914</v>
      </c>
      <c r="BD3353" s="517" t="s">
        <v>914</v>
      </c>
      <c r="BE3353" s="517" t="s">
        <v>1254</v>
      </c>
      <c r="BF3353" s="518">
        <v>45315</v>
      </c>
      <c r="BG3353" s="518">
        <v>45329</v>
      </c>
      <c r="BH3353" s="517" t="s">
        <v>527</v>
      </c>
      <c r="BI3353" s="517"/>
    </row>
    <row r="3354" spans="31:61" ht="15" customHeight="1" x14ac:dyDescent="0.2">
      <c r="AE3354" s="517">
        <v>3435</v>
      </c>
      <c r="AF3354" s="517" t="s">
        <v>527</v>
      </c>
      <c r="AG3354" s="517" t="s">
        <v>949</v>
      </c>
      <c r="AH3354" s="517" t="s">
        <v>517</v>
      </c>
      <c r="AI3354" s="517">
        <v>232</v>
      </c>
      <c r="AJ3354" s="517" t="s">
        <v>1316</v>
      </c>
      <c r="AK3354" s="515" t="s">
        <v>956</v>
      </c>
      <c r="AL3354" s="517" t="s">
        <v>1410</v>
      </c>
      <c r="AM3354" s="517" t="s">
        <v>1411</v>
      </c>
      <c r="AN3354" s="517" t="s">
        <v>1633</v>
      </c>
      <c r="AO3354" s="517" t="s">
        <v>1634</v>
      </c>
      <c r="AP3354" s="517" t="s">
        <v>1635</v>
      </c>
      <c r="AQ3354" s="517" t="s">
        <v>909</v>
      </c>
      <c r="AR3354" s="517" t="s">
        <v>910</v>
      </c>
      <c r="AS3354" s="517" t="s">
        <v>910</v>
      </c>
      <c r="AT3354" s="517" t="s">
        <v>945</v>
      </c>
      <c r="AU3354" s="517" t="s">
        <v>913</v>
      </c>
      <c r="AV3354" s="517" t="s">
        <v>527</v>
      </c>
      <c r="AW3354" s="517" t="s">
        <v>527</v>
      </c>
      <c r="AX3354" s="517" t="s">
        <v>527</v>
      </c>
      <c r="AY3354" s="517" t="s">
        <v>527</v>
      </c>
      <c r="AZ3354" s="517" t="s">
        <v>527</v>
      </c>
      <c r="BA3354" s="517">
        <v>0</v>
      </c>
      <c r="BB3354" s="517">
        <v>0</v>
      </c>
      <c r="BC3354" s="517" t="s">
        <v>914</v>
      </c>
      <c r="BD3354" s="517" t="s">
        <v>1060</v>
      </c>
      <c r="BE3354" s="517" t="s">
        <v>1491</v>
      </c>
      <c r="BF3354" s="518">
        <v>45315</v>
      </c>
      <c r="BG3354" s="518">
        <v>45329</v>
      </c>
      <c r="BH3354" s="517" t="s">
        <v>527</v>
      </c>
      <c r="BI3354" s="517"/>
    </row>
    <row r="3355" spans="31:61" ht="15" customHeight="1" x14ac:dyDescent="0.2">
      <c r="AE3355" s="517">
        <v>3436</v>
      </c>
      <c r="AF3355" s="517" t="s">
        <v>527</v>
      </c>
      <c r="AG3355" s="517" t="s">
        <v>949</v>
      </c>
      <c r="AH3355" s="517" t="s">
        <v>517</v>
      </c>
      <c r="AI3355" s="517">
        <v>232</v>
      </c>
      <c r="AJ3355" s="517" t="s">
        <v>1316</v>
      </c>
      <c r="AK3355" s="515" t="s">
        <v>956</v>
      </c>
      <c r="AL3355" s="517" t="s">
        <v>1713</v>
      </c>
      <c r="AM3355" s="517" t="s">
        <v>1714</v>
      </c>
      <c r="AN3355" s="517" t="s">
        <v>1715</v>
      </c>
      <c r="AO3355" s="517" t="s">
        <v>1716</v>
      </c>
      <c r="AP3355" s="517" t="s">
        <v>1717</v>
      </c>
      <c r="AQ3355" s="517" t="s">
        <v>909</v>
      </c>
      <c r="AR3355" s="517" t="s">
        <v>910</v>
      </c>
      <c r="AS3355" s="517" t="s">
        <v>910</v>
      </c>
      <c r="AT3355" s="517" t="s">
        <v>945</v>
      </c>
      <c r="AU3355" s="517" t="s">
        <v>913</v>
      </c>
      <c r="AV3355" s="517" t="s">
        <v>527</v>
      </c>
      <c r="AW3355" s="517" t="s">
        <v>527</v>
      </c>
      <c r="AX3355" s="517" t="s">
        <v>527</v>
      </c>
      <c r="AY3355" s="517" t="s">
        <v>527</v>
      </c>
      <c r="AZ3355" s="517" t="s">
        <v>527</v>
      </c>
      <c r="BA3355" s="517">
        <v>0</v>
      </c>
      <c r="BB3355" s="517">
        <v>0</v>
      </c>
      <c r="BC3355" s="517" t="s">
        <v>1142</v>
      </c>
      <c r="BD3355" s="517" t="s">
        <v>1060</v>
      </c>
      <c r="BE3355" s="517" t="s">
        <v>1355</v>
      </c>
      <c r="BF3355" s="518">
        <v>45315</v>
      </c>
      <c r="BG3355" s="518">
        <v>45329</v>
      </c>
      <c r="BH3355" s="517" t="s">
        <v>527</v>
      </c>
      <c r="BI3355" s="517"/>
    </row>
    <row r="3356" spans="31:61" ht="15" customHeight="1" x14ac:dyDescent="0.2">
      <c r="AE3356" s="517">
        <v>3437</v>
      </c>
      <c r="AF3356" s="517" t="s">
        <v>527</v>
      </c>
      <c r="AG3356" s="517" t="s">
        <v>949</v>
      </c>
      <c r="AH3356" s="517" t="s">
        <v>517</v>
      </c>
      <c r="AI3356" s="517">
        <v>232</v>
      </c>
      <c r="AJ3356" s="517" t="s">
        <v>1316</v>
      </c>
      <c r="AK3356" s="515" t="s">
        <v>956</v>
      </c>
      <c r="AL3356" s="517" t="s">
        <v>1333</v>
      </c>
      <c r="AM3356" s="517" t="s">
        <v>1768</v>
      </c>
      <c r="AN3356" s="517" t="s">
        <v>1776</v>
      </c>
      <c r="AO3356" s="517" t="s">
        <v>1777</v>
      </c>
      <c r="AP3356" s="517" t="s">
        <v>1778</v>
      </c>
      <c r="AQ3356" s="517" t="s">
        <v>924</v>
      </c>
      <c r="AR3356" s="517" t="s">
        <v>910</v>
      </c>
      <c r="AS3356" s="517" t="s">
        <v>910</v>
      </c>
      <c r="AT3356" s="517" t="s">
        <v>961</v>
      </c>
      <c r="AU3356" s="517" t="s">
        <v>913</v>
      </c>
      <c r="AV3356" s="517" t="s">
        <v>527</v>
      </c>
      <c r="AW3356" s="517" t="s">
        <v>527</v>
      </c>
      <c r="AX3356" s="517" t="s">
        <v>527</v>
      </c>
      <c r="AY3356" s="517" t="s">
        <v>527</v>
      </c>
      <c r="AZ3356" s="517" t="s">
        <v>527</v>
      </c>
      <c r="BA3356" s="517">
        <v>0</v>
      </c>
      <c r="BB3356" s="517">
        <v>0</v>
      </c>
      <c r="BC3356" s="517" t="s">
        <v>914</v>
      </c>
      <c r="BD3356" s="517" t="s">
        <v>1060</v>
      </c>
      <c r="BE3356" s="517" t="s">
        <v>1544</v>
      </c>
      <c r="BF3356" s="518">
        <v>45315</v>
      </c>
      <c r="BG3356" s="518">
        <v>45329</v>
      </c>
      <c r="BH3356" s="517" t="s">
        <v>527</v>
      </c>
      <c r="BI3356" s="517"/>
    </row>
    <row r="3357" spans="31:61" ht="15" customHeight="1" x14ac:dyDescent="0.2">
      <c r="AE3357" s="517">
        <v>3438</v>
      </c>
      <c r="AF3357" s="517" t="s">
        <v>527</v>
      </c>
      <c r="AG3357" s="517" t="s">
        <v>949</v>
      </c>
      <c r="AH3357" s="517" t="s">
        <v>517</v>
      </c>
      <c r="AI3357" s="517">
        <v>232</v>
      </c>
      <c r="AJ3357" s="517" t="s">
        <v>1316</v>
      </c>
      <c r="AK3357" s="515" t="s">
        <v>956</v>
      </c>
      <c r="AL3357" s="517" t="s">
        <v>1333</v>
      </c>
      <c r="AM3357" s="517" t="s">
        <v>1768</v>
      </c>
      <c r="AN3357" s="517" t="s">
        <v>1769</v>
      </c>
      <c r="AO3357" s="517" t="s">
        <v>1801</v>
      </c>
      <c r="AP3357" s="517" t="s">
        <v>1802</v>
      </c>
      <c r="AQ3357" s="517" t="s">
        <v>924</v>
      </c>
      <c r="AR3357" s="517" t="s">
        <v>910</v>
      </c>
      <c r="AS3357" s="517" t="s">
        <v>910</v>
      </c>
      <c r="AT3357" s="517" t="s">
        <v>961</v>
      </c>
      <c r="AU3357" s="517" t="s">
        <v>913</v>
      </c>
      <c r="AV3357" s="517" t="s">
        <v>527</v>
      </c>
      <c r="AW3357" s="517" t="s">
        <v>527</v>
      </c>
      <c r="AX3357" s="517" t="s">
        <v>527</v>
      </c>
      <c r="AY3357" s="517" t="s">
        <v>527</v>
      </c>
      <c r="AZ3357" s="517" t="s">
        <v>527</v>
      </c>
      <c r="BA3357" s="517">
        <v>0</v>
      </c>
      <c r="BB3357" s="517">
        <v>0</v>
      </c>
      <c r="BC3357" s="517" t="s">
        <v>914</v>
      </c>
      <c r="BD3357" s="517" t="s">
        <v>1060</v>
      </c>
      <c r="BE3357" s="517" t="s">
        <v>1241</v>
      </c>
      <c r="BF3357" s="518">
        <v>45315</v>
      </c>
      <c r="BG3357" s="518">
        <v>45329</v>
      </c>
      <c r="BH3357" s="517" t="s">
        <v>527</v>
      </c>
      <c r="BI3357" s="517"/>
    </row>
    <row r="3358" spans="31:61" ht="15" customHeight="1" x14ac:dyDescent="0.2">
      <c r="AE3358" s="517">
        <v>3439</v>
      </c>
      <c r="AF3358" s="517" t="s">
        <v>527</v>
      </c>
      <c r="AG3358" s="517" t="s">
        <v>949</v>
      </c>
      <c r="AH3358" s="517" t="s">
        <v>517</v>
      </c>
      <c r="AI3358" s="517">
        <v>232</v>
      </c>
      <c r="AJ3358" s="517" t="s">
        <v>1316</v>
      </c>
      <c r="AK3358" s="515" t="s">
        <v>956</v>
      </c>
      <c r="AL3358" s="517" t="s">
        <v>1928</v>
      </c>
      <c r="AM3358" s="517" t="s">
        <v>1899</v>
      </c>
      <c r="AN3358" s="517" t="s">
        <v>1929</v>
      </c>
      <c r="AO3358" s="517" t="s">
        <v>1930</v>
      </c>
      <c r="AP3358" s="517" t="s">
        <v>1931</v>
      </c>
      <c r="AQ3358" s="517" t="s">
        <v>909</v>
      </c>
      <c r="AR3358" s="517" t="s">
        <v>1294</v>
      </c>
      <c r="AS3358" s="517" t="s">
        <v>910</v>
      </c>
      <c r="AT3358" s="517" t="s">
        <v>945</v>
      </c>
      <c r="AU3358" s="517" t="s">
        <v>913</v>
      </c>
      <c r="AV3358" s="517" t="s">
        <v>527</v>
      </c>
      <c r="AW3358" s="517" t="s">
        <v>527</v>
      </c>
      <c r="AX3358" s="517" t="s">
        <v>527</v>
      </c>
      <c r="AY3358" s="517" t="s">
        <v>527</v>
      </c>
      <c r="AZ3358" s="517" t="s">
        <v>527</v>
      </c>
      <c r="BA3358" s="517">
        <v>0</v>
      </c>
      <c r="BB3358" s="517">
        <v>0</v>
      </c>
      <c r="BC3358" s="517" t="s">
        <v>1347</v>
      </c>
      <c r="BD3358" s="517" t="s">
        <v>1019</v>
      </c>
      <c r="BE3358" s="517" t="s">
        <v>1215</v>
      </c>
      <c r="BF3358" s="518">
        <v>45315</v>
      </c>
      <c r="BG3358" s="518">
        <v>45329</v>
      </c>
      <c r="BH3358" s="517" t="s">
        <v>527</v>
      </c>
      <c r="BI3358" s="517"/>
    </row>
    <row r="3359" spans="31:61" ht="15" customHeight="1" x14ac:dyDescent="0.2">
      <c r="AE3359" s="517">
        <v>3440</v>
      </c>
      <c r="AF3359" s="517" t="s">
        <v>527</v>
      </c>
      <c r="AG3359" s="517" t="s">
        <v>949</v>
      </c>
      <c r="AH3359" s="517" t="s">
        <v>517</v>
      </c>
      <c r="AI3359" s="517">
        <v>232</v>
      </c>
      <c r="AJ3359" s="517" t="s">
        <v>1316</v>
      </c>
      <c r="AK3359" s="515" t="s">
        <v>956</v>
      </c>
      <c r="AL3359" s="517" t="s">
        <v>1513</v>
      </c>
      <c r="AM3359" s="517" t="s">
        <v>1514</v>
      </c>
      <c r="AN3359" s="517" t="s">
        <v>1593</v>
      </c>
      <c r="AO3359" s="517" t="s">
        <v>1594</v>
      </c>
      <c r="AP3359" s="517" t="s">
        <v>1595</v>
      </c>
      <c r="AQ3359" s="517" t="s">
        <v>924</v>
      </c>
      <c r="AR3359" s="517" t="s">
        <v>910</v>
      </c>
      <c r="AS3359" s="517" t="s">
        <v>910</v>
      </c>
      <c r="AT3359" s="517" t="s">
        <v>945</v>
      </c>
      <c r="AU3359" s="517" t="s">
        <v>913</v>
      </c>
      <c r="AV3359" s="517" t="s">
        <v>527</v>
      </c>
      <c r="AW3359" s="517" t="s">
        <v>527</v>
      </c>
      <c r="AX3359" s="517" t="s">
        <v>527</v>
      </c>
      <c r="AY3359" s="517" t="s">
        <v>527</v>
      </c>
      <c r="AZ3359" s="517" t="s">
        <v>527</v>
      </c>
      <c r="BA3359" s="517">
        <v>0</v>
      </c>
      <c r="BB3359" s="517">
        <v>0</v>
      </c>
      <c r="BC3359" s="517" t="s">
        <v>914</v>
      </c>
      <c r="BD3359" s="517" t="s">
        <v>915</v>
      </c>
      <c r="BE3359" s="517" t="s">
        <v>1232</v>
      </c>
      <c r="BF3359" s="518">
        <v>45315</v>
      </c>
      <c r="BG3359" s="518">
        <v>45329</v>
      </c>
      <c r="BH3359" s="517" t="s">
        <v>527</v>
      </c>
      <c r="BI3359" s="517"/>
    </row>
    <row r="3360" spans="31:61" ht="15" customHeight="1" x14ac:dyDescent="0.2">
      <c r="AE3360" s="517">
        <v>3441</v>
      </c>
      <c r="AF3360" s="517" t="s">
        <v>527</v>
      </c>
      <c r="AG3360" s="517" t="s">
        <v>949</v>
      </c>
      <c r="AH3360" s="517" t="s">
        <v>517</v>
      </c>
      <c r="AI3360" s="517">
        <v>232</v>
      </c>
      <c r="AJ3360" s="517" t="s">
        <v>1316</v>
      </c>
      <c r="AK3360" s="515" t="s">
        <v>956</v>
      </c>
      <c r="AL3360" s="517" t="s">
        <v>1513</v>
      </c>
      <c r="AM3360" s="517" t="s">
        <v>1514</v>
      </c>
      <c r="AN3360" s="517" t="s">
        <v>1590</v>
      </c>
      <c r="AO3360" s="517" t="s">
        <v>1591</v>
      </c>
      <c r="AP3360" s="517" t="s">
        <v>1592</v>
      </c>
      <c r="AQ3360" s="517" t="s">
        <v>924</v>
      </c>
      <c r="AR3360" s="517" t="s">
        <v>910</v>
      </c>
      <c r="AS3360" s="517" t="s">
        <v>910</v>
      </c>
      <c r="AT3360" s="517" t="s">
        <v>945</v>
      </c>
      <c r="AU3360" s="517" t="s">
        <v>913</v>
      </c>
      <c r="AV3360" s="517" t="s">
        <v>527</v>
      </c>
      <c r="AW3360" s="517" t="s">
        <v>527</v>
      </c>
      <c r="AX3360" s="517" t="s">
        <v>527</v>
      </c>
      <c r="AY3360" s="517" t="s">
        <v>527</v>
      </c>
      <c r="AZ3360" s="517" t="s">
        <v>527</v>
      </c>
      <c r="BA3360" s="517">
        <v>0</v>
      </c>
      <c r="BB3360" s="517">
        <v>0</v>
      </c>
      <c r="BC3360" s="517" t="s">
        <v>914</v>
      </c>
      <c r="BD3360" s="517" t="s">
        <v>915</v>
      </c>
      <c r="BE3360" s="517" t="s">
        <v>1322</v>
      </c>
      <c r="BF3360" s="518">
        <v>45315</v>
      </c>
      <c r="BG3360" s="518">
        <v>45329</v>
      </c>
      <c r="BH3360" s="517" t="s">
        <v>527</v>
      </c>
      <c r="BI3360" s="517"/>
    </row>
    <row r="3361" spans="31:61" ht="15" customHeight="1" x14ac:dyDescent="0.2">
      <c r="AE3361" s="517">
        <v>3442</v>
      </c>
      <c r="AF3361" s="517" t="s">
        <v>527</v>
      </c>
      <c r="AG3361" s="517" t="s">
        <v>949</v>
      </c>
      <c r="AH3361" s="517" t="s">
        <v>517</v>
      </c>
      <c r="AI3361" s="517">
        <v>232</v>
      </c>
      <c r="AJ3361" s="517" t="s">
        <v>1316</v>
      </c>
      <c r="AK3361" s="515" t="s">
        <v>956</v>
      </c>
      <c r="AL3361" s="517" t="s">
        <v>1418</v>
      </c>
      <c r="AM3361" s="517" t="s">
        <v>1419</v>
      </c>
      <c r="AN3361" s="517" t="s">
        <v>1760</v>
      </c>
      <c r="AO3361" s="517" t="s">
        <v>1761</v>
      </c>
      <c r="AP3361" s="517" t="s">
        <v>1762</v>
      </c>
      <c r="AQ3361" s="517" t="s">
        <v>909</v>
      </c>
      <c r="AR3361" s="517" t="s">
        <v>910</v>
      </c>
      <c r="AS3361" s="517" t="s">
        <v>910</v>
      </c>
      <c r="AT3361" s="517" t="s">
        <v>945</v>
      </c>
      <c r="AU3361" s="517" t="s">
        <v>913</v>
      </c>
      <c r="AV3361" s="517" t="s">
        <v>527</v>
      </c>
      <c r="AW3361" s="517" t="s">
        <v>527</v>
      </c>
      <c r="AX3361" s="517" t="s">
        <v>527</v>
      </c>
      <c r="AY3361" s="517" t="s">
        <v>527</v>
      </c>
      <c r="AZ3361" s="517" t="s">
        <v>527</v>
      </c>
      <c r="BA3361" s="517">
        <v>0</v>
      </c>
      <c r="BB3361" s="517">
        <v>0</v>
      </c>
      <c r="BC3361" s="517" t="s">
        <v>914</v>
      </c>
      <c r="BD3361" s="517" t="s">
        <v>1060</v>
      </c>
      <c r="BE3361" s="517" t="s">
        <v>1247</v>
      </c>
      <c r="BF3361" s="518">
        <v>45315</v>
      </c>
      <c r="BG3361" s="518">
        <v>45329</v>
      </c>
      <c r="BH3361" s="517" t="s">
        <v>527</v>
      </c>
      <c r="BI3361" s="517"/>
    </row>
    <row r="3362" spans="31:61" ht="15" customHeight="1" x14ac:dyDescent="0.2">
      <c r="AE3362" s="517">
        <v>3443</v>
      </c>
      <c r="AF3362" s="517" t="s">
        <v>527</v>
      </c>
      <c r="AG3362" s="517" t="s">
        <v>949</v>
      </c>
      <c r="AH3362" s="517" t="s">
        <v>517</v>
      </c>
      <c r="AI3362" s="517">
        <v>232</v>
      </c>
      <c r="AJ3362" s="517" t="s">
        <v>1316</v>
      </c>
      <c r="AK3362" s="515" t="s">
        <v>956</v>
      </c>
      <c r="AL3362" s="517" t="s">
        <v>1418</v>
      </c>
      <c r="AM3362" s="517" t="s">
        <v>1419</v>
      </c>
      <c r="AN3362" s="517" t="s">
        <v>1565</v>
      </c>
      <c r="AO3362" s="517" t="s">
        <v>1566</v>
      </c>
      <c r="AP3362" s="517" t="s">
        <v>1567</v>
      </c>
      <c r="AQ3362" s="517" t="s">
        <v>909</v>
      </c>
      <c r="AR3362" s="517" t="s">
        <v>910</v>
      </c>
      <c r="AS3362" s="517" t="s">
        <v>910</v>
      </c>
      <c r="AT3362" s="517" t="s">
        <v>945</v>
      </c>
      <c r="AU3362" s="517" t="s">
        <v>913</v>
      </c>
      <c r="AV3362" s="517" t="s">
        <v>527</v>
      </c>
      <c r="AW3362" s="517" t="s">
        <v>527</v>
      </c>
      <c r="AX3362" s="517" t="s">
        <v>527</v>
      </c>
      <c r="AY3362" s="517" t="s">
        <v>527</v>
      </c>
      <c r="AZ3362" s="517" t="s">
        <v>527</v>
      </c>
      <c r="BA3362" s="517">
        <v>0</v>
      </c>
      <c r="BB3362" s="517">
        <v>0</v>
      </c>
      <c r="BC3362" s="517" t="s">
        <v>914</v>
      </c>
      <c r="BD3362" s="517" t="s">
        <v>1060</v>
      </c>
      <c r="BE3362" s="517" t="s">
        <v>1409</v>
      </c>
      <c r="BF3362" s="518">
        <v>45315</v>
      </c>
      <c r="BG3362" s="518">
        <v>45329</v>
      </c>
      <c r="BH3362" s="517" t="s">
        <v>527</v>
      </c>
      <c r="BI3362" s="517"/>
    </row>
    <row r="3363" spans="31:61" ht="15" customHeight="1" x14ac:dyDescent="0.2">
      <c r="AE3363" s="517">
        <v>3444</v>
      </c>
      <c r="AF3363" s="517" t="s">
        <v>527</v>
      </c>
      <c r="AG3363" s="517" t="s">
        <v>949</v>
      </c>
      <c r="AH3363" s="517" t="s">
        <v>517</v>
      </c>
      <c r="AI3363" s="517">
        <v>232</v>
      </c>
      <c r="AJ3363" s="517" t="s">
        <v>1316</v>
      </c>
      <c r="AK3363" s="515" t="s">
        <v>956</v>
      </c>
      <c r="AL3363" s="517" t="s">
        <v>1339</v>
      </c>
      <c r="AM3363" s="517" t="s">
        <v>1340</v>
      </c>
      <c r="AN3363" s="517" t="s">
        <v>1344</v>
      </c>
      <c r="AO3363" s="517" t="s">
        <v>1345</v>
      </c>
      <c r="AP3363" s="517" t="s">
        <v>1346</v>
      </c>
      <c r="AQ3363" s="517" t="s">
        <v>909</v>
      </c>
      <c r="AR3363" s="517" t="s">
        <v>910</v>
      </c>
      <c r="AS3363" s="517" t="s">
        <v>910</v>
      </c>
      <c r="AT3363" s="517" t="s">
        <v>945</v>
      </c>
      <c r="AU3363" s="517" t="s">
        <v>913</v>
      </c>
      <c r="AV3363" s="517" t="s">
        <v>527</v>
      </c>
      <c r="AW3363" s="517" t="s">
        <v>527</v>
      </c>
      <c r="AX3363" s="517" t="s">
        <v>527</v>
      </c>
      <c r="AY3363" s="517" t="s">
        <v>527</v>
      </c>
      <c r="AZ3363" s="517" t="s">
        <v>527</v>
      </c>
      <c r="BA3363" s="517">
        <v>0</v>
      </c>
      <c r="BB3363" s="517">
        <v>0</v>
      </c>
      <c r="BC3363" s="517" t="s">
        <v>1347</v>
      </c>
      <c r="BD3363" s="517" t="s">
        <v>1227</v>
      </c>
      <c r="BE3363" s="517" t="s">
        <v>1254</v>
      </c>
      <c r="BF3363" s="518">
        <v>45315</v>
      </c>
      <c r="BG3363" s="518">
        <v>45329</v>
      </c>
      <c r="BH3363" s="517" t="s">
        <v>527</v>
      </c>
      <c r="BI3363" s="517"/>
    </row>
    <row r="3364" spans="31:61" ht="15" customHeight="1" x14ac:dyDescent="0.2">
      <c r="AE3364" s="517">
        <v>3445</v>
      </c>
      <c r="AF3364" s="517" t="s">
        <v>527</v>
      </c>
      <c r="AG3364" s="517" t="s">
        <v>949</v>
      </c>
      <c r="AH3364" s="517" t="s">
        <v>517</v>
      </c>
      <c r="AI3364" s="517">
        <v>232</v>
      </c>
      <c r="AJ3364" s="517" t="s">
        <v>1316</v>
      </c>
      <c r="AK3364" s="515" t="s">
        <v>956</v>
      </c>
      <c r="AL3364" s="517" t="s">
        <v>1339</v>
      </c>
      <c r="AM3364" s="517" t="s">
        <v>1340</v>
      </c>
      <c r="AN3364" s="517" t="s">
        <v>1341</v>
      </c>
      <c r="AO3364" s="517" t="s">
        <v>1342</v>
      </c>
      <c r="AP3364" s="517" t="s">
        <v>1343</v>
      </c>
      <c r="AQ3364" s="517" t="s">
        <v>909</v>
      </c>
      <c r="AR3364" s="517" t="s">
        <v>910</v>
      </c>
      <c r="AS3364" s="517" t="s">
        <v>910</v>
      </c>
      <c r="AT3364" s="517" t="s">
        <v>945</v>
      </c>
      <c r="AU3364" s="517" t="s">
        <v>913</v>
      </c>
      <c r="AV3364" s="517" t="s">
        <v>527</v>
      </c>
      <c r="AW3364" s="517" t="s">
        <v>527</v>
      </c>
      <c r="AX3364" s="517" t="s">
        <v>527</v>
      </c>
      <c r="AY3364" s="517" t="s">
        <v>527</v>
      </c>
      <c r="AZ3364" s="517" t="s">
        <v>527</v>
      </c>
      <c r="BA3364" s="517">
        <v>0</v>
      </c>
      <c r="BB3364" s="517">
        <v>0</v>
      </c>
      <c r="BC3364" s="517" t="s">
        <v>914</v>
      </c>
      <c r="BD3364" s="517" t="s">
        <v>914</v>
      </c>
      <c r="BE3364" s="517" t="s">
        <v>1232</v>
      </c>
      <c r="BF3364" s="518">
        <v>45315</v>
      </c>
      <c r="BG3364" s="518">
        <v>45329</v>
      </c>
      <c r="BH3364" s="517" t="s">
        <v>527</v>
      </c>
      <c r="BI3364" s="517"/>
    </row>
    <row r="3365" spans="31:61" ht="15" customHeight="1" x14ac:dyDescent="0.2">
      <c r="AE3365" s="517">
        <v>3446</v>
      </c>
      <c r="AF3365" s="517" t="s">
        <v>527</v>
      </c>
      <c r="AG3365" s="517" t="s">
        <v>949</v>
      </c>
      <c r="AH3365" s="517" t="s">
        <v>517</v>
      </c>
      <c r="AI3365" s="517">
        <v>232</v>
      </c>
      <c r="AJ3365" s="517" t="s">
        <v>1316</v>
      </c>
      <c r="AK3365" s="515" t="s">
        <v>956</v>
      </c>
      <c r="AL3365" s="517" t="s">
        <v>1339</v>
      </c>
      <c r="AM3365" s="517" t="s">
        <v>1340</v>
      </c>
      <c r="AN3365" s="517" t="s">
        <v>1884</v>
      </c>
      <c r="AO3365" s="517" t="s">
        <v>1885</v>
      </c>
      <c r="AP3365" s="517" t="s">
        <v>1886</v>
      </c>
      <c r="AQ3365" s="517" t="s">
        <v>909</v>
      </c>
      <c r="AR3365" s="517" t="s">
        <v>1070</v>
      </c>
      <c r="AS3365" s="517" t="s">
        <v>910</v>
      </c>
      <c r="AT3365" s="517" t="s">
        <v>935</v>
      </c>
      <c r="AU3365" s="517" t="s">
        <v>913</v>
      </c>
      <c r="AV3365" s="517" t="s">
        <v>527</v>
      </c>
      <c r="AW3365" s="517" t="s">
        <v>527</v>
      </c>
      <c r="AX3365" s="517" t="s">
        <v>527</v>
      </c>
      <c r="AY3365" s="517" t="s">
        <v>527</v>
      </c>
      <c r="AZ3365" s="517" t="s">
        <v>527</v>
      </c>
      <c r="BA3365" s="517">
        <v>0</v>
      </c>
      <c r="BB3365" s="517">
        <v>0</v>
      </c>
      <c r="BC3365" s="517" t="s">
        <v>1347</v>
      </c>
      <c r="BD3365" s="517" t="s">
        <v>1227</v>
      </c>
      <c r="BE3365" s="517" t="s">
        <v>1887</v>
      </c>
      <c r="BF3365" s="518">
        <v>45315</v>
      </c>
      <c r="BG3365" s="518">
        <v>45329</v>
      </c>
      <c r="BH3365" s="517" t="s">
        <v>527</v>
      </c>
      <c r="BI3365" s="517"/>
    </row>
    <row r="3366" spans="31:61" ht="15" customHeight="1" x14ac:dyDescent="0.2">
      <c r="AE3366" s="517">
        <v>3447</v>
      </c>
      <c r="AF3366" s="517" t="s">
        <v>527</v>
      </c>
      <c r="AG3366" s="517" t="s">
        <v>949</v>
      </c>
      <c r="AH3366" s="517" t="s">
        <v>517</v>
      </c>
      <c r="AI3366" s="517">
        <v>232</v>
      </c>
      <c r="AJ3366" s="517" t="s">
        <v>1316</v>
      </c>
      <c r="AK3366" s="515" t="s">
        <v>956</v>
      </c>
      <c r="AL3366" s="517" t="s">
        <v>1323</v>
      </c>
      <c r="AM3366" s="517" t="s">
        <v>1463</v>
      </c>
      <c r="AN3366" s="517" t="s">
        <v>1464</v>
      </c>
      <c r="AO3366" s="517" t="s">
        <v>1465</v>
      </c>
      <c r="AP3366" s="517" t="s">
        <v>1466</v>
      </c>
      <c r="AQ3366" s="517" t="s">
        <v>924</v>
      </c>
      <c r="AR3366" s="517" t="s">
        <v>910</v>
      </c>
      <c r="AS3366" s="517" t="s">
        <v>910</v>
      </c>
      <c r="AT3366" s="517" t="s">
        <v>945</v>
      </c>
      <c r="AU3366" s="517" t="s">
        <v>913</v>
      </c>
      <c r="AV3366" s="517" t="s">
        <v>527</v>
      </c>
      <c r="AW3366" s="517" t="s">
        <v>527</v>
      </c>
      <c r="AX3366" s="517" t="s">
        <v>527</v>
      </c>
      <c r="AY3366" s="517" t="s">
        <v>527</v>
      </c>
      <c r="AZ3366" s="517" t="s">
        <v>527</v>
      </c>
      <c r="BA3366" s="517">
        <v>0</v>
      </c>
      <c r="BB3366" s="517">
        <v>0</v>
      </c>
      <c r="BC3366" s="517" t="s">
        <v>914</v>
      </c>
      <c r="BD3366" s="517" t="s">
        <v>915</v>
      </c>
      <c r="BE3366" s="517" t="s">
        <v>1254</v>
      </c>
      <c r="BF3366" s="518">
        <v>45315</v>
      </c>
      <c r="BG3366" s="518">
        <v>45329</v>
      </c>
      <c r="BH3366" s="517" t="s">
        <v>527</v>
      </c>
      <c r="BI3366" s="517"/>
    </row>
    <row r="3367" spans="31:61" ht="15" customHeight="1" x14ac:dyDescent="0.2">
      <c r="AE3367" s="517">
        <v>3448</v>
      </c>
      <c r="AF3367" s="517" t="s">
        <v>527</v>
      </c>
      <c r="AG3367" s="517" t="s">
        <v>949</v>
      </c>
      <c r="AH3367" s="517" t="s">
        <v>517</v>
      </c>
      <c r="AI3367" s="517">
        <v>232</v>
      </c>
      <c r="AJ3367" s="517" t="s">
        <v>1316</v>
      </c>
      <c r="AK3367" s="515" t="s">
        <v>956</v>
      </c>
      <c r="AL3367" s="517" t="s">
        <v>1323</v>
      </c>
      <c r="AM3367" s="517" t="s">
        <v>1596</v>
      </c>
      <c r="AN3367" s="517" t="s">
        <v>1597</v>
      </c>
      <c r="AO3367" s="517" t="s">
        <v>1598</v>
      </c>
      <c r="AP3367" s="517" t="s">
        <v>1599</v>
      </c>
      <c r="AQ3367" s="517" t="s">
        <v>924</v>
      </c>
      <c r="AR3367" s="517" t="s">
        <v>910</v>
      </c>
      <c r="AS3367" s="517" t="s">
        <v>910</v>
      </c>
      <c r="AT3367" s="517" t="s">
        <v>945</v>
      </c>
      <c r="AU3367" s="517" t="s">
        <v>913</v>
      </c>
      <c r="AV3367" s="517" t="s">
        <v>527</v>
      </c>
      <c r="AW3367" s="517" t="s">
        <v>527</v>
      </c>
      <c r="AX3367" s="517" t="s">
        <v>527</v>
      </c>
      <c r="AY3367" s="517" t="s">
        <v>527</v>
      </c>
      <c r="AZ3367" s="517" t="s">
        <v>527</v>
      </c>
      <c r="BA3367" s="517">
        <v>0</v>
      </c>
      <c r="BB3367" s="517">
        <v>0</v>
      </c>
      <c r="BC3367" s="517" t="s">
        <v>914</v>
      </c>
      <c r="BD3367" s="517" t="s">
        <v>1227</v>
      </c>
      <c r="BE3367" s="517" t="s">
        <v>1338</v>
      </c>
      <c r="BF3367" s="518">
        <v>45315</v>
      </c>
      <c r="BG3367" s="518">
        <v>45329</v>
      </c>
      <c r="BH3367" s="517" t="s">
        <v>527</v>
      </c>
      <c r="BI3367" s="517"/>
    </row>
    <row r="3368" spans="31:61" ht="15" customHeight="1" x14ac:dyDescent="0.2">
      <c r="AE3368" s="517">
        <v>3449</v>
      </c>
      <c r="AF3368" s="517" t="s">
        <v>527</v>
      </c>
      <c r="AG3368" s="517" t="s">
        <v>949</v>
      </c>
      <c r="AH3368" s="517" t="s">
        <v>517</v>
      </c>
      <c r="AI3368" s="517">
        <v>232</v>
      </c>
      <c r="AJ3368" s="517" t="s">
        <v>1316</v>
      </c>
      <c r="AK3368" s="515" t="s">
        <v>956</v>
      </c>
      <c r="AL3368" s="517" t="s">
        <v>1323</v>
      </c>
      <c r="AM3368" s="517" t="s">
        <v>1324</v>
      </c>
      <c r="AN3368" s="517" t="s">
        <v>1325</v>
      </c>
      <c r="AO3368" s="517" t="s">
        <v>1326</v>
      </c>
      <c r="AP3368" s="517" t="s">
        <v>1327</v>
      </c>
      <c r="AQ3368" s="517" t="s">
        <v>924</v>
      </c>
      <c r="AR3368" s="517" t="s">
        <v>910</v>
      </c>
      <c r="AS3368" s="517" t="s">
        <v>910</v>
      </c>
      <c r="AT3368" s="517" t="s">
        <v>961</v>
      </c>
      <c r="AU3368" s="517" t="s">
        <v>913</v>
      </c>
      <c r="AV3368" s="517" t="s">
        <v>527</v>
      </c>
      <c r="AW3368" s="517" t="s">
        <v>527</v>
      </c>
      <c r="AX3368" s="517" t="s">
        <v>527</v>
      </c>
      <c r="AY3368" s="517" t="s">
        <v>527</v>
      </c>
      <c r="AZ3368" s="517" t="s">
        <v>527</v>
      </c>
      <c r="BA3368" s="517">
        <v>0</v>
      </c>
      <c r="BB3368" s="517">
        <v>0</v>
      </c>
      <c r="BC3368" s="517" t="s">
        <v>914</v>
      </c>
      <c r="BD3368" s="517" t="s">
        <v>915</v>
      </c>
      <c r="BE3368" s="517" t="s">
        <v>1328</v>
      </c>
      <c r="BF3368" s="518">
        <v>45315</v>
      </c>
      <c r="BG3368" s="518">
        <v>45329</v>
      </c>
      <c r="BH3368" s="517" t="s">
        <v>527</v>
      </c>
      <c r="BI3368" s="517"/>
    </row>
    <row r="3369" spans="31:61" ht="15" customHeight="1" x14ac:dyDescent="0.2">
      <c r="AE3369" s="517">
        <v>3450</v>
      </c>
      <c r="AF3369" s="517" t="s">
        <v>527</v>
      </c>
      <c r="AG3369" s="517" t="s">
        <v>949</v>
      </c>
      <c r="AH3369" s="517" t="s">
        <v>517</v>
      </c>
      <c r="AI3369" s="517">
        <v>232</v>
      </c>
      <c r="AJ3369" s="517" t="s">
        <v>1316</v>
      </c>
      <c r="AK3369" s="515" t="s">
        <v>956</v>
      </c>
      <c r="AL3369" s="517" t="s">
        <v>1323</v>
      </c>
      <c r="AM3369" s="517" t="s">
        <v>1437</v>
      </c>
      <c r="AN3369" s="517" t="s">
        <v>1587</v>
      </c>
      <c r="AO3369" s="517" t="s">
        <v>1711</v>
      </c>
      <c r="AP3369" s="517" t="s">
        <v>1712</v>
      </c>
      <c r="AQ3369" s="517" t="s">
        <v>924</v>
      </c>
      <c r="AR3369" s="517" t="s">
        <v>910</v>
      </c>
      <c r="AS3369" s="517" t="s">
        <v>910</v>
      </c>
      <c r="AT3369" s="517" t="s">
        <v>945</v>
      </c>
      <c r="AU3369" s="517" t="s">
        <v>913</v>
      </c>
      <c r="AV3369" s="517" t="s">
        <v>527</v>
      </c>
      <c r="AW3369" s="517" t="s">
        <v>527</v>
      </c>
      <c r="AX3369" s="517" t="s">
        <v>527</v>
      </c>
      <c r="AY3369" s="517" t="s">
        <v>527</v>
      </c>
      <c r="AZ3369" s="517" t="s">
        <v>527</v>
      </c>
      <c r="BA3369" s="517">
        <v>0</v>
      </c>
      <c r="BB3369" s="517">
        <v>0</v>
      </c>
      <c r="BC3369" s="517" t="s">
        <v>914</v>
      </c>
      <c r="BD3369" s="517" t="s">
        <v>1019</v>
      </c>
      <c r="BE3369" s="517" t="s">
        <v>1209</v>
      </c>
      <c r="BF3369" s="518">
        <v>45315</v>
      </c>
      <c r="BG3369" s="518">
        <v>45329</v>
      </c>
      <c r="BH3369" s="517" t="s">
        <v>527</v>
      </c>
      <c r="BI3369" s="517"/>
    </row>
    <row r="3370" spans="31:61" ht="15" customHeight="1" x14ac:dyDescent="0.2">
      <c r="AE3370" s="517">
        <v>3451</v>
      </c>
      <c r="AF3370" s="517" t="s">
        <v>527</v>
      </c>
      <c r="AG3370" s="517" t="s">
        <v>949</v>
      </c>
      <c r="AH3370" s="517" t="s">
        <v>517</v>
      </c>
      <c r="AI3370" s="517">
        <v>232</v>
      </c>
      <c r="AJ3370" s="517" t="s">
        <v>1316</v>
      </c>
      <c r="AK3370" s="515" t="s">
        <v>956</v>
      </c>
      <c r="AL3370" s="517" t="s">
        <v>1323</v>
      </c>
      <c r="AM3370" s="517" t="s">
        <v>1329</v>
      </c>
      <c r="AN3370" s="517" t="s">
        <v>1330</v>
      </c>
      <c r="AO3370" s="517" t="s">
        <v>1331</v>
      </c>
      <c r="AP3370" s="517" t="s">
        <v>1332</v>
      </c>
      <c r="AQ3370" s="517" t="s">
        <v>924</v>
      </c>
      <c r="AR3370" s="517" t="s">
        <v>910</v>
      </c>
      <c r="AS3370" s="517" t="s">
        <v>910</v>
      </c>
      <c r="AT3370" s="517" t="s">
        <v>935</v>
      </c>
      <c r="AU3370" s="517" t="s">
        <v>913</v>
      </c>
      <c r="AV3370" s="517" t="s">
        <v>527</v>
      </c>
      <c r="AW3370" s="517" t="s">
        <v>527</v>
      </c>
      <c r="AX3370" s="517" t="s">
        <v>527</v>
      </c>
      <c r="AY3370" s="517" t="s">
        <v>527</v>
      </c>
      <c r="AZ3370" s="517" t="s">
        <v>527</v>
      </c>
      <c r="BA3370" s="517">
        <v>0</v>
      </c>
      <c r="BB3370" s="517">
        <v>0</v>
      </c>
      <c r="BC3370" s="517" t="s">
        <v>914</v>
      </c>
      <c r="BD3370" s="517" t="s">
        <v>1019</v>
      </c>
      <c r="BE3370" s="517" t="s">
        <v>1209</v>
      </c>
      <c r="BF3370" s="518">
        <v>45315</v>
      </c>
      <c r="BG3370" s="518">
        <v>45329</v>
      </c>
      <c r="BH3370" s="517" t="s">
        <v>527</v>
      </c>
      <c r="BI3370" s="517"/>
    </row>
    <row r="3371" spans="31:61" ht="15" customHeight="1" x14ac:dyDescent="0.2">
      <c r="AE3371" s="517">
        <v>3452</v>
      </c>
      <c r="AF3371" s="517" t="s">
        <v>527</v>
      </c>
      <c r="AG3371" s="517" t="s">
        <v>949</v>
      </c>
      <c r="AH3371" s="517" t="s">
        <v>517</v>
      </c>
      <c r="AI3371" s="517">
        <v>232</v>
      </c>
      <c r="AJ3371" s="517" t="s">
        <v>1316</v>
      </c>
      <c r="AK3371" s="515" t="s">
        <v>956</v>
      </c>
      <c r="AL3371" s="517" t="s">
        <v>1323</v>
      </c>
      <c r="AM3371" s="517" t="s">
        <v>1437</v>
      </c>
      <c r="AN3371" s="517" t="s">
        <v>1932</v>
      </c>
      <c r="AO3371" s="517" t="s">
        <v>1933</v>
      </c>
      <c r="AP3371" s="517" t="s">
        <v>1934</v>
      </c>
      <c r="AQ3371" s="517" t="s">
        <v>924</v>
      </c>
      <c r="AR3371" s="517" t="s">
        <v>910</v>
      </c>
      <c r="AS3371" s="517" t="s">
        <v>910</v>
      </c>
      <c r="AT3371" s="517" t="s">
        <v>945</v>
      </c>
      <c r="AU3371" s="517" t="s">
        <v>913</v>
      </c>
      <c r="AV3371" s="517" t="s">
        <v>527</v>
      </c>
      <c r="AW3371" s="517" t="s">
        <v>527</v>
      </c>
      <c r="AX3371" s="517" t="s">
        <v>527</v>
      </c>
      <c r="AY3371" s="517" t="s">
        <v>527</v>
      </c>
      <c r="AZ3371" s="517" t="s">
        <v>527</v>
      </c>
      <c r="BA3371" s="517">
        <v>0</v>
      </c>
      <c r="BB3371" s="517">
        <v>0</v>
      </c>
      <c r="BC3371" s="517" t="s">
        <v>914</v>
      </c>
      <c r="BD3371" s="517" t="s">
        <v>915</v>
      </c>
      <c r="BE3371" s="517" t="s">
        <v>1355</v>
      </c>
      <c r="BF3371" s="518">
        <v>45315</v>
      </c>
      <c r="BG3371" s="518">
        <v>45329</v>
      </c>
      <c r="BH3371" s="517" t="s">
        <v>527</v>
      </c>
      <c r="BI3371" s="517"/>
    </row>
    <row r="3372" spans="31:61" ht="15" customHeight="1" x14ac:dyDescent="0.2">
      <c r="AE3372" s="517">
        <v>3453</v>
      </c>
      <c r="AF3372" s="517" t="s">
        <v>527</v>
      </c>
      <c r="AG3372" s="517" t="s">
        <v>949</v>
      </c>
      <c r="AH3372" s="517" t="s">
        <v>517</v>
      </c>
      <c r="AI3372" s="517">
        <v>232</v>
      </c>
      <c r="AJ3372" s="517" t="s">
        <v>1316</v>
      </c>
      <c r="AK3372" s="515" t="s">
        <v>956</v>
      </c>
      <c r="AL3372" s="517" t="s">
        <v>1323</v>
      </c>
      <c r="AM3372" s="517" t="s">
        <v>1437</v>
      </c>
      <c r="AN3372" s="517" t="s">
        <v>1438</v>
      </c>
      <c r="AO3372" s="517" t="s">
        <v>1439</v>
      </c>
      <c r="AP3372" s="517" t="s">
        <v>1440</v>
      </c>
      <c r="AQ3372" s="517" t="s">
        <v>924</v>
      </c>
      <c r="AR3372" s="517" t="s">
        <v>910</v>
      </c>
      <c r="AS3372" s="517" t="s">
        <v>910</v>
      </c>
      <c r="AT3372" s="517" t="s">
        <v>945</v>
      </c>
      <c r="AU3372" s="517" t="s">
        <v>913</v>
      </c>
      <c r="AV3372" s="517" t="s">
        <v>527</v>
      </c>
      <c r="AW3372" s="517" t="s">
        <v>527</v>
      </c>
      <c r="AX3372" s="517" t="s">
        <v>527</v>
      </c>
      <c r="AY3372" s="517" t="s">
        <v>527</v>
      </c>
      <c r="AZ3372" s="517" t="s">
        <v>527</v>
      </c>
      <c r="BA3372" s="517">
        <v>0</v>
      </c>
      <c r="BB3372" s="517">
        <v>0</v>
      </c>
      <c r="BC3372" s="517" t="s">
        <v>914</v>
      </c>
      <c r="BD3372" s="517" t="s">
        <v>1019</v>
      </c>
      <c r="BE3372" s="517" t="s">
        <v>1441</v>
      </c>
      <c r="BF3372" s="518">
        <v>45315</v>
      </c>
      <c r="BG3372" s="518">
        <v>45329</v>
      </c>
      <c r="BH3372" s="517" t="s">
        <v>527</v>
      </c>
      <c r="BI3372" s="517"/>
    </row>
    <row r="3373" spans="31:61" ht="15" customHeight="1" x14ac:dyDescent="0.2">
      <c r="AE3373" s="517">
        <v>3454</v>
      </c>
      <c r="AF3373" s="517" t="s">
        <v>527</v>
      </c>
      <c r="AG3373" s="517" t="s">
        <v>949</v>
      </c>
      <c r="AH3373" s="517" t="s">
        <v>517</v>
      </c>
      <c r="AI3373" s="517">
        <v>232</v>
      </c>
      <c r="AJ3373" s="517" t="s">
        <v>1316</v>
      </c>
      <c r="AK3373" s="515" t="s">
        <v>956</v>
      </c>
      <c r="AL3373" s="517" t="s">
        <v>1323</v>
      </c>
      <c r="AM3373" s="517" t="s">
        <v>1380</v>
      </c>
      <c r="AN3373" s="517" t="s">
        <v>1391</v>
      </c>
      <c r="AO3373" s="517" t="s">
        <v>1392</v>
      </c>
      <c r="AP3373" s="517" t="s">
        <v>1393</v>
      </c>
      <c r="AQ3373" s="517" t="s">
        <v>924</v>
      </c>
      <c r="AR3373" s="517" t="s">
        <v>910</v>
      </c>
      <c r="AS3373" s="517" t="s">
        <v>910</v>
      </c>
      <c r="AT3373" s="517" t="s">
        <v>945</v>
      </c>
      <c r="AU3373" s="517" t="s">
        <v>913</v>
      </c>
      <c r="AV3373" s="517" t="s">
        <v>527</v>
      </c>
      <c r="AW3373" s="517" t="s">
        <v>527</v>
      </c>
      <c r="AX3373" s="517" t="s">
        <v>527</v>
      </c>
      <c r="AY3373" s="517" t="s">
        <v>527</v>
      </c>
      <c r="AZ3373" s="517" t="s">
        <v>527</v>
      </c>
      <c r="BA3373" s="517">
        <v>0</v>
      </c>
      <c r="BB3373" s="517">
        <v>0</v>
      </c>
      <c r="BC3373" s="517" t="s">
        <v>1347</v>
      </c>
      <c r="BD3373" s="517" t="s">
        <v>1227</v>
      </c>
      <c r="BE3373" s="517" t="s">
        <v>1209</v>
      </c>
      <c r="BF3373" s="518">
        <v>45315</v>
      </c>
      <c r="BG3373" s="518">
        <v>45329</v>
      </c>
      <c r="BH3373" s="517" t="s">
        <v>527</v>
      </c>
      <c r="BI3373" s="517"/>
    </row>
    <row r="3374" spans="31:61" ht="15" customHeight="1" x14ac:dyDescent="0.2">
      <c r="AE3374" s="517">
        <v>3455</v>
      </c>
      <c r="AF3374" s="517" t="s">
        <v>527</v>
      </c>
      <c r="AG3374" s="517" t="s">
        <v>949</v>
      </c>
      <c r="AH3374" s="517" t="s">
        <v>525</v>
      </c>
      <c r="AI3374" s="517">
        <v>314</v>
      </c>
      <c r="AJ3374" s="517" t="s">
        <v>1316</v>
      </c>
      <c r="AK3374" s="515" t="s">
        <v>956</v>
      </c>
      <c r="AL3374" s="517" t="s">
        <v>1701</v>
      </c>
      <c r="AM3374" s="517" t="s">
        <v>1702</v>
      </c>
      <c r="AN3374" s="517" t="s">
        <v>1703</v>
      </c>
      <c r="AO3374" s="517" t="s">
        <v>1704</v>
      </c>
      <c r="AP3374" s="517" t="s">
        <v>1705</v>
      </c>
      <c r="AQ3374" s="517" t="s">
        <v>1706</v>
      </c>
      <c r="AR3374" s="517" t="s">
        <v>910</v>
      </c>
      <c r="AS3374" s="517" t="s">
        <v>910</v>
      </c>
      <c r="AT3374" s="517" t="s">
        <v>945</v>
      </c>
      <c r="AU3374" s="517" t="s">
        <v>913</v>
      </c>
      <c r="AV3374" s="517" t="s">
        <v>527</v>
      </c>
      <c r="AW3374" s="517" t="s">
        <v>527</v>
      </c>
      <c r="AX3374" s="517" t="s">
        <v>527</v>
      </c>
      <c r="AY3374" s="517" t="s">
        <v>527</v>
      </c>
      <c r="AZ3374" s="517" t="s">
        <v>527</v>
      </c>
      <c r="BA3374" s="517">
        <v>0</v>
      </c>
      <c r="BB3374" s="517">
        <v>0</v>
      </c>
      <c r="BC3374" s="517" t="s">
        <v>1059</v>
      </c>
      <c r="BD3374" s="517" t="s">
        <v>1123</v>
      </c>
      <c r="BE3374" s="517" t="s">
        <v>1209</v>
      </c>
      <c r="BF3374" s="518">
        <v>45315</v>
      </c>
      <c r="BG3374" s="518">
        <v>45329</v>
      </c>
      <c r="BH3374" s="517" t="s">
        <v>527</v>
      </c>
      <c r="BI3374" s="517"/>
    </row>
    <row r="3375" spans="31:61" ht="15" customHeight="1" x14ac:dyDescent="0.2">
      <c r="AE3375" s="517">
        <v>3456</v>
      </c>
      <c r="AF3375" s="517" t="s">
        <v>527</v>
      </c>
      <c r="AG3375" s="517" t="s">
        <v>949</v>
      </c>
      <c r="AH3375" s="517" t="s">
        <v>525</v>
      </c>
      <c r="AI3375" s="517">
        <v>314</v>
      </c>
      <c r="AJ3375" s="517" t="s">
        <v>1316</v>
      </c>
      <c r="AK3375" s="515" t="s">
        <v>956</v>
      </c>
      <c r="AL3375" s="517" t="s">
        <v>1374</v>
      </c>
      <c r="AM3375" s="517" t="s">
        <v>1375</v>
      </c>
      <c r="AN3375" s="517" t="s">
        <v>1376</v>
      </c>
      <c r="AO3375" s="517" t="s">
        <v>1377</v>
      </c>
      <c r="AP3375" s="517" t="s">
        <v>1378</v>
      </c>
      <c r="AQ3375" s="517" t="s">
        <v>924</v>
      </c>
      <c r="AR3375" s="517" t="s">
        <v>910</v>
      </c>
      <c r="AS3375" s="517" t="s">
        <v>910</v>
      </c>
      <c r="AT3375" s="517" t="s">
        <v>912</v>
      </c>
      <c r="AU3375" s="517" t="s">
        <v>913</v>
      </c>
      <c r="AV3375" s="517" t="s">
        <v>527</v>
      </c>
      <c r="AW3375" s="517" t="s">
        <v>527</v>
      </c>
      <c r="AX3375" s="517" t="s">
        <v>527</v>
      </c>
      <c r="AY3375" s="517" t="s">
        <v>527</v>
      </c>
      <c r="AZ3375" s="517" t="s">
        <v>527</v>
      </c>
      <c r="BA3375" s="517">
        <v>0</v>
      </c>
      <c r="BB3375" s="517">
        <v>0</v>
      </c>
      <c r="BC3375" s="517" t="s">
        <v>1059</v>
      </c>
      <c r="BD3375" s="517" t="s">
        <v>1227</v>
      </c>
      <c r="BE3375" s="517" t="s">
        <v>1379</v>
      </c>
      <c r="BF3375" s="518">
        <v>45315</v>
      </c>
      <c r="BG3375" s="518">
        <v>45329</v>
      </c>
      <c r="BH3375" s="517" t="s">
        <v>527</v>
      </c>
      <c r="BI3375" s="517"/>
    </row>
    <row r="3376" spans="31:61" ht="15" customHeight="1" x14ac:dyDescent="0.2">
      <c r="AE3376" s="517">
        <v>3457</v>
      </c>
      <c r="AF3376" s="517" t="s">
        <v>527</v>
      </c>
      <c r="AG3376" s="517" t="s">
        <v>949</v>
      </c>
      <c r="AH3376" s="517" t="s">
        <v>525</v>
      </c>
      <c r="AI3376" s="517">
        <v>314</v>
      </c>
      <c r="AJ3376" s="517" t="s">
        <v>1316</v>
      </c>
      <c r="AK3376" s="515" t="s">
        <v>956</v>
      </c>
      <c r="AL3376" s="517" t="s">
        <v>1374</v>
      </c>
      <c r="AM3376" s="517" t="s">
        <v>1827</v>
      </c>
      <c r="AN3376" s="517" t="s">
        <v>1828</v>
      </c>
      <c r="AO3376" s="517" t="s">
        <v>1829</v>
      </c>
      <c r="AP3376" s="517" t="s">
        <v>1830</v>
      </c>
      <c r="AQ3376" s="517" t="s">
        <v>924</v>
      </c>
      <c r="AR3376" s="517" t="s">
        <v>910</v>
      </c>
      <c r="AS3376" s="517" t="s">
        <v>910</v>
      </c>
      <c r="AT3376" s="517" t="s">
        <v>945</v>
      </c>
      <c r="AU3376" s="517" t="s">
        <v>913</v>
      </c>
      <c r="AV3376" s="517" t="s">
        <v>527</v>
      </c>
      <c r="AW3376" s="517" t="s">
        <v>527</v>
      </c>
      <c r="AX3376" s="517" t="s">
        <v>527</v>
      </c>
      <c r="AY3376" s="517" t="s">
        <v>527</v>
      </c>
      <c r="AZ3376" s="517" t="s">
        <v>527</v>
      </c>
      <c r="BA3376" s="517">
        <v>0</v>
      </c>
      <c r="BB3376" s="517">
        <v>0</v>
      </c>
      <c r="BC3376" s="517" t="s">
        <v>1059</v>
      </c>
      <c r="BD3376" s="517" t="s">
        <v>914</v>
      </c>
      <c r="BE3376" s="517" t="s">
        <v>1209</v>
      </c>
      <c r="BF3376" s="518">
        <v>45315</v>
      </c>
      <c r="BG3376" s="518">
        <v>45329</v>
      </c>
      <c r="BH3376" s="517" t="s">
        <v>527</v>
      </c>
      <c r="BI3376" s="517"/>
    </row>
    <row r="3377" spans="31:61" ht="15" customHeight="1" x14ac:dyDescent="0.2">
      <c r="AE3377" s="517">
        <v>3458</v>
      </c>
      <c r="AF3377" s="517" t="s">
        <v>527</v>
      </c>
      <c r="AG3377" s="517" t="s">
        <v>949</v>
      </c>
      <c r="AH3377" s="517" t="s">
        <v>525</v>
      </c>
      <c r="AI3377" s="517">
        <v>314</v>
      </c>
      <c r="AJ3377" s="517" t="s">
        <v>1316</v>
      </c>
      <c r="AK3377" s="515" t="s">
        <v>956</v>
      </c>
      <c r="AL3377" s="517" t="s">
        <v>1366</v>
      </c>
      <c r="AM3377" s="517" t="s">
        <v>1367</v>
      </c>
      <c r="AN3377" s="517" t="s">
        <v>1368</v>
      </c>
      <c r="AO3377" s="517" t="s">
        <v>1369</v>
      </c>
      <c r="AP3377" s="517" t="s">
        <v>1370</v>
      </c>
      <c r="AQ3377" s="517" t="s">
        <v>924</v>
      </c>
      <c r="AR3377" s="517" t="s">
        <v>910</v>
      </c>
      <c r="AS3377" s="517" t="s">
        <v>910</v>
      </c>
      <c r="AT3377" s="517" t="s">
        <v>945</v>
      </c>
      <c r="AU3377" s="517" t="s">
        <v>913</v>
      </c>
      <c r="AV3377" s="517" t="s">
        <v>527</v>
      </c>
      <c r="AW3377" s="517" t="s">
        <v>527</v>
      </c>
      <c r="AX3377" s="517" t="s">
        <v>527</v>
      </c>
      <c r="AY3377" s="517" t="s">
        <v>527</v>
      </c>
      <c r="AZ3377" s="517" t="s">
        <v>527</v>
      </c>
      <c r="BA3377" s="517">
        <v>0</v>
      </c>
      <c r="BB3377" s="517">
        <v>0</v>
      </c>
      <c r="BC3377" s="517" t="s">
        <v>914</v>
      </c>
      <c r="BD3377" s="517" t="s">
        <v>914</v>
      </c>
      <c r="BE3377" s="517" t="s">
        <v>1247</v>
      </c>
      <c r="BF3377" s="518">
        <v>45315</v>
      </c>
      <c r="BG3377" s="518">
        <v>45329</v>
      </c>
      <c r="BH3377" s="517" t="s">
        <v>527</v>
      </c>
      <c r="BI3377" s="517"/>
    </row>
    <row r="3378" spans="31:61" ht="15" customHeight="1" x14ac:dyDescent="0.2">
      <c r="AE3378" s="517">
        <v>3459</v>
      </c>
      <c r="AF3378" s="517" t="s">
        <v>527</v>
      </c>
      <c r="AG3378" s="517" t="s">
        <v>949</v>
      </c>
      <c r="AH3378" s="517" t="s">
        <v>525</v>
      </c>
      <c r="AI3378" s="517">
        <v>314</v>
      </c>
      <c r="AJ3378" s="517" t="s">
        <v>1316</v>
      </c>
      <c r="AK3378" s="515" t="s">
        <v>956</v>
      </c>
      <c r="AL3378" s="517" t="s">
        <v>1366</v>
      </c>
      <c r="AM3378" s="517" t="s">
        <v>1367</v>
      </c>
      <c r="AN3378" s="517" t="s">
        <v>1426</v>
      </c>
      <c r="AO3378" s="517" t="s">
        <v>1427</v>
      </c>
      <c r="AP3378" s="517" t="s">
        <v>1428</v>
      </c>
      <c r="AQ3378" s="517" t="s">
        <v>924</v>
      </c>
      <c r="AR3378" s="517" t="s">
        <v>910</v>
      </c>
      <c r="AS3378" s="517" t="s">
        <v>910</v>
      </c>
      <c r="AT3378" s="517" t="s">
        <v>945</v>
      </c>
      <c r="AU3378" s="517" t="s">
        <v>913</v>
      </c>
      <c r="AV3378" s="517" t="s">
        <v>527</v>
      </c>
      <c r="AW3378" s="517" t="s">
        <v>527</v>
      </c>
      <c r="AX3378" s="517" t="s">
        <v>527</v>
      </c>
      <c r="AY3378" s="517" t="s">
        <v>527</v>
      </c>
      <c r="AZ3378" s="517" t="s">
        <v>527</v>
      </c>
      <c r="BA3378" s="517">
        <v>0</v>
      </c>
      <c r="BB3378" s="517">
        <v>0</v>
      </c>
      <c r="BC3378" s="517" t="s">
        <v>914</v>
      </c>
      <c r="BD3378" s="517" t="s">
        <v>914</v>
      </c>
      <c r="BE3378" s="517" t="s">
        <v>1328</v>
      </c>
      <c r="BF3378" s="518">
        <v>45315</v>
      </c>
      <c r="BG3378" s="518">
        <v>45329</v>
      </c>
      <c r="BH3378" s="517" t="s">
        <v>527</v>
      </c>
      <c r="BI3378" s="517"/>
    </row>
    <row r="3379" spans="31:61" ht="15" customHeight="1" x14ac:dyDescent="0.2">
      <c r="AE3379" s="517">
        <v>3460</v>
      </c>
      <c r="AF3379" s="517" t="s">
        <v>527</v>
      </c>
      <c r="AG3379" s="517" t="s">
        <v>949</v>
      </c>
      <c r="AH3379" s="517" t="s">
        <v>525</v>
      </c>
      <c r="AI3379" s="517">
        <v>314</v>
      </c>
      <c r="AJ3379" s="517" t="s">
        <v>1316</v>
      </c>
      <c r="AK3379" s="515" t="s">
        <v>956</v>
      </c>
      <c r="AL3379" s="517" t="s">
        <v>1571</v>
      </c>
      <c r="AM3379" s="517" t="s">
        <v>1572</v>
      </c>
      <c r="AN3379" s="517" t="s">
        <v>1573</v>
      </c>
      <c r="AO3379" s="517" t="s">
        <v>1857</v>
      </c>
      <c r="AP3379" s="517" t="s">
        <v>1858</v>
      </c>
      <c r="AQ3379" s="517" t="s">
        <v>924</v>
      </c>
      <c r="AR3379" s="517" t="s">
        <v>910</v>
      </c>
      <c r="AS3379" s="517" t="s">
        <v>910</v>
      </c>
      <c r="AT3379" s="517" t="s">
        <v>945</v>
      </c>
      <c r="AU3379" s="517" t="s">
        <v>913</v>
      </c>
      <c r="AV3379" s="517" t="s">
        <v>527</v>
      </c>
      <c r="AW3379" s="517" t="s">
        <v>527</v>
      </c>
      <c r="AX3379" s="517" t="s">
        <v>527</v>
      </c>
      <c r="AY3379" s="517" t="s">
        <v>527</v>
      </c>
      <c r="AZ3379" s="517" t="s">
        <v>527</v>
      </c>
      <c r="BA3379" s="517">
        <v>0</v>
      </c>
      <c r="BB3379" s="517">
        <v>0</v>
      </c>
      <c r="BC3379" s="517" t="s">
        <v>914</v>
      </c>
      <c r="BD3379" s="517" t="s">
        <v>915</v>
      </c>
      <c r="BE3379" s="517" t="s">
        <v>1209</v>
      </c>
      <c r="BF3379" s="518">
        <v>45315</v>
      </c>
      <c r="BG3379" s="518">
        <v>45329</v>
      </c>
      <c r="BH3379" s="517" t="s">
        <v>527</v>
      </c>
      <c r="BI3379" s="517"/>
    </row>
    <row r="3380" spans="31:61" ht="15" customHeight="1" x14ac:dyDescent="0.2">
      <c r="AE3380" s="517">
        <v>3461</v>
      </c>
      <c r="AF3380" s="517" t="s">
        <v>527</v>
      </c>
      <c r="AG3380" s="517" t="s">
        <v>949</v>
      </c>
      <c r="AH3380" s="517" t="s">
        <v>525</v>
      </c>
      <c r="AI3380" s="517">
        <v>314</v>
      </c>
      <c r="AJ3380" s="517" t="s">
        <v>1316</v>
      </c>
      <c r="AK3380" s="515" t="s">
        <v>956</v>
      </c>
      <c r="AL3380" s="517" t="s">
        <v>1317</v>
      </c>
      <c r="AM3380" s="517" t="s">
        <v>1318</v>
      </c>
      <c r="AN3380" s="517" t="s">
        <v>1319</v>
      </c>
      <c r="AO3380" s="517" t="s">
        <v>1320</v>
      </c>
      <c r="AP3380" s="517" t="s">
        <v>1321</v>
      </c>
      <c r="AQ3380" s="517" t="s">
        <v>924</v>
      </c>
      <c r="AR3380" s="517" t="s">
        <v>910</v>
      </c>
      <c r="AS3380" s="517" t="s">
        <v>910</v>
      </c>
      <c r="AT3380" s="517" t="s">
        <v>945</v>
      </c>
      <c r="AU3380" s="517" t="s">
        <v>913</v>
      </c>
      <c r="AV3380" s="517" t="s">
        <v>527</v>
      </c>
      <c r="AW3380" s="517" t="s">
        <v>527</v>
      </c>
      <c r="AX3380" s="517" t="s">
        <v>527</v>
      </c>
      <c r="AY3380" s="517" t="s">
        <v>527</v>
      </c>
      <c r="AZ3380" s="517" t="s">
        <v>527</v>
      </c>
      <c r="BA3380" s="517">
        <v>0</v>
      </c>
      <c r="BB3380" s="517">
        <v>0</v>
      </c>
      <c r="BC3380" s="517" t="s">
        <v>914</v>
      </c>
      <c r="BD3380" s="517" t="s">
        <v>915</v>
      </c>
      <c r="BE3380" s="517" t="s">
        <v>1322</v>
      </c>
      <c r="BF3380" s="518">
        <v>45315</v>
      </c>
      <c r="BG3380" s="518">
        <v>45329</v>
      </c>
      <c r="BH3380" s="517" t="s">
        <v>527</v>
      </c>
      <c r="BI3380" s="517"/>
    </row>
    <row r="3381" spans="31:61" ht="15" customHeight="1" x14ac:dyDescent="0.2">
      <c r="AE3381" s="517">
        <v>3462</v>
      </c>
      <c r="AF3381" s="517" t="s">
        <v>527</v>
      </c>
      <c r="AG3381" s="517" t="s">
        <v>949</v>
      </c>
      <c r="AH3381" s="517" t="s">
        <v>525</v>
      </c>
      <c r="AI3381" s="517">
        <v>314</v>
      </c>
      <c r="AJ3381" s="517" t="s">
        <v>1316</v>
      </c>
      <c r="AK3381" s="515" t="s">
        <v>956</v>
      </c>
      <c r="AL3381" s="517" t="s">
        <v>1822</v>
      </c>
      <c r="AM3381" s="517" t="s">
        <v>1823</v>
      </c>
      <c r="AN3381" s="517" t="s">
        <v>1824</v>
      </c>
      <c r="AO3381" s="517" t="s">
        <v>1825</v>
      </c>
      <c r="AP3381" s="517" t="s">
        <v>1826</v>
      </c>
      <c r="AQ3381" s="517" t="s">
        <v>924</v>
      </c>
      <c r="AR3381" s="517" t="s">
        <v>910</v>
      </c>
      <c r="AS3381" s="517" t="s">
        <v>910</v>
      </c>
      <c r="AT3381" s="517" t="s">
        <v>945</v>
      </c>
      <c r="AU3381" s="517" t="s">
        <v>913</v>
      </c>
      <c r="AV3381" s="517" t="s">
        <v>527</v>
      </c>
      <c r="AW3381" s="517" t="s">
        <v>527</v>
      </c>
      <c r="AX3381" s="517" t="s">
        <v>527</v>
      </c>
      <c r="AY3381" s="517" t="s">
        <v>527</v>
      </c>
      <c r="AZ3381" s="517" t="s">
        <v>527</v>
      </c>
      <c r="BA3381" s="517">
        <v>0</v>
      </c>
      <c r="BB3381" s="517">
        <v>0</v>
      </c>
      <c r="BC3381" s="517" t="s">
        <v>914</v>
      </c>
      <c r="BD3381" s="517" t="s">
        <v>915</v>
      </c>
      <c r="BE3381" s="517" t="s">
        <v>1209</v>
      </c>
      <c r="BF3381" s="518">
        <v>45315</v>
      </c>
      <c r="BG3381" s="518">
        <v>45329</v>
      </c>
      <c r="BH3381" s="517" t="s">
        <v>527</v>
      </c>
      <c r="BI3381" s="517"/>
    </row>
    <row r="3382" spans="31:61" ht="15" customHeight="1" x14ac:dyDescent="0.2">
      <c r="AE3382" s="517">
        <v>3463</v>
      </c>
      <c r="AF3382" s="517" t="s">
        <v>527</v>
      </c>
      <c r="AG3382" s="517" t="s">
        <v>949</v>
      </c>
      <c r="AH3382" s="517" t="s">
        <v>525</v>
      </c>
      <c r="AI3382" s="517">
        <v>314</v>
      </c>
      <c r="AJ3382" s="517" t="s">
        <v>1316</v>
      </c>
      <c r="AK3382" s="515" t="s">
        <v>956</v>
      </c>
      <c r="AL3382" s="517" t="s">
        <v>1385</v>
      </c>
      <c r="AM3382" s="517" t="s">
        <v>1386</v>
      </c>
      <c r="AN3382" s="517" t="s">
        <v>1518</v>
      </c>
      <c r="AO3382" s="517" t="s">
        <v>1519</v>
      </c>
      <c r="AP3382" s="517" t="s">
        <v>1520</v>
      </c>
      <c r="AQ3382" s="517" t="s">
        <v>909</v>
      </c>
      <c r="AR3382" s="517" t="s">
        <v>910</v>
      </c>
      <c r="AS3382" s="517" t="s">
        <v>910</v>
      </c>
      <c r="AT3382" s="517" t="s">
        <v>945</v>
      </c>
      <c r="AU3382" s="517" t="s">
        <v>913</v>
      </c>
      <c r="AV3382" s="517" t="s">
        <v>527</v>
      </c>
      <c r="AW3382" s="517" t="s">
        <v>527</v>
      </c>
      <c r="AX3382" s="517" t="s">
        <v>527</v>
      </c>
      <c r="AY3382" s="517" t="s">
        <v>527</v>
      </c>
      <c r="AZ3382" s="517" t="s">
        <v>527</v>
      </c>
      <c r="BA3382" s="517">
        <v>0</v>
      </c>
      <c r="BB3382" s="517">
        <v>0</v>
      </c>
      <c r="BC3382" s="517" t="s">
        <v>914</v>
      </c>
      <c r="BD3382" s="517" t="s">
        <v>1227</v>
      </c>
      <c r="BE3382" s="517" t="s">
        <v>1449</v>
      </c>
      <c r="BF3382" s="518">
        <v>45315</v>
      </c>
      <c r="BG3382" s="518">
        <v>45329</v>
      </c>
      <c r="BH3382" s="517" t="s">
        <v>527</v>
      </c>
      <c r="BI3382" s="517"/>
    </row>
    <row r="3383" spans="31:61" ht="15" customHeight="1" x14ac:dyDescent="0.2">
      <c r="AE3383" s="517">
        <v>3464</v>
      </c>
      <c r="AF3383" s="517" t="s">
        <v>527</v>
      </c>
      <c r="AG3383" s="517" t="s">
        <v>949</v>
      </c>
      <c r="AH3383" s="517" t="s">
        <v>525</v>
      </c>
      <c r="AI3383" s="517">
        <v>314</v>
      </c>
      <c r="AJ3383" s="517" t="s">
        <v>1316</v>
      </c>
      <c r="AK3383" s="515" t="s">
        <v>956</v>
      </c>
      <c r="AL3383" s="517" t="s">
        <v>1753</v>
      </c>
      <c r="AM3383" s="517" t="s">
        <v>1866</v>
      </c>
      <c r="AN3383" s="517" t="s">
        <v>1867</v>
      </c>
      <c r="AO3383" s="517" t="s">
        <v>1868</v>
      </c>
      <c r="AP3383" s="517" t="s">
        <v>1869</v>
      </c>
      <c r="AQ3383" s="517" t="s">
        <v>924</v>
      </c>
      <c r="AR3383" s="517" t="s">
        <v>910</v>
      </c>
      <c r="AS3383" s="517" t="s">
        <v>910</v>
      </c>
      <c r="AT3383" s="517" t="s">
        <v>945</v>
      </c>
      <c r="AU3383" s="517" t="s">
        <v>913</v>
      </c>
      <c r="AV3383" s="517" t="s">
        <v>527</v>
      </c>
      <c r="AW3383" s="517" t="s">
        <v>527</v>
      </c>
      <c r="AX3383" s="517" t="s">
        <v>527</v>
      </c>
      <c r="AY3383" s="517" t="s">
        <v>527</v>
      </c>
      <c r="AZ3383" s="517" t="s">
        <v>527</v>
      </c>
      <c r="BA3383" s="517">
        <v>0</v>
      </c>
      <c r="BB3383" s="517">
        <v>0</v>
      </c>
      <c r="BC3383" s="517" t="s">
        <v>914</v>
      </c>
      <c r="BD3383" s="517" t="s">
        <v>1019</v>
      </c>
      <c r="BE3383" s="517" t="s">
        <v>1870</v>
      </c>
      <c r="BF3383" s="518">
        <v>45315</v>
      </c>
      <c r="BG3383" s="518">
        <v>45329</v>
      </c>
      <c r="BH3383" s="517" t="s">
        <v>527</v>
      </c>
      <c r="BI3383" s="517"/>
    </row>
    <row r="3384" spans="31:61" ht="15" customHeight="1" x14ac:dyDescent="0.2">
      <c r="AE3384" s="517">
        <v>3465</v>
      </c>
      <c r="AF3384" s="517" t="s">
        <v>527</v>
      </c>
      <c r="AG3384" s="517" t="s">
        <v>949</v>
      </c>
      <c r="AH3384" s="517" t="s">
        <v>525</v>
      </c>
      <c r="AI3384" s="517">
        <v>314</v>
      </c>
      <c r="AJ3384" s="517" t="s">
        <v>1316</v>
      </c>
      <c r="AK3384" s="515" t="s">
        <v>956</v>
      </c>
      <c r="AL3384" s="517" t="s">
        <v>1404</v>
      </c>
      <c r="AM3384" s="517" t="s">
        <v>1405</v>
      </c>
      <c r="AN3384" s="517" t="s">
        <v>1406</v>
      </c>
      <c r="AO3384" s="517" t="s">
        <v>1407</v>
      </c>
      <c r="AP3384" s="517" t="s">
        <v>1408</v>
      </c>
      <c r="AQ3384" s="517" t="s">
        <v>924</v>
      </c>
      <c r="AR3384" s="517" t="s">
        <v>910</v>
      </c>
      <c r="AS3384" s="517" t="s">
        <v>910</v>
      </c>
      <c r="AT3384" s="517" t="s">
        <v>945</v>
      </c>
      <c r="AU3384" s="517" t="s">
        <v>913</v>
      </c>
      <c r="AV3384" s="517" t="s">
        <v>527</v>
      </c>
      <c r="AW3384" s="517" t="s">
        <v>527</v>
      </c>
      <c r="AX3384" s="517" t="s">
        <v>527</v>
      </c>
      <c r="AY3384" s="517" t="s">
        <v>527</v>
      </c>
      <c r="AZ3384" s="517" t="s">
        <v>527</v>
      </c>
      <c r="BA3384" s="517">
        <v>0</v>
      </c>
      <c r="BB3384" s="517">
        <v>0</v>
      </c>
      <c r="BC3384" s="517" t="s">
        <v>914</v>
      </c>
      <c r="BD3384" s="517" t="s">
        <v>1019</v>
      </c>
      <c r="BE3384" s="517" t="s">
        <v>1409</v>
      </c>
      <c r="BF3384" s="518">
        <v>45315</v>
      </c>
      <c r="BG3384" s="518">
        <v>45329</v>
      </c>
      <c r="BH3384" s="517" t="s">
        <v>527</v>
      </c>
      <c r="BI3384" s="517"/>
    </row>
    <row r="3385" spans="31:61" ht="15" customHeight="1" x14ac:dyDescent="0.2">
      <c r="AE3385" s="517">
        <v>3466</v>
      </c>
      <c r="AF3385" s="517" t="s">
        <v>527</v>
      </c>
      <c r="AG3385" s="517" t="s">
        <v>949</v>
      </c>
      <c r="AH3385" s="517" t="s">
        <v>525</v>
      </c>
      <c r="AI3385" s="517">
        <v>314</v>
      </c>
      <c r="AJ3385" s="517" t="s">
        <v>1316</v>
      </c>
      <c r="AK3385" s="515" t="s">
        <v>956</v>
      </c>
      <c r="AL3385" s="517" t="s">
        <v>1404</v>
      </c>
      <c r="AM3385" s="517" t="s">
        <v>1707</v>
      </c>
      <c r="AN3385" s="517" t="s">
        <v>1708</v>
      </c>
      <c r="AO3385" s="517" t="s">
        <v>1709</v>
      </c>
      <c r="AP3385" s="517" t="s">
        <v>1710</v>
      </c>
      <c r="AQ3385" s="517" t="s">
        <v>924</v>
      </c>
      <c r="AR3385" s="517" t="s">
        <v>910</v>
      </c>
      <c r="AS3385" s="517" t="s">
        <v>910</v>
      </c>
      <c r="AT3385" s="517" t="s">
        <v>945</v>
      </c>
      <c r="AU3385" s="517" t="s">
        <v>913</v>
      </c>
      <c r="AV3385" s="517" t="s">
        <v>527</v>
      </c>
      <c r="AW3385" s="517" t="s">
        <v>527</v>
      </c>
      <c r="AX3385" s="517" t="s">
        <v>527</v>
      </c>
      <c r="AY3385" s="517" t="s">
        <v>527</v>
      </c>
      <c r="AZ3385" s="517" t="s">
        <v>527</v>
      </c>
      <c r="BA3385" s="517">
        <v>0</v>
      </c>
      <c r="BB3385" s="517">
        <v>0</v>
      </c>
      <c r="BC3385" s="517" t="s">
        <v>914</v>
      </c>
      <c r="BD3385" s="517" t="s">
        <v>915</v>
      </c>
      <c r="BE3385" s="517" t="s">
        <v>1209</v>
      </c>
      <c r="BF3385" s="518">
        <v>45315</v>
      </c>
      <c r="BG3385" s="518">
        <v>45329</v>
      </c>
      <c r="BH3385" s="517" t="s">
        <v>527</v>
      </c>
      <c r="BI3385" s="517"/>
    </row>
    <row r="3386" spans="31:61" ht="15" customHeight="1" x14ac:dyDescent="0.2">
      <c r="AE3386" s="517">
        <v>3467</v>
      </c>
      <c r="AF3386" s="517" t="s">
        <v>527</v>
      </c>
      <c r="AG3386" s="517" t="s">
        <v>949</v>
      </c>
      <c r="AH3386" s="517" t="s">
        <v>525</v>
      </c>
      <c r="AI3386" s="517">
        <v>314</v>
      </c>
      <c r="AJ3386" s="517" t="s">
        <v>1316</v>
      </c>
      <c r="AK3386" s="515" t="s">
        <v>956</v>
      </c>
      <c r="AL3386" s="517" t="s">
        <v>1834</v>
      </c>
      <c r="AM3386" s="517" t="s">
        <v>1835</v>
      </c>
      <c r="AN3386" s="517" t="s">
        <v>1836</v>
      </c>
      <c r="AO3386" s="517" t="s">
        <v>1837</v>
      </c>
      <c r="AP3386" s="517" t="s">
        <v>1838</v>
      </c>
      <c r="AQ3386" s="517" t="s">
        <v>924</v>
      </c>
      <c r="AR3386" s="517" t="s">
        <v>910</v>
      </c>
      <c r="AS3386" s="517" t="s">
        <v>910</v>
      </c>
      <c r="AT3386" s="517" t="s">
        <v>945</v>
      </c>
      <c r="AU3386" s="517" t="s">
        <v>913</v>
      </c>
      <c r="AV3386" s="517" t="s">
        <v>527</v>
      </c>
      <c r="AW3386" s="517" t="s">
        <v>527</v>
      </c>
      <c r="AX3386" s="517" t="s">
        <v>527</v>
      </c>
      <c r="AY3386" s="517" t="s">
        <v>527</v>
      </c>
      <c r="AZ3386" s="517" t="s">
        <v>527</v>
      </c>
      <c r="BA3386" s="517">
        <v>0</v>
      </c>
      <c r="BB3386" s="517">
        <v>0</v>
      </c>
      <c r="BC3386" s="517" t="s">
        <v>914</v>
      </c>
      <c r="BD3386" s="517" t="s">
        <v>1060</v>
      </c>
      <c r="BE3386" s="517" t="s">
        <v>1502</v>
      </c>
      <c r="BF3386" s="518">
        <v>45315</v>
      </c>
      <c r="BG3386" s="518">
        <v>45329</v>
      </c>
      <c r="BH3386" s="517" t="s">
        <v>527</v>
      </c>
      <c r="BI3386" s="517"/>
    </row>
    <row r="3387" spans="31:61" ht="15" customHeight="1" x14ac:dyDescent="0.2">
      <c r="AE3387" s="517">
        <v>3468</v>
      </c>
      <c r="AF3387" s="517" t="s">
        <v>527</v>
      </c>
      <c r="AG3387" s="517" t="s">
        <v>949</v>
      </c>
      <c r="AH3387" s="517" t="s">
        <v>525</v>
      </c>
      <c r="AI3387" s="517">
        <v>314</v>
      </c>
      <c r="AJ3387" s="517" t="s">
        <v>1316</v>
      </c>
      <c r="AK3387" s="515" t="s">
        <v>956</v>
      </c>
      <c r="AL3387" s="517" t="s">
        <v>1576</v>
      </c>
      <c r="AM3387" s="517" t="s">
        <v>1577</v>
      </c>
      <c r="AN3387" s="517" t="s">
        <v>1745</v>
      </c>
      <c r="AO3387" s="517" t="s">
        <v>1746</v>
      </c>
      <c r="AP3387" s="517" t="s">
        <v>1747</v>
      </c>
      <c r="AQ3387" s="517" t="s">
        <v>924</v>
      </c>
      <c r="AR3387" s="517" t="s">
        <v>910</v>
      </c>
      <c r="AS3387" s="517" t="s">
        <v>910</v>
      </c>
      <c r="AT3387" s="517" t="s">
        <v>945</v>
      </c>
      <c r="AU3387" s="517" t="s">
        <v>913</v>
      </c>
      <c r="AV3387" s="517" t="s">
        <v>527</v>
      </c>
      <c r="AW3387" s="517" t="s">
        <v>527</v>
      </c>
      <c r="AX3387" s="517" t="s">
        <v>527</v>
      </c>
      <c r="AY3387" s="517" t="s">
        <v>527</v>
      </c>
      <c r="AZ3387" s="517" t="s">
        <v>527</v>
      </c>
      <c r="BA3387" s="517">
        <v>0</v>
      </c>
      <c r="BB3387" s="517">
        <v>0</v>
      </c>
      <c r="BC3387" s="517" t="s">
        <v>914</v>
      </c>
      <c r="BD3387" s="517" t="s">
        <v>1060</v>
      </c>
      <c r="BE3387" s="517" t="s">
        <v>1209</v>
      </c>
      <c r="BF3387" s="518">
        <v>45315</v>
      </c>
      <c r="BG3387" s="518">
        <v>45329</v>
      </c>
      <c r="BH3387" s="517" t="s">
        <v>527</v>
      </c>
      <c r="BI3387" s="517"/>
    </row>
    <row r="3388" spans="31:61" ht="15" customHeight="1" x14ac:dyDescent="0.2">
      <c r="AE3388" s="517">
        <v>3469</v>
      </c>
      <c r="AF3388" s="517" t="s">
        <v>527</v>
      </c>
      <c r="AG3388" s="517" t="s">
        <v>949</v>
      </c>
      <c r="AH3388" s="517" t="s">
        <v>525</v>
      </c>
      <c r="AI3388" s="517">
        <v>314</v>
      </c>
      <c r="AJ3388" s="517" t="s">
        <v>1316</v>
      </c>
      <c r="AK3388" s="515" t="s">
        <v>956</v>
      </c>
      <c r="AL3388" s="517" t="s">
        <v>1576</v>
      </c>
      <c r="AM3388" s="517" t="s">
        <v>1577</v>
      </c>
      <c r="AN3388" s="517" t="s">
        <v>1720</v>
      </c>
      <c r="AO3388" s="517" t="s">
        <v>1723</v>
      </c>
      <c r="AP3388" s="517" t="s">
        <v>1724</v>
      </c>
      <c r="AQ3388" s="517" t="s">
        <v>924</v>
      </c>
      <c r="AR3388" s="517" t="s">
        <v>910</v>
      </c>
      <c r="AS3388" s="517" t="s">
        <v>910</v>
      </c>
      <c r="AT3388" s="517" t="s">
        <v>961</v>
      </c>
      <c r="AU3388" s="517" t="s">
        <v>913</v>
      </c>
      <c r="AV3388" s="517" t="s">
        <v>527</v>
      </c>
      <c r="AW3388" s="517" t="s">
        <v>527</v>
      </c>
      <c r="AX3388" s="517" t="s">
        <v>527</v>
      </c>
      <c r="AY3388" s="517" t="s">
        <v>527</v>
      </c>
      <c r="AZ3388" s="517" t="s">
        <v>527</v>
      </c>
      <c r="BA3388" s="517">
        <v>0</v>
      </c>
      <c r="BB3388" s="517">
        <v>0</v>
      </c>
      <c r="BC3388" s="517" t="s">
        <v>914</v>
      </c>
      <c r="BD3388" s="517" t="s">
        <v>1060</v>
      </c>
      <c r="BE3388" s="517" t="s">
        <v>1544</v>
      </c>
      <c r="BF3388" s="518">
        <v>45315</v>
      </c>
      <c r="BG3388" s="518">
        <v>45329</v>
      </c>
      <c r="BH3388" s="517" t="s">
        <v>527</v>
      </c>
      <c r="BI3388" s="517"/>
    </row>
    <row r="3389" spans="31:61" ht="15" customHeight="1" x14ac:dyDescent="0.2">
      <c r="AE3389" s="517">
        <v>3470</v>
      </c>
      <c r="AF3389" s="517" t="s">
        <v>527</v>
      </c>
      <c r="AG3389" s="517" t="s">
        <v>949</v>
      </c>
      <c r="AH3389" s="517" t="s">
        <v>525</v>
      </c>
      <c r="AI3389" s="517">
        <v>314</v>
      </c>
      <c r="AJ3389" s="517" t="s">
        <v>1316</v>
      </c>
      <c r="AK3389" s="515" t="s">
        <v>956</v>
      </c>
      <c r="AL3389" s="517" t="s">
        <v>1576</v>
      </c>
      <c r="AM3389" s="517" t="s">
        <v>1577</v>
      </c>
      <c r="AN3389" s="517" t="s">
        <v>1578</v>
      </c>
      <c r="AO3389" s="517" t="s">
        <v>1666</v>
      </c>
      <c r="AP3389" s="517" t="s">
        <v>1667</v>
      </c>
      <c r="AQ3389" s="517" t="s">
        <v>924</v>
      </c>
      <c r="AR3389" s="517" t="s">
        <v>910</v>
      </c>
      <c r="AS3389" s="517" t="s">
        <v>910</v>
      </c>
      <c r="AT3389" s="517" t="s">
        <v>961</v>
      </c>
      <c r="AU3389" s="517" t="s">
        <v>913</v>
      </c>
      <c r="AV3389" s="517" t="s">
        <v>527</v>
      </c>
      <c r="AW3389" s="517" t="s">
        <v>527</v>
      </c>
      <c r="AX3389" s="517" t="s">
        <v>527</v>
      </c>
      <c r="AY3389" s="517" t="s">
        <v>527</v>
      </c>
      <c r="AZ3389" s="517" t="s">
        <v>527</v>
      </c>
      <c r="BA3389" s="517">
        <v>0</v>
      </c>
      <c r="BB3389" s="517">
        <v>0</v>
      </c>
      <c r="BC3389" s="517" t="s">
        <v>914</v>
      </c>
      <c r="BD3389" s="517" t="s">
        <v>1060</v>
      </c>
      <c r="BE3389" s="517" t="s">
        <v>1544</v>
      </c>
      <c r="BF3389" s="518">
        <v>45315</v>
      </c>
      <c r="BG3389" s="518">
        <v>45329</v>
      </c>
      <c r="BH3389" s="517" t="s">
        <v>527</v>
      </c>
      <c r="BI3389" s="517"/>
    </row>
    <row r="3390" spans="31:61" ht="15" customHeight="1" x14ac:dyDescent="0.2">
      <c r="AE3390" s="517">
        <v>3471</v>
      </c>
      <c r="AF3390" s="517" t="s">
        <v>527</v>
      </c>
      <c r="AG3390" s="517" t="s">
        <v>949</v>
      </c>
      <c r="AH3390" s="517" t="s">
        <v>525</v>
      </c>
      <c r="AI3390" s="517">
        <v>314</v>
      </c>
      <c r="AJ3390" s="517" t="s">
        <v>1316</v>
      </c>
      <c r="AK3390" s="515" t="s">
        <v>956</v>
      </c>
      <c r="AL3390" s="517" t="s">
        <v>1576</v>
      </c>
      <c r="AM3390" s="517" t="s">
        <v>1697</v>
      </c>
      <c r="AN3390" s="517" t="s">
        <v>1698</v>
      </c>
      <c r="AO3390" s="517" t="s">
        <v>1699</v>
      </c>
      <c r="AP3390" s="517" t="s">
        <v>1700</v>
      </c>
      <c r="AQ3390" s="517" t="s">
        <v>924</v>
      </c>
      <c r="AR3390" s="517" t="s">
        <v>910</v>
      </c>
      <c r="AS3390" s="517" t="s">
        <v>910</v>
      </c>
      <c r="AT3390" s="517" t="s">
        <v>945</v>
      </c>
      <c r="AU3390" s="517" t="s">
        <v>913</v>
      </c>
      <c r="AV3390" s="517" t="s">
        <v>527</v>
      </c>
      <c r="AW3390" s="517" t="s">
        <v>527</v>
      </c>
      <c r="AX3390" s="517" t="s">
        <v>527</v>
      </c>
      <c r="AY3390" s="517" t="s">
        <v>527</v>
      </c>
      <c r="AZ3390" s="517" t="s">
        <v>527</v>
      </c>
      <c r="BA3390" s="517">
        <v>0</v>
      </c>
      <c r="BB3390" s="517">
        <v>0</v>
      </c>
      <c r="BC3390" s="517" t="s">
        <v>914</v>
      </c>
      <c r="BD3390" s="517" t="s">
        <v>1019</v>
      </c>
      <c r="BE3390" s="517" t="s">
        <v>1491</v>
      </c>
      <c r="BF3390" s="518">
        <v>45315</v>
      </c>
      <c r="BG3390" s="518">
        <v>45329</v>
      </c>
      <c r="BH3390" s="517" t="s">
        <v>527</v>
      </c>
      <c r="BI3390" s="517"/>
    </row>
    <row r="3391" spans="31:61" ht="15" customHeight="1" x14ac:dyDescent="0.2">
      <c r="AE3391" s="517">
        <v>3472</v>
      </c>
      <c r="AF3391" s="517" t="s">
        <v>527</v>
      </c>
      <c r="AG3391" s="517" t="s">
        <v>949</v>
      </c>
      <c r="AH3391" s="517" t="s">
        <v>525</v>
      </c>
      <c r="AI3391" s="517">
        <v>314</v>
      </c>
      <c r="AJ3391" s="517" t="s">
        <v>1316</v>
      </c>
      <c r="AK3391" s="515" t="s">
        <v>956</v>
      </c>
      <c r="AL3391" s="517" t="s">
        <v>1476</v>
      </c>
      <c r="AM3391" s="517" t="s">
        <v>1477</v>
      </c>
      <c r="AN3391" s="517" t="s">
        <v>1478</v>
      </c>
      <c r="AO3391" s="517" t="s">
        <v>1479</v>
      </c>
      <c r="AP3391" s="517" t="s">
        <v>1480</v>
      </c>
      <c r="AQ3391" s="517" t="s">
        <v>924</v>
      </c>
      <c r="AR3391" s="517" t="s">
        <v>910</v>
      </c>
      <c r="AS3391" s="517" t="s">
        <v>910</v>
      </c>
      <c r="AT3391" s="517" t="s">
        <v>961</v>
      </c>
      <c r="AU3391" s="517" t="s">
        <v>913</v>
      </c>
      <c r="AV3391" s="517" t="s">
        <v>527</v>
      </c>
      <c r="AW3391" s="517" t="s">
        <v>527</v>
      </c>
      <c r="AX3391" s="517" t="s">
        <v>527</v>
      </c>
      <c r="AY3391" s="517" t="s">
        <v>527</v>
      </c>
      <c r="AZ3391" s="517" t="s">
        <v>527</v>
      </c>
      <c r="BA3391" s="517">
        <v>0</v>
      </c>
      <c r="BB3391" s="517">
        <v>0</v>
      </c>
      <c r="BC3391" s="517" t="s">
        <v>914</v>
      </c>
      <c r="BD3391" s="517" t="s">
        <v>914</v>
      </c>
      <c r="BE3391" s="517" t="s">
        <v>1209</v>
      </c>
      <c r="BF3391" s="518">
        <v>45315</v>
      </c>
      <c r="BG3391" s="518">
        <v>45329</v>
      </c>
      <c r="BH3391" s="517" t="s">
        <v>527</v>
      </c>
      <c r="BI3391" s="517"/>
    </row>
    <row r="3392" spans="31:61" ht="15" customHeight="1" x14ac:dyDescent="0.2">
      <c r="AE3392" s="517">
        <v>3473</v>
      </c>
      <c r="AF3392" s="517" t="s">
        <v>527</v>
      </c>
      <c r="AG3392" s="517" t="s">
        <v>949</v>
      </c>
      <c r="AH3392" s="517" t="s">
        <v>525</v>
      </c>
      <c r="AI3392" s="517">
        <v>314</v>
      </c>
      <c r="AJ3392" s="517" t="s">
        <v>1316</v>
      </c>
      <c r="AK3392" s="515" t="s">
        <v>956</v>
      </c>
      <c r="AL3392" s="517" t="s">
        <v>1476</v>
      </c>
      <c r="AM3392" s="517" t="s">
        <v>1477</v>
      </c>
      <c r="AN3392" s="517" t="s">
        <v>1499</v>
      </c>
      <c r="AO3392" s="517" t="s">
        <v>1500</v>
      </c>
      <c r="AP3392" s="517" t="s">
        <v>1501</v>
      </c>
      <c r="AQ3392" s="517" t="s">
        <v>924</v>
      </c>
      <c r="AR3392" s="517" t="s">
        <v>910</v>
      </c>
      <c r="AS3392" s="517" t="s">
        <v>910</v>
      </c>
      <c r="AT3392" s="517" t="s">
        <v>945</v>
      </c>
      <c r="AU3392" s="517" t="s">
        <v>913</v>
      </c>
      <c r="AV3392" s="517" t="s">
        <v>527</v>
      </c>
      <c r="AW3392" s="517" t="s">
        <v>527</v>
      </c>
      <c r="AX3392" s="517" t="s">
        <v>527</v>
      </c>
      <c r="AY3392" s="517" t="s">
        <v>527</v>
      </c>
      <c r="AZ3392" s="517" t="s">
        <v>527</v>
      </c>
      <c r="BA3392" s="517">
        <v>0</v>
      </c>
      <c r="BB3392" s="517">
        <v>0</v>
      </c>
      <c r="BC3392" s="517" t="s">
        <v>1142</v>
      </c>
      <c r="BD3392" s="517" t="s">
        <v>914</v>
      </c>
      <c r="BE3392" s="517" t="s">
        <v>1502</v>
      </c>
      <c r="BF3392" s="518">
        <v>45315</v>
      </c>
      <c r="BG3392" s="518">
        <v>45329</v>
      </c>
      <c r="BH3392" s="517" t="s">
        <v>527</v>
      </c>
      <c r="BI3392" s="517"/>
    </row>
    <row r="3393" spans="31:61" ht="15" customHeight="1" x14ac:dyDescent="0.2">
      <c r="AE3393" s="517">
        <v>3474</v>
      </c>
      <c r="AF3393" s="517" t="s">
        <v>527</v>
      </c>
      <c r="AG3393" s="517" t="s">
        <v>949</v>
      </c>
      <c r="AH3393" s="517" t="s">
        <v>525</v>
      </c>
      <c r="AI3393" s="517">
        <v>314</v>
      </c>
      <c r="AJ3393" s="517" t="s">
        <v>1316</v>
      </c>
      <c r="AK3393" s="515" t="s">
        <v>956</v>
      </c>
      <c r="AL3393" s="517" t="s">
        <v>1410</v>
      </c>
      <c r="AM3393" s="517" t="s">
        <v>1411</v>
      </c>
      <c r="AN3393" s="517" t="s">
        <v>1412</v>
      </c>
      <c r="AO3393" s="517" t="s">
        <v>1413</v>
      </c>
      <c r="AP3393" s="517" t="s">
        <v>1414</v>
      </c>
      <c r="AQ3393" s="517" t="s">
        <v>909</v>
      </c>
      <c r="AR3393" s="517" t="s">
        <v>910</v>
      </c>
      <c r="AS3393" s="517" t="s">
        <v>910</v>
      </c>
      <c r="AT3393" s="517" t="s">
        <v>961</v>
      </c>
      <c r="AU3393" s="517" t="s">
        <v>913</v>
      </c>
      <c r="AV3393" s="517" t="s">
        <v>527</v>
      </c>
      <c r="AW3393" s="517" t="s">
        <v>527</v>
      </c>
      <c r="AX3393" s="517" t="s">
        <v>527</v>
      </c>
      <c r="AY3393" s="517" t="s">
        <v>527</v>
      </c>
      <c r="AZ3393" s="517" t="s">
        <v>527</v>
      </c>
      <c r="BA3393" s="517">
        <v>0</v>
      </c>
      <c r="BB3393" s="517">
        <v>0</v>
      </c>
      <c r="BC3393" s="517" t="s">
        <v>914</v>
      </c>
      <c r="BD3393" s="517" t="s">
        <v>1060</v>
      </c>
      <c r="BE3393" s="517" t="s">
        <v>1355</v>
      </c>
      <c r="BF3393" s="518">
        <v>45315</v>
      </c>
      <c r="BG3393" s="518">
        <v>45329</v>
      </c>
      <c r="BH3393" s="517" t="s">
        <v>527</v>
      </c>
      <c r="BI3393" s="517"/>
    </row>
    <row r="3394" spans="31:61" ht="15" customHeight="1" x14ac:dyDescent="0.2">
      <c r="AE3394" s="517">
        <v>3475</v>
      </c>
      <c r="AF3394" s="517" t="s">
        <v>527</v>
      </c>
      <c r="AG3394" s="517" t="s">
        <v>949</v>
      </c>
      <c r="AH3394" s="517" t="s">
        <v>525</v>
      </c>
      <c r="AI3394" s="517">
        <v>314</v>
      </c>
      <c r="AJ3394" s="517" t="s">
        <v>1316</v>
      </c>
      <c r="AK3394" s="515" t="s">
        <v>956</v>
      </c>
      <c r="AL3394" s="517" t="s">
        <v>1713</v>
      </c>
      <c r="AM3394" s="517" t="s">
        <v>1714</v>
      </c>
      <c r="AN3394" s="517" t="s">
        <v>1715</v>
      </c>
      <c r="AO3394" s="517" t="s">
        <v>1716</v>
      </c>
      <c r="AP3394" s="517" t="s">
        <v>1717</v>
      </c>
      <c r="AQ3394" s="517" t="s">
        <v>909</v>
      </c>
      <c r="AR3394" s="517" t="s">
        <v>910</v>
      </c>
      <c r="AS3394" s="517" t="s">
        <v>910</v>
      </c>
      <c r="AT3394" s="517" t="s">
        <v>945</v>
      </c>
      <c r="AU3394" s="517" t="s">
        <v>913</v>
      </c>
      <c r="AV3394" s="517" t="s">
        <v>527</v>
      </c>
      <c r="AW3394" s="517" t="s">
        <v>527</v>
      </c>
      <c r="AX3394" s="517" t="s">
        <v>527</v>
      </c>
      <c r="AY3394" s="517" t="s">
        <v>527</v>
      </c>
      <c r="AZ3394" s="517" t="s">
        <v>527</v>
      </c>
      <c r="BA3394" s="517">
        <v>0</v>
      </c>
      <c r="BB3394" s="517">
        <v>0</v>
      </c>
      <c r="BC3394" s="517" t="s">
        <v>1142</v>
      </c>
      <c r="BD3394" s="517" t="s">
        <v>1060</v>
      </c>
      <c r="BE3394" s="517" t="s">
        <v>1355</v>
      </c>
      <c r="BF3394" s="518">
        <v>45315</v>
      </c>
      <c r="BG3394" s="518">
        <v>45329</v>
      </c>
      <c r="BH3394" s="517" t="s">
        <v>527</v>
      </c>
      <c r="BI3394" s="517"/>
    </row>
    <row r="3395" spans="31:61" ht="15" customHeight="1" x14ac:dyDescent="0.2">
      <c r="AE3395" s="517">
        <v>3476</v>
      </c>
      <c r="AF3395" s="517" t="s">
        <v>527</v>
      </c>
      <c r="AG3395" s="517" t="s">
        <v>949</v>
      </c>
      <c r="AH3395" s="517" t="s">
        <v>525</v>
      </c>
      <c r="AI3395" s="517">
        <v>314</v>
      </c>
      <c r="AJ3395" s="517" t="s">
        <v>1316</v>
      </c>
      <c r="AK3395" s="515" t="s">
        <v>956</v>
      </c>
      <c r="AL3395" s="517" t="s">
        <v>1333</v>
      </c>
      <c r="AM3395" s="517" t="s">
        <v>1334</v>
      </c>
      <c r="AN3395" s="517" t="s">
        <v>1335</v>
      </c>
      <c r="AO3395" s="517" t="s">
        <v>1336</v>
      </c>
      <c r="AP3395" s="517" t="s">
        <v>1337</v>
      </c>
      <c r="AQ3395" s="517" t="s">
        <v>924</v>
      </c>
      <c r="AR3395" s="517" t="s">
        <v>910</v>
      </c>
      <c r="AS3395" s="517" t="s">
        <v>910</v>
      </c>
      <c r="AT3395" s="517" t="s">
        <v>945</v>
      </c>
      <c r="AU3395" s="517" t="s">
        <v>913</v>
      </c>
      <c r="AV3395" s="517" t="s">
        <v>527</v>
      </c>
      <c r="AW3395" s="517" t="s">
        <v>527</v>
      </c>
      <c r="AX3395" s="517" t="s">
        <v>527</v>
      </c>
      <c r="AY3395" s="517" t="s">
        <v>527</v>
      </c>
      <c r="AZ3395" s="517" t="s">
        <v>527</v>
      </c>
      <c r="BA3395" s="517">
        <v>0</v>
      </c>
      <c r="BB3395" s="517">
        <v>0</v>
      </c>
      <c r="BC3395" s="517" t="s">
        <v>914</v>
      </c>
      <c r="BD3395" s="517" t="s">
        <v>1019</v>
      </c>
      <c r="BE3395" s="517" t="s">
        <v>1338</v>
      </c>
      <c r="BF3395" s="518">
        <v>45315</v>
      </c>
      <c r="BG3395" s="518">
        <v>45329</v>
      </c>
      <c r="BH3395" s="517" t="s">
        <v>527</v>
      </c>
      <c r="BI3395" s="517"/>
    </row>
    <row r="3396" spans="31:61" ht="15" customHeight="1" x14ac:dyDescent="0.2">
      <c r="AE3396" s="517">
        <v>3477</v>
      </c>
      <c r="AF3396" s="517" t="s">
        <v>527</v>
      </c>
      <c r="AG3396" s="517" t="s">
        <v>949</v>
      </c>
      <c r="AH3396" s="517" t="s">
        <v>525</v>
      </c>
      <c r="AI3396" s="517">
        <v>314</v>
      </c>
      <c r="AJ3396" s="517" t="s">
        <v>1316</v>
      </c>
      <c r="AK3396" s="515" t="s">
        <v>956</v>
      </c>
      <c r="AL3396" s="517" t="s">
        <v>1333</v>
      </c>
      <c r="AM3396" s="517" t="s">
        <v>1768</v>
      </c>
      <c r="AN3396" s="517" t="s">
        <v>1776</v>
      </c>
      <c r="AO3396" s="517" t="s">
        <v>1777</v>
      </c>
      <c r="AP3396" s="517" t="s">
        <v>1778</v>
      </c>
      <c r="AQ3396" s="517" t="s">
        <v>924</v>
      </c>
      <c r="AR3396" s="517" t="s">
        <v>910</v>
      </c>
      <c r="AS3396" s="517" t="s">
        <v>910</v>
      </c>
      <c r="AT3396" s="517" t="s">
        <v>961</v>
      </c>
      <c r="AU3396" s="517" t="s">
        <v>913</v>
      </c>
      <c r="AV3396" s="517" t="s">
        <v>527</v>
      </c>
      <c r="AW3396" s="517" t="s">
        <v>527</v>
      </c>
      <c r="AX3396" s="517" t="s">
        <v>527</v>
      </c>
      <c r="AY3396" s="517" t="s">
        <v>527</v>
      </c>
      <c r="AZ3396" s="517" t="s">
        <v>527</v>
      </c>
      <c r="BA3396" s="517">
        <v>0</v>
      </c>
      <c r="BB3396" s="517">
        <v>0</v>
      </c>
      <c r="BC3396" s="517" t="s">
        <v>914</v>
      </c>
      <c r="BD3396" s="517" t="s">
        <v>1060</v>
      </c>
      <c r="BE3396" s="517" t="s">
        <v>1544</v>
      </c>
      <c r="BF3396" s="518">
        <v>45315</v>
      </c>
      <c r="BG3396" s="518">
        <v>45329</v>
      </c>
      <c r="BH3396" s="517" t="s">
        <v>527</v>
      </c>
      <c r="BI3396" s="517"/>
    </row>
    <row r="3397" spans="31:61" ht="15" customHeight="1" x14ac:dyDescent="0.2">
      <c r="AE3397" s="517">
        <v>3478</v>
      </c>
      <c r="AF3397" s="517" t="s">
        <v>527</v>
      </c>
      <c r="AG3397" s="517" t="s">
        <v>949</v>
      </c>
      <c r="AH3397" s="517" t="s">
        <v>525</v>
      </c>
      <c r="AI3397" s="517">
        <v>314</v>
      </c>
      <c r="AJ3397" s="517" t="s">
        <v>1316</v>
      </c>
      <c r="AK3397" s="515" t="s">
        <v>956</v>
      </c>
      <c r="AL3397" s="517" t="s">
        <v>1333</v>
      </c>
      <c r="AM3397" s="517" t="s">
        <v>1768</v>
      </c>
      <c r="AN3397" s="517" t="s">
        <v>1769</v>
      </c>
      <c r="AO3397" s="517" t="s">
        <v>1801</v>
      </c>
      <c r="AP3397" s="517" t="s">
        <v>1802</v>
      </c>
      <c r="AQ3397" s="517" t="s">
        <v>924</v>
      </c>
      <c r="AR3397" s="517" t="s">
        <v>910</v>
      </c>
      <c r="AS3397" s="517" t="s">
        <v>910</v>
      </c>
      <c r="AT3397" s="517" t="s">
        <v>961</v>
      </c>
      <c r="AU3397" s="517" t="s">
        <v>913</v>
      </c>
      <c r="AV3397" s="517" t="s">
        <v>527</v>
      </c>
      <c r="AW3397" s="517" t="s">
        <v>527</v>
      </c>
      <c r="AX3397" s="517" t="s">
        <v>527</v>
      </c>
      <c r="AY3397" s="517" t="s">
        <v>527</v>
      </c>
      <c r="AZ3397" s="517" t="s">
        <v>527</v>
      </c>
      <c r="BA3397" s="517">
        <v>0</v>
      </c>
      <c r="BB3397" s="517">
        <v>0</v>
      </c>
      <c r="BC3397" s="517" t="s">
        <v>914</v>
      </c>
      <c r="BD3397" s="517" t="s">
        <v>1060</v>
      </c>
      <c r="BE3397" s="517" t="s">
        <v>1241</v>
      </c>
      <c r="BF3397" s="518">
        <v>45315</v>
      </c>
      <c r="BG3397" s="518">
        <v>45329</v>
      </c>
      <c r="BH3397" s="517" t="s">
        <v>527</v>
      </c>
      <c r="BI3397" s="517"/>
    </row>
    <row r="3398" spans="31:61" ht="15" customHeight="1" x14ac:dyDescent="0.2">
      <c r="AE3398" s="517">
        <v>3479</v>
      </c>
      <c r="AF3398" s="517" t="s">
        <v>527</v>
      </c>
      <c r="AG3398" s="517" t="s">
        <v>949</v>
      </c>
      <c r="AH3398" s="517" t="s">
        <v>525</v>
      </c>
      <c r="AI3398" s="517">
        <v>314</v>
      </c>
      <c r="AJ3398" s="517" t="s">
        <v>1316</v>
      </c>
      <c r="AK3398" s="515" t="s">
        <v>956</v>
      </c>
      <c r="AL3398" s="517" t="s">
        <v>1455</v>
      </c>
      <c r="AM3398" s="517" t="s">
        <v>1456</v>
      </c>
      <c r="AN3398" s="517" t="s">
        <v>1457</v>
      </c>
      <c r="AO3398" s="517" t="s">
        <v>1458</v>
      </c>
      <c r="AP3398" s="517" t="s">
        <v>1459</v>
      </c>
      <c r="AQ3398" s="517" t="s">
        <v>924</v>
      </c>
      <c r="AR3398" s="517" t="s">
        <v>910</v>
      </c>
      <c r="AS3398" s="517" t="s">
        <v>910</v>
      </c>
      <c r="AT3398" s="517" t="s">
        <v>945</v>
      </c>
      <c r="AU3398" s="517" t="s">
        <v>913</v>
      </c>
      <c r="AV3398" s="517" t="s">
        <v>527</v>
      </c>
      <c r="AW3398" s="517" t="s">
        <v>527</v>
      </c>
      <c r="AX3398" s="517" t="s">
        <v>527</v>
      </c>
      <c r="AY3398" s="517" t="s">
        <v>527</v>
      </c>
      <c r="AZ3398" s="517" t="s">
        <v>527</v>
      </c>
      <c r="BA3398" s="517">
        <v>0</v>
      </c>
      <c r="BB3398" s="517">
        <v>0</v>
      </c>
      <c r="BC3398" s="517" t="s">
        <v>914</v>
      </c>
      <c r="BD3398" s="517" t="s">
        <v>915</v>
      </c>
      <c r="BE3398" s="517" t="s">
        <v>1338</v>
      </c>
      <c r="BF3398" s="518">
        <v>45315</v>
      </c>
      <c r="BG3398" s="518">
        <v>45329</v>
      </c>
      <c r="BH3398" s="517" t="s">
        <v>527</v>
      </c>
      <c r="BI3398" s="517"/>
    </row>
    <row r="3399" spans="31:61" ht="15" customHeight="1" x14ac:dyDescent="0.2">
      <c r="AE3399" s="517">
        <v>3480</v>
      </c>
      <c r="AF3399" s="517" t="s">
        <v>527</v>
      </c>
      <c r="AG3399" s="517" t="s">
        <v>949</v>
      </c>
      <c r="AH3399" s="517" t="s">
        <v>525</v>
      </c>
      <c r="AI3399" s="517">
        <v>314</v>
      </c>
      <c r="AJ3399" s="517" t="s">
        <v>1316</v>
      </c>
      <c r="AK3399" s="515" t="s">
        <v>956</v>
      </c>
      <c r="AL3399" s="517" t="s">
        <v>1513</v>
      </c>
      <c r="AM3399" s="517" t="s">
        <v>1514</v>
      </c>
      <c r="AN3399" s="517" t="s">
        <v>1593</v>
      </c>
      <c r="AO3399" s="517" t="s">
        <v>1594</v>
      </c>
      <c r="AP3399" s="517" t="s">
        <v>1595</v>
      </c>
      <c r="AQ3399" s="517" t="s">
        <v>924</v>
      </c>
      <c r="AR3399" s="517" t="s">
        <v>910</v>
      </c>
      <c r="AS3399" s="517" t="s">
        <v>910</v>
      </c>
      <c r="AT3399" s="517" t="s">
        <v>945</v>
      </c>
      <c r="AU3399" s="517" t="s">
        <v>913</v>
      </c>
      <c r="AV3399" s="517" t="s">
        <v>527</v>
      </c>
      <c r="AW3399" s="517" t="s">
        <v>527</v>
      </c>
      <c r="AX3399" s="517" t="s">
        <v>527</v>
      </c>
      <c r="AY3399" s="517" t="s">
        <v>527</v>
      </c>
      <c r="AZ3399" s="517" t="s">
        <v>527</v>
      </c>
      <c r="BA3399" s="517">
        <v>0</v>
      </c>
      <c r="BB3399" s="517">
        <v>0</v>
      </c>
      <c r="BC3399" s="517" t="s">
        <v>914</v>
      </c>
      <c r="BD3399" s="517" t="s">
        <v>915</v>
      </c>
      <c r="BE3399" s="517" t="s">
        <v>1232</v>
      </c>
      <c r="BF3399" s="518">
        <v>45315</v>
      </c>
      <c r="BG3399" s="518">
        <v>45329</v>
      </c>
      <c r="BH3399" s="517" t="s">
        <v>527</v>
      </c>
      <c r="BI3399" s="517"/>
    </row>
    <row r="3400" spans="31:61" ht="15" customHeight="1" x14ac:dyDescent="0.2">
      <c r="AE3400" s="517">
        <v>3481</v>
      </c>
      <c r="AF3400" s="517" t="s">
        <v>527</v>
      </c>
      <c r="AG3400" s="517" t="s">
        <v>949</v>
      </c>
      <c r="AH3400" s="517" t="s">
        <v>525</v>
      </c>
      <c r="AI3400" s="517">
        <v>314</v>
      </c>
      <c r="AJ3400" s="517" t="s">
        <v>1316</v>
      </c>
      <c r="AK3400" s="515" t="s">
        <v>956</v>
      </c>
      <c r="AL3400" s="517" t="s">
        <v>1513</v>
      </c>
      <c r="AM3400" s="517" t="s">
        <v>1514</v>
      </c>
      <c r="AN3400" s="517" t="s">
        <v>1590</v>
      </c>
      <c r="AO3400" s="517" t="s">
        <v>1591</v>
      </c>
      <c r="AP3400" s="517" t="s">
        <v>1592</v>
      </c>
      <c r="AQ3400" s="517" t="s">
        <v>924</v>
      </c>
      <c r="AR3400" s="517" t="s">
        <v>910</v>
      </c>
      <c r="AS3400" s="517" t="s">
        <v>910</v>
      </c>
      <c r="AT3400" s="517" t="s">
        <v>945</v>
      </c>
      <c r="AU3400" s="517" t="s">
        <v>913</v>
      </c>
      <c r="AV3400" s="517" t="s">
        <v>527</v>
      </c>
      <c r="AW3400" s="517" t="s">
        <v>527</v>
      </c>
      <c r="AX3400" s="517" t="s">
        <v>527</v>
      </c>
      <c r="AY3400" s="517" t="s">
        <v>527</v>
      </c>
      <c r="AZ3400" s="517" t="s">
        <v>527</v>
      </c>
      <c r="BA3400" s="517">
        <v>0</v>
      </c>
      <c r="BB3400" s="517">
        <v>0</v>
      </c>
      <c r="BC3400" s="517" t="s">
        <v>914</v>
      </c>
      <c r="BD3400" s="517" t="s">
        <v>915</v>
      </c>
      <c r="BE3400" s="517" t="s">
        <v>1322</v>
      </c>
      <c r="BF3400" s="518">
        <v>45315</v>
      </c>
      <c r="BG3400" s="518">
        <v>45329</v>
      </c>
      <c r="BH3400" s="517" t="s">
        <v>527</v>
      </c>
      <c r="BI3400" s="517"/>
    </row>
    <row r="3401" spans="31:61" ht="15" customHeight="1" x14ac:dyDescent="0.2">
      <c r="AE3401" s="517">
        <v>3482</v>
      </c>
      <c r="AF3401" s="517" t="s">
        <v>527</v>
      </c>
      <c r="AG3401" s="517" t="s">
        <v>949</v>
      </c>
      <c r="AH3401" s="517" t="s">
        <v>525</v>
      </c>
      <c r="AI3401" s="517">
        <v>314</v>
      </c>
      <c r="AJ3401" s="517" t="s">
        <v>1316</v>
      </c>
      <c r="AK3401" s="515" t="s">
        <v>956</v>
      </c>
      <c r="AL3401" s="517" t="s">
        <v>1418</v>
      </c>
      <c r="AM3401" s="517" t="s">
        <v>1419</v>
      </c>
      <c r="AN3401" s="517" t="s">
        <v>1420</v>
      </c>
      <c r="AO3401" s="517" t="s">
        <v>1421</v>
      </c>
      <c r="AP3401" s="517" t="s">
        <v>1422</v>
      </c>
      <c r="AQ3401" s="517" t="s">
        <v>909</v>
      </c>
      <c r="AR3401" s="517" t="s">
        <v>910</v>
      </c>
      <c r="AS3401" s="517" t="s">
        <v>910</v>
      </c>
      <c r="AT3401" s="517" t="s">
        <v>945</v>
      </c>
      <c r="AU3401" s="517" t="s">
        <v>913</v>
      </c>
      <c r="AV3401" s="517" t="s">
        <v>527</v>
      </c>
      <c r="AW3401" s="517" t="s">
        <v>527</v>
      </c>
      <c r="AX3401" s="517" t="s">
        <v>527</v>
      </c>
      <c r="AY3401" s="517" t="s">
        <v>527</v>
      </c>
      <c r="AZ3401" s="517" t="s">
        <v>527</v>
      </c>
      <c r="BA3401" s="517">
        <v>0</v>
      </c>
      <c r="BB3401" s="517">
        <v>0</v>
      </c>
      <c r="BC3401" s="517" t="s">
        <v>914</v>
      </c>
      <c r="BD3401" s="517" t="s">
        <v>1060</v>
      </c>
      <c r="BE3401" s="517" t="s">
        <v>1355</v>
      </c>
      <c r="BF3401" s="518">
        <v>45315</v>
      </c>
      <c r="BG3401" s="518">
        <v>45329</v>
      </c>
      <c r="BH3401" s="517" t="s">
        <v>527</v>
      </c>
      <c r="BI3401" s="517"/>
    </row>
    <row r="3402" spans="31:61" ht="15" customHeight="1" x14ac:dyDescent="0.2">
      <c r="AE3402" s="517">
        <v>3483</v>
      </c>
      <c r="AF3402" s="517" t="s">
        <v>527</v>
      </c>
      <c r="AG3402" s="517" t="s">
        <v>949</v>
      </c>
      <c r="AH3402" s="517" t="s">
        <v>525</v>
      </c>
      <c r="AI3402" s="517">
        <v>314</v>
      </c>
      <c r="AJ3402" s="517" t="s">
        <v>1316</v>
      </c>
      <c r="AK3402" s="515" t="s">
        <v>956</v>
      </c>
      <c r="AL3402" s="517" t="s">
        <v>1418</v>
      </c>
      <c r="AM3402" s="517" t="s">
        <v>1419</v>
      </c>
      <c r="AN3402" s="517" t="s">
        <v>1565</v>
      </c>
      <c r="AO3402" s="517" t="s">
        <v>1566</v>
      </c>
      <c r="AP3402" s="517" t="s">
        <v>1567</v>
      </c>
      <c r="AQ3402" s="517" t="s">
        <v>909</v>
      </c>
      <c r="AR3402" s="517" t="s">
        <v>910</v>
      </c>
      <c r="AS3402" s="517" t="s">
        <v>910</v>
      </c>
      <c r="AT3402" s="517" t="s">
        <v>945</v>
      </c>
      <c r="AU3402" s="517" t="s">
        <v>913</v>
      </c>
      <c r="AV3402" s="517" t="s">
        <v>527</v>
      </c>
      <c r="AW3402" s="517" t="s">
        <v>527</v>
      </c>
      <c r="AX3402" s="517" t="s">
        <v>527</v>
      </c>
      <c r="AY3402" s="517" t="s">
        <v>527</v>
      </c>
      <c r="AZ3402" s="517" t="s">
        <v>527</v>
      </c>
      <c r="BA3402" s="517">
        <v>0</v>
      </c>
      <c r="BB3402" s="517">
        <v>0</v>
      </c>
      <c r="BC3402" s="517" t="s">
        <v>914</v>
      </c>
      <c r="BD3402" s="517" t="s">
        <v>1060</v>
      </c>
      <c r="BE3402" s="517" t="s">
        <v>1409</v>
      </c>
      <c r="BF3402" s="518">
        <v>45315</v>
      </c>
      <c r="BG3402" s="518">
        <v>45329</v>
      </c>
      <c r="BH3402" s="517" t="s">
        <v>527</v>
      </c>
      <c r="BI3402" s="517"/>
    </row>
    <row r="3403" spans="31:61" ht="15" customHeight="1" x14ac:dyDescent="0.2">
      <c r="AE3403" s="517">
        <v>3484</v>
      </c>
      <c r="AF3403" s="517" t="s">
        <v>527</v>
      </c>
      <c r="AG3403" s="517" t="s">
        <v>949</v>
      </c>
      <c r="AH3403" s="517" t="s">
        <v>525</v>
      </c>
      <c r="AI3403" s="517">
        <v>314</v>
      </c>
      <c r="AJ3403" s="517" t="s">
        <v>1316</v>
      </c>
      <c r="AK3403" s="515" t="s">
        <v>956</v>
      </c>
      <c r="AL3403" s="517" t="s">
        <v>1339</v>
      </c>
      <c r="AM3403" s="517" t="s">
        <v>1340</v>
      </c>
      <c r="AN3403" s="517" t="s">
        <v>1452</v>
      </c>
      <c r="AO3403" s="517" t="s">
        <v>1453</v>
      </c>
      <c r="AP3403" s="517" t="s">
        <v>1454</v>
      </c>
      <c r="AQ3403" s="517" t="s">
        <v>909</v>
      </c>
      <c r="AR3403" s="517" t="s">
        <v>910</v>
      </c>
      <c r="AS3403" s="517" t="s">
        <v>910</v>
      </c>
      <c r="AT3403" s="517" t="s">
        <v>945</v>
      </c>
      <c r="AU3403" s="517" t="s">
        <v>913</v>
      </c>
      <c r="AV3403" s="517" t="s">
        <v>527</v>
      </c>
      <c r="AW3403" s="517" t="s">
        <v>527</v>
      </c>
      <c r="AX3403" s="517" t="s">
        <v>527</v>
      </c>
      <c r="AY3403" s="517" t="s">
        <v>527</v>
      </c>
      <c r="AZ3403" s="517" t="s">
        <v>527</v>
      </c>
      <c r="BA3403" s="517">
        <v>0</v>
      </c>
      <c r="BB3403" s="517">
        <v>0</v>
      </c>
      <c r="BC3403" s="517" t="s">
        <v>1347</v>
      </c>
      <c r="BD3403" s="517" t="s">
        <v>1227</v>
      </c>
      <c r="BE3403" s="517" t="s">
        <v>1254</v>
      </c>
      <c r="BF3403" s="518">
        <v>45315</v>
      </c>
      <c r="BG3403" s="518">
        <v>45329</v>
      </c>
      <c r="BH3403" s="517" t="s">
        <v>527</v>
      </c>
      <c r="BI3403" s="517"/>
    </row>
    <row r="3404" spans="31:61" ht="15" customHeight="1" x14ac:dyDescent="0.2">
      <c r="AE3404" s="517">
        <v>3485</v>
      </c>
      <c r="AF3404" s="517" t="s">
        <v>527</v>
      </c>
      <c r="AG3404" s="517" t="s">
        <v>949</v>
      </c>
      <c r="AH3404" s="517" t="s">
        <v>525</v>
      </c>
      <c r="AI3404" s="517">
        <v>314</v>
      </c>
      <c r="AJ3404" s="517" t="s">
        <v>1316</v>
      </c>
      <c r="AK3404" s="515" t="s">
        <v>956</v>
      </c>
      <c r="AL3404" s="517" t="s">
        <v>1339</v>
      </c>
      <c r="AM3404" s="517" t="s">
        <v>1340</v>
      </c>
      <c r="AN3404" s="517" t="s">
        <v>1341</v>
      </c>
      <c r="AO3404" s="517" t="s">
        <v>1342</v>
      </c>
      <c r="AP3404" s="517" t="s">
        <v>1343</v>
      </c>
      <c r="AQ3404" s="517" t="s">
        <v>909</v>
      </c>
      <c r="AR3404" s="517" t="s">
        <v>910</v>
      </c>
      <c r="AS3404" s="517" t="s">
        <v>910</v>
      </c>
      <c r="AT3404" s="517" t="s">
        <v>945</v>
      </c>
      <c r="AU3404" s="517" t="s">
        <v>913</v>
      </c>
      <c r="AV3404" s="517" t="s">
        <v>527</v>
      </c>
      <c r="AW3404" s="517" t="s">
        <v>527</v>
      </c>
      <c r="AX3404" s="517" t="s">
        <v>527</v>
      </c>
      <c r="AY3404" s="517" t="s">
        <v>527</v>
      </c>
      <c r="AZ3404" s="517" t="s">
        <v>527</v>
      </c>
      <c r="BA3404" s="517">
        <v>0</v>
      </c>
      <c r="BB3404" s="517">
        <v>0</v>
      </c>
      <c r="BC3404" s="517" t="s">
        <v>914</v>
      </c>
      <c r="BD3404" s="517" t="s">
        <v>914</v>
      </c>
      <c r="BE3404" s="517" t="s">
        <v>1232</v>
      </c>
      <c r="BF3404" s="518">
        <v>45315</v>
      </c>
      <c r="BG3404" s="518">
        <v>45329</v>
      </c>
      <c r="BH3404" s="517" t="s">
        <v>527</v>
      </c>
      <c r="BI3404" s="517"/>
    </row>
    <row r="3405" spans="31:61" ht="15" customHeight="1" x14ac:dyDescent="0.2">
      <c r="AE3405" s="517">
        <v>3486</v>
      </c>
      <c r="AF3405" s="517" t="s">
        <v>527</v>
      </c>
      <c r="AG3405" s="517" t="s">
        <v>949</v>
      </c>
      <c r="AH3405" s="517" t="s">
        <v>525</v>
      </c>
      <c r="AI3405" s="517">
        <v>314</v>
      </c>
      <c r="AJ3405" s="517" t="s">
        <v>1316</v>
      </c>
      <c r="AK3405" s="515" t="s">
        <v>956</v>
      </c>
      <c r="AL3405" s="517" t="s">
        <v>1339</v>
      </c>
      <c r="AM3405" s="517" t="s">
        <v>1340</v>
      </c>
      <c r="AN3405" s="517" t="s">
        <v>1344</v>
      </c>
      <c r="AO3405" s="517" t="s">
        <v>1345</v>
      </c>
      <c r="AP3405" s="517" t="s">
        <v>1346</v>
      </c>
      <c r="AQ3405" s="517" t="s">
        <v>909</v>
      </c>
      <c r="AR3405" s="517" t="s">
        <v>910</v>
      </c>
      <c r="AS3405" s="517" t="s">
        <v>910</v>
      </c>
      <c r="AT3405" s="517" t="s">
        <v>945</v>
      </c>
      <c r="AU3405" s="517" t="s">
        <v>913</v>
      </c>
      <c r="AV3405" s="517" t="s">
        <v>527</v>
      </c>
      <c r="AW3405" s="517" t="s">
        <v>527</v>
      </c>
      <c r="AX3405" s="517" t="s">
        <v>527</v>
      </c>
      <c r="AY3405" s="517" t="s">
        <v>527</v>
      </c>
      <c r="AZ3405" s="517" t="s">
        <v>527</v>
      </c>
      <c r="BA3405" s="517">
        <v>0</v>
      </c>
      <c r="BB3405" s="517">
        <v>0</v>
      </c>
      <c r="BC3405" s="517" t="s">
        <v>1347</v>
      </c>
      <c r="BD3405" s="517" t="s">
        <v>1227</v>
      </c>
      <c r="BE3405" s="517" t="s">
        <v>1254</v>
      </c>
      <c r="BF3405" s="518">
        <v>45315</v>
      </c>
      <c r="BG3405" s="518">
        <v>45329</v>
      </c>
      <c r="BH3405" s="517" t="s">
        <v>527</v>
      </c>
      <c r="BI3405" s="517"/>
    </row>
    <row r="3406" spans="31:61" ht="15" customHeight="1" x14ac:dyDescent="0.2">
      <c r="AE3406" s="517">
        <v>3487</v>
      </c>
      <c r="AF3406" s="517" t="s">
        <v>527</v>
      </c>
      <c r="AG3406" s="517" t="s">
        <v>949</v>
      </c>
      <c r="AH3406" s="517" t="s">
        <v>525</v>
      </c>
      <c r="AI3406" s="517">
        <v>314</v>
      </c>
      <c r="AJ3406" s="517" t="s">
        <v>1316</v>
      </c>
      <c r="AK3406" s="515" t="s">
        <v>956</v>
      </c>
      <c r="AL3406" s="517" t="s">
        <v>1323</v>
      </c>
      <c r="AM3406" s="517" t="s">
        <v>1394</v>
      </c>
      <c r="AN3406" s="517" t="s">
        <v>1395</v>
      </c>
      <c r="AO3406" s="517" t="s">
        <v>1396</v>
      </c>
      <c r="AP3406" s="517" t="s">
        <v>1397</v>
      </c>
      <c r="AQ3406" s="517" t="s">
        <v>924</v>
      </c>
      <c r="AR3406" s="517" t="s">
        <v>910</v>
      </c>
      <c r="AS3406" s="517" t="s">
        <v>910</v>
      </c>
      <c r="AT3406" s="517" t="s">
        <v>945</v>
      </c>
      <c r="AU3406" s="517" t="s">
        <v>913</v>
      </c>
      <c r="AV3406" s="517" t="s">
        <v>527</v>
      </c>
      <c r="AW3406" s="517" t="s">
        <v>527</v>
      </c>
      <c r="AX3406" s="517" t="s">
        <v>527</v>
      </c>
      <c r="AY3406" s="517" t="s">
        <v>527</v>
      </c>
      <c r="AZ3406" s="517" t="s">
        <v>527</v>
      </c>
      <c r="BA3406" s="517">
        <v>0</v>
      </c>
      <c r="BB3406" s="517">
        <v>0</v>
      </c>
      <c r="BC3406" s="517" t="s">
        <v>914</v>
      </c>
      <c r="BD3406" s="517" t="s">
        <v>915</v>
      </c>
      <c r="BE3406" s="517" t="s">
        <v>1183</v>
      </c>
      <c r="BF3406" s="518">
        <v>45315</v>
      </c>
      <c r="BG3406" s="518">
        <v>45329</v>
      </c>
      <c r="BH3406" s="517" t="s">
        <v>527</v>
      </c>
      <c r="BI3406" s="517"/>
    </row>
    <row r="3407" spans="31:61" ht="15" customHeight="1" x14ac:dyDescent="0.2">
      <c r="AE3407" s="517">
        <v>3488</v>
      </c>
      <c r="AF3407" s="517" t="s">
        <v>527</v>
      </c>
      <c r="AG3407" s="517" t="s">
        <v>949</v>
      </c>
      <c r="AH3407" s="517" t="s">
        <v>525</v>
      </c>
      <c r="AI3407" s="517">
        <v>314</v>
      </c>
      <c r="AJ3407" s="517" t="s">
        <v>1316</v>
      </c>
      <c r="AK3407" s="515" t="s">
        <v>956</v>
      </c>
      <c r="AL3407" s="517" t="s">
        <v>1323</v>
      </c>
      <c r="AM3407" s="517" t="s">
        <v>1324</v>
      </c>
      <c r="AN3407" s="517" t="s">
        <v>1859</v>
      </c>
      <c r="AO3407" s="517" t="s">
        <v>1860</v>
      </c>
      <c r="AP3407" s="517" t="s">
        <v>1861</v>
      </c>
      <c r="AQ3407" s="517" t="s">
        <v>924</v>
      </c>
      <c r="AR3407" s="517" t="s">
        <v>910</v>
      </c>
      <c r="AS3407" s="517" t="s">
        <v>910</v>
      </c>
      <c r="AT3407" s="517" t="s">
        <v>945</v>
      </c>
      <c r="AU3407" s="517" t="s">
        <v>913</v>
      </c>
      <c r="AV3407" s="517" t="s">
        <v>527</v>
      </c>
      <c r="AW3407" s="517" t="s">
        <v>527</v>
      </c>
      <c r="AX3407" s="517" t="s">
        <v>527</v>
      </c>
      <c r="AY3407" s="517" t="s">
        <v>527</v>
      </c>
      <c r="AZ3407" s="517" t="s">
        <v>527</v>
      </c>
      <c r="BA3407" s="517">
        <v>0</v>
      </c>
      <c r="BB3407" s="517">
        <v>0</v>
      </c>
      <c r="BC3407" s="517" t="s">
        <v>914</v>
      </c>
      <c r="BD3407" s="517" t="s">
        <v>915</v>
      </c>
      <c r="BE3407" s="517" t="s">
        <v>1862</v>
      </c>
      <c r="BF3407" s="518">
        <v>45315</v>
      </c>
      <c r="BG3407" s="518">
        <v>45329</v>
      </c>
      <c r="BH3407" s="517" t="s">
        <v>527</v>
      </c>
      <c r="BI3407" s="517"/>
    </row>
    <row r="3408" spans="31:61" ht="15" customHeight="1" x14ac:dyDescent="0.2">
      <c r="AE3408" s="517">
        <v>3489</v>
      </c>
      <c r="AF3408" s="517" t="s">
        <v>527</v>
      </c>
      <c r="AG3408" s="517" t="s">
        <v>949</v>
      </c>
      <c r="AH3408" s="517" t="s">
        <v>525</v>
      </c>
      <c r="AI3408" s="517">
        <v>314</v>
      </c>
      <c r="AJ3408" s="517" t="s">
        <v>1316</v>
      </c>
      <c r="AK3408" s="515" t="s">
        <v>956</v>
      </c>
      <c r="AL3408" s="517" t="s">
        <v>1323</v>
      </c>
      <c r="AM3408" s="517" t="s">
        <v>1324</v>
      </c>
      <c r="AN3408" s="517" t="s">
        <v>1351</v>
      </c>
      <c r="AO3408" s="517" t="s">
        <v>1352</v>
      </c>
      <c r="AP3408" s="517" t="s">
        <v>1353</v>
      </c>
      <c r="AQ3408" s="517" t="s">
        <v>924</v>
      </c>
      <c r="AR3408" s="517" t="s">
        <v>910</v>
      </c>
      <c r="AS3408" s="517" t="s">
        <v>910</v>
      </c>
      <c r="AT3408" s="517" t="s">
        <v>961</v>
      </c>
      <c r="AU3408" s="517" t="s">
        <v>1236</v>
      </c>
      <c r="AV3408" s="517" t="s">
        <v>1354</v>
      </c>
      <c r="AW3408" s="517" t="s">
        <v>527</v>
      </c>
      <c r="AX3408" s="517" t="s">
        <v>527</v>
      </c>
      <c r="AY3408" s="517" t="s">
        <v>527</v>
      </c>
      <c r="AZ3408" s="517" t="s">
        <v>527</v>
      </c>
      <c r="BA3408" s="517">
        <v>0</v>
      </c>
      <c r="BB3408" s="517">
        <v>0</v>
      </c>
      <c r="BC3408" s="517" t="s">
        <v>914</v>
      </c>
      <c r="BD3408" s="517" t="s">
        <v>915</v>
      </c>
      <c r="BE3408" s="517" t="s">
        <v>1355</v>
      </c>
      <c r="BF3408" s="518">
        <v>45315</v>
      </c>
      <c r="BG3408" s="518">
        <v>45329</v>
      </c>
      <c r="BH3408" s="517" t="s">
        <v>527</v>
      </c>
      <c r="BI3408" s="517"/>
    </row>
    <row r="3409" spans="31:61" ht="15" customHeight="1" x14ac:dyDescent="0.2">
      <c r="AE3409" s="517">
        <v>3490</v>
      </c>
      <c r="AF3409" s="517" t="s">
        <v>527</v>
      </c>
      <c r="AG3409" s="517" t="s">
        <v>949</v>
      </c>
      <c r="AH3409" s="517" t="s">
        <v>525</v>
      </c>
      <c r="AI3409" s="517">
        <v>314</v>
      </c>
      <c r="AJ3409" s="517" t="s">
        <v>1316</v>
      </c>
      <c r="AK3409" s="515" t="s">
        <v>956</v>
      </c>
      <c r="AL3409" s="517" t="s">
        <v>1323</v>
      </c>
      <c r="AM3409" s="517" t="s">
        <v>1324</v>
      </c>
      <c r="AN3409" s="517" t="s">
        <v>1325</v>
      </c>
      <c r="AO3409" s="517" t="s">
        <v>1326</v>
      </c>
      <c r="AP3409" s="517" t="s">
        <v>1327</v>
      </c>
      <c r="AQ3409" s="517" t="s">
        <v>924</v>
      </c>
      <c r="AR3409" s="517" t="s">
        <v>910</v>
      </c>
      <c r="AS3409" s="517" t="s">
        <v>910</v>
      </c>
      <c r="AT3409" s="517" t="s">
        <v>961</v>
      </c>
      <c r="AU3409" s="517" t="s">
        <v>913</v>
      </c>
      <c r="AV3409" s="517" t="s">
        <v>527</v>
      </c>
      <c r="AW3409" s="517" t="s">
        <v>527</v>
      </c>
      <c r="AX3409" s="517" t="s">
        <v>527</v>
      </c>
      <c r="AY3409" s="517" t="s">
        <v>527</v>
      </c>
      <c r="AZ3409" s="517" t="s">
        <v>527</v>
      </c>
      <c r="BA3409" s="517">
        <v>0</v>
      </c>
      <c r="BB3409" s="517">
        <v>0</v>
      </c>
      <c r="BC3409" s="517" t="s">
        <v>914</v>
      </c>
      <c r="BD3409" s="517" t="s">
        <v>915</v>
      </c>
      <c r="BE3409" s="517" t="s">
        <v>1328</v>
      </c>
      <c r="BF3409" s="518">
        <v>45315</v>
      </c>
      <c r="BG3409" s="518">
        <v>45329</v>
      </c>
      <c r="BH3409" s="517" t="s">
        <v>527</v>
      </c>
      <c r="BI3409" s="517"/>
    </row>
    <row r="3410" spans="31:61" ht="15" customHeight="1" x14ac:dyDescent="0.2">
      <c r="AE3410" s="517">
        <v>3491</v>
      </c>
      <c r="AF3410" s="517" t="s">
        <v>527</v>
      </c>
      <c r="AG3410" s="517" t="s">
        <v>949</v>
      </c>
      <c r="AH3410" s="517" t="s">
        <v>525</v>
      </c>
      <c r="AI3410" s="517">
        <v>314</v>
      </c>
      <c r="AJ3410" s="517" t="s">
        <v>1316</v>
      </c>
      <c r="AK3410" s="515" t="s">
        <v>956</v>
      </c>
      <c r="AL3410" s="517" t="s">
        <v>1323</v>
      </c>
      <c r="AM3410" s="517" t="s">
        <v>1329</v>
      </c>
      <c r="AN3410" s="517" t="s">
        <v>1330</v>
      </c>
      <c r="AO3410" s="517" t="s">
        <v>1331</v>
      </c>
      <c r="AP3410" s="517" t="s">
        <v>1332</v>
      </c>
      <c r="AQ3410" s="517" t="s">
        <v>924</v>
      </c>
      <c r="AR3410" s="517" t="s">
        <v>910</v>
      </c>
      <c r="AS3410" s="517" t="s">
        <v>910</v>
      </c>
      <c r="AT3410" s="517" t="s">
        <v>935</v>
      </c>
      <c r="AU3410" s="517" t="s">
        <v>913</v>
      </c>
      <c r="AV3410" s="517" t="s">
        <v>527</v>
      </c>
      <c r="AW3410" s="517" t="s">
        <v>527</v>
      </c>
      <c r="AX3410" s="517" t="s">
        <v>527</v>
      </c>
      <c r="AY3410" s="517" t="s">
        <v>527</v>
      </c>
      <c r="AZ3410" s="517" t="s">
        <v>527</v>
      </c>
      <c r="BA3410" s="517">
        <v>0</v>
      </c>
      <c r="BB3410" s="517">
        <v>0</v>
      </c>
      <c r="BC3410" s="517" t="s">
        <v>914</v>
      </c>
      <c r="BD3410" s="517" t="s">
        <v>1019</v>
      </c>
      <c r="BE3410" s="517" t="s">
        <v>1209</v>
      </c>
      <c r="BF3410" s="518">
        <v>45315</v>
      </c>
      <c r="BG3410" s="518">
        <v>45329</v>
      </c>
      <c r="BH3410" s="517" t="s">
        <v>527</v>
      </c>
      <c r="BI3410" s="517"/>
    </row>
    <row r="3411" spans="31:61" ht="15" customHeight="1" x14ac:dyDescent="0.2">
      <c r="AE3411" s="517">
        <v>3492</v>
      </c>
      <c r="AF3411" s="517" t="s">
        <v>527</v>
      </c>
      <c r="AG3411" s="517" t="s">
        <v>949</v>
      </c>
      <c r="AH3411" s="517" t="s">
        <v>525</v>
      </c>
      <c r="AI3411" s="517">
        <v>314</v>
      </c>
      <c r="AJ3411" s="517" t="s">
        <v>1316</v>
      </c>
      <c r="AK3411" s="515" t="s">
        <v>956</v>
      </c>
      <c r="AL3411" s="517" t="s">
        <v>1323</v>
      </c>
      <c r="AM3411" s="517" t="s">
        <v>1487</v>
      </c>
      <c r="AN3411" s="517" t="s">
        <v>1568</v>
      </c>
      <c r="AO3411" s="517" t="s">
        <v>1569</v>
      </c>
      <c r="AP3411" s="517" t="s">
        <v>1570</v>
      </c>
      <c r="AQ3411" s="517" t="s">
        <v>924</v>
      </c>
      <c r="AR3411" s="517" t="s">
        <v>910</v>
      </c>
      <c r="AS3411" s="517" t="s">
        <v>910</v>
      </c>
      <c r="AT3411" s="517" t="s">
        <v>945</v>
      </c>
      <c r="AU3411" s="517" t="s">
        <v>913</v>
      </c>
      <c r="AV3411" s="517" t="s">
        <v>527</v>
      </c>
      <c r="AW3411" s="517" t="s">
        <v>527</v>
      </c>
      <c r="AX3411" s="517" t="s">
        <v>527</v>
      </c>
      <c r="AY3411" s="517" t="s">
        <v>527</v>
      </c>
      <c r="AZ3411" s="517" t="s">
        <v>527</v>
      </c>
      <c r="BA3411" s="517">
        <v>0</v>
      </c>
      <c r="BB3411" s="517">
        <v>0</v>
      </c>
      <c r="BC3411" s="517" t="s">
        <v>914</v>
      </c>
      <c r="BD3411" s="517" t="s">
        <v>915</v>
      </c>
      <c r="BE3411" s="517" t="s">
        <v>1209</v>
      </c>
      <c r="BF3411" s="518">
        <v>45315</v>
      </c>
      <c r="BG3411" s="518">
        <v>45329</v>
      </c>
      <c r="BH3411" s="517" t="s">
        <v>527</v>
      </c>
      <c r="BI3411" s="517"/>
    </row>
    <row r="3412" spans="31:61" ht="15" customHeight="1" x14ac:dyDescent="0.2">
      <c r="AE3412" s="517">
        <v>3493</v>
      </c>
      <c r="AF3412" s="517" t="s">
        <v>527</v>
      </c>
      <c r="AG3412" s="517" t="s">
        <v>949</v>
      </c>
      <c r="AH3412" s="517" t="s">
        <v>525</v>
      </c>
      <c r="AI3412" s="517">
        <v>314</v>
      </c>
      <c r="AJ3412" s="517" t="s">
        <v>1316</v>
      </c>
      <c r="AK3412" s="515" t="s">
        <v>956</v>
      </c>
      <c r="AL3412" s="517" t="s">
        <v>1323</v>
      </c>
      <c r="AM3412" s="517" t="s">
        <v>1433</v>
      </c>
      <c r="AN3412" s="517" t="s">
        <v>1434</v>
      </c>
      <c r="AO3412" s="517" t="s">
        <v>1435</v>
      </c>
      <c r="AP3412" s="517" t="s">
        <v>1436</v>
      </c>
      <c r="AQ3412" s="517" t="s">
        <v>924</v>
      </c>
      <c r="AR3412" s="517" t="s">
        <v>910</v>
      </c>
      <c r="AS3412" s="517" t="s">
        <v>910</v>
      </c>
      <c r="AT3412" s="517" t="s">
        <v>945</v>
      </c>
      <c r="AU3412" s="517" t="s">
        <v>913</v>
      </c>
      <c r="AV3412" s="517" t="s">
        <v>527</v>
      </c>
      <c r="AW3412" s="517" t="s">
        <v>527</v>
      </c>
      <c r="AX3412" s="517" t="s">
        <v>527</v>
      </c>
      <c r="AY3412" s="517" t="s">
        <v>527</v>
      </c>
      <c r="AZ3412" s="517" t="s">
        <v>527</v>
      </c>
      <c r="BA3412" s="517">
        <v>0</v>
      </c>
      <c r="BB3412" s="517">
        <v>0</v>
      </c>
      <c r="BC3412" s="517" t="s">
        <v>914</v>
      </c>
      <c r="BD3412" s="517" t="s">
        <v>915</v>
      </c>
      <c r="BE3412" s="517" t="s">
        <v>1409</v>
      </c>
      <c r="BF3412" s="518">
        <v>45315</v>
      </c>
      <c r="BG3412" s="518">
        <v>45329</v>
      </c>
      <c r="BH3412" s="517" t="s">
        <v>527</v>
      </c>
      <c r="BI3412" s="517"/>
    </row>
    <row r="3413" spans="31:61" ht="15" customHeight="1" x14ac:dyDescent="0.2">
      <c r="AE3413" s="517">
        <v>3494</v>
      </c>
      <c r="AF3413" s="517" t="s">
        <v>527</v>
      </c>
      <c r="AG3413" s="517" t="s">
        <v>949</v>
      </c>
      <c r="AH3413" s="517" t="s">
        <v>525</v>
      </c>
      <c r="AI3413" s="517">
        <v>314</v>
      </c>
      <c r="AJ3413" s="517" t="s">
        <v>1316</v>
      </c>
      <c r="AK3413" s="515" t="s">
        <v>956</v>
      </c>
      <c r="AL3413" s="517" t="s">
        <v>1323</v>
      </c>
      <c r="AM3413" s="517" t="s">
        <v>1429</v>
      </c>
      <c r="AN3413" s="517" t="s">
        <v>1430</v>
      </c>
      <c r="AO3413" s="517" t="s">
        <v>1431</v>
      </c>
      <c r="AP3413" s="517" t="s">
        <v>1432</v>
      </c>
      <c r="AQ3413" s="517" t="s">
        <v>924</v>
      </c>
      <c r="AR3413" s="517" t="s">
        <v>910</v>
      </c>
      <c r="AS3413" s="517" t="s">
        <v>910</v>
      </c>
      <c r="AT3413" s="517" t="s">
        <v>945</v>
      </c>
      <c r="AU3413" s="517" t="s">
        <v>913</v>
      </c>
      <c r="AV3413" s="517" t="s">
        <v>527</v>
      </c>
      <c r="AW3413" s="517" t="s">
        <v>527</v>
      </c>
      <c r="AX3413" s="517" t="s">
        <v>527</v>
      </c>
      <c r="AY3413" s="517" t="s">
        <v>527</v>
      </c>
      <c r="AZ3413" s="517" t="s">
        <v>527</v>
      </c>
      <c r="BA3413" s="517">
        <v>0</v>
      </c>
      <c r="BB3413" s="517">
        <v>0</v>
      </c>
      <c r="BC3413" s="517" t="s">
        <v>914</v>
      </c>
      <c r="BD3413" s="517" t="s">
        <v>1227</v>
      </c>
      <c r="BE3413" s="517" t="s">
        <v>1195</v>
      </c>
      <c r="BF3413" s="518">
        <v>45315</v>
      </c>
      <c r="BG3413" s="518">
        <v>45329</v>
      </c>
      <c r="BH3413" s="517" t="s">
        <v>527</v>
      </c>
      <c r="BI3413" s="517"/>
    </row>
    <row r="3414" spans="31:61" ht="15" customHeight="1" x14ac:dyDescent="0.2">
      <c r="AE3414" s="517">
        <v>3495</v>
      </c>
      <c r="AF3414" s="517" t="s">
        <v>527</v>
      </c>
      <c r="AG3414" s="517" t="s">
        <v>949</v>
      </c>
      <c r="AH3414" s="517" t="s">
        <v>525</v>
      </c>
      <c r="AI3414" s="517">
        <v>314</v>
      </c>
      <c r="AJ3414" s="517" t="s">
        <v>1316</v>
      </c>
      <c r="AK3414" s="515" t="s">
        <v>956</v>
      </c>
      <c r="AL3414" s="517" t="s">
        <v>1323</v>
      </c>
      <c r="AM3414" s="517" t="s">
        <v>1437</v>
      </c>
      <c r="AN3414" s="517" t="s">
        <v>1529</v>
      </c>
      <c r="AO3414" s="517" t="s">
        <v>1530</v>
      </c>
      <c r="AP3414" s="517" t="s">
        <v>1531</v>
      </c>
      <c r="AQ3414" s="517" t="s">
        <v>924</v>
      </c>
      <c r="AR3414" s="517" t="s">
        <v>910</v>
      </c>
      <c r="AS3414" s="517" t="s">
        <v>910</v>
      </c>
      <c r="AT3414" s="517" t="s">
        <v>945</v>
      </c>
      <c r="AU3414" s="517" t="s">
        <v>913</v>
      </c>
      <c r="AV3414" s="517" t="s">
        <v>527</v>
      </c>
      <c r="AW3414" s="517" t="s">
        <v>527</v>
      </c>
      <c r="AX3414" s="517" t="s">
        <v>527</v>
      </c>
      <c r="AY3414" s="517" t="s">
        <v>527</v>
      </c>
      <c r="AZ3414" s="517" t="s">
        <v>527</v>
      </c>
      <c r="BA3414" s="517">
        <v>0</v>
      </c>
      <c r="BB3414" s="517">
        <v>0</v>
      </c>
      <c r="BC3414" s="517" t="s">
        <v>914</v>
      </c>
      <c r="BD3414" s="517" t="s">
        <v>1019</v>
      </c>
      <c r="BE3414" s="517" t="s">
        <v>1288</v>
      </c>
      <c r="BF3414" s="518">
        <v>45315</v>
      </c>
      <c r="BG3414" s="518">
        <v>45329</v>
      </c>
      <c r="BH3414" s="517" t="s">
        <v>527</v>
      </c>
      <c r="BI3414" s="517"/>
    </row>
    <row r="3415" spans="31:61" ht="15" customHeight="1" x14ac:dyDescent="0.2">
      <c r="AE3415" s="517">
        <v>3496</v>
      </c>
      <c r="AF3415" s="517" t="s">
        <v>527</v>
      </c>
      <c r="AG3415" s="517" t="s">
        <v>949</v>
      </c>
      <c r="AH3415" s="517" t="s">
        <v>525</v>
      </c>
      <c r="AI3415" s="517">
        <v>314</v>
      </c>
      <c r="AJ3415" s="517" t="s">
        <v>1316</v>
      </c>
      <c r="AK3415" s="515" t="s">
        <v>956</v>
      </c>
      <c r="AL3415" s="517" t="s">
        <v>1323</v>
      </c>
      <c r="AM3415" s="517" t="s">
        <v>1437</v>
      </c>
      <c r="AN3415" s="517" t="s">
        <v>1438</v>
      </c>
      <c r="AO3415" s="517" t="s">
        <v>1439</v>
      </c>
      <c r="AP3415" s="517" t="s">
        <v>1440</v>
      </c>
      <c r="AQ3415" s="517" t="s">
        <v>924</v>
      </c>
      <c r="AR3415" s="517" t="s">
        <v>910</v>
      </c>
      <c r="AS3415" s="517" t="s">
        <v>910</v>
      </c>
      <c r="AT3415" s="517" t="s">
        <v>945</v>
      </c>
      <c r="AU3415" s="517" t="s">
        <v>913</v>
      </c>
      <c r="AV3415" s="517" t="s">
        <v>527</v>
      </c>
      <c r="AW3415" s="517" t="s">
        <v>527</v>
      </c>
      <c r="AX3415" s="517" t="s">
        <v>527</v>
      </c>
      <c r="AY3415" s="517" t="s">
        <v>527</v>
      </c>
      <c r="AZ3415" s="517" t="s">
        <v>527</v>
      </c>
      <c r="BA3415" s="517">
        <v>0</v>
      </c>
      <c r="BB3415" s="517">
        <v>0</v>
      </c>
      <c r="BC3415" s="517" t="s">
        <v>914</v>
      </c>
      <c r="BD3415" s="517" t="s">
        <v>1019</v>
      </c>
      <c r="BE3415" s="517" t="s">
        <v>1441</v>
      </c>
      <c r="BF3415" s="518">
        <v>45315</v>
      </c>
      <c r="BG3415" s="518">
        <v>45329</v>
      </c>
      <c r="BH3415" s="517" t="s">
        <v>527</v>
      </c>
      <c r="BI3415" s="517"/>
    </row>
    <row r="3416" spans="31:61" ht="15" customHeight="1" x14ac:dyDescent="0.2">
      <c r="AE3416" s="517">
        <v>3497</v>
      </c>
      <c r="AF3416" s="517" t="s">
        <v>527</v>
      </c>
      <c r="AG3416" s="517" t="s">
        <v>949</v>
      </c>
      <c r="AH3416" s="517" t="s">
        <v>525</v>
      </c>
      <c r="AI3416" s="517">
        <v>314</v>
      </c>
      <c r="AJ3416" s="517" t="s">
        <v>1316</v>
      </c>
      <c r="AK3416" s="515" t="s">
        <v>956</v>
      </c>
      <c r="AL3416" s="517" t="s">
        <v>1323</v>
      </c>
      <c r="AM3416" s="517" t="s">
        <v>1437</v>
      </c>
      <c r="AN3416" s="517" t="s">
        <v>1587</v>
      </c>
      <c r="AO3416" s="517" t="s">
        <v>1711</v>
      </c>
      <c r="AP3416" s="517" t="s">
        <v>1712</v>
      </c>
      <c r="AQ3416" s="517" t="s">
        <v>924</v>
      </c>
      <c r="AR3416" s="517" t="s">
        <v>910</v>
      </c>
      <c r="AS3416" s="517" t="s">
        <v>910</v>
      </c>
      <c r="AT3416" s="517" t="s">
        <v>945</v>
      </c>
      <c r="AU3416" s="517" t="s">
        <v>913</v>
      </c>
      <c r="AV3416" s="517" t="s">
        <v>527</v>
      </c>
      <c r="AW3416" s="517" t="s">
        <v>527</v>
      </c>
      <c r="AX3416" s="517" t="s">
        <v>527</v>
      </c>
      <c r="AY3416" s="517" t="s">
        <v>527</v>
      </c>
      <c r="AZ3416" s="517" t="s">
        <v>527</v>
      </c>
      <c r="BA3416" s="517">
        <v>0</v>
      </c>
      <c r="BB3416" s="517">
        <v>0</v>
      </c>
      <c r="BC3416" s="517" t="s">
        <v>914</v>
      </c>
      <c r="BD3416" s="517" t="s">
        <v>1019</v>
      </c>
      <c r="BE3416" s="517" t="s">
        <v>1209</v>
      </c>
      <c r="BF3416" s="518">
        <v>45315</v>
      </c>
      <c r="BG3416" s="518">
        <v>45329</v>
      </c>
      <c r="BH3416" s="517" t="s">
        <v>527</v>
      </c>
      <c r="BI3416" s="517"/>
    </row>
    <row r="3417" spans="31:61" ht="15" customHeight="1" x14ac:dyDescent="0.2">
      <c r="AE3417" s="517">
        <v>3498</v>
      </c>
      <c r="AF3417" s="517" t="s">
        <v>527</v>
      </c>
      <c r="AG3417" s="517" t="s">
        <v>949</v>
      </c>
      <c r="AH3417" s="517" t="s">
        <v>525</v>
      </c>
      <c r="AI3417" s="517">
        <v>314</v>
      </c>
      <c r="AJ3417" s="517" t="s">
        <v>1316</v>
      </c>
      <c r="AK3417" s="515" t="s">
        <v>956</v>
      </c>
      <c r="AL3417" s="517" t="s">
        <v>1323</v>
      </c>
      <c r="AM3417" s="517" t="s">
        <v>1380</v>
      </c>
      <c r="AN3417" s="517" t="s">
        <v>1391</v>
      </c>
      <c r="AO3417" s="517" t="s">
        <v>1392</v>
      </c>
      <c r="AP3417" s="517" t="s">
        <v>1393</v>
      </c>
      <c r="AQ3417" s="517" t="s">
        <v>924</v>
      </c>
      <c r="AR3417" s="517" t="s">
        <v>910</v>
      </c>
      <c r="AS3417" s="517" t="s">
        <v>910</v>
      </c>
      <c r="AT3417" s="517" t="s">
        <v>945</v>
      </c>
      <c r="AU3417" s="517" t="s">
        <v>913</v>
      </c>
      <c r="AV3417" s="517" t="s">
        <v>527</v>
      </c>
      <c r="AW3417" s="517" t="s">
        <v>527</v>
      </c>
      <c r="AX3417" s="517" t="s">
        <v>527</v>
      </c>
      <c r="AY3417" s="517" t="s">
        <v>527</v>
      </c>
      <c r="AZ3417" s="517" t="s">
        <v>527</v>
      </c>
      <c r="BA3417" s="517">
        <v>0</v>
      </c>
      <c r="BB3417" s="517">
        <v>0</v>
      </c>
      <c r="BC3417" s="517" t="s">
        <v>1347</v>
      </c>
      <c r="BD3417" s="517" t="s">
        <v>1227</v>
      </c>
      <c r="BE3417" s="517" t="s">
        <v>1209</v>
      </c>
      <c r="BF3417" s="518">
        <v>45315</v>
      </c>
      <c r="BG3417" s="518">
        <v>45329</v>
      </c>
      <c r="BH3417" s="517" t="s">
        <v>527</v>
      </c>
      <c r="BI3417" s="517"/>
    </row>
    <row r="3418" spans="31:61" ht="15" customHeight="1" x14ac:dyDescent="0.2">
      <c r="AE3418" s="517">
        <v>3499</v>
      </c>
      <c r="AF3418" s="517" t="s">
        <v>527</v>
      </c>
      <c r="AG3418" s="517" t="s">
        <v>949</v>
      </c>
      <c r="AH3418" s="517" t="s">
        <v>525</v>
      </c>
      <c r="AI3418" s="517">
        <v>314</v>
      </c>
      <c r="AJ3418" s="517" t="s">
        <v>1316</v>
      </c>
      <c r="AK3418" s="515" t="s">
        <v>956</v>
      </c>
      <c r="AL3418" s="517" t="s">
        <v>1323</v>
      </c>
      <c r="AM3418" s="517" t="s">
        <v>1380</v>
      </c>
      <c r="AN3418" s="517" t="s">
        <v>1391</v>
      </c>
      <c r="AO3418" s="517" t="s">
        <v>1661</v>
      </c>
      <c r="AP3418" s="517" t="s">
        <v>1662</v>
      </c>
      <c r="AQ3418" s="517" t="s">
        <v>924</v>
      </c>
      <c r="AR3418" s="517" t="s">
        <v>910</v>
      </c>
      <c r="AS3418" s="517" t="s">
        <v>910</v>
      </c>
      <c r="AT3418" s="517" t="s">
        <v>945</v>
      </c>
      <c r="AU3418" s="517" t="s">
        <v>913</v>
      </c>
      <c r="AV3418" s="517" t="s">
        <v>527</v>
      </c>
      <c r="AW3418" s="517" t="s">
        <v>527</v>
      </c>
      <c r="AX3418" s="517" t="s">
        <v>527</v>
      </c>
      <c r="AY3418" s="517" t="s">
        <v>527</v>
      </c>
      <c r="AZ3418" s="517" t="s">
        <v>527</v>
      </c>
      <c r="BA3418" s="517">
        <v>0</v>
      </c>
      <c r="BB3418" s="517">
        <v>0</v>
      </c>
      <c r="BC3418" s="517" t="s">
        <v>1347</v>
      </c>
      <c r="BD3418" s="517" t="s">
        <v>1227</v>
      </c>
      <c r="BE3418" s="517" t="s">
        <v>1209</v>
      </c>
      <c r="BF3418" s="518">
        <v>45315</v>
      </c>
      <c r="BG3418" s="518">
        <v>45329</v>
      </c>
      <c r="BH3418" s="517" t="s">
        <v>527</v>
      </c>
      <c r="BI3418" s="517"/>
    </row>
    <row r="3419" spans="31:61" ht="15" customHeight="1" x14ac:dyDescent="0.2">
      <c r="AE3419" s="517">
        <v>3500</v>
      </c>
      <c r="AF3419" s="517" t="s">
        <v>527</v>
      </c>
      <c r="AG3419" s="517" t="s">
        <v>949</v>
      </c>
      <c r="AH3419" s="517" t="s">
        <v>525</v>
      </c>
      <c r="AI3419" s="517">
        <v>314</v>
      </c>
      <c r="AJ3419" s="517" t="s">
        <v>1316</v>
      </c>
      <c r="AK3419" s="515" t="s">
        <v>956</v>
      </c>
      <c r="AL3419" s="517" t="s">
        <v>1323</v>
      </c>
      <c r="AM3419" s="517" t="s">
        <v>1380</v>
      </c>
      <c r="AN3419" s="517" t="s">
        <v>1398</v>
      </c>
      <c r="AO3419" s="517" t="s">
        <v>1399</v>
      </c>
      <c r="AP3419" s="517" t="s">
        <v>1400</v>
      </c>
      <c r="AQ3419" s="517" t="s">
        <v>924</v>
      </c>
      <c r="AR3419" s="517" t="s">
        <v>910</v>
      </c>
      <c r="AS3419" s="517" t="s">
        <v>910</v>
      </c>
      <c r="AT3419" s="517" t="s">
        <v>945</v>
      </c>
      <c r="AU3419" s="517" t="s">
        <v>913</v>
      </c>
      <c r="AV3419" s="517" t="s">
        <v>527</v>
      </c>
      <c r="AW3419" s="517" t="s">
        <v>527</v>
      </c>
      <c r="AX3419" s="517" t="s">
        <v>527</v>
      </c>
      <c r="AY3419" s="517" t="s">
        <v>527</v>
      </c>
      <c r="AZ3419" s="517" t="s">
        <v>527</v>
      </c>
      <c r="BA3419" s="517">
        <v>0</v>
      </c>
      <c r="BB3419" s="517">
        <v>0</v>
      </c>
      <c r="BC3419" s="517" t="s">
        <v>914</v>
      </c>
      <c r="BD3419" s="517" t="s">
        <v>914</v>
      </c>
      <c r="BE3419" s="517" t="s">
        <v>1209</v>
      </c>
      <c r="BF3419" s="518">
        <v>45315</v>
      </c>
      <c r="BG3419" s="518">
        <v>45329</v>
      </c>
      <c r="BH3419" s="517" t="s">
        <v>527</v>
      </c>
      <c r="BI3419" s="517"/>
    </row>
    <row r="3420" spans="31:61" ht="15" customHeight="1" x14ac:dyDescent="0.2">
      <c r="AE3420" s="517">
        <v>3501</v>
      </c>
      <c r="AF3420" s="517" t="s">
        <v>527</v>
      </c>
      <c r="AG3420" s="517" t="s">
        <v>949</v>
      </c>
      <c r="AH3420" s="517" t="s">
        <v>519</v>
      </c>
      <c r="AI3420" s="517">
        <v>231</v>
      </c>
      <c r="AJ3420" s="517" t="s">
        <v>1316</v>
      </c>
      <c r="AK3420" s="515" t="s">
        <v>956</v>
      </c>
      <c r="AL3420" s="517" t="s">
        <v>1374</v>
      </c>
      <c r="AM3420" s="517" t="s">
        <v>1375</v>
      </c>
      <c r="AN3420" s="517" t="s">
        <v>1376</v>
      </c>
      <c r="AO3420" s="517" t="s">
        <v>1377</v>
      </c>
      <c r="AP3420" s="517" t="s">
        <v>1378</v>
      </c>
      <c r="AQ3420" s="517" t="s">
        <v>924</v>
      </c>
      <c r="AR3420" s="517" t="s">
        <v>910</v>
      </c>
      <c r="AS3420" s="517" t="s">
        <v>910</v>
      </c>
      <c r="AT3420" s="517" t="s">
        <v>912</v>
      </c>
      <c r="AU3420" s="517" t="s">
        <v>913</v>
      </c>
      <c r="AV3420" s="517" t="s">
        <v>527</v>
      </c>
      <c r="AW3420" s="517" t="s">
        <v>527</v>
      </c>
      <c r="AX3420" s="517" t="s">
        <v>527</v>
      </c>
      <c r="AY3420" s="517" t="s">
        <v>527</v>
      </c>
      <c r="AZ3420" s="517" t="s">
        <v>527</v>
      </c>
      <c r="BA3420" s="517">
        <v>0</v>
      </c>
      <c r="BB3420" s="517">
        <v>0</v>
      </c>
      <c r="BC3420" s="517" t="s">
        <v>1059</v>
      </c>
      <c r="BD3420" s="517" t="s">
        <v>1227</v>
      </c>
      <c r="BE3420" s="517" t="s">
        <v>1379</v>
      </c>
      <c r="BF3420" s="518">
        <v>45315</v>
      </c>
      <c r="BG3420" s="518">
        <v>45329</v>
      </c>
      <c r="BH3420" s="517" t="s">
        <v>527</v>
      </c>
      <c r="BI3420" s="517"/>
    </row>
    <row r="3421" spans="31:61" ht="15" customHeight="1" x14ac:dyDescent="0.2">
      <c r="AE3421" s="517">
        <v>3502</v>
      </c>
      <c r="AF3421" s="517" t="s">
        <v>527</v>
      </c>
      <c r="AG3421" s="517" t="s">
        <v>949</v>
      </c>
      <c r="AH3421" s="517" t="s">
        <v>519</v>
      </c>
      <c r="AI3421" s="517">
        <v>231</v>
      </c>
      <c r="AJ3421" s="517" t="s">
        <v>1316</v>
      </c>
      <c r="AK3421" s="515" t="s">
        <v>956</v>
      </c>
      <c r="AL3421" s="517" t="s">
        <v>1374</v>
      </c>
      <c r="AM3421" s="517" t="s">
        <v>1827</v>
      </c>
      <c r="AN3421" s="517" t="s">
        <v>1828</v>
      </c>
      <c r="AO3421" s="517" t="s">
        <v>1829</v>
      </c>
      <c r="AP3421" s="517" t="s">
        <v>1830</v>
      </c>
      <c r="AQ3421" s="517" t="s">
        <v>924</v>
      </c>
      <c r="AR3421" s="517" t="s">
        <v>910</v>
      </c>
      <c r="AS3421" s="517" t="s">
        <v>910</v>
      </c>
      <c r="AT3421" s="517" t="s">
        <v>945</v>
      </c>
      <c r="AU3421" s="517" t="s">
        <v>913</v>
      </c>
      <c r="AV3421" s="517" t="s">
        <v>527</v>
      </c>
      <c r="AW3421" s="517" t="s">
        <v>527</v>
      </c>
      <c r="AX3421" s="517" t="s">
        <v>527</v>
      </c>
      <c r="AY3421" s="517" t="s">
        <v>527</v>
      </c>
      <c r="AZ3421" s="517" t="s">
        <v>527</v>
      </c>
      <c r="BA3421" s="517">
        <v>0</v>
      </c>
      <c r="BB3421" s="517">
        <v>0</v>
      </c>
      <c r="BC3421" s="517" t="s">
        <v>1059</v>
      </c>
      <c r="BD3421" s="517" t="s">
        <v>914</v>
      </c>
      <c r="BE3421" s="517" t="s">
        <v>1209</v>
      </c>
      <c r="BF3421" s="518">
        <v>45315</v>
      </c>
      <c r="BG3421" s="518">
        <v>45329</v>
      </c>
      <c r="BH3421" s="517" t="s">
        <v>527</v>
      </c>
      <c r="BI3421" s="517"/>
    </row>
    <row r="3422" spans="31:61" ht="15" customHeight="1" x14ac:dyDescent="0.2">
      <c r="AE3422" s="517">
        <v>3503</v>
      </c>
      <c r="AF3422" s="517" t="s">
        <v>527</v>
      </c>
      <c r="AG3422" s="517" t="s">
        <v>949</v>
      </c>
      <c r="AH3422" s="517" t="s">
        <v>519</v>
      </c>
      <c r="AI3422" s="517">
        <v>231</v>
      </c>
      <c r="AJ3422" s="517" t="s">
        <v>1316</v>
      </c>
      <c r="AK3422" s="515" t="s">
        <v>956</v>
      </c>
      <c r="AL3422" s="517" t="s">
        <v>1366</v>
      </c>
      <c r="AM3422" s="517" t="s">
        <v>1367</v>
      </c>
      <c r="AN3422" s="517" t="s">
        <v>1545</v>
      </c>
      <c r="AO3422" s="517" t="s">
        <v>1546</v>
      </c>
      <c r="AP3422" s="517" t="s">
        <v>1547</v>
      </c>
      <c r="AQ3422" s="517" t="s">
        <v>924</v>
      </c>
      <c r="AR3422" s="517" t="s">
        <v>910</v>
      </c>
      <c r="AS3422" s="517" t="s">
        <v>910</v>
      </c>
      <c r="AT3422" s="517" t="s">
        <v>945</v>
      </c>
      <c r="AU3422" s="517" t="s">
        <v>913</v>
      </c>
      <c r="AV3422" s="517" t="s">
        <v>527</v>
      </c>
      <c r="AW3422" s="517" t="s">
        <v>527</v>
      </c>
      <c r="AX3422" s="517" t="s">
        <v>527</v>
      </c>
      <c r="AY3422" s="517" t="s">
        <v>527</v>
      </c>
      <c r="AZ3422" s="517" t="s">
        <v>527</v>
      </c>
      <c r="BA3422" s="517">
        <v>0</v>
      </c>
      <c r="BB3422" s="517">
        <v>0</v>
      </c>
      <c r="BC3422" s="517" t="s">
        <v>914</v>
      </c>
      <c r="BD3422" s="517" t="s">
        <v>914</v>
      </c>
      <c r="BE3422" s="517" t="s">
        <v>1232</v>
      </c>
      <c r="BF3422" s="518">
        <v>45315</v>
      </c>
      <c r="BG3422" s="518">
        <v>45329</v>
      </c>
      <c r="BH3422" s="517" t="s">
        <v>527</v>
      </c>
      <c r="BI3422" s="517"/>
    </row>
    <row r="3423" spans="31:61" ht="15" customHeight="1" x14ac:dyDescent="0.2">
      <c r="AE3423" s="517">
        <v>3504</v>
      </c>
      <c r="AF3423" s="517" t="s">
        <v>527</v>
      </c>
      <c r="AG3423" s="517" t="s">
        <v>949</v>
      </c>
      <c r="AH3423" s="517" t="s">
        <v>519</v>
      </c>
      <c r="AI3423" s="517">
        <v>231</v>
      </c>
      <c r="AJ3423" s="517" t="s">
        <v>1316</v>
      </c>
      <c r="AK3423" s="515" t="s">
        <v>956</v>
      </c>
      <c r="AL3423" s="517" t="s">
        <v>1366</v>
      </c>
      <c r="AM3423" s="517" t="s">
        <v>1367</v>
      </c>
      <c r="AN3423" s="517" t="s">
        <v>1368</v>
      </c>
      <c r="AO3423" s="517" t="s">
        <v>1369</v>
      </c>
      <c r="AP3423" s="517" t="s">
        <v>1370</v>
      </c>
      <c r="AQ3423" s="517" t="s">
        <v>924</v>
      </c>
      <c r="AR3423" s="517" t="s">
        <v>910</v>
      </c>
      <c r="AS3423" s="517" t="s">
        <v>910</v>
      </c>
      <c r="AT3423" s="517" t="s">
        <v>945</v>
      </c>
      <c r="AU3423" s="517" t="s">
        <v>913</v>
      </c>
      <c r="AV3423" s="517" t="s">
        <v>527</v>
      </c>
      <c r="AW3423" s="517" t="s">
        <v>527</v>
      </c>
      <c r="AX3423" s="517" t="s">
        <v>527</v>
      </c>
      <c r="AY3423" s="517" t="s">
        <v>527</v>
      </c>
      <c r="AZ3423" s="517" t="s">
        <v>527</v>
      </c>
      <c r="BA3423" s="517">
        <v>0</v>
      </c>
      <c r="BB3423" s="517">
        <v>0</v>
      </c>
      <c r="BC3423" s="517" t="s">
        <v>914</v>
      </c>
      <c r="BD3423" s="517" t="s">
        <v>914</v>
      </c>
      <c r="BE3423" s="517" t="s">
        <v>1247</v>
      </c>
      <c r="BF3423" s="518">
        <v>45315</v>
      </c>
      <c r="BG3423" s="518">
        <v>45329</v>
      </c>
      <c r="BH3423" s="517" t="s">
        <v>527</v>
      </c>
      <c r="BI3423" s="517"/>
    </row>
    <row r="3424" spans="31:61" ht="15" customHeight="1" x14ac:dyDescent="0.2">
      <c r="AE3424" s="517">
        <v>3505</v>
      </c>
      <c r="AF3424" s="517" t="s">
        <v>527</v>
      </c>
      <c r="AG3424" s="517" t="s">
        <v>949</v>
      </c>
      <c r="AH3424" s="517" t="s">
        <v>519</v>
      </c>
      <c r="AI3424" s="517">
        <v>231</v>
      </c>
      <c r="AJ3424" s="517" t="s">
        <v>1316</v>
      </c>
      <c r="AK3424" s="515" t="s">
        <v>956</v>
      </c>
      <c r="AL3424" s="517" t="s">
        <v>1366</v>
      </c>
      <c r="AM3424" s="517" t="s">
        <v>1367</v>
      </c>
      <c r="AN3424" s="517" t="s">
        <v>1426</v>
      </c>
      <c r="AO3424" s="517" t="s">
        <v>1427</v>
      </c>
      <c r="AP3424" s="517" t="s">
        <v>1428</v>
      </c>
      <c r="AQ3424" s="517" t="s">
        <v>924</v>
      </c>
      <c r="AR3424" s="517" t="s">
        <v>910</v>
      </c>
      <c r="AS3424" s="517" t="s">
        <v>910</v>
      </c>
      <c r="AT3424" s="517" t="s">
        <v>945</v>
      </c>
      <c r="AU3424" s="517" t="s">
        <v>913</v>
      </c>
      <c r="AV3424" s="517" t="s">
        <v>527</v>
      </c>
      <c r="AW3424" s="517" t="s">
        <v>527</v>
      </c>
      <c r="AX3424" s="517" t="s">
        <v>527</v>
      </c>
      <c r="AY3424" s="517" t="s">
        <v>527</v>
      </c>
      <c r="AZ3424" s="517" t="s">
        <v>527</v>
      </c>
      <c r="BA3424" s="517">
        <v>0</v>
      </c>
      <c r="BB3424" s="517">
        <v>0</v>
      </c>
      <c r="BC3424" s="517" t="s">
        <v>914</v>
      </c>
      <c r="BD3424" s="517" t="s">
        <v>914</v>
      </c>
      <c r="BE3424" s="517" t="s">
        <v>1328</v>
      </c>
      <c r="BF3424" s="518">
        <v>45315</v>
      </c>
      <c r="BG3424" s="518">
        <v>45329</v>
      </c>
      <c r="BH3424" s="517" t="s">
        <v>527</v>
      </c>
      <c r="BI3424" s="517"/>
    </row>
    <row r="3425" spans="31:61" ht="15" customHeight="1" x14ac:dyDescent="0.2">
      <c r="AE3425" s="517">
        <v>3506</v>
      </c>
      <c r="AF3425" s="517" t="s">
        <v>527</v>
      </c>
      <c r="AG3425" s="517" t="s">
        <v>949</v>
      </c>
      <c r="AH3425" s="517" t="s">
        <v>519</v>
      </c>
      <c r="AI3425" s="517">
        <v>231</v>
      </c>
      <c r="AJ3425" s="517" t="s">
        <v>1316</v>
      </c>
      <c r="AK3425" s="515" t="s">
        <v>956</v>
      </c>
      <c r="AL3425" s="517" t="s">
        <v>1366</v>
      </c>
      <c r="AM3425" s="517" t="s">
        <v>1367</v>
      </c>
      <c r="AN3425" s="517" t="s">
        <v>1541</v>
      </c>
      <c r="AO3425" s="517" t="s">
        <v>1542</v>
      </c>
      <c r="AP3425" s="517" t="s">
        <v>1543</v>
      </c>
      <c r="AQ3425" s="517" t="s">
        <v>924</v>
      </c>
      <c r="AR3425" s="517" t="s">
        <v>910</v>
      </c>
      <c r="AS3425" s="517" t="s">
        <v>910</v>
      </c>
      <c r="AT3425" s="517" t="s">
        <v>945</v>
      </c>
      <c r="AU3425" s="517" t="s">
        <v>913</v>
      </c>
      <c r="AV3425" s="517" t="s">
        <v>527</v>
      </c>
      <c r="AW3425" s="517" t="s">
        <v>527</v>
      </c>
      <c r="AX3425" s="517" t="s">
        <v>527</v>
      </c>
      <c r="AY3425" s="517" t="s">
        <v>527</v>
      </c>
      <c r="AZ3425" s="517" t="s">
        <v>527</v>
      </c>
      <c r="BA3425" s="517">
        <v>0</v>
      </c>
      <c r="BB3425" s="517">
        <v>0</v>
      </c>
      <c r="BC3425" s="517" t="s">
        <v>914</v>
      </c>
      <c r="BD3425" s="517" t="s">
        <v>914</v>
      </c>
      <c r="BE3425" s="517" t="s">
        <v>1544</v>
      </c>
      <c r="BF3425" s="518">
        <v>45315</v>
      </c>
      <c r="BG3425" s="518">
        <v>45329</v>
      </c>
      <c r="BH3425" s="517" t="s">
        <v>527</v>
      </c>
      <c r="BI3425" s="517"/>
    </row>
    <row r="3426" spans="31:61" ht="15" customHeight="1" x14ac:dyDescent="0.2">
      <c r="AE3426" s="517">
        <v>3507</v>
      </c>
      <c r="AF3426" s="517" t="s">
        <v>527</v>
      </c>
      <c r="AG3426" s="517" t="s">
        <v>949</v>
      </c>
      <c r="AH3426" s="517" t="s">
        <v>519</v>
      </c>
      <c r="AI3426" s="517">
        <v>231</v>
      </c>
      <c r="AJ3426" s="517" t="s">
        <v>1316</v>
      </c>
      <c r="AK3426" s="515" t="s">
        <v>956</v>
      </c>
      <c r="AL3426" s="517" t="s">
        <v>1571</v>
      </c>
      <c r="AM3426" s="517" t="s">
        <v>1572</v>
      </c>
      <c r="AN3426" s="517" t="s">
        <v>1573</v>
      </c>
      <c r="AO3426" s="517" t="s">
        <v>1857</v>
      </c>
      <c r="AP3426" s="517" t="s">
        <v>1858</v>
      </c>
      <c r="AQ3426" s="517" t="s">
        <v>924</v>
      </c>
      <c r="AR3426" s="517" t="s">
        <v>910</v>
      </c>
      <c r="AS3426" s="517" t="s">
        <v>910</v>
      </c>
      <c r="AT3426" s="517" t="s">
        <v>945</v>
      </c>
      <c r="AU3426" s="517" t="s">
        <v>913</v>
      </c>
      <c r="AV3426" s="517" t="s">
        <v>527</v>
      </c>
      <c r="AW3426" s="517" t="s">
        <v>527</v>
      </c>
      <c r="AX3426" s="517" t="s">
        <v>527</v>
      </c>
      <c r="AY3426" s="517" t="s">
        <v>527</v>
      </c>
      <c r="AZ3426" s="517" t="s">
        <v>527</v>
      </c>
      <c r="BA3426" s="517">
        <v>0</v>
      </c>
      <c r="BB3426" s="517">
        <v>0</v>
      </c>
      <c r="BC3426" s="517" t="s">
        <v>914</v>
      </c>
      <c r="BD3426" s="517" t="s">
        <v>915</v>
      </c>
      <c r="BE3426" s="517" t="s">
        <v>1209</v>
      </c>
      <c r="BF3426" s="518">
        <v>45315</v>
      </c>
      <c r="BG3426" s="518">
        <v>45329</v>
      </c>
      <c r="BH3426" s="517" t="s">
        <v>527</v>
      </c>
      <c r="BI3426" s="517"/>
    </row>
    <row r="3427" spans="31:61" ht="15" customHeight="1" x14ac:dyDescent="0.2">
      <c r="AE3427" s="517">
        <v>3508</v>
      </c>
      <c r="AF3427" s="517" t="s">
        <v>527</v>
      </c>
      <c r="AG3427" s="517" t="s">
        <v>949</v>
      </c>
      <c r="AH3427" s="517" t="s">
        <v>519</v>
      </c>
      <c r="AI3427" s="517">
        <v>231</v>
      </c>
      <c r="AJ3427" s="517" t="s">
        <v>1316</v>
      </c>
      <c r="AK3427" s="515" t="s">
        <v>956</v>
      </c>
      <c r="AL3427" s="517" t="s">
        <v>1571</v>
      </c>
      <c r="AM3427" s="517" t="s">
        <v>1572</v>
      </c>
      <c r="AN3427" s="517" t="s">
        <v>1573</v>
      </c>
      <c r="AO3427" s="517" t="s">
        <v>1574</v>
      </c>
      <c r="AP3427" s="517" t="s">
        <v>1575</v>
      </c>
      <c r="AQ3427" s="517" t="s">
        <v>924</v>
      </c>
      <c r="AR3427" s="517" t="s">
        <v>910</v>
      </c>
      <c r="AS3427" s="517" t="s">
        <v>910</v>
      </c>
      <c r="AT3427" s="517" t="s">
        <v>945</v>
      </c>
      <c r="AU3427" s="517" t="s">
        <v>913</v>
      </c>
      <c r="AV3427" s="517" t="s">
        <v>527</v>
      </c>
      <c r="AW3427" s="517" t="s">
        <v>527</v>
      </c>
      <c r="AX3427" s="517" t="s">
        <v>527</v>
      </c>
      <c r="AY3427" s="517" t="s">
        <v>527</v>
      </c>
      <c r="AZ3427" s="517" t="s">
        <v>527</v>
      </c>
      <c r="BA3427" s="517">
        <v>0</v>
      </c>
      <c r="BB3427" s="517">
        <v>0</v>
      </c>
      <c r="BC3427" s="517" t="s">
        <v>914</v>
      </c>
      <c r="BD3427" s="517" t="s">
        <v>915</v>
      </c>
      <c r="BE3427" s="517" t="s">
        <v>1441</v>
      </c>
      <c r="BF3427" s="518">
        <v>45315</v>
      </c>
      <c r="BG3427" s="518">
        <v>45329</v>
      </c>
      <c r="BH3427" s="517" t="s">
        <v>527</v>
      </c>
      <c r="BI3427" s="517"/>
    </row>
    <row r="3428" spans="31:61" ht="15" customHeight="1" x14ac:dyDescent="0.2">
      <c r="AE3428" s="517">
        <v>3509</v>
      </c>
      <c r="AF3428" s="517" t="s">
        <v>527</v>
      </c>
      <c r="AG3428" s="517" t="s">
        <v>949</v>
      </c>
      <c r="AH3428" s="517" t="s">
        <v>519</v>
      </c>
      <c r="AI3428" s="517">
        <v>231</v>
      </c>
      <c r="AJ3428" s="517" t="s">
        <v>1316</v>
      </c>
      <c r="AK3428" s="515" t="s">
        <v>956</v>
      </c>
      <c r="AL3428" s="517" t="s">
        <v>1822</v>
      </c>
      <c r="AM3428" s="517" t="s">
        <v>1823</v>
      </c>
      <c r="AN3428" s="517" t="s">
        <v>1824</v>
      </c>
      <c r="AO3428" s="517" t="s">
        <v>1825</v>
      </c>
      <c r="AP3428" s="517" t="s">
        <v>1826</v>
      </c>
      <c r="AQ3428" s="517" t="s">
        <v>924</v>
      </c>
      <c r="AR3428" s="517" t="s">
        <v>910</v>
      </c>
      <c r="AS3428" s="517" t="s">
        <v>910</v>
      </c>
      <c r="AT3428" s="517" t="s">
        <v>945</v>
      </c>
      <c r="AU3428" s="517" t="s">
        <v>913</v>
      </c>
      <c r="AV3428" s="517" t="s">
        <v>527</v>
      </c>
      <c r="AW3428" s="517" t="s">
        <v>527</v>
      </c>
      <c r="AX3428" s="517" t="s">
        <v>527</v>
      </c>
      <c r="AY3428" s="517" t="s">
        <v>527</v>
      </c>
      <c r="AZ3428" s="517" t="s">
        <v>527</v>
      </c>
      <c r="BA3428" s="517">
        <v>0</v>
      </c>
      <c r="BB3428" s="517">
        <v>0</v>
      </c>
      <c r="BC3428" s="517" t="s">
        <v>914</v>
      </c>
      <c r="BD3428" s="517" t="s">
        <v>915</v>
      </c>
      <c r="BE3428" s="517" t="s">
        <v>1209</v>
      </c>
      <c r="BF3428" s="518">
        <v>45315</v>
      </c>
      <c r="BG3428" s="518">
        <v>45329</v>
      </c>
      <c r="BH3428" s="517" t="s">
        <v>527</v>
      </c>
      <c r="BI3428" s="517"/>
    </row>
    <row r="3429" spans="31:61" ht="15" customHeight="1" x14ac:dyDescent="0.2">
      <c r="AE3429" s="517">
        <v>3510</v>
      </c>
      <c r="AF3429" s="517" t="s">
        <v>527</v>
      </c>
      <c r="AG3429" s="517" t="s">
        <v>949</v>
      </c>
      <c r="AH3429" s="517" t="s">
        <v>519</v>
      </c>
      <c r="AI3429" s="517">
        <v>231</v>
      </c>
      <c r="AJ3429" s="517" t="s">
        <v>1316</v>
      </c>
      <c r="AK3429" s="515" t="s">
        <v>956</v>
      </c>
      <c r="AL3429" s="517" t="s">
        <v>1385</v>
      </c>
      <c r="AM3429" s="517" t="s">
        <v>1386</v>
      </c>
      <c r="AN3429" s="517" t="s">
        <v>1518</v>
      </c>
      <c r="AO3429" s="517" t="s">
        <v>1519</v>
      </c>
      <c r="AP3429" s="517" t="s">
        <v>1520</v>
      </c>
      <c r="AQ3429" s="517" t="s">
        <v>909</v>
      </c>
      <c r="AR3429" s="517" t="s">
        <v>910</v>
      </c>
      <c r="AS3429" s="517" t="s">
        <v>910</v>
      </c>
      <c r="AT3429" s="517" t="s">
        <v>945</v>
      </c>
      <c r="AU3429" s="517" t="s">
        <v>913</v>
      </c>
      <c r="AV3429" s="517" t="s">
        <v>527</v>
      </c>
      <c r="AW3429" s="517" t="s">
        <v>527</v>
      </c>
      <c r="AX3429" s="517" t="s">
        <v>527</v>
      </c>
      <c r="AY3429" s="517" t="s">
        <v>527</v>
      </c>
      <c r="AZ3429" s="517" t="s">
        <v>527</v>
      </c>
      <c r="BA3429" s="517">
        <v>0</v>
      </c>
      <c r="BB3429" s="517">
        <v>0</v>
      </c>
      <c r="BC3429" s="517" t="s">
        <v>914</v>
      </c>
      <c r="BD3429" s="517" t="s">
        <v>1227</v>
      </c>
      <c r="BE3429" s="517" t="s">
        <v>1449</v>
      </c>
      <c r="BF3429" s="518">
        <v>45315</v>
      </c>
      <c r="BG3429" s="518">
        <v>45329</v>
      </c>
      <c r="BH3429" s="517" t="s">
        <v>527</v>
      </c>
      <c r="BI3429" s="517"/>
    </row>
    <row r="3430" spans="31:61" ht="15" customHeight="1" x14ac:dyDescent="0.2">
      <c r="AE3430" s="517">
        <v>3511</v>
      </c>
      <c r="AF3430" s="517" t="s">
        <v>527</v>
      </c>
      <c r="AG3430" s="517" t="s">
        <v>949</v>
      </c>
      <c r="AH3430" s="517" t="s">
        <v>519</v>
      </c>
      <c r="AI3430" s="517">
        <v>231</v>
      </c>
      <c r="AJ3430" s="517" t="s">
        <v>1316</v>
      </c>
      <c r="AK3430" s="515" t="s">
        <v>956</v>
      </c>
      <c r="AL3430" s="517" t="s">
        <v>1753</v>
      </c>
      <c r="AM3430" s="517" t="s">
        <v>1754</v>
      </c>
      <c r="AN3430" s="517" t="s">
        <v>1814</v>
      </c>
      <c r="AO3430" s="517" t="s">
        <v>1815</v>
      </c>
      <c r="AP3430" s="517" t="s">
        <v>1816</v>
      </c>
      <c r="AQ3430" s="517" t="s">
        <v>924</v>
      </c>
      <c r="AR3430" s="517" t="s">
        <v>910</v>
      </c>
      <c r="AS3430" s="517" t="s">
        <v>910</v>
      </c>
      <c r="AT3430" s="517" t="s">
        <v>945</v>
      </c>
      <c r="AU3430" s="517" t="s">
        <v>913</v>
      </c>
      <c r="AV3430" s="517" t="s">
        <v>527</v>
      </c>
      <c r="AW3430" s="517" t="s">
        <v>527</v>
      </c>
      <c r="AX3430" s="517" t="s">
        <v>527</v>
      </c>
      <c r="AY3430" s="517" t="s">
        <v>527</v>
      </c>
      <c r="AZ3430" s="517" t="s">
        <v>527</v>
      </c>
      <c r="BA3430" s="517">
        <v>0</v>
      </c>
      <c r="BB3430" s="517">
        <v>0</v>
      </c>
      <c r="BC3430" s="517" t="s">
        <v>914</v>
      </c>
      <c r="BD3430" s="517" t="s">
        <v>1019</v>
      </c>
      <c r="BE3430" s="517" t="s">
        <v>1232</v>
      </c>
      <c r="BF3430" s="518">
        <v>45315</v>
      </c>
      <c r="BG3430" s="518">
        <v>45329</v>
      </c>
      <c r="BH3430" s="517" t="s">
        <v>527</v>
      </c>
      <c r="BI3430" s="517"/>
    </row>
    <row r="3431" spans="31:61" ht="15" customHeight="1" x14ac:dyDescent="0.2">
      <c r="AE3431" s="517">
        <v>3512</v>
      </c>
      <c r="AF3431" s="517" t="s">
        <v>527</v>
      </c>
      <c r="AG3431" s="517" t="s">
        <v>949</v>
      </c>
      <c r="AH3431" s="517" t="s">
        <v>519</v>
      </c>
      <c r="AI3431" s="517">
        <v>231</v>
      </c>
      <c r="AJ3431" s="517" t="s">
        <v>1316</v>
      </c>
      <c r="AK3431" s="515" t="s">
        <v>956</v>
      </c>
      <c r="AL3431" s="517" t="s">
        <v>1404</v>
      </c>
      <c r="AM3431" s="517" t="s">
        <v>1405</v>
      </c>
      <c r="AN3431" s="517" t="s">
        <v>1406</v>
      </c>
      <c r="AO3431" s="517" t="s">
        <v>1407</v>
      </c>
      <c r="AP3431" s="517" t="s">
        <v>1408</v>
      </c>
      <c r="AQ3431" s="517" t="s">
        <v>924</v>
      </c>
      <c r="AR3431" s="517" t="s">
        <v>910</v>
      </c>
      <c r="AS3431" s="517" t="s">
        <v>910</v>
      </c>
      <c r="AT3431" s="517" t="s">
        <v>945</v>
      </c>
      <c r="AU3431" s="517" t="s">
        <v>913</v>
      </c>
      <c r="AV3431" s="517" t="s">
        <v>527</v>
      </c>
      <c r="AW3431" s="517" t="s">
        <v>527</v>
      </c>
      <c r="AX3431" s="517" t="s">
        <v>527</v>
      </c>
      <c r="AY3431" s="517" t="s">
        <v>527</v>
      </c>
      <c r="AZ3431" s="517" t="s">
        <v>527</v>
      </c>
      <c r="BA3431" s="517">
        <v>0</v>
      </c>
      <c r="BB3431" s="517">
        <v>0</v>
      </c>
      <c r="BC3431" s="517" t="s">
        <v>914</v>
      </c>
      <c r="BD3431" s="517" t="s">
        <v>1019</v>
      </c>
      <c r="BE3431" s="517" t="s">
        <v>1409</v>
      </c>
      <c r="BF3431" s="518">
        <v>45315</v>
      </c>
      <c r="BG3431" s="518">
        <v>45329</v>
      </c>
      <c r="BH3431" s="517" t="s">
        <v>527</v>
      </c>
      <c r="BI3431" s="517"/>
    </row>
    <row r="3432" spans="31:61" ht="15" customHeight="1" x14ac:dyDescent="0.2">
      <c r="AE3432" s="517">
        <v>3513</v>
      </c>
      <c r="AF3432" s="517" t="s">
        <v>527</v>
      </c>
      <c r="AG3432" s="517" t="s">
        <v>949</v>
      </c>
      <c r="AH3432" s="517" t="s">
        <v>519</v>
      </c>
      <c r="AI3432" s="517">
        <v>231</v>
      </c>
      <c r="AJ3432" s="517" t="s">
        <v>1316</v>
      </c>
      <c r="AK3432" s="515" t="s">
        <v>956</v>
      </c>
      <c r="AL3432" s="517" t="s">
        <v>1576</v>
      </c>
      <c r="AM3432" s="517" t="s">
        <v>1577</v>
      </c>
      <c r="AN3432" s="517" t="s">
        <v>1720</v>
      </c>
      <c r="AO3432" s="517" t="s">
        <v>1723</v>
      </c>
      <c r="AP3432" s="517" t="s">
        <v>1724</v>
      </c>
      <c r="AQ3432" s="517" t="s">
        <v>924</v>
      </c>
      <c r="AR3432" s="517" t="s">
        <v>910</v>
      </c>
      <c r="AS3432" s="517" t="s">
        <v>910</v>
      </c>
      <c r="AT3432" s="517" t="s">
        <v>961</v>
      </c>
      <c r="AU3432" s="517" t="s">
        <v>913</v>
      </c>
      <c r="AV3432" s="517" t="s">
        <v>527</v>
      </c>
      <c r="AW3432" s="517" t="s">
        <v>527</v>
      </c>
      <c r="AX3432" s="517" t="s">
        <v>527</v>
      </c>
      <c r="AY3432" s="517" t="s">
        <v>527</v>
      </c>
      <c r="AZ3432" s="517" t="s">
        <v>527</v>
      </c>
      <c r="BA3432" s="517">
        <v>0</v>
      </c>
      <c r="BB3432" s="517">
        <v>0</v>
      </c>
      <c r="BC3432" s="517" t="s">
        <v>914</v>
      </c>
      <c r="BD3432" s="517" t="s">
        <v>1060</v>
      </c>
      <c r="BE3432" s="517" t="s">
        <v>1544</v>
      </c>
      <c r="BF3432" s="518">
        <v>45315</v>
      </c>
      <c r="BG3432" s="518">
        <v>45329</v>
      </c>
      <c r="BH3432" s="517" t="s">
        <v>527</v>
      </c>
      <c r="BI3432" s="517"/>
    </row>
    <row r="3433" spans="31:61" ht="15" customHeight="1" x14ac:dyDescent="0.2">
      <c r="AE3433" s="517">
        <v>3514</v>
      </c>
      <c r="AF3433" s="517" t="s">
        <v>527</v>
      </c>
      <c r="AG3433" s="517" t="s">
        <v>949</v>
      </c>
      <c r="AH3433" s="517" t="s">
        <v>519</v>
      </c>
      <c r="AI3433" s="517">
        <v>231</v>
      </c>
      <c r="AJ3433" s="517" t="s">
        <v>1316</v>
      </c>
      <c r="AK3433" s="515" t="s">
        <v>956</v>
      </c>
      <c r="AL3433" s="517" t="s">
        <v>1576</v>
      </c>
      <c r="AM3433" s="517" t="s">
        <v>1577</v>
      </c>
      <c r="AN3433" s="517" t="s">
        <v>1779</v>
      </c>
      <c r="AO3433" s="517" t="s">
        <v>1780</v>
      </c>
      <c r="AP3433" s="517" t="s">
        <v>1781</v>
      </c>
      <c r="AQ3433" s="517" t="s">
        <v>924</v>
      </c>
      <c r="AR3433" s="517" t="s">
        <v>910</v>
      </c>
      <c r="AS3433" s="517" t="s">
        <v>910</v>
      </c>
      <c r="AT3433" s="517" t="s">
        <v>945</v>
      </c>
      <c r="AU3433" s="517" t="s">
        <v>913</v>
      </c>
      <c r="AV3433" s="517" t="s">
        <v>527</v>
      </c>
      <c r="AW3433" s="517" t="s">
        <v>527</v>
      </c>
      <c r="AX3433" s="517" t="s">
        <v>527</v>
      </c>
      <c r="AY3433" s="517" t="s">
        <v>527</v>
      </c>
      <c r="AZ3433" s="517" t="s">
        <v>527</v>
      </c>
      <c r="BA3433" s="517">
        <v>0</v>
      </c>
      <c r="BB3433" s="517">
        <v>0</v>
      </c>
      <c r="BC3433" s="517" t="s">
        <v>914</v>
      </c>
      <c r="BD3433" s="517" t="s">
        <v>1060</v>
      </c>
      <c r="BE3433" s="517" t="s">
        <v>1619</v>
      </c>
      <c r="BF3433" s="518">
        <v>45315</v>
      </c>
      <c r="BG3433" s="518">
        <v>45329</v>
      </c>
      <c r="BH3433" s="517" t="s">
        <v>527</v>
      </c>
      <c r="BI3433" s="517"/>
    </row>
    <row r="3434" spans="31:61" ht="15" customHeight="1" x14ac:dyDescent="0.2">
      <c r="AE3434" s="517">
        <v>3515</v>
      </c>
      <c r="AF3434" s="517" t="s">
        <v>527</v>
      </c>
      <c r="AG3434" s="517" t="s">
        <v>949</v>
      </c>
      <c r="AH3434" s="517" t="s">
        <v>519</v>
      </c>
      <c r="AI3434" s="517">
        <v>231</v>
      </c>
      <c r="AJ3434" s="517" t="s">
        <v>1316</v>
      </c>
      <c r="AK3434" s="515" t="s">
        <v>956</v>
      </c>
      <c r="AL3434" s="517" t="s">
        <v>1576</v>
      </c>
      <c r="AM3434" s="517" t="s">
        <v>1697</v>
      </c>
      <c r="AN3434" s="517" t="s">
        <v>1698</v>
      </c>
      <c r="AO3434" s="517" t="s">
        <v>1699</v>
      </c>
      <c r="AP3434" s="517" t="s">
        <v>1700</v>
      </c>
      <c r="AQ3434" s="517" t="s">
        <v>924</v>
      </c>
      <c r="AR3434" s="517" t="s">
        <v>910</v>
      </c>
      <c r="AS3434" s="517" t="s">
        <v>910</v>
      </c>
      <c r="AT3434" s="517" t="s">
        <v>945</v>
      </c>
      <c r="AU3434" s="517" t="s">
        <v>913</v>
      </c>
      <c r="AV3434" s="517" t="s">
        <v>527</v>
      </c>
      <c r="AW3434" s="517" t="s">
        <v>527</v>
      </c>
      <c r="AX3434" s="517" t="s">
        <v>527</v>
      </c>
      <c r="AY3434" s="517" t="s">
        <v>527</v>
      </c>
      <c r="AZ3434" s="517" t="s">
        <v>527</v>
      </c>
      <c r="BA3434" s="517">
        <v>0</v>
      </c>
      <c r="BB3434" s="517">
        <v>0</v>
      </c>
      <c r="BC3434" s="517" t="s">
        <v>914</v>
      </c>
      <c r="BD3434" s="517" t="s">
        <v>1019</v>
      </c>
      <c r="BE3434" s="517" t="s">
        <v>1491</v>
      </c>
      <c r="BF3434" s="518">
        <v>45315</v>
      </c>
      <c r="BG3434" s="518">
        <v>45329</v>
      </c>
      <c r="BH3434" s="517" t="s">
        <v>527</v>
      </c>
      <c r="BI3434" s="517"/>
    </row>
    <row r="3435" spans="31:61" ht="15" customHeight="1" x14ac:dyDescent="0.2">
      <c r="AE3435" s="517">
        <v>3516</v>
      </c>
      <c r="AF3435" s="517" t="s">
        <v>527</v>
      </c>
      <c r="AG3435" s="517" t="s">
        <v>949</v>
      </c>
      <c r="AH3435" s="517" t="s">
        <v>519</v>
      </c>
      <c r="AI3435" s="517">
        <v>231</v>
      </c>
      <c r="AJ3435" s="517" t="s">
        <v>1316</v>
      </c>
      <c r="AK3435" s="515" t="s">
        <v>956</v>
      </c>
      <c r="AL3435" s="517" t="s">
        <v>1410</v>
      </c>
      <c r="AM3435" s="517" t="s">
        <v>1411</v>
      </c>
      <c r="AN3435" s="517" t="s">
        <v>1412</v>
      </c>
      <c r="AO3435" s="517" t="s">
        <v>1413</v>
      </c>
      <c r="AP3435" s="517" t="s">
        <v>1414</v>
      </c>
      <c r="AQ3435" s="517" t="s">
        <v>909</v>
      </c>
      <c r="AR3435" s="517" t="s">
        <v>910</v>
      </c>
      <c r="AS3435" s="517" t="s">
        <v>910</v>
      </c>
      <c r="AT3435" s="517" t="s">
        <v>961</v>
      </c>
      <c r="AU3435" s="517" t="s">
        <v>913</v>
      </c>
      <c r="AV3435" s="517" t="s">
        <v>527</v>
      </c>
      <c r="AW3435" s="517" t="s">
        <v>527</v>
      </c>
      <c r="AX3435" s="517" t="s">
        <v>527</v>
      </c>
      <c r="AY3435" s="517" t="s">
        <v>527</v>
      </c>
      <c r="AZ3435" s="517" t="s">
        <v>527</v>
      </c>
      <c r="BA3435" s="517">
        <v>0</v>
      </c>
      <c r="BB3435" s="517">
        <v>0</v>
      </c>
      <c r="BC3435" s="517" t="s">
        <v>914</v>
      </c>
      <c r="BD3435" s="517" t="s">
        <v>1060</v>
      </c>
      <c r="BE3435" s="517" t="s">
        <v>1355</v>
      </c>
      <c r="BF3435" s="518">
        <v>45315</v>
      </c>
      <c r="BG3435" s="518">
        <v>45329</v>
      </c>
      <c r="BH3435" s="517" t="s">
        <v>527</v>
      </c>
      <c r="BI3435" s="517"/>
    </row>
    <row r="3436" spans="31:61" ht="15" customHeight="1" x14ac:dyDescent="0.2">
      <c r="AE3436" s="517">
        <v>3517</v>
      </c>
      <c r="AF3436" s="517" t="s">
        <v>527</v>
      </c>
      <c r="AG3436" s="517" t="s">
        <v>949</v>
      </c>
      <c r="AH3436" s="517" t="s">
        <v>519</v>
      </c>
      <c r="AI3436" s="517">
        <v>231</v>
      </c>
      <c r="AJ3436" s="517" t="s">
        <v>1316</v>
      </c>
      <c r="AK3436" s="515" t="s">
        <v>956</v>
      </c>
      <c r="AL3436" s="517" t="s">
        <v>1713</v>
      </c>
      <c r="AM3436" s="517" t="s">
        <v>1714</v>
      </c>
      <c r="AN3436" s="517" t="s">
        <v>1715</v>
      </c>
      <c r="AO3436" s="517" t="s">
        <v>1716</v>
      </c>
      <c r="AP3436" s="517" t="s">
        <v>1717</v>
      </c>
      <c r="AQ3436" s="517" t="s">
        <v>909</v>
      </c>
      <c r="AR3436" s="517" t="s">
        <v>910</v>
      </c>
      <c r="AS3436" s="517" t="s">
        <v>910</v>
      </c>
      <c r="AT3436" s="517" t="s">
        <v>945</v>
      </c>
      <c r="AU3436" s="517" t="s">
        <v>913</v>
      </c>
      <c r="AV3436" s="517" t="s">
        <v>527</v>
      </c>
      <c r="AW3436" s="517" t="s">
        <v>527</v>
      </c>
      <c r="AX3436" s="517" t="s">
        <v>527</v>
      </c>
      <c r="AY3436" s="517" t="s">
        <v>527</v>
      </c>
      <c r="AZ3436" s="517" t="s">
        <v>527</v>
      </c>
      <c r="BA3436" s="517">
        <v>0</v>
      </c>
      <c r="BB3436" s="517">
        <v>0</v>
      </c>
      <c r="BC3436" s="517" t="s">
        <v>1142</v>
      </c>
      <c r="BD3436" s="517" t="s">
        <v>1060</v>
      </c>
      <c r="BE3436" s="517" t="s">
        <v>1355</v>
      </c>
      <c r="BF3436" s="518">
        <v>45315</v>
      </c>
      <c r="BG3436" s="518">
        <v>45329</v>
      </c>
      <c r="BH3436" s="517" t="s">
        <v>527</v>
      </c>
      <c r="BI3436" s="517"/>
    </row>
    <row r="3437" spans="31:61" ht="15" customHeight="1" x14ac:dyDescent="0.2">
      <c r="AE3437" s="517">
        <v>3518</v>
      </c>
      <c r="AF3437" s="517" t="s">
        <v>527</v>
      </c>
      <c r="AG3437" s="517" t="s">
        <v>949</v>
      </c>
      <c r="AH3437" s="517" t="s">
        <v>519</v>
      </c>
      <c r="AI3437" s="517">
        <v>231</v>
      </c>
      <c r="AJ3437" s="517" t="s">
        <v>1316</v>
      </c>
      <c r="AK3437" s="515" t="s">
        <v>956</v>
      </c>
      <c r="AL3437" s="517" t="s">
        <v>1513</v>
      </c>
      <c r="AM3437" s="517" t="s">
        <v>1899</v>
      </c>
      <c r="AN3437" s="517" t="s">
        <v>1900</v>
      </c>
      <c r="AO3437" s="517" t="s">
        <v>1901</v>
      </c>
      <c r="AP3437" s="517" t="s">
        <v>1902</v>
      </c>
      <c r="AQ3437" s="517" t="s">
        <v>924</v>
      </c>
      <c r="AR3437" s="517" t="s">
        <v>910</v>
      </c>
      <c r="AS3437" s="517" t="s">
        <v>910</v>
      </c>
      <c r="AT3437" s="517" t="s">
        <v>945</v>
      </c>
      <c r="AU3437" s="517" t="s">
        <v>913</v>
      </c>
      <c r="AV3437" s="517" t="s">
        <v>527</v>
      </c>
      <c r="AW3437" s="517" t="s">
        <v>527</v>
      </c>
      <c r="AX3437" s="517" t="s">
        <v>527</v>
      </c>
      <c r="AY3437" s="517" t="s">
        <v>527</v>
      </c>
      <c r="AZ3437" s="517" t="s">
        <v>527</v>
      </c>
      <c r="BA3437" s="517">
        <v>0</v>
      </c>
      <c r="BB3437" s="517">
        <v>0</v>
      </c>
      <c r="BC3437" s="517" t="s">
        <v>914</v>
      </c>
      <c r="BD3437" s="517" t="s">
        <v>1019</v>
      </c>
      <c r="BE3437" s="517" t="s">
        <v>1254</v>
      </c>
      <c r="BF3437" s="518">
        <v>45315</v>
      </c>
      <c r="BG3437" s="518">
        <v>45329</v>
      </c>
      <c r="BH3437" s="517" t="s">
        <v>527</v>
      </c>
      <c r="BI3437" s="517"/>
    </row>
    <row r="3438" spans="31:61" ht="15" customHeight="1" x14ac:dyDescent="0.2">
      <c r="AE3438" s="517">
        <v>3519</v>
      </c>
      <c r="AF3438" s="517" t="s">
        <v>527</v>
      </c>
      <c r="AG3438" s="517" t="s">
        <v>949</v>
      </c>
      <c r="AH3438" s="517" t="s">
        <v>519</v>
      </c>
      <c r="AI3438" s="517">
        <v>231</v>
      </c>
      <c r="AJ3438" s="517" t="s">
        <v>1316</v>
      </c>
      <c r="AK3438" s="515" t="s">
        <v>956</v>
      </c>
      <c r="AL3438" s="517" t="s">
        <v>1513</v>
      </c>
      <c r="AM3438" s="517" t="s">
        <v>1514</v>
      </c>
      <c r="AN3438" s="517" t="s">
        <v>1593</v>
      </c>
      <c r="AO3438" s="517" t="s">
        <v>1594</v>
      </c>
      <c r="AP3438" s="517" t="s">
        <v>1595</v>
      </c>
      <c r="AQ3438" s="517" t="s">
        <v>924</v>
      </c>
      <c r="AR3438" s="517" t="s">
        <v>910</v>
      </c>
      <c r="AS3438" s="517" t="s">
        <v>910</v>
      </c>
      <c r="AT3438" s="517" t="s">
        <v>945</v>
      </c>
      <c r="AU3438" s="517" t="s">
        <v>913</v>
      </c>
      <c r="AV3438" s="517" t="s">
        <v>527</v>
      </c>
      <c r="AW3438" s="517" t="s">
        <v>527</v>
      </c>
      <c r="AX3438" s="517" t="s">
        <v>527</v>
      </c>
      <c r="AY3438" s="517" t="s">
        <v>527</v>
      </c>
      <c r="AZ3438" s="517" t="s">
        <v>527</v>
      </c>
      <c r="BA3438" s="517">
        <v>0</v>
      </c>
      <c r="BB3438" s="517">
        <v>0</v>
      </c>
      <c r="BC3438" s="517" t="s">
        <v>914</v>
      </c>
      <c r="BD3438" s="517" t="s">
        <v>915</v>
      </c>
      <c r="BE3438" s="517" t="s">
        <v>1232</v>
      </c>
      <c r="BF3438" s="518">
        <v>45315</v>
      </c>
      <c r="BG3438" s="518">
        <v>45329</v>
      </c>
      <c r="BH3438" s="517" t="s">
        <v>527</v>
      </c>
      <c r="BI3438" s="517"/>
    </row>
    <row r="3439" spans="31:61" ht="15" customHeight="1" x14ac:dyDescent="0.2">
      <c r="AE3439" s="517">
        <v>3520</v>
      </c>
      <c r="AF3439" s="517" t="s">
        <v>527</v>
      </c>
      <c r="AG3439" s="517" t="s">
        <v>949</v>
      </c>
      <c r="AH3439" s="517" t="s">
        <v>519</v>
      </c>
      <c r="AI3439" s="517">
        <v>231</v>
      </c>
      <c r="AJ3439" s="517" t="s">
        <v>1316</v>
      </c>
      <c r="AK3439" s="515" t="s">
        <v>956</v>
      </c>
      <c r="AL3439" s="517" t="s">
        <v>1513</v>
      </c>
      <c r="AM3439" s="517" t="s">
        <v>1514</v>
      </c>
      <c r="AN3439" s="517" t="s">
        <v>1590</v>
      </c>
      <c r="AO3439" s="517" t="s">
        <v>1591</v>
      </c>
      <c r="AP3439" s="517" t="s">
        <v>1592</v>
      </c>
      <c r="AQ3439" s="517" t="s">
        <v>924</v>
      </c>
      <c r="AR3439" s="517" t="s">
        <v>910</v>
      </c>
      <c r="AS3439" s="517" t="s">
        <v>910</v>
      </c>
      <c r="AT3439" s="517" t="s">
        <v>945</v>
      </c>
      <c r="AU3439" s="517" t="s">
        <v>913</v>
      </c>
      <c r="AV3439" s="517" t="s">
        <v>527</v>
      </c>
      <c r="AW3439" s="517" t="s">
        <v>527</v>
      </c>
      <c r="AX3439" s="517" t="s">
        <v>527</v>
      </c>
      <c r="AY3439" s="517" t="s">
        <v>527</v>
      </c>
      <c r="AZ3439" s="517" t="s">
        <v>527</v>
      </c>
      <c r="BA3439" s="517">
        <v>0</v>
      </c>
      <c r="BB3439" s="517">
        <v>0</v>
      </c>
      <c r="BC3439" s="517" t="s">
        <v>914</v>
      </c>
      <c r="BD3439" s="517" t="s">
        <v>915</v>
      </c>
      <c r="BE3439" s="517" t="s">
        <v>1322</v>
      </c>
      <c r="BF3439" s="518">
        <v>45315</v>
      </c>
      <c r="BG3439" s="518">
        <v>45329</v>
      </c>
      <c r="BH3439" s="517" t="s">
        <v>527</v>
      </c>
      <c r="BI3439" s="517"/>
    </row>
    <row r="3440" spans="31:61" ht="15" customHeight="1" x14ac:dyDescent="0.2">
      <c r="AE3440" s="517">
        <v>3521</v>
      </c>
      <c r="AF3440" s="517" t="s">
        <v>527</v>
      </c>
      <c r="AG3440" s="517" t="s">
        <v>949</v>
      </c>
      <c r="AH3440" s="517" t="s">
        <v>519</v>
      </c>
      <c r="AI3440" s="517">
        <v>231</v>
      </c>
      <c r="AJ3440" s="517" t="s">
        <v>1316</v>
      </c>
      <c r="AK3440" s="515" t="s">
        <v>956</v>
      </c>
      <c r="AL3440" s="517" t="s">
        <v>1418</v>
      </c>
      <c r="AM3440" s="517" t="s">
        <v>1419</v>
      </c>
      <c r="AN3440" s="517" t="s">
        <v>1420</v>
      </c>
      <c r="AO3440" s="517" t="s">
        <v>1421</v>
      </c>
      <c r="AP3440" s="517" t="s">
        <v>1422</v>
      </c>
      <c r="AQ3440" s="517" t="s">
        <v>909</v>
      </c>
      <c r="AR3440" s="517" t="s">
        <v>910</v>
      </c>
      <c r="AS3440" s="517" t="s">
        <v>910</v>
      </c>
      <c r="AT3440" s="517" t="s">
        <v>945</v>
      </c>
      <c r="AU3440" s="517" t="s">
        <v>913</v>
      </c>
      <c r="AV3440" s="517" t="s">
        <v>527</v>
      </c>
      <c r="AW3440" s="517" t="s">
        <v>527</v>
      </c>
      <c r="AX3440" s="517" t="s">
        <v>527</v>
      </c>
      <c r="AY3440" s="517" t="s">
        <v>527</v>
      </c>
      <c r="AZ3440" s="517" t="s">
        <v>527</v>
      </c>
      <c r="BA3440" s="517">
        <v>0</v>
      </c>
      <c r="BB3440" s="517">
        <v>0</v>
      </c>
      <c r="BC3440" s="517" t="s">
        <v>914</v>
      </c>
      <c r="BD3440" s="517" t="s">
        <v>1060</v>
      </c>
      <c r="BE3440" s="517" t="s">
        <v>1355</v>
      </c>
      <c r="BF3440" s="518">
        <v>45315</v>
      </c>
      <c r="BG3440" s="518">
        <v>45329</v>
      </c>
      <c r="BH3440" s="517" t="s">
        <v>527</v>
      </c>
      <c r="BI3440" s="517"/>
    </row>
    <row r="3441" spans="31:61" ht="15" customHeight="1" x14ac:dyDescent="0.2">
      <c r="AE3441" s="517">
        <v>3522</v>
      </c>
      <c r="AF3441" s="517" t="s">
        <v>527</v>
      </c>
      <c r="AG3441" s="517" t="s">
        <v>949</v>
      </c>
      <c r="AH3441" s="517" t="s">
        <v>519</v>
      </c>
      <c r="AI3441" s="517">
        <v>231</v>
      </c>
      <c r="AJ3441" s="517" t="s">
        <v>1316</v>
      </c>
      <c r="AK3441" s="515" t="s">
        <v>956</v>
      </c>
      <c r="AL3441" s="517" t="s">
        <v>1339</v>
      </c>
      <c r="AM3441" s="517" t="s">
        <v>1340</v>
      </c>
      <c r="AN3441" s="517" t="s">
        <v>1371</v>
      </c>
      <c r="AO3441" s="517" t="s">
        <v>1372</v>
      </c>
      <c r="AP3441" s="517" t="s">
        <v>1373</v>
      </c>
      <c r="AQ3441" s="517" t="s">
        <v>909</v>
      </c>
      <c r="AR3441" s="517" t="s">
        <v>910</v>
      </c>
      <c r="AS3441" s="517" t="s">
        <v>910</v>
      </c>
      <c r="AT3441" s="517" t="s">
        <v>935</v>
      </c>
      <c r="AU3441" s="517" t="s">
        <v>913</v>
      </c>
      <c r="AV3441" s="517" t="s">
        <v>527</v>
      </c>
      <c r="AW3441" s="517" t="s">
        <v>527</v>
      </c>
      <c r="AX3441" s="517" t="s">
        <v>527</v>
      </c>
      <c r="AY3441" s="517" t="s">
        <v>527</v>
      </c>
      <c r="AZ3441" s="517" t="s">
        <v>527</v>
      </c>
      <c r="BA3441" s="517">
        <v>0</v>
      </c>
      <c r="BB3441" s="517">
        <v>0</v>
      </c>
      <c r="BC3441" s="517" t="s">
        <v>1347</v>
      </c>
      <c r="BD3441" s="517" t="s">
        <v>1227</v>
      </c>
      <c r="BE3441" s="517" t="s">
        <v>1209</v>
      </c>
      <c r="BF3441" s="518">
        <v>45315</v>
      </c>
      <c r="BG3441" s="518">
        <v>45329</v>
      </c>
      <c r="BH3441" s="517" t="s">
        <v>527</v>
      </c>
      <c r="BI3441" s="517"/>
    </row>
    <row r="3442" spans="31:61" ht="15" customHeight="1" x14ac:dyDescent="0.2">
      <c r="AE3442" s="517">
        <v>3523</v>
      </c>
      <c r="AF3442" s="517" t="s">
        <v>527</v>
      </c>
      <c r="AG3442" s="517" t="s">
        <v>949</v>
      </c>
      <c r="AH3442" s="517" t="s">
        <v>519</v>
      </c>
      <c r="AI3442" s="517">
        <v>231</v>
      </c>
      <c r="AJ3442" s="517" t="s">
        <v>1316</v>
      </c>
      <c r="AK3442" s="515" t="s">
        <v>956</v>
      </c>
      <c r="AL3442" s="517" t="s">
        <v>1339</v>
      </c>
      <c r="AM3442" s="517" t="s">
        <v>1340</v>
      </c>
      <c r="AN3442" s="517" t="s">
        <v>1341</v>
      </c>
      <c r="AO3442" s="517" t="s">
        <v>1342</v>
      </c>
      <c r="AP3442" s="517" t="s">
        <v>1343</v>
      </c>
      <c r="AQ3442" s="517" t="s">
        <v>909</v>
      </c>
      <c r="AR3442" s="517" t="s">
        <v>910</v>
      </c>
      <c r="AS3442" s="517" t="s">
        <v>910</v>
      </c>
      <c r="AT3442" s="517" t="s">
        <v>945</v>
      </c>
      <c r="AU3442" s="517" t="s">
        <v>913</v>
      </c>
      <c r="AV3442" s="517" t="s">
        <v>527</v>
      </c>
      <c r="AW3442" s="517" t="s">
        <v>527</v>
      </c>
      <c r="AX3442" s="517" t="s">
        <v>527</v>
      </c>
      <c r="AY3442" s="517" t="s">
        <v>527</v>
      </c>
      <c r="AZ3442" s="517" t="s">
        <v>527</v>
      </c>
      <c r="BA3442" s="517">
        <v>0</v>
      </c>
      <c r="BB3442" s="517">
        <v>0</v>
      </c>
      <c r="BC3442" s="517" t="s">
        <v>914</v>
      </c>
      <c r="BD3442" s="517" t="s">
        <v>914</v>
      </c>
      <c r="BE3442" s="517" t="s">
        <v>1232</v>
      </c>
      <c r="BF3442" s="518">
        <v>45315</v>
      </c>
      <c r="BG3442" s="518">
        <v>45329</v>
      </c>
      <c r="BH3442" s="517" t="s">
        <v>527</v>
      </c>
      <c r="BI3442" s="517"/>
    </row>
    <row r="3443" spans="31:61" ht="15" customHeight="1" x14ac:dyDescent="0.2">
      <c r="AE3443" s="517">
        <v>3524</v>
      </c>
      <c r="AF3443" s="517" t="s">
        <v>527</v>
      </c>
      <c r="AG3443" s="517" t="s">
        <v>949</v>
      </c>
      <c r="AH3443" s="517" t="s">
        <v>519</v>
      </c>
      <c r="AI3443" s="517">
        <v>231</v>
      </c>
      <c r="AJ3443" s="517" t="s">
        <v>1316</v>
      </c>
      <c r="AK3443" s="515" t="s">
        <v>956</v>
      </c>
      <c r="AL3443" s="517" t="s">
        <v>1339</v>
      </c>
      <c r="AM3443" s="517" t="s">
        <v>1340</v>
      </c>
      <c r="AN3443" s="517" t="s">
        <v>1344</v>
      </c>
      <c r="AO3443" s="517" t="s">
        <v>1345</v>
      </c>
      <c r="AP3443" s="517" t="s">
        <v>1346</v>
      </c>
      <c r="AQ3443" s="517" t="s">
        <v>909</v>
      </c>
      <c r="AR3443" s="517" t="s">
        <v>910</v>
      </c>
      <c r="AS3443" s="517" t="s">
        <v>910</v>
      </c>
      <c r="AT3443" s="517" t="s">
        <v>945</v>
      </c>
      <c r="AU3443" s="517" t="s">
        <v>913</v>
      </c>
      <c r="AV3443" s="517" t="s">
        <v>527</v>
      </c>
      <c r="AW3443" s="517" t="s">
        <v>527</v>
      </c>
      <c r="AX3443" s="517" t="s">
        <v>527</v>
      </c>
      <c r="AY3443" s="517" t="s">
        <v>527</v>
      </c>
      <c r="AZ3443" s="517" t="s">
        <v>527</v>
      </c>
      <c r="BA3443" s="517">
        <v>0</v>
      </c>
      <c r="BB3443" s="517">
        <v>0</v>
      </c>
      <c r="BC3443" s="517" t="s">
        <v>1347</v>
      </c>
      <c r="BD3443" s="517" t="s">
        <v>1227</v>
      </c>
      <c r="BE3443" s="517" t="s">
        <v>1254</v>
      </c>
      <c r="BF3443" s="518">
        <v>45315</v>
      </c>
      <c r="BG3443" s="518">
        <v>45329</v>
      </c>
      <c r="BH3443" s="517" t="s">
        <v>527</v>
      </c>
      <c r="BI3443" s="517"/>
    </row>
    <row r="3444" spans="31:61" ht="15" customHeight="1" x14ac:dyDescent="0.2">
      <c r="AE3444" s="517">
        <v>3525</v>
      </c>
      <c r="AF3444" s="517" t="s">
        <v>527</v>
      </c>
      <c r="AG3444" s="517" t="s">
        <v>949</v>
      </c>
      <c r="AH3444" s="517" t="s">
        <v>519</v>
      </c>
      <c r="AI3444" s="517">
        <v>231</v>
      </c>
      <c r="AJ3444" s="517" t="s">
        <v>1316</v>
      </c>
      <c r="AK3444" s="515" t="s">
        <v>956</v>
      </c>
      <c r="AL3444" s="517" t="s">
        <v>1323</v>
      </c>
      <c r="AM3444" s="517" t="s">
        <v>1463</v>
      </c>
      <c r="AN3444" s="517" t="s">
        <v>1484</v>
      </c>
      <c r="AO3444" s="517" t="s">
        <v>1628</v>
      </c>
      <c r="AP3444" s="517" t="s">
        <v>1629</v>
      </c>
      <c r="AQ3444" s="517" t="s">
        <v>924</v>
      </c>
      <c r="AR3444" s="517" t="s">
        <v>910</v>
      </c>
      <c r="AS3444" s="517" t="s">
        <v>910</v>
      </c>
      <c r="AT3444" s="517" t="s">
        <v>945</v>
      </c>
      <c r="AU3444" s="517" t="s">
        <v>913</v>
      </c>
      <c r="AV3444" s="517" t="s">
        <v>527</v>
      </c>
      <c r="AW3444" s="517" t="s">
        <v>527</v>
      </c>
      <c r="AX3444" s="517" t="s">
        <v>527</v>
      </c>
      <c r="AY3444" s="517" t="s">
        <v>527</v>
      </c>
      <c r="AZ3444" s="517" t="s">
        <v>527</v>
      </c>
      <c r="BA3444" s="517">
        <v>0</v>
      </c>
      <c r="BB3444" s="517">
        <v>0</v>
      </c>
      <c r="BC3444" s="517" t="s">
        <v>914</v>
      </c>
      <c r="BD3444" s="517" t="s">
        <v>915</v>
      </c>
      <c r="BE3444" s="517" t="s">
        <v>1254</v>
      </c>
      <c r="BF3444" s="518">
        <v>45315</v>
      </c>
      <c r="BG3444" s="518">
        <v>45329</v>
      </c>
      <c r="BH3444" s="517" t="s">
        <v>527</v>
      </c>
      <c r="BI3444" s="517"/>
    </row>
    <row r="3445" spans="31:61" ht="15" customHeight="1" x14ac:dyDescent="0.2">
      <c r="AE3445" s="517">
        <v>3526</v>
      </c>
      <c r="AF3445" s="517" t="s">
        <v>527</v>
      </c>
      <c r="AG3445" s="517" t="s">
        <v>949</v>
      </c>
      <c r="AH3445" s="517" t="s">
        <v>519</v>
      </c>
      <c r="AI3445" s="517">
        <v>231</v>
      </c>
      <c r="AJ3445" s="517" t="s">
        <v>1316</v>
      </c>
      <c r="AK3445" s="515" t="s">
        <v>956</v>
      </c>
      <c r="AL3445" s="517" t="s">
        <v>1323</v>
      </c>
      <c r="AM3445" s="517" t="s">
        <v>1463</v>
      </c>
      <c r="AN3445" s="517" t="s">
        <v>1464</v>
      </c>
      <c r="AO3445" s="517" t="s">
        <v>1465</v>
      </c>
      <c r="AP3445" s="517" t="s">
        <v>1466</v>
      </c>
      <c r="AQ3445" s="517" t="s">
        <v>924</v>
      </c>
      <c r="AR3445" s="517" t="s">
        <v>910</v>
      </c>
      <c r="AS3445" s="517" t="s">
        <v>910</v>
      </c>
      <c r="AT3445" s="517" t="s">
        <v>945</v>
      </c>
      <c r="AU3445" s="517" t="s">
        <v>913</v>
      </c>
      <c r="AV3445" s="517" t="s">
        <v>527</v>
      </c>
      <c r="AW3445" s="517" t="s">
        <v>527</v>
      </c>
      <c r="AX3445" s="517" t="s">
        <v>527</v>
      </c>
      <c r="AY3445" s="517" t="s">
        <v>527</v>
      </c>
      <c r="AZ3445" s="517" t="s">
        <v>527</v>
      </c>
      <c r="BA3445" s="517">
        <v>0</v>
      </c>
      <c r="BB3445" s="517">
        <v>0</v>
      </c>
      <c r="BC3445" s="517" t="s">
        <v>914</v>
      </c>
      <c r="BD3445" s="517" t="s">
        <v>915</v>
      </c>
      <c r="BE3445" s="517" t="s">
        <v>1254</v>
      </c>
      <c r="BF3445" s="518">
        <v>45315</v>
      </c>
      <c r="BG3445" s="518">
        <v>45329</v>
      </c>
      <c r="BH3445" s="517" t="s">
        <v>527</v>
      </c>
      <c r="BI3445" s="517"/>
    </row>
    <row r="3446" spans="31:61" ht="15" customHeight="1" x14ac:dyDescent="0.2">
      <c r="AE3446" s="517">
        <v>3527</v>
      </c>
      <c r="AF3446" s="517" t="s">
        <v>527</v>
      </c>
      <c r="AG3446" s="517" t="s">
        <v>949</v>
      </c>
      <c r="AH3446" s="517" t="s">
        <v>519</v>
      </c>
      <c r="AI3446" s="517">
        <v>231</v>
      </c>
      <c r="AJ3446" s="517" t="s">
        <v>1316</v>
      </c>
      <c r="AK3446" s="515" t="s">
        <v>956</v>
      </c>
      <c r="AL3446" s="517" t="s">
        <v>1323</v>
      </c>
      <c r="AM3446" s="517" t="s">
        <v>1324</v>
      </c>
      <c r="AN3446" s="517" t="s">
        <v>1351</v>
      </c>
      <c r="AO3446" s="517" t="s">
        <v>1352</v>
      </c>
      <c r="AP3446" s="517" t="s">
        <v>1353</v>
      </c>
      <c r="AQ3446" s="517" t="s">
        <v>924</v>
      </c>
      <c r="AR3446" s="517" t="s">
        <v>910</v>
      </c>
      <c r="AS3446" s="517" t="s">
        <v>910</v>
      </c>
      <c r="AT3446" s="517" t="s">
        <v>961</v>
      </c>
      <c r="AU3446" s="517" t="s">
        <v>1236</v>
      </c>
      <c r="AV3446" s="517" t="s">
        <v>1354</v>
      </c>
      <c r="AW3446" s="517" t="s">
        <v>527</v>
      </c>
      <c r="AX3446" s="517" t="s">
        <v>527</v>
      </c>
      <c r="AY3446" s="517" t="s">
        <v>527</v>
      </c>
      <c r="AZ3446" s="517" t="s">
        <v>527</v>
      </c>
      <c r="BA3446" s="517">
        <v>0</v>
      </c>
      <c r="BB3446" s="517">
        <v>0</v>
      </c>
      <c r="BC3446" s="517" t="s">
        <v>914</v>
      </c>
      <c r="BD3446" s="517" t="s">
        <v>915</v>
      </c>
      <c r="BE3446" s="517" t="s">
        <v>1355</v>
      </c>
      <c r="BF3446" s="518">
        <v>45315</v>
      </c>
      <c r="BG3446" s="518">
        <v>45329</v>
      </c>
      <c r="BH3446" s="517" t="s">
        <v>527</v>
      </c>
      <c r="BI3446" s="517"/>
    </row>
    <row r="3447" spans="31:61" ht="15" customHeight="1" x14ac:dyDescent="0.2">
      <c r="AE3447" s="517">
        <v>3528</v>
      </c>
      <c r="AF3447" s="517" t="s">
        <v>527</v>
      </c>
      <c r="AG3447" s="517" t="s">
        <v>949</v>
      </c>
      <c r="AH3447" s="517" t="s">
        <v>519</v>
      </c>
      <c r="AI3447" s="517">
        <v>231</v>
      </c>
      <c r="AJ3447" s="517" t="s">
        <v>1316</v>
      </c>
      <c r="AK3447" s="515" t="s">
        <v>956</v>
      </c>
      <c r="AL3447" s="517" t="s">
        <v>1323</v>
      </c>
      <c r="AM3447" s="517" t="s">
        <v>1324</v>
      </c>
      <c r="AN3447" s="517" t="s">
        <v>1736</v>
      </c>
      <c r="AO3447" s="517" t="s">
        <v>1737</v>
      </c>
      <c r="AP3447" s="517" t="s">
        <v>1738</v>
      </c>
      <c r="AQ3447" s="517" t="s">
        <v>924</v>
      </c>
      <c r="AR3447" s="517" t="s">
        <v>910</v>
      </c>
      <c r="AS3447" s="517" t="s">
        <v>910</v>
      </c>
      <c r="AT3447" s="517" t="s">
        <v>945</v>
      </c>
      <c r="AU3447" s="517" t="s">
        <v>913</v>
      </c>
      <c r="AV3447" s="517" t="s">
        <v>527</v>
      </c>
      <c r="AW3447" s="517" t="s">
        <v>527</v>
      </c>
      <c r="AX3447" s="517" t="s">
        <v>527</v>
      </c>
      <c r="AY3447" s="517" t="s">
        <v>527</v>
      </c>
      <c r="AZ3447" s="517" t="s">
        <v>527</v>
      </c>
      <c r="BA3447" s="517">
        <v>0</v>
      </c>
      <c r="BB3447" s="517">
        <v>0</v>
      </c>
      <c r="BC3447" s="517" t="s">
        <v>914</v>
      </c>
      <c r="BD3447" s="517" t="s">
        <v>915</v>
      </c>
      <c r="BE3447" s="517" t="s">
        <v>1441</v>
      </c>
      <c r="BF3447" s="518">
        <v>45315</v>
      </c>
      <c r="BG3447" s="518">
        <v>45329</v>
      </c>
      <c r="BH3447" s="517" t="s">
        <v>527</v>
      </c>
      <c r="BI3447" s="517"/>
    </row>
    <row r="3448" spans="31:61" ht="15" customHeight="1" x14ac:dyDescent="0.2">
      <c r="AE3448" s="517">
        <v>3529</v>
      </c>
      <c r="AF3448" s="517" t="s">
        <v>527</v>
      </c>
      <c r="AG3448" s="517" t="s">
        <v>949</v>
      </c>
      <c r="AH3448" s="517" t="s">
        <v>519</v>
      </c>
      <c r="AI3448" s="517">
        <v>231</v>
      </c>
      <c r="AJ3448" s="517" t="s">
        <v>1316</v>
      </c>
      <c r="AK3448" s="515" t="s">
        <v>956</v>
      </c>
      <c r="AL3448" s="517" t="s">
        <v>1323</v>
      </c>
      <c r="AM3448" s="517" t="s">
        <v>1324</v>
      </c>
      <c r="AN3448" s="517" t="s">
        <v>1532</v>
      </c>
      <c r="AO3448" s="517" t="s">
        <v>1533</v>
      </c>
      <c r="AP3448" s="517" t="s">
        <v>1534</v>
      </c>
      <c r="AQ3448" s="517" t="s">
        <v>924</v>
      </c>
      <c r="AR3448" s="517" t="s">
        <v>910</v>
      </c>
      <c r="AS3448" s="517" t="s">
        <v>910</v>
      </c>
      <c r="AT3448" s="517" t="s">
        <v>945</v>
      </c>
      <c r="AU3448" s="517" t="s">
        <v>913</v>
      </c>
      <c r="AV3448" s="517" t="s">
        <v>527</v>
      </c>
      <c r="AW3448" s="517" t="s">
        <v>527</v>
      </c>
      <c r="AX3448" s="517" t="s">
        <v>527</v>
      </c>
      <c r="AY3448" s="517" t="s">
        <v>527</v>
      </c>
      <c r="AZ3448" s="517" t="s">
        <v>527</v>
      </c>
      <c r="BA3448" s="517">
        <v>0</v>
      </c>
      <c r="BB3448" s="517">
        <v>0</v>
      </c>
      <c r="BC3448" s="517" t="s">
        <v>914</v>
      </c>
      <c r="BD3448" s="517" t="s">
        <v>915</v>
      </c>
      <c r="BE3448" s="517" t="s">
        <v>1209</v>
      </c>
      <c r="BF3448" s="518">
        <v>45315</v>
      </c>
      <c r="BG3448" s="518">
        <v>45329</v>
      </c>
      <c r="BH3448" s="517" t="s">
        <v>527</v>
      </c>
      <c r="BI3448" s="517"/>
    </row>
    <row r="3449" spans="31:61" ht="15" customHeight="1" x14ac:dyDescent="0.2">
      <c r="AE3449" s="517">
        <v>3530</v>
      </c>
      <c r="AF3449" s="517" t="s">
        <v>527</v>
      </c>
      <c r="AG3449" s="517" t="s">
        <v>949</v>
      </c>
      <c r="AH3449" s="517" t="s">
        <v>519</v>
      </c>
      <c r="AI3449" s="517">
        <v>231</v>
      </c>
      <c r="AJ3449" s="517" t="s">
        <v>1316</v>
      </c>
      <c r="AK3449" s="515" t="s">
        <v>956</v>
      </c>
      <c r="AL3449" s="517" t="s">
        <v>1323</v>
      </c>
      <c r="AM3449" s="517" t="s">
        <v>1324</v>
      </c>
      <c r="AN3449" s="517" t="s">
        <v>1325</v>
      </c>
      <c r="AO3449" s="517" t="s">
        <v>1326</v>
      </c>
      <c r="AP3449" s="517" t="s">
        <v>1327</v>
      </c>
      <c r="AQ3449" s="517" t="s">
        <v>924</v>
      </c>
      <c r="AR3449" s="517" t="s">
        <v>910</v>
      </c>
      <c r="AS3449" s="517" t="s">
        <v>910</v>
      </c>
      <c r="AT3449" s="517" t="s">
        <v>961</v>
      </c>
      <c r="AU3449" s="517" t="s">
        <v>913</v>
      </c>
      <c r="AV3449" s="517" t="s">
        <v>527</v>
      </c>
      <c r="AW3449" s="517" t="s">
        <v>527</v>
      </c>
      <c r="AX3449" s="517" t="s">
        <v>527</v>
      </c>
      <c r="AY3449" s="517" t="s">
        <v>527</v>
      </c>
      <c r="AZ3449" s="517" t="s">
        <v>527</v>
      </c>
      <c r="BA3449" s="517">
        <v>0</v>
      </c>
      <c r="BB3449" s="517">
        <v>0</v>
      </c>
      <c r="BC3449" s="517" t="s">
        <v>914</v>
      </c>
      <c r="BD3449" s="517" t="s">
        <v>915</v>
      </c>
      <c r="BE3449" s="517" t="s">
        <v>1328</v>
      </c>
      <c r="BF3449" s="518">
        <v>45315</v>
      </c>
      <c r="BG3449" s="518">
        <v>45329</v>
      </c>
      <c r="BH3449" s="517" t="s">
        <v>527</v>
      </c>
      <c r="BI3449" s="517"/>
    </row>
    <row r="3450" spans="31:61" ht="15" customHeight="1" x14ac:dyDescent="0.2">
      <c r="AE3450" s="517">
        <v>3531</v>
      </c>
      <c r="AF3450" s="517" t="s">
        <v>527</v>
      </c>
      <c r="AG3450" s="517" t="s">
        <v>949</v>
      </c>
      <c r="AH3450" s="517" t="s">
        <v>519</v>
      </c>
      <c r="AI3450" s="517">
        <v>231</v>
      </c>
      <c r="AJ3450" s="517" t="s">
        <v>1316</v>
      </c>
      <c r="AK3450" s="515" t="s">
        <v>956</v>
      </c>
      <c r="AL3450" s="517" t="s">
        <v>1323</v>
      </c>
      <c r="AM3450" s="517" t="s">
        <v>1324</v>
      </c>
      <c r="AN3450" s="517" t="s">
        <v>1325</v>
      </c>
      <c r="AO3450" s="517" t="s">
        <v>1535</v>
      </c>
      <c r="AP3450" s="517" t="s">
        <v>1536</v>
      </c>
      <c r="AQ3450" s="517" t="s">
        <v>924</v>
      </c>
      <c r="AR3450" s="517" t="s">
        <v>910</v>
      </c>
      <c r="AS3450" s="517" t="s">
        <v>910</v>
      </c>
      <c r="AT3450" s="517" t="s">
        <v>961</v>
      </c>
      <c r="AU3450" s="517" t="s">
        <v>1236</v>
      </c>
      <c r="AV3450" s="517" t="s">
        <v>1354</v>
      </c>
      <c r="AW3450" s="517" t="s">
        <v>527</v>
      </c>
      <c r="AX3450" s="517" t="s">
        <v>527</v>
      </c>
      <c r="AY3450" s="517" t="s">
        <v>527</v>
      </c>
      <c r="AZ3450" s="517" t="s">
        <v>527</v>
      </c>
      <c r="BA3450" s="517">
        <v>0</v>
      </c>
      <c r="BB3450" s="517">
        <v>0</v>
      </c>
      <c r="BC3450" s="517" t="s">
        <v>914</v>
      </c>
      <c r="BD3450" s="517" t="s">
        <v>915</v>
      </c>
      <c r="BE3450" s="517" t="s">
        <v>1199</v>
      </c>
      <c r="BF3450" s="518">
        <v>45315</v>
      </c>
      <c r="BG3450" s="518">
        <v>45329</v>
      </c>
      <c r="BH3450" s="517" t="s">
        <v>527</v>
      </c>
      <c r="BI3450" s="517"/>
    </row>
    <row r="3451" spans="31:61" ht="15" customHeight="1" x14ac:dyDescent="0.2">
      <c r="AE3451" s="517">
        <v>3532</v>
      </c>
      <c r="AF3451" s="517" t="s">
        <v>527</v>
      </c>
      <c r="AG3451" s="517" t="s">
        <v>949</v>
      </c>
      <c r="AH3451" s="517" t="s">
        <v>519</v>
      </c>
      <c r="AI3451" s="517">
        <v>231</v>
      </c>
      <c r="AJ3451" s="517" t="s">
        <v>1316</v>
      </c>
      <c r="AK3451" s="515" t="s">
        <v>956</v>
      </c>
      <c r="AL3451" s="517" t="s">
        <v>1323</v>
      </c>
      <c r="AM3451" s="517" t="s">
        <v>1329</v>
      </c>
      <c r="AN3451" s="517" t="s">
        <v>1330</v>
      </c>
      <c r="AO3451" s="517" t="s">
        <v>1331</v>
      </c>
      <c r="AP3451" s="517" t="s">
        <v>1332</v>
      </c>
      <c r="AQ3451" s="517" t="s">
        <v>924</v>
      </c>
      <c r="AR3451" s="517" t="s">
        <v>910</v>
      </c>
      <c r="AS3451" s="517" t="s">
        <v>910</v>
      </c>
      <c r="AT3451" s="517" t="s">
        <v>935</v>
      </c>
      <c r="AU3451" s="517" t="s">
        <v>913</v>
      </c>
      <c r="AV3451" s="517" t="s">
        <v>527</v>
      </c>
      <c r="AW3451" s="517" t="s">
        <v>527</v>
      </c>
      <c r="AX3451" s="517" t="s">
        <v>527</v>
      </c>
      <c r="AY3451" s="517" t="s">
        <v>527</v>
      </c>
      <c r="AZ3451" s="517" t="s">
        <v>527</v>
      </c>
      <c r="BA3451" s="517">
        <v>0</v>
      </c>
      <c r="BB3451" s="517">
        <v>0</v>
      </c>
      <c r="BC3451" s="517" t="s">
        <v>914</v>
      </c>
      <c r="BD3451" s="517" t="s">
        <v>1019</v>
      </c>
      <c r="BE3451" s="517" t="s">
        <v>1209</v>
      </c>
      <c r="BF3451" s="518">
        <v>45315</v>
      </c>
      <c r="BG3451" s="518">
        <v>45329</v>
      </c>
      <c r="BH3451" s="517" t="s">
        <v>527</v>
      </c>
      <c r="BI3451" s="517"/>
    </row>
    <row r="3452" spans="31:61" ht="15" customHeight="1" x14ac:dyDescent="0.2">
      <c r="AE3452" s="517">
        <v>3533</v>
      </c>
      <c r="AF3452" s="517" t="s">
        <v>527</v>
      </c>
      <c r="AG3452" s="517" t="s">
        <v>949</v>
      </c>
      <c r="AH3452" s="517" t="s">
        <v>519</v>
      </c>
      <c r="AI3452" s="517">
        <v>231</v>
      </c>
      <c r="AJ3452" s="517" t="s">
        <v>1316</v>
      </c>
      <c r="AK3452" s="515" t="s">
        <v>956</v>
      </c>
      <c r="AL3452" s="517" t="s">
        <v>1323</v>
      </c>
      <c r="AM3452" s="517" t="s">
        <v>1433</v>
      </c>
      <c r="AN3452" s="517" t="s">
        <v>1434</v>
      </c>
      <c r="AO3452" s="517" t="s">
        <v>1435</v>
      </c>
      <c r="AP3452" s="517" t="s">
        <v>1436</v>
      </c>
      <c r="AQ3452" s="517" t="s">
        <v>924</v>
      </c>
      <c r="AR3452" s="517" t="s">
        <v>910</v>
      </c>
      <c r="AS3452" s="517" t="s">
        <v>910</v>
      </c>
      <c r="AT3452" s="517" t="s">
        <v>945</v>
      </c>
      <c r="AU3452" s="517" t="s">
        <v>913</v>
      </c>
      <c r="AV3452" s="517" t="s">
        <v>527</v>
      </c>
      <c r="AW3452" s="517" t="s">
        <v>527</v>
      </c>
      <c r="AX3452" s="517" t="s">
        <v>527</v>
      </c>
      <c r="AY3452" s="517" t="s">
        <v>527</v>
      </c>
      <c r="AZ3452" s="517" t="s">
        <v>527</v>
      </c>
      <c r="BA3452" s="517">
        <v>0</v>
      </c>
      <c r="BB3452" s="517">
        <v>0</v>
      </c>
      <c r="BC3452" s="517" t="s">
        <v>914</v>
      </c>
      <c r="BD3452" s="517" t="s">
        <v>915</v>
      </c>
      <c r="BE3452" s="517" t="s">
        <v>1409</v>
      </c>
      <c r="BF3452" s="518">
        <v>45315</v>
      </c>
      <c r="BG3452" s="518">
        <v>45329</v>
      </c>
      <c r="BH3452" s="517" t="s">
        <v>527</v>
      </c>
      <c r="BI3452" s="517"/>
    </row>
    <row r="3453" spans="31:61" ht="15" customHeight="1" x14ac:dyDescent="0.2">
      <c r="AE3453" s="517">
        <v>3534</v>
      </c>
      <c r="AF3453" s="517" t="s">
        <v>527</v>
      </c>
      <c r="AG3453" s="517" t="s">
        <v>949</v>
      </c>
      <c r="AH3453" s="517" t="s">
        <v>519</v>
      </c>
      <c r="AI3453" s="517">
        <v>231</v>
      </c>
      <c r="AJ3453" s="517" t="s">
        <v>1316</v>
      </c>
      <c r="AK3453" s="515" t="s">
        <v>956</v>
      </c>
      <c r="AL3453" s="517" t="s">
        <v>1323</v>
      </c>
      <c r="AM3453" s="517" t="s">
        <v>1537</v>
      </c>
      <c r="AN3453" s="517" t="s">
        <v>1538</v>
      </c>
      <c r="AO3453" s="517" t="s">
        <v>1539</v>
      </c>
      <c r="AP3453" s="517" t="s">
        <v>1540</v>
      </c>
      <c r="AQ3453" s="517" t="s">
        <v>924</v>
      </c>
      <c r="AR3453" s="517" t="s">
        <v>910</v>
      </c>
      <c r="AS3453" s="517" t="s">
        <v>910</v>
      </c>
      <c r="AT3453" s="517" t="s">
        <v>945</v>
      </c>
      <c r="AU3453" s="517" t="s">
        <v>913</v>
      </c>
      <c r="AV3453" s="517" t="s">
        <v>527</v>
      </c>
      <c r="AW3453" s="517" t="s">
        <v>527</v>
      </c>
      <c r="AX3453" s="517" t="s">
        <v>527</v>
      </c>
      <c r="AY3453" s="517" t="s">
        <v>527</v>
      </c>
      <c r="AZ3453" s="517" t="s">
        <v>527</v>
      </c>
      <c r="BA3453" s="517">
        <v>0</v>
      </c>
      <c r="BB3453" s="517">
        <v>0</v>
      </c>
      <c r="BC3453" s="517" t="s">
        <v>914</v>
      </c>
      <c r="BD3453" s="517" t="s">
        <v>915</v>
      </c>
      <c r="BE3453" s="517" t="s">
        <v>1328</v>
      </c>
      <c r="BF3453" s="518">
        <v>45315</v>
      </c>
      <c r="BG3453" s="518">
        <v>45329</v>
      </c>
      <c r="BH3453" s="517" t="s">
        <v>527</v>
      </c>
      <c r="BI3453" s="517"/>
    </row>
    <row r="3454" spans="31:61" ht="15" customHeight="1" x14ac:dyDescent="0.2">
      <c r="AE3454" s="517">
        <v>3535</v>
      </c>
      <c r="AF3454" s="517" t="s">
        <v>527</v>
      </c>
      <c r="AG3454" s="517" t="s">
        <v>949</v>
      </c>
      <c r="AH3454" s="517" t="s">
        <v>519</v>
      </c>
      <c r="AI3454" s="517">
        <v>231</v>
      </c>
      <c r="AJ3454" s="517" t="s">
        <v>1316</v>
      </c>
      <c r="AK3454" s="515" t="s">
        <v>956</v>
      </c>
      <c r="AL3454" s="517" t="s">
        <v>1323</v>
      </c>
      <c r="AM3454" s="517" t="s">
        <v>1495</v>
      </c>
      <c r="AN3454" s="517" t="s">
        <v>1496</v>
      </c>
      <c r="AO3454" s="517" t="s">
        <v>1497</v>
      </c>
      <c r="AP3454" s="517" t="s">
        <v>1498</v>
      </c>
      <c r="AQ3454" s="517" t="s">
        <v>924</v>
      </c>
      <c r="AR3454" s="517" t="s">
        <v>910</v>
      </c>
      <c r="AS3454" s="517" t="s">
        <v>910</v>
      </c>
      <c r="AT3454" s="517" t="s">
        <v>945</v>
      </c>
      <c r="AU3454" s="517" t="s">
        <v>913</v>
      </c>
      <c r="AV3454" s="517" t="s">
        <v>527</v>
      </c>
      <c r="AW3454" s="517" t="s">
        <v>527</v>
      </c>
      <c r="AX3454" s="517" t="s">
        <v>527</v>
      </c>
      <c r="AY3454" s="517" t="s">
        <v>527</v>
      </c>
      <c r="AZ3454" s="517" t="s">
        <v>527</v>
      </c>
      <c r="BA3454" s="517">
        <v>0</v>
      </c>
      <c r="BB3454" s="517">
        <v>0</v>
      </c>
      <c r="BC3454" s="517" t="s">
        <v>914</v>
      </c>
      <c r="BD3454" s="517" t="s">
        <v>1227</v>
      </c>
      <c r="BE3454" s="517" t="s">
        <v>1241</v>
      </c>
      <c r="BF3454" s="518">
        <v>45315</v>
      </c>
      <c r="BG3454" s="518">
        <v>45329</v>
      </c>
      <c r="BH3454" s="517" t="s">
        <v>527</v>
      </c>
      <c r="BI3454" s="517"/>
    </row>
    <row r="3455" spans="31:61" ht="15" customHeight="1" x14ac:dyDescent="0.2">
      <c r="AE3455" s="517">
        <v>3536</v>
      </c>
      <c r="AF3455" s="517" t="s">
        <v>527</v>
      </c>
      <c r="AG3455" s="517" t="s">
        <v>949</v>
      </c>
      <c r="AH3455" s="517" t="s">
        <v>519</v>
      </c>
      <c r="AI3455" s="517">
        <v>231</v>
      </c>
      <c r="AJ3455" s="517" t="s">
        <v>1316</v>
      </c>
      <c r="AK3455" s="515" t="s">
        <v>956</v>
      </c>
      <c r="AL3455" s="517" t="s">
        <v>1323</v>
      </c>
      <c r="AM3455" s="517" t="s">
        <v>1437</v>
      </c>
      <c r="AN3455" s="517" t="s">
        <v>1438</v>
      </c>
      <c r="AO3455" s="517" t="s">
        <v>1439</v>
      </c>
      <c r="AP3455" s="517" t="s">
        <v>1440</v>
      </c>
      <c r="AQ3455" s="517" t="s">
        <v>924</v>
      </c>
      <c r="AR3455" s="517" t="s">
        <v>910</v>
      </c>
      <c r="AS3455" s="517" t="s">
        <v>910</v>
      </c>
      <c r="AT3455" s="517" t="s">
        <v>945</v>
      </c>
      <c r="AU3455" s="517" t="s">
        <v>913</v>
      </c>
      <c r="AV3455" s="517" t="s">
        <v>527</v>
      </c>
      <c r="AW3455" s="517" t="s">
        <v>527</v>
      </c>
      <c r="AX3455" s="517" t="s">
        <v>527</v>
      </c>
      <c r="AY3455" s="517" t="s">
        <v>527</v>
      </c>
      <c r="AZ3455" s="517" t="s">
        <v>527</v>
      </c>
      <c r="BA3455" s="517">
        <v>0</v>
      </c>
      <c r="BB3455" s="517">
        <v>0</v>
      </c>
      <c r="BC3455" s="517" t="s">
        <v>914</v>
      </c>
      <c r="BD3455" s="517" t="s">
        <v>1019</v>
      </c>
      <c r="BE3455" s="517" t="s">
        <v>1441</v>
      </c>
      <c r="BF3455" s="518">
        <v>45315</v>
      </c>
      <c r="BG3455" s="518">
        <v>45329</v>
      </c>
      <c r="BH3455" s="517" t="s">
        <v>527</v>
      </c>
      <c r="BI3455" s="517"/>
    </row>
    <row r="3456" spans="31:61" ht="15" customHeight="1" x14ac:dyDescent="0.2">
      <c r="AE3456" s="517">
        <v>3537</v>
      </c>
      <c r="AF3456" s="517" t="s">
        <v>527</v>
      </c>
      <c r="AG3456" s="517" t="s">
        <v>949</v>
      </c>
      <c r="AH3456" s="517" t="s">
        <v>519</v>
      </c>
      <c r="AI3456" s="517">
        <v>231</v>
      </c>
      <c r="AJ3456" s="517" t="s">
        <v>1316</v>
      </c>
      <c r="AK3456" s="515" t="s">
        <v>956</v>
      </c>
      <c r="AL3456" s="517" t="s">
        <v>1323</v>
      </c>
      <c r="AM3456" s="517" t="s">
        <v>1437</v>
      </c>
      <c r="AN3456" s="517" t="s">
        <v>1587</v>
      </c>
      <c r="AO3456" s="517" t="s">
        <v>1711</v>
      </c>
      <c r="AP3456" s="517" t="s">
        <v>1712</v>
      </c>
      <c r="AQ3456" s="517" t="s">
        <v>924</v>
      </c>
      <c r="AR3456" s="517" t="s">
        <v>910</v>
      </c>
      <c r="AS3456" s="517" t="s">
        <v>910</v>
      </c>
      <c r="AT3456" s="517" t="s">
        <v>945</v>
      </c>
      <c r="AU3456" s="517" t="s">
        <v>913</v>
      </c>
      <c r="AV3456" s="517" t="s">
        <v>527</v>
      </c>
      <c r="AW3456" s="517" t="s">
        <v>527</v>
      </c>
      <c r="AX3456" s="517" t="s">
        <v>527</v>
      </c>
      <c r="AY3456" s="517" t="s">
        <v>527</v>
      </c>
      <c r="AZ3456" s="517" t="s">
        <v>527</v>
      </c>
      <c r="BA3456" s="517">
        <v>0</v>
      </c>
      <c r="BB3456" s="517">
        <v>0</v>
      </c>
      <c r="BC3456" s="517" t="s">
        <v>914</v>
      </c>
      <c r="BD3456" s="517" t="s">
        <v>1019</v>
      </c>
      <c r="BE3456" s="517" t="s">
        <v>1209</v>
      </c>
      <c r="BF3456" s="518">
        <v>45315</v>
      </c>
      <c r="BG3456" s="518">
        <v>45329</v>
      </c>
      <c r="BH3456" s="517" t="s">
        <v>527</v>
      </c>
      <c r="BI3456" s="517"/>
    </row>
    <row r="3457" spans="31:61" ht="15" customHeight="1" x14ac:dyDescent="0.2">
      <c r="AE3457" s="517">
        <v>3538</v>
      </c>
      <c r="AF3457" s="517" t="s">
        <v>527</v>
      </c>
      <c r="AG3457" s="517" t="s">
        <v>949</v>
      </c>
      <c r="AH3457" s="517" t="s">
        <v>519</v>
      </c>
      <c r="AI3457" s="517">
        <v>231</v>
      </c>
      <c r="AJ3457" s="517" t="s">
        <v>1316</v>
      </c>
      <c r="AK3457" s="515" t="s">
        <v>956</v>
      </c>
      <c r="AL3457" s="517" t="s">
        <v>1323</v>
      </c>
      <c r="AM3457" s="517" t="s">
        <v>1429</v>
      </c>
      <c r="AN3457" s="517" t="s">
        <v>1430</v>
      </c>
      <c r="AO3457" s="517" t="s">
        <v>1431</v>
      </c>
      <c r="AP3457" s="517" t="s">
        <v>1432</v>
      </c>
      <c r="AQ3457" s="517" t="s">
        <v>924</v>
      </c>
      <c r="AR3457" s="517" t="s">
        <v>910</v>
      </c>
      <c r="AS3457" s="517" t="s">
        <v>910</v>
      </c>
      <c r="AT3457" s="517" t="s">
        <v>945</v>
      </c>
      <c r="AU3457" s="517" t="s">
        <v>913</v>
      </c>
      <c r="AV3457" s="517" t="s">
        <v>527</v>
      </c>
      <c r="AW3457" s="517" t="s">
        <v>527</v>
      </c>
      <c r="AX3457" s="517" t="s">
        <v>527</v>
      </c>
      <c r="AY3457" s="517" t="s">
        <v>527</v>
      </c>
      <c r="AZ3457" s="517" t="s">
        <v>527</v>
      </c>
      <c r="BA3457" s="517">
        <v>0</v>
      </c>
      <c r="BB3457" s="517">
        <v>0</v>
      </c>
      <c r="BC3457" s="517" t="s">
        <v>914</v>
      </c>
      <c r="BD3457" s="517" t="s">
        <v>1227</v>
      </c>
      <c r="BE3457" s="517" t="s">
        <v>1195</v>
      </c>
      <c r="BF3457" s="518">
        <v>45315</v>
      </c>
      <c r="BG3457" s="518">
        <v>45329</v>
      </c>
      <c r="BH3457" s="517" t="s">
        <v>527</v>
      </c>
      <c r="BI3457" s="517"/>
    </row>
    <row r="3458" spans="31:61" ht="15" customHeight="1" x14ac:dyDescent="0.2">
      <c r="AE3458" s="517">
        <v>3539</v>
      </c>
      <c r="AF3458" s="517" t="s">
        <v>527</v>
      </c>
      <c r="AG3458" s="517" t="s">
        <v>949</v>
      </c>
      <c r="AH3458" s="517" t="s">
        <v>519</v>
      </c>
      <c r="AI3458" s="517">
        <v>231</v>
      </c>
      <c r="AJ3458" s="517" t="s">
        <v>1316</v>
      </c>
      <c r="AK3458" s="515" t="s">
        <v>956</v>
      </c>
      <c r="AL3458" s="517" t="s">
        <v>1323</v>
      </c>
      <c r="AM3458" s="517" t="s">
        <v>1380</v>
      </c>
      <c r="AN3458" s="517" t="s">
        <v>1561</v>
      </c>
      <c r="AO3458" s="517" t="s">
        <v>1562</v>
      </c>
      <c r="AP3458" s="517" t="s">
        <v>1563</v>
      </c>
      <c r="AQ3458" s="517" t="s">
        <v>924</v>
      </c>
      <c r="AR3458" s="517" t="s">
        <v>910</v>
      </c>
      <c r="AS3458" s="517" t="s">
        <v>910</v>
      </c>
      <c r="AT3458" s="517" t="s">
        <v>935</v>
      </c>
      <c r="AU3458" s="517" t="s">
        <v>913</v>
      </c>
      <c r="AV3458" s="517" t="s">
        <v>527</v>
      </c>
      <c r="AW3458" s="517" t="s">
        <v>527</v>
      </c>
      <c r="AX3458" s="517" t="s">
        <v>527</v>
      </c>
      <c r="AY3458" s="517" t="s">
        <v>527</v>
      </c>
      <c r="AZ3458" s="517" t="s">
        <v>527</v>
      </c>
      <c r="BA3458" s="517">
        <v>0</v>
      </c>
      <c r="BB3458" s="517">
        <v>0</v>
      </c>
      <c r="BC3458" s="517" t="s">
        <v>914</v>
      </c>
      <c r="BD3458" s="517" t="s">
        <v>1227</v>
      </c>
      <c r="BE3458" s="517" t="s">
        <v>1564</v>
      </c>
      <c r="BF3458" s="518">
        <v>45315</v>
      </c>
      <c r="BG3458" s="518">
        <v>45329</v>
      </c>
      <c r="BH3458" s="517" t="s">
        <v>527</v>
      </c>
      <c r="BI3458" s="517"/>
    </row>
    <row r="3459" spans="31:61" ht="15" customHeight="1" x14ac:dyDescent="0.2">
      <c r="AE3459" s="517">
        <v>3540</v>
      </c>
      <c r="AF3459" s="517" t="s">
        <v>527</v>
      </c>
      <c r="AG3459" s="517" t="s">
        <v>949</v>
      </c>
      <c r="AH3459" s="517" t="s">
        <v>519</v>
      </c>
      <c r="AI3459" s="517">
        <v>231</v>
      </c>
      <c r="AJ3459" s="517" t="s">
        <v>1316</v>
      </c>
      <c r="AK3459" s="515" t="s">
        <v>956</v>
      </c>
      <c r="AL3459" s="517" t="s">
        <v>1323</v>
      </c>
      <c r="AM3459" s="517" t="s">
        <v>1380</v>
      </c>
      <c r="AN3459" s="517" t="s">
        <v>1398</v>
      </c>
      <c r="AO3459" s="517" t="s">
        <v>1399</v>
      </c>
      <c r="AP3459" s="517" t="s">
        <v>1400</v>
      </c>
      <c r="AQ3459" s="517" t="s">
        <v>924</v>
      </c>
      <c r="AR3459" s="517" t="s">
        <v>910</v>
      </c>
      <c r="AS3459" s="517" t="s">
        <v>910</v>
      </c>
      <c r="AT3459" s="517" t="s">
        <v>945</v>
      </c>
      <c r="AU3459" s="517" t="s">
        <v>913</v>
      </c>
      <c r="AV3459" s="517" t="s">
        <v>527</v>
      </c>
      <c r="AW3459" s="517" t="s">
        <v>527</v>
      </c>
      <c r="AX3459" s="517" t="s">
        <v>527</v>
      </c>
      <c r="AY3459" s="517" t="s">
        <v>527</v>
      </c>
      <c r="AZ3459" s="517" t="s">
        <v>527</v>
      </c>
      <c r="BA3459" s="517">
        <v>0</v>
      </c>
      <c r="BB3459" s="517">
        <v>0</v>
      </c>
      <c r="BC3459" s="517" t="s">
        <v>914</v>
      </c>
      <c r="BD3459" s="517" t="s">
        <v>914</v>
      </c>
      <c r="BE3459" s="517" t="s">
        <v>1209</v>
      </c>
      <c r="BF3459" s="518">
        <v>45315</v>
      </c>
      <c r="BG3459" s="518">
        <v>45329</v>
      </c>
      <c r="BH3459" s="517" t="s">
        <v>527</v>
      </c>
      <c r="BI3459" s="517"/>
    </row>
    <row r="3460" spans="31:61" ht="15" customHeight="1" x14ac:dyDescent="0.2">
      <c r="AE3460" s="517">
        <v>3541</v>
      </c>
      <c r="AF3460" s="517" t="s">
        <v>527</v>
      </c>
      <c r="AG3460" s="517" t="s">
        <v>949</v>
      </c>
      <c r="AH3460" s="517" t="s">
        <v>519</v>
      </c>
      <c r="AI3460" s="517">
        <v>231</v>
      </c>
      <c r="AJ3460" s="517" t="s">
        <v>1316</v>
      </c>
      <c r="AK3460" s="515" t="s">
        <v>956</v>
      </c>
      <c r="AL3460" s="517" t="s">
        <v>1323</v>
      </c>
      <c r="AM3460" s="517" t="s">
        <v>1380</v>
      </c>
      <c r="AN3460" s="517" t="s">
        <v>1550</v>
      </c>
      <c r="AO3460" s="517" t="s">
        <v>1551</v>
      </c>
      <c r="AP3460" s="517" t="s">
        <v>1552</v>
      </c>
      <c r="AQ3460" s="517" t="s">
        <v>924</v>
      </c>
      <c r="AR3460" s="517" t="s">
        <v>910</v>
      </c>
      <c r="AS3460" s="517" t="s">
        <v>910</v>
      </c>
      <c r="AT3460" s="517" t="s">
        <v>945</v>
      </c>
      <c r="AU3460" s="517" t="s">
        <v>913</v>
      </c>
      <c r="AV3460" s="517" t="s">
        <v>527</v>
      </c>
      <c r="AW3460" s="517" t="s">
        <v>527</v>
      </c>
      <c r="AX3460" s="517" t="s">
        <v>527</v>
      </c>
      <c r="AY3460" s="517" t="s">
        <v>527</v>
      </c>
      <c r="AZ3460" s="517" t="s">
        <v>527</v>
      </c>
      <c r="BA3460" s="517">
        <v>0</v>
      </c>
      <c r="BB3460" s="517">
        <v>0</v>
      </c>
      <c r="BC3460" s="517" t="s">
        <v>914</v>
      </c>
      <c r="BD3460" s="517" t="s">
        <v>1227</v>
      </c>
      <c r="BE3460" s="517" t="s">
        <v>1232</v>
      </c>
      <c r="BF3460" s="518">
        <v>45315</v>
      </c>
      <c r="BG3460" s="518">
        <v>45329</v>
      </c>
      <c r="BH3460" s="517" t="s">
        <v>527</v>
      </c>
      <c r="BI3460" s="517"/>
    </row>
    <row r="3461" spans="31:61" ht="15" customHeight="1" x14ac:dyDescent="0.2"/>
  </sheetData>
  <mergeCells count="53">
    <mergeCell ref="A8:L8"/>
    <mergeCell ref="A1:B1"/>
    <mergeCell ref="C1:I1"/>
    <mergeCell ref="J1:L1"/>
    <mergeCell ref="A2:B2"/>
    <mergeCell ref="C2:I2"/>
    <mergeCell ref="J2:L2"/>
    <mergeCell ref="A3:B3"/>
    <mergeCell ref="C3:I3"/>
    <mergeCell ref="J3:L3"/>
    <mergeCell ref="A5:L5"/>
    <mergeCell ref="A6:L7"/>
    <mergeCell ref="L35:T35"/>
    <mergeCell ref="L36:T36"/>
    <mergeCell ref="BK24:BO27"/>
    <mergeCell ref="A9:L9"/>
    <mergeCell ref="A10:L10"/>
    <mergeCell ref="B11:L11"/>
    <mergeCell ref="B12:L12"/>
    <mergeCell ref="B13:L13"/>
    <mergeCell ref="B14:L14"/>
    <mergeCell ref="A16:L16"/>
    <mergeCell ref="AE17:BO17"/>
    <mergeCell ref="B18:L18"/>
    <mergeCell ref="A20:B20"/>
    <mergeCell ref="A21:B21"/>
    <mergeCell ref="A55:D55"/>
    <mergeCell ref="E55:G56"/>
    <mergeCell ref="A56:D56"/>
    <mergeCell ref="B29:L29"/>
    <mergeCell ref="A31:A33"/>
    <mergeCell ref="L37:T37"/>
    <mergeCell ref="A43:C44"/>
    <mergeCell ref="B52:L52"/>
    <mergeCell ref="A54:D54"/>
    <mergeCell ref="E54:G54"/>
    <mergeCell ref="M31:U31"/>
    <mergeCell ref="J33:J37"/>
    <mergeCell ref="L33:T33"/>
    <mergeCell ref="A34:G34"/>
    <mergeCell ref="L34:T34"/>
    <mergeCell ref="A35:A39"/>
    <mergeCell ref="E78:F78"/>
    <mergeCell ref="Q79:T79"/>
    <mergeCell ref="D58:D59"/>
    <mergeCell ref="B60:D60"/>
    <mergeCell ref="B72:L72"/>
    <mergeCell ref="A74:D74"/>
    <mergeCell ref="A75:D75"/>
    <mergeCell ref="A76:A77"/>
    <mergeCell ref="D76:D77"/>
    <mergeCell ref="E76:F76"/>
    <mergeCell ref="E77:F77"/>
  </mergeCells>
  <hyperlinks>
    <hyperlink ref="A11" location="Hoja1!A11" display="PASO 1. IDENTIFICACIÓN DE INDIVIDUOS" xr:uid="{22AAC83E-7B1F-4D1E-9D9B-A85E3131A9DC}"/>
    <hyperlink ref="A12" location="Hoja1!A12" display="PASO 2. DETERMINACIÓN DE VARIABLES" xr:uid="{43EAF802-0F0B-4828-B57A-E1E33F80F528}"/>
    <hyperlink ref="A13" location="Hoja1!A13" display="PASO 3. CÁLCULO DE TARIFA MÍNIMA " xr:uid="{A5E8CEB8-C253-48AC-B146-BEDD6C8948F6}"/>
    <hyperlink ref="A14" location="Hoja1!A14" display="PASO 4. CÁLCULO TOTAL DEL IMPACTO" xr:uid="{1A27AC96-DE77-47BC-BD56-0D71B8E66D7E}"/>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D96DF-0D5E-4B2C-9B4A-47D39656BDF4}">
  <dimension ref="A1:Y208"/>
  <sheetViews>
    <sheetView topLeftCell="A3" zoomScale="116" zoomScaleNormal="90" workbookViewId="0">
      <selection activeCell="A19" sqref="A19"/>
    </sheetView>
  </sheetViews>
  <sheetFormatPr baseColWidth="10" defaultColWidth="11.33203125" defaultRowHeight="13.2" x14ac:dyDescent="0.25"/>
  <cols>
    <col min="1" max="7" width="30.21875" style="5" customWidth="1"/>
    <col min="8" max="8" width="11.33203125" style="5"/>
    <col min="9" max="9" width="18" style="5" customWidth="1"/>
    <col min="10" max="10" width="12.88671875" style="5" customWidth="1"/>
    <col min="11" max="11" width="13.33203125" style="5" customWidth="1"/>
    <col min="12" max="16384" width="11.33203125" style="5"/>
  </cols>
  <sheetData>
    <row r="1" spans="1:12" ht="114" customHeight="1" x14ac:dyDescent="0.25">
      <c r="A1" s="882"/>
      <c r="B1" s="892"/>
      <c r="C1" s="893" t="s">
        <v>665</v>
      </c>
      <c r="D1" s="894"/>
      <c r="E1" s="894"/>
      <c r="F1" s="894"/>
      <c r="G1" s="894"/>
      <c r="H1" s="894"/>
      <c r="I1" s="895"/>
      <c r="J1" s="874"/>
      <c r="K1" s="875"/>
      <c r="L1" s="876"/>
    </row>
    <row r="2" spans="1:12" ht="25.8" customHeight="1" x14ac:dyDescent="0.25">
      <c r="A2" s="877" t="s">
        <v>285</v>
      </c>
      <c r="B2" s="878"/>
      <c r="C2" s="877" t="s">
        <v>286</v>
      </c>
      <c r="D2" s="879"/>
      <c r="E2" s="879"/>
      <c r="F2" s="879"/>
      <c r="G2" s="879"/>
      <c r="H2" s="879"/>
      <c r="I2" s="878"/>
      <c r="J2" s="864" t="s">
        <v>2</v>
      </c>
      <c r="K2" s="864"/>
      <c r="L2" s="864"/>
    </row>
    <row r="3" spans="1:12" ht="77.25" customHeight="1" x14ac:dyDescent="0.25">
      <c r="A3" s="880" t="s">
        <v>553</v>
      </c>
      <c r="B3" s="881"/>
      <c r="C3" s="882" t="s">
        <v>578</v>
      </c>
      <c r="D3" s="882"/>
      <c r="E3" s="882"/>
      <c r="F3" s="882"/>
      <c r="G3" s="882"/>
      <c r="H3" s="882"/>
      <c r="I3" s="882"/>
      <c r="J3" s="883" t="s">
        <v>436</v>
      </c>
      <c r="K3" s="884"/>
      <c r="L3" s="885"/>
    </row>
    <row r="4" spans="1:12" ht="71.400000000000006" customHeight="1" x14ac:dyDescent="0.25">
      <c r="A4" s="880" t="s">
        <v>554</v>
      </c>
      <c r="B4" s="881"/>
      <c r="C4" s="883" t="s">
        <v>579</v>
      </c>
      <c r="D4" s="884"/>
      <c r="E4" s="884"/>
      <c r="F4" s="884"/>
      <c r="G4" s="884"/>
      <c r="H4" s="884"/>
      <c r="I4" s="885"/>
      <c r="J4" s="886"/>
      <c r="K4" s="887"/>
      <c r="L4" s="888"/>
    </row>
    <row r="5" spans="1:12" ht="20.25" hidden="1" customHeight="1" x14ac:dyDescent="0.25">
      <c r="A5" s="882"/>
      <c r="B5" s="882"/>
      <c r="C5" s="148"/>
      <c r="D5" s="148"/>
      <c r="E5" s="148"/>
      <c r="F5" s="148"/>
      <c r="G5" s="148"/>
      <c r="H5" s="148"/>
      <c r="I5" s="148"/>
      <c r="J5" s="889"/>
      <c r="K5" s="890"/>
      <c r="L5" s="891"/>
    </row>
    <row r="6" spans="1:12" x14ac:dyDescent="0.25">
      <c r="A6" s="866" t="s">
        <v>4</v>
      </c>
      <c r="B6" s="866"/>
      <c r="C6" s="866"/>
      <c r="D6" s="866"/>
      <c r="E6" s="866"/>
      <c r="F6" s="866"/>
      <c r="G6" s="866"/>
      <c r="H6" s="866"/>
      <c r="I6" s="866"/>
      <c r="J6" s="866"/>
      <c r="K6" s="866"/>
      <c r="L6" s="866"/>
    </row>
    <row r="7" spans="1:12" x14ac:dyDescent="0.25">
      <c r="A7" s="896" t="s">
        <v>429</v>
      </c>
      <c r="B7" s="896"/>
      <c r="C7" s="896"/>
      <c r="D7" s="896"/>
      <c r="E7" s="896"/>
      <c r="F7" s="896"/>
      <c r="G7" s="896"/>
      <c r="H7" s="896"/>
      <c r="I7" s="896"/>
      <c r="J7" s="896"/>
      <c r="K7" s="896"/>
      <c r="L7" s="896"/>
    </row>
    <row r="8" spans="1:12" x14ac:dyDescent="0.25">
      <c r="A8" s="896"/>
      <c r="B8" s="896"/>
      <c r="C8" s="896"/>
      <c r="D8" s="896"/>
      <c r="E8" s="896"/>
      <c r="F8" s="896"/>
      <c r="G8" s="896"/>
      <c r="H8" s="896"/>
      <c r="I8" s="896"/>
      <c r="J8" s="896"/>
      <c r="K8" s="896"/>
      <c r="L8" s="896"/>
    </row>
    <row r="9" spans="1:12" x14ac:dyDescent="0.25">
      <c r="A9" s="896"/>
      <c r="B9" s="896"/>
      <c r="C9" s="896"/>
      <c r="D9" s="896"/>
      <c r="E9" s="896"/>
      <c r="F9" s="896"/>
      <c r="G9" s="896"/>
      <c r="H9" s="896"/>
      <c r="I9" s="896"/>
      <c r="J9" s="896"/>
      <c r="K9" s="896"/>
      <c r="L9" s="896"/>
    </row>
    <row r="10" spans="1:12" ht="9.75" customHeight="1" x14ac:dyDescent="0.25">
      <c r="A10" s="896"/>
      <c r="B10" s="896"/>
      <c r="C10" s="896"/>
      <c r="D10" s="896"/>
      <c r="E10" s="896"/>
      <c r="F10" s="896"/>
      <c r="G10" s="896"/>
      <c r="H10" s="896"/>
      <c r="I10" s="896"/>
      <c r="J10" s="896"/>
      <c r="K10" s="896"/>
      <c r="L10" s="896"/>
    </row>
    <row r="11" spans="1:12" ht="26.4" hidden="1" customHeight="1" x14ac:dyDescent="0.25">
      <c r="A11" s="896"/>
      <c r="B11" s="896"/>
      <c r="C11" s="896"/>
      <c r="D11" s="896"/>
      <c r="E11" s="896"/>
      <c r="F11" s="896"/>
      <c r="G11" s="896"/>
      <c r="H11" s="896"/>
      <c r="I11" s="896"/>
      <c r="J11" s="896"/>
      <c r="K11" s="896"/>
      <c r="L11" s="896"/>
    </row>
    <row r="12" spans="1:12" x14ac:dyDescent="0.25">
      <c r="A12" s="866" t="s">
        <v>54</v>
      </c>
      <c r="B12" s="866"/>
      <c r="C12" s="866"/>
      <c r="D12" s="866"/>
      <c r="E12" s="866"/>
      <c r="F12" s="866"/>
      <c r="G12" s="866"/>
      <c r="H12" s="866"/>
      <c r="I12" s="866"/>
      <c r="J12" s="866"/>
      <c r="K12" s="866"/>
      <c r="L12" s="866"/>
    </row>
    <row r="13" spans="1:12" x14ac:dyDescent="0.25">
      <c r="A13" s="896" t="s">
        <v>557</v>
      </c>
      <c r="B13" s="896"/>
      <c r="C13" s="896"/>
      <c r="D13" s="896"/>
      <c r="E13" s="896"/>
      <c r="F13" s="896"/>
      <c r="G13" s="896"/>
      <c r="H13" s="896"/>
      <c r="I13" s="896"/>
      <c r="J13" s="896"/>
      <c r="K13" s="896"/>
      <c r="L13" s="896"/>
    </row>
    <row r="14" spans="1:12" x14ac:dyDescent="0.25">
      <c r="A14" s="896"/>
      <c r="B14" s="896"/>
      <c r="C14" s="896"/>
      <c r="D14" s="896"/>
      <c r="E14" s="896"/>
      <c r="F14" s="896"/>
      <c r="G14" s="896"/>
      <c r="H14" s="896"/>
      <c r="I14" s="896"/>
      <c r="J14" s="896"/>
      <c r="K14" s="896"/>
      <c r="L14" s="896"/>
    </row>
    <row r="15" spans="1:12" x14ac:dyDescent="0.25">
      <c r="A15" s="896"/>
      <c r="B15" s="896"/>
      <c r="C15" s="896"/>
      <c r="D15" s="896"/>
      <c r="E15" s="896"/>
      <c r="F15" s="896"/>
      <c r="G15" s="896"/>
      <c r="H15" s="896"/>
      <c r="I15" s="896"/>
      <c r="J15" s="896"/>
      <c r="K15" s="896"/>
      <c r="L15" s="896"/>
    </row>
    <row r="16" spans="1:12" x14ac:dyDescent="0.25">
      <c r="A16" s="896"/>
      <c r="B16" s="896"/>
      <c r="C16" s="896"/>
      <c r="D16" s="896"/>
      <c r="E16" s="896"/>
      <c r="F16" s="896"/>
      <c r="G16" s="896"/>
      <c r="H16" s="896"/>
      <c r="I16" s="896"/>
      <c r="J16" s="896"/>
      <c r="K16" s="896"/>
      <c r="L16" s="896"/>
    </row>
    <row r="17" spans="1:12" ht="11.25" customHeight="1" x14ac:dyDescent="0.25">
      <c r="A17" s="866" t="s">
        <v>6</v>
      </c>
      <c r="B17" s="866"/>
      <c r="C17" s="866"/>
      <c r="D17" s="866"/>
      <c r="E17" s="866"/>
      <c r="F17" s="866"/>
      <c r="G17" s="866"/>
      <c r="H17" s="866"/>
      <c r="I17" s="866"/>
      <c r="J17" s="866"/>
      <c r="K17" s="866"/>
      <c r="L17" s="866"/>
    </row>
    <row r="18" spans="1:12" s="150" customFormat="1" ht="62.4" customHeight="1" x14ac:dyDescent="0.25">
      <c r="A18" s="149" t="s">
        <v>293</v>
      </c>
      <c r="B18" s="897" t="s">
        <v>437</v>
      </c>
      <c r="C18" s="897"/>
      <c r="D18" s="897"/>
      <c r="E18" s="897"/>
      <c r="F18" s="897"/>
      <c r="G18" s="897"/>
      <c r="H18" s="897"/>
      <c r="I18" s="897"/>
      <c r="J18" s="897"/>
      <c r="K18" s="897"/>
      <c r="L18" s="897"/>
    </row>
    <row r="19" spans="1:12" s="150" customFormat="1" ht="63" customHeight="1" x14ac:dyDescent="0.25">
      <c r="A19" s="149" t="s">
        <v>295</v>
      </c>
      <c r="B19" s="897" t="s">
        <v>438</v>
      </c>
      <c r="C19" s="897"/>
      <c r="D19" s="897"/>
      <c r="E19" s="897"/>
      <c r="F19" s="897"/>
      <c r="G19" s="897"/>
      <c r="H19" s="897"/>
      <c r="I19" s="897"/>
      <c r="J19" s="897"/>
      <c r="K19" s="897"/>
      <c r="L19" s="897"/>
    </row>
    <row r="20" spans="1:12" s="150" customFormat="1" ht="45" customHeight="1" x14ac:dyDescent="0.25">
      <c r="A20" s="149" t="s">
        <v>297</v>
      </c>
      <c r="B20" s="897" t="s">
        <v>439</v>
      </c>
      <c r="C20" s="897"/>
      <c r="D20" s="897"/>
      <c r="E20" s="897"/>
      <c r="F20" s="897"/>
      <c r="G20" s="897"/>
      <c r="H20" s="897"/>
      <c r="I20" s="897"/>
      <c r="J20" s="897"/>
      <c r="K20" s="897"/>
      <c r="L20" s="897"/>
    </row>
    <row r="21" spans="1:12" s="150" customFormat="1" x14ac:dyDescent="0.25">
      <c r="A21" s="898"/>
      <c r="B21" s="898"/>
      <c r="C21" s="898"/>
      <c r="D21" s="898"/>
      <c r="E21" s="898"/>
      <c r="F21" s="898"/>
      <c r="G21" s="898"/>
      <c r="H21" s="5"/>
      <c r="I21" s="5"/>
      <c r="J21" s="5"/>
      <c r="K21" s="5"/>
      <c r="L21" s="5"/>
    </row>
    <row r="22" spans="1:12" s="150" customFormat="1" x14ac:dyDescent="0.25">
      <c r="A22" s="721" t="s">
        <v>11</v>
      </c>
      <c r="B22" s="721"/>
      <c r="C22" s="721"/>
      <c r="D22" s="721"/>
      <c r="E22" s="721"/>
      <c r="F22" s="721"/>
      <c r="G22" s="721"/>
      <c r="H22" s="721"/>
      <c r="I22" s="721"/>
      <c r="J22" s="721"/>
      <c r="K22" s="721"/>
      <c r="L22" s="721"/>
    </row>
    <row r="23" spans="1:12" s="150" customFormat="1" x14ac:dyDescent="0.25">
      <c r="A23" s="5"/>
      <c r="B23" s="5"/>
      <c r="C23" s="5"/>
      <c r="D23" s="5"/>
      <c r="E23" s="5"/>
      <c r="F23" s="5"/>
      <c r="G23" s="5"/>
      <c r="H23" s="5"/>
      <c r="I23" s="5"/>
      <c r="J23" s="5"/>
      <c r="K23" s="5"/>
      <c r="L23" s="5"/>
    </row>
    <row r="24" spans="1:12" s="150" customFormat="1" x14ac:dyDescent="0.25">
      <c r="A24" s="863" t="s">
        <v>440</v>
      </c>
      <c r="B24" s="863"/>
      <c r="C24" s="863"/>
      <c r="D24" s="863"/>
      <c r="E24" s="863"/>
      <c r="F24" s="863"/>
      <c r="G24" s="863"/>
      <c r="H24" s="863"/>
      <c r="I24" s="863"/>
      <c r="J24" s="863"/>
      <c r="K24" s="863"/>
      <c r="L24" s="863"/>
    </row>
    <row r="26" spans="1:12" ht="13.8" thickBot="1" x14ac:dyDescent="0.3">
      <c r="A26" s="867" t="s">
        <v>575</v>
      </c>
      <c r="B26" s="867"/>
      <c r="C26" s="867"/>
      <c r="D26" s="867"/>
      <c r="E26" s="867"/>
      <c r="F26" s="867"/>
      <c r="G26" s="867"/>
    </row>
    <row r="27" spans="1:12" ht="14.4" thickBot="1" x14ac:dyDescent="0.3">
      <c r="A27" s="377" t="s">
        <v>564</v>
      </c>
      <c r="B27" s="378" t="s">
        <v>565</v>
      </c>
      <c r="C27" s="378" t="s">
        <v>566</v>
      </c>
      <c r="D27" s="378" t="s">
        <v>567</v>
      </c>
      <c r="E27" s="378" t="s">
        <v>568</v>
      </c>
      <c r="F27" s="378" t="s">
        <v>569</v>
      </c>
      <c r="G27" s="378" t="s">
        <v>570</v>
      </c>
    </row>
    <row r="28" spans="1:12" ht="13.8" thickBot="1" x14ac:dyDescent="0.3">
      <c r="A28" s="869" t="s">
        <v>571</v>
      </c>
      <c r="B28" s="379" t="s">
        <v>572</v>
      </c>
      <c r="C28" s="379">
        <v>29</v>
      </c>
      <c r="D28" s="379">
        <v>10.07</v>
      </c>
      <c r="E28" s="379">
        <v>2.11</v>
      </c>
      <c r="F28" s="379">
        <v>50.21</v>
      </c>
      <c r="G28" s="379">
        <v>25.1</v>
      </c>
    </row>
    <row r="29" spans="1:12" ht="13.8" thickBot="1" x14ac:dyDescent="0.3">
      <c r="A29" s="870"/>
      <c r="B29" s="379" t="s">
        <v>517</v>
      </c>
      <c r="C29" s="379">
        <v>10</v>
      </c>
      <c r="D29" s="379">
        <v>0.77</v>
      </c>
      <c r="E29" s="379">
        <v>0.18</v>
      </c>
      <c r="F29" s="379">
        <v>17.03</v>
      </c>
      <c r="G29" s="379">
        <v>8.51</v>
      </c>
    </row>
    <row r="30" spans="1:12" ht="13.8" thickBot="1" x14ac:dyDescent="0.3">
      <c r="A30" s="869" t="s">
        <v>573</v>
      </c>
      <c r="B30" s="379" t="s">
        <v>525</v>
      </c>
      <c r="C30" s="379">
        <v>85</v>
      </c>
      <c r="D30" s="379">
        <v>101.21</v>
      </c>
      <c r="E30" s="379">
        <v>38.630000000000003</v>
      </c>
      <c r="F30" s="379">
        <v>231.13</v>
      </c>
      <c r="G30" s="379">
        <v>115.57</v>
      </c>
    </row>
    <row r="31" spans="1:12" ht="13.8" thickBot="1" x14ac:dyDescent="0.3">
      <c r="A31" s="870"/>
      <c r="B31" s="379" t="s">
        <v>538</v>
      </c>
      <c r="C31" s="379">
        <v>25</v>
      </c>
      <c r="D31" s="379">
        <v>17.41</v>
      </c>
      <c r="E31" s="379">
        <v>6.77</v>
      </c>
      <c r="F31" s="379">
        <v>54.95</v>
      </c>
      <c r="G31" s="379">
        <v>27.47</v>
      </c>
    </row>
    <row r="32" spans="1:12" ht="13.8" thickBot="1" x14ac:dyDescent="0.3">
      <c r="A32" s="869" t="s">
        <v>574</v>
      </c>
      <c r="B32" s="379" t="s">
        <v>525</v>
      </c>
      <c r="C32" s="379">
        <v>427</v>
      </c>
      <c r="D32" s="379">
        <v>211.05</v>
      </c>
      <c r="E32" s="379">
        <v>63.69</v>
      </c>
      <c r="F32" s="379">
        <v>833.88</v>
      </c>
      <c r="G32" s="379">
        <v>416.94</v>
      </c>
    </row>
    <row r="33" spans="1:10" ht="13.8" thickBot="1" x14ac:dyDescent="0.3">
      <c r="A33" s="871"/>
      <c r="B33" s="379" t="s">
        <v>572</v>
      </c>
      <c r="C33" s="379">
        <v>582</v>
      </c>
      <c r="D33" s="379">
        <v>190.74</v>
      </c>
      <c r="E33" s="379">
        <v>47.09</v>
      </c>
      <c r="F33" s="379">
        <v>1034.96</v>
      </c>
      <c r="G33" s="379">
        <v>517.48</v>
      </c>
    </row>
    <row r="34" spans="1:10" ht="13.8" thickBot="1" x14ac:dyDescent="0.3">
      <c r="A34" s="871"/>
      <c r="B34" s="379" t="s">
        <v>515</v>
      </c>
      <c r="C34" s="379">
        <v>10</v>
      </c>
      <c r="D34" s="379">
        <v>1.33</v>
      </c>
      <c r="E34" s="379">
        <v>0.45</v>
      </c>
      <c r="F34" s="379">
        <v>20.149999999999999</v>
      </c>
      <c r="G34" s="379">
        <v>10.07</v>
      </c>
    </row>
    <row r="35" spans="1:10" ht="13.8" thickBot="1" x14ac:dyDescent="0.3">
      <c r="A35" s="871"/>
      <c r="B35" s="379" t="s">
        <v>517</v>
      </c>
      <c r="C35" s="379">
        <v>7</v>
      </c>
      <c r="D35" s="379">
        <v>3.91</v>
      </c>
      <c r="E35" s="379">
        <v>0.75</v>
      </c>
      <c r="F35" s="379">
        <v>14.08</v>
      </c>
      <c r="G35" s="379">
        <v>7.04</v>
      </c>
    </row>
    <row r="36" spans="1:10" ht="13.8" thickBot="1" x14ac:dyDescent="0.3">
      <c r="A36" s="871"/>
      <c r="B36" s="379" t="s">
        <v>518</v>
      </c>
      <c r="C36" s="379">
        <v>61</v>
      </c>
      <c r="D36" s="379">
        <v>13.07</v>
      </c>
      <c r="E36" s="379">
        <v>4.12</v>
      </c>
      <c r="F36" s="379">
        <v>107.32</v>
      </c>
      <c r="G36" s="379">
        <v>53.66</v>
      </c>
    </row>
    <row r="37" spans="1:10" ht="13.8" thickBot="1" x14ac:dyDescent="0.3">
      <c r="A37" s="871"/>
      <c r="B37" s="379" t="s">
        <v>519</v>
      </c>
      <c r="C37" s="379">
        <v>213</v>
      </c>
      <c r="D37" s="379">
        <v>72.89</v>
      </c>
      <c r="E37" s="379">
        <v>19.28</v>
      </c>
      <c r="F37" s="379">
        <v>395.06</v>
      </c>
      <c r="G37" s="379">
        <v>197.53</v>
      </c>
    </row>
    <row r="38" spans="1:10" ht="13.8" thickBot="1" x14ac:dyDescent="0.3">
      <c r="A38" s="871"/>
      <c r="B38" s="379" t="s">
        <v>541</v>
      </c>
      <c r="C38" s="379">
        <v>13</v>
      </c>
      <c r="D38" s="379">
        <v>4.5999999999999996</v>
      </c>
      <c r="E38" s="379">
        <v>1.1200000000000001</v>
      </c>
      <c r="F38" s="379">
        <v>24.25</v>
      </c>
      <c r="G38" s="379">
        <v>12.12</v>
      </c>
    </row>
    <row r="39" spans="1:10" ht="13.8" thickBot="1" x14ac:dyDescent="0.3">
      <c r="A39" s="871"/>
      <c r="B39" s="379" t="s">
        <v>522</v>
      </c>
      <c r="C39" s="379">
        <v>204</v>
      </c>
      <c r="D39" s="379">
        <v>54.84</v>
      </c>
      <c r="E39" s="379">
        <v>15.51</v>
      </c>
      <c r="F39" s="379">
        <v>367.65</v>
      </c>
      <c r="G39" s="379">
        <v>183.83</v>
      </c>
    </row>
    <row r="40" spans="1:10" ht="13.8" thickBot="1" x14ac:dyDescent="0.3">
      <c r="A40" s="870"/>
      <c r="B40" s="379" t="s">
        <v>523</v>
      </c>
      <c r="C40" s="379">
        <v>5</v>
      </c>
      <c r="D40" s="379">
        <v>1.58</v>
      </c>
      <c r="E40" s="379">
        <v>0.31</v>
      </c>
      <c r="F40" s="379">
        <v>9.18</v>
      </c>
      <c r="G40" s="379">
        <v>4.59</v>
      </c>
    </row>
    <row r="41" spans="1:10" ht="15" thickBot="1" x14ac:dyDescent="0.3">
      <c r="A41" s="380" t="s">
        <v>12</v>
      </c>
      <c r="B41" s="381"/>
      <c r="C41" s="379">
        <v>1671</v>
      </c>
      <c r="D41" s="379">
        <v>683.47</v>
      </c>
      <c r="E41" s="379">
        <v>200.02</v>
      </c>
      <c r="F41" s="379">
        <v>3159.83</v>
      </c>
      <c r="G41" s="379">
        <v>1579.92</v>
      </c>
    </row>
    <row r="42" spans="1:10" x14ac:dyDescent="0.25">
      <c r="A42" s="5" t="s">
        <v>576</v>
      </c>
    </row>
    <row r="45" spans="1:10" ht="14.4" x14ac:dyDescent="0.3">
      <c r="A45" s="338" t="s">
        <v>496</v>
      </c>
      <c r="B45" s="338" t="s">
        <v>497</v>
      </c>
      <c r="C45" s="338" t="s">
        <v>498</v>
      </c>
      <c r="D45" s="338" t="s">
        <v>499</v>
      </c>
      <c r="E45" s="338" t="s">
        <v>500</v>
      </c>
      <c r="F45" s="339" t="s">
        <v>501</v>
      </c>
      <c r="G45" s="340" t="s">
        <v>502</v>
      </c>
      <c r="H45" s="338" t="s">
        <v>503</v>
      </c>
      <c r="I45" s="338" t="s">
        <v>504</v>
      </c>
      <c r="J45" s="339" t="s">
        <v>505</v>
      </c>
    </row>
    <row r="46" spans="1:10" ht="14.4" x14ac:dyDescent="0.3">
      <c r="A46" t="s">
        <v>506</v>
      </c>
      <c r="B46" t="s">
        <v>507</v>
      </c>
      <c r="C46" t="s">
        <v>508</v>
      </c>
      <c r="D46">
        <v>103.55120100000001</v>
      </c>
      <c r="E46" t="s">
        <v>509</v>
      </c>
      <c r="F46" s="341" t="s">
        <v>510</v>
      </c>
      <c r="G46" s="342" t="s">
        <v>511</v>
      </c>
      <c r="H46" t="s">
        <v>512</v>
      </c>
      <c r="I46" t="s">
        <v>513</v>
      </c>
      <c r="J46" s="341">
        <v>90.58529099999997</v>
      </c>
    </row>
    <row r="47" spans="1:10" ht="14.4" x14ac:dyDescent="0.3">
      <c r="A47" s="343" t="s">
        <v>506</v>
      </c>
      <c r="B47" t="s">
        <v>507</v>
      </c>
      <c r="C47" t="s">
        <v>508</v>
      </c>
      <c r="D47">
        <v>103.55120100000001</v>
      </c>
      <c r="E47" t="s">
        <v>514</v>
      </c>
      <c r="F47" s="341" t="s">
        <v>510</v>
      </c>
      <c r="G47" s="342" t="s">
        <v>511</v>
      </c>
      <c r="H47" s="343" t="s">
        <v>512</v>
      </c>
      <c r="I47" t="s">
        <v>515</v>
      </c>
      <c r="J47" s="341">
        <v>2.4823000000000001E-2</v>
      </c>
    </row>
    <row r="48" spans="1:10" ht="14.4" x14ac:dyDescent="0.3">
      <c r="A48" s="343" t="s">
        <v>506</v>
      </c>
      <c r="B48" t="s">
        <v>507</v>
      </c>
      <c r="C48" t="s">
        <v>508</v>
      </c>
      <c r="D48">
        <v>103.55120100000001</v>
      </c>
      <c r="E48" t="s">
        <v>516</v>
      </c>
      <c r="F48" s="341" t="s">
        <v>510</v>
      </c>
      <c r="G48" s="342" t="s">
        <v>511</v>
      </c>
      <c r="H48" s="343" t="s">
        <v>512</v>
      </c>
      <c r="I48" t="s">
        <v>517</v>
      </c>
      <c r="J48" s="341">
        <v>0.69257000000000002</v>
      </c>
    </row>
    <row r="49" spans="1:10" ht="14.4" x14ac:dyDescent="0.3">
      <c r="A49" t="s">
        <v>506</v>
      </c>
      <c r="B49" t="s">
        <v>507</v>
      </c>
      <c r="C49" t="s">
        <v>508</v>
      </c>
      <c r="D49">
        <v>103.55120100000001</v>
      </c>
      <c r="E49" t="s">
        <v>516</v>
      </c>
      <c r="F49" s="341" t="s">
        <v>510</v>
      </c>
      <c r="G49" s="342" t="s">
        <v>511</v>
      </c>
      <c r="H49" t="s">
        <v>512</v>
      </c>
      <c r="I49" t="s">
        <v>518</v>
      </c>
      <c r="J49" s="341">
        <v>1.187495</v>
      </c>
    </row>
    <row r="50" spans="1:10" ht="14.4" x14ac:dyDescent="0.3">
      <c r="A50" s="343" t="s">
        <v>506</v>
      </c>
      <c r="B50" t="s">
        <v>507</v>
      </c>
      <c r="C50" t="s">
        <v>508</v>
      </c>
      <c r="D50">
        <v>103.55120100000001</v>
      </c>
      <c r="E50" t="s">
        <v>516</v>
      </c>
      <c r="F50" s="341" t="s">
        <v>510</v>
      </c>
      <c r="G50" s="342" t="s">
        <v>511</v>
      </c>
      <c r="H50" s="343" t="s">
        <v>512</v>
      </c>
      <c r="I50" t="s">
        <v>519</v>
      </c>
      <c r="J50" s="341">
        <v>7.8586430000000007</v>
      </c>
    </row>
    <row r="51" spans="1:10" ht="14.4" x14ac:dyDescent="0.3">
      <c r="A51" t="s">
        <v>506</v>
      </c>
      <c r="B51" t="s">
        <v>507</v>
      </c>
      <c r="C51" t="s">
        <v>508</v>
      </c>
      <c r="D51">
        <v>103.55120100000001</v>
      </c>
      <c r="E51" t="s">
        <v>520</v>
      </c>
      <c r="F51" s="341" t="s">
        <v>510</v>
      </c>
      <c r="G51" s="342" t="s">
        <v>521</v>
      </c>
      <c r="H51" t="s">
        <v>72</v>
      </c>
      <c r="I51" t="s">
        <v>522</v>
      </c>
      <c r="J51" s="341">
        <v>1.6969250000000002</v>
      </c>
    </row>
    <row r="52" spans="1:10" ht="14.4" x14ac:dyDescent="0.3">
      <c r="A52" t="s">
        <v>506</v>
      </c>
      <c r="B52" t="s">
        <v>507</v>
      </c>
      <c r="C52" t="s">
        <v>508</v>
      </c>
      <c r="D52">
        <v>103.55120100000001</v>
      </c>
      <c r="E52" t="s">
        <v>520</v>
      </c>
      <c r="F52" s="341" t="s">
        <v>510</v>
      </c>
      <c r="G52" s="342" t="s">
        <v>521</v>
      </c>
      <c r="H52" t="s">
        <v>72</v>
      </c>
      <c r="I52" t="s">
        <v>523</v>
      </c>
      <c r="J52" s="341">
        <v>0.192051</v>
      </c>
    </row>
    <row r="53" spans="1:10" ht="14.4" x14ac:dyDescent="0.3">
      <c r="A53" s="343" t="s">
        <v>506</v>
      </c>
      <c r="B53" t="s">
        <v>507</v>
      </c>
      <c r="C53" t="s">
        <v>508</v>
      </c>
      <c r="D53">
        <v>103.55120100000001</v>
      </c>
      <c r="E53" t="s">
        <v>524</v>
      </c>
      <c r="F53" s="341" t="s">
        <v>510</v>
      </c>
      <c r="G53" s="342" t="s">
        <v>521</v>
      </c>
      <c r="H53" s="343" t="s">
        <v>72</v>
      </c>
      <c r="I53" t="s">
        <v>525</v>
      </c>
      <c r="J53" s="341">
        <v>0.95172999999999996</v>
      </c>
    </row>
    <row r="54" spans="1:10" ht="14.4" x14ac:dyDescent="0.3">
      <c r="A54" t="s">
        <v>506</v>
      </c>
      <c r="B54" t="s">
        <v>507</v>
      </c>
      <c r="C54" t="s">
        <v>508</v>
      </c>
      <c r="D54">
        <v>103.55120100000001</v>
      </c>
      <c r="E54" t="s">
        <v>526</v>
      </c>
      <c r="F54" s="341" t="s">
        <v>527</v>
      </c>
      <c r="G54" s="342" t="s">
        <v>528</v>
      </c>
      <c r="H54" t="s">
        <v>403</v>
      </c>
      <c r="I54" t="s">
        <v>529</v>
      </c>
      <c r="J54" s="341">
        <v>0.36167700000000003</v>
      </c>
    </row>
    <row r="55" spans="1:10" ht="14.4" x14ac:dyDescent="0.3">
      <c r="A55" t="s">
        <v>506</v>
      </c>
      <c r="B55" t="s">
        <v>530</v>
      </c>
      <c r="C55" t="s">
        <v>531</v>
      </c>
      <c r="D55">
        <v>14.911692</v>
      </c>
      <c r="E55" t="s">
        <v>532</v>
      </c>
      <c r="F55" s="341" t="s">
        <v>527</v>
      </c>
      <c r="G55" s="342" t="s">
        <v>528</v>
      </c>
      <c r="H55" t="s">
        <v>403</v>
      </c>
      <c r="I55" t="s">
        <v>533</v>
      </c>
      <c r="J55" s="341">
        <v>0.28693800000000003</v>
      </c>
    </row>
    <row r="56" spans="1:10" ht="14.4" x14ac:dyDescent="0.3">
      <c r="A56" s="343" t="s">
        <v>506</v>
      </c>
      <c r="B56" t="s">
        <v>530</v>
      </c>
      <c r="C56" t="s">
        <v>531</v>
      </c>
      <c r="D56">
        <v>14.911692</v>
      </c>
      <c r="E56" t="s">
        <v>509</v>
      </c>
      <c r="F56" s="341" t="s">
        <v>510</v>
      </c>
      <c r="G56" s="342" t="s">
        <v>511</v>
      </c>
      <c r="H56" s="343" t="s">
        <v>512</v>
      </c>
      <c r="I56" t="s">
        <v>513</v>
      </c>
      <c r="J56" s="341">
        <v>6.9697369999999994</v>
      </c>
    </row>
    <row r="57" spans="1:10" ht="14.4" x14ac:dyDescent="0.3">
      <c r="A57" t="s">
        <v>506</v>
      </c>
      <c r="B57" t="s">
        <v>530</v>
      </c>
      <c r="C57" t="s">
        <v>531</v>
      </c>
      <c r="D57">
        <v>14.911692</v>
      </c>
      <c r="E57" t="s">
        <v>509</v>
      </c>
      <c r="F57" s="341" t="s">
        <v>534</v>
      </c>
      <c r="G57" s="342" t="s">
        <v>535</v>
      </c>
      <c r="H57" t="s">
        <v>536</v>
      </c>
      <c r="I57" t="s">
        <v>513</v>
      </c>
      <c r="J57" s="341">
        <v>1.9900999999999999E-2</v>
      </c>
    </row>
    <row r="58" spans="1:10" ht="14.4" x14ac:dyDescent="0.3">
      <c r="A58" s="343" t="s">
        <v>506</v>
      </c>
      <c r="B58" t="s">
        <v>530</v>
      </c>
      <c r="C58" t="s">
        <v>531</v>
      </c>
      <c r="D58">
        <v>14.911692</v>
      </c>
      <c r="E58" t="s">
        <v>514</v>
      </c>
      <c r="F58" s="341" t="s">
        <v>510</v>
      </c>
      <c r="G58" s="342" t="s">
        <v>511</v>
      </c>
      <c r="H58" s="343" t="s">
        <v>512</v>
      </c>
      <c r="I58" t="s">
        <v>515</v>
      </c>
      <c r="J58" s="341">
        <v>6.6228000000000009E-2</v>
      </c>
    </row>
    <row r="59" spans="1:10" ht="14.4" x14ac:dyDescent="0.3">
      <c r="A59" t="s">
        <v>506</v>
      </c>
      <c r="B59" t="s">
        <v>530</v>
      </c>
      <c r="C59" t="s">
        <v>531</v>
      </c>
      <c r="D59">
        <v>14.911692</v>
      </c>
      <c r="E59" t="s">
        <v>537</v>
      </c>
      <c r="F59" s="341" t="s">
        <v>510</v>
      </c>
      <c r="G59" s="342" t="s">
        <v>535</v>
      </c>
      <c r="H59" t="s">
        <v>536</v>
      </c>
      <c r="I59" t="s">
        <v>538</v>
      </c>
      <c r="J59" s="341">
        <v>8.0554000000000001E-2</v>
      </c>
    </row>
    <row r="60" spans="1:10" ht="14.4" x14ac:dyDescent="0.3">
      <c r="A60" s="343" t="s">
        <v>506</v>
      </c>
      <c r="B60" t="s">
        <v>530</v>
      </c>
      <c r="C60" t="s">
        <v>531</v>
      </c>
      <c r="D60">
        <v>14.911692</v>
      </c>
      <c r="E60" t="s">
        <v>516</v>
      </c>
      <c r="F60" s="341" t="s">
        <v>539</v>
      </c>
      <c r="G60" s="342" t="s">
        <v>535</v>
      </c>
      <c r="H60" s="343" t="s">
        <v>536</v>
      </c>
      <c r="I60" t="s">
        <v>517</v>
      </c>
      <c r="J60" s="341">
        <v>0.111627</v>
      </c>
    </row>
    <row r="61" spans="1:10" ht="14.4" x14ac:dyDescent="0.3">
      <c r="A61" t="s">
        <v>506</v>
      </c>
      <c r="B61" t="s">
        <v>530</v>
      </c>
      <c r="C61" t="s">
        <v>531</v>
      </c>
      <c r="D61">
        <v>14.911692</v>
      </c>
      <c r="E61" t="s">
        <v>516</v>
      </c>
      <c r="F61" s="341" t="s">
        <v>539</v>
      </c>
      <c r="G61" s="342" t="s">
        <v>535</v>
      </c>
      <c r="H61" t="s">
        <v>536</v>
      </c>
      <c r="I61" t="s">
        <v>518</v>
      </c>
      <c r="J61" s="341">
        <v>1.6718E-2</v>
      </c>
    </row>
    <row r="62" spans="1:10" ht="14.4" x14ac:dyDescent="0.3">
      <c r="A62" t="s">
        <v>506</v>
      </c>
      <c r="B62" t="s">
        <v>530</v>
      </c>
      <c r="C62" t="s">
        <v>531</v>
      </c>
      <c r="D62">
        <v>14.911692</v>
      </c>
      <c r="E62" t="s">
        <v>516</v>
      </c>
      <c r="F62" s="341" t="s">
        <v>539</v>
      </c>
      <c r="G62" s="342" t="s">
        <v>535</v>
      </c>
      <c r="H62" t="s">
        <v>536</v>
      </c>
      <c r="I62" t="s">
        <v>519</v>
      </c>
      <c r="J62" s="341">
        <v>3.9114450000000001</v>
      </c>
    </row>
    <row r="63" spans="1:10" ht="14.4" x14ac:dyDescent="0.3">
      <c r="A63" t="s">
        <v>506</v>
      </c>
      <c r="B63" t="s">
        <v>530</v>
      </c>
      <c r="C63" t="s">
        <v>531</v>
      </c>
      <c r="D63">
        <v>14.911692</v>
      </c>
      <c r="E63" t="s">
        <v>516</v>
      </c>
      <c r="F63" s="341" t="s">
        <v>510</v>
      </c>
      <c r="G63" s="342" t="s">
        <v>511</v>
      </c>
      <c r="H63" t="s">
        <v>512</v>
      </c>
      <c r="I63" t="s">
        <v>517</v>
      </c>
      <c r="J63" s="341">
        <v>5.2899999999999996E-4</v>
      </c>
    </row>
    <row r="64" spans="1:10" ht="14.4" x14ac:dyDescent="0.3">
      <c r="A64" t="s">
        <v>506</v>
      </c>
      <c r="B64" t="s">
        <v>530</v>
      </c>
      <c r="C64" t="s">
        <v>531</v>
      </c>
      <c r="D64">
        <v>14.911692</v>
      </c>
      <c r="E64" t="s">
        <v>516</v>
      </c>
      <c r="F64" s="341" t="s">
        <v>510</v>
      </c>
      <c r="G64" s="342" t="s">
        <v>511</v>
      </c>
      <c r="H64" t="s">
        <v>512</v>
      </c>
      <c r="I64" t="s">
        <v>518</v>
      </c>
      <c r="J64" s="341">
        <v>0.20910300000000001</v>
      </c>
    </row>
    <row r="65" spans="1:11" ht="14.4" x14ac:dyDescent="0.3">
      <c r="A65" t="s">
        <v>506</v>
      </c>
      <c r="B65" t="s">
        <v>530</v>
      </c>
      <c r="C65" t="s">
        <v>531</v>
      </c>
      <c r="D65">
        <v>14.911692</v>
      </c>
      <c r="E65" t="s">
        <v>516</v>
      </c>
      <c r="F65" s="341" t="s">
        <v>510</v>
      </c>
      <c r="G65" s="342" t="s">
        <v>511</v>
      </c>
      <c r="H65" t="s">
        <v>512</v>
      </c>
      <c r="I65" t="s">
        <v>519</v>
      </c>
      <c r="J65" s="341">
        <v>0.34711800000000004</v>
      </c>
    </row>
    <row r="66" spans="1:11" ht="14.4" x14ac:dyDescent="0.3">
      <c r="A66" t="s">
        <v>506</v>
      </c>
      <c r="B66" t="s">
        <v>530</v>
      </c>
      <c r="C66" t="s">
        <v>531</v>
      </c>
      <c r="D66">
        <v>14.911692</v>
      </c>
      <c r="E66" t="s">
        <v>516</v>
      </c>
      <c r="F66" s="341" t="s">
        <v>534</v>
      </c>
      <c r="G66" s="342" t="s">
        <v>535</v>
      </c>
      <c r="H66" t="s">
        <v>536</v>
      </c>
      <c r="I66" t="s">
        <v>518</v>
      </c>
      <c r="J66" s="341">
        <v>0.23109399999999999</v>
      </c>
    </row>
    <row r="67" spans="1:11" ht="14.4" x14ac:dyDescent="0.3">
      <c r="A67" t="s">
        <v>506</v>
      </c>
      <c r="B67" t="s">
        <v>530</v>
      </c>
      <c r="C67" t="s">
        <v>531</v>
      </c>
      <c r="D67">
        <v>14.911692</v>
      </c>
      <c r="E67" t="s">
        <v>520</v>
      </c>
      <c r="F67" s="341" t="s">
        <v>510</v>
      </c>
      <c r="G67" s="342" t="s">
        <v>521</v>
      </c>
      <c r="H67" t="s">
        <v>72</v>
      </c>
      <c r="I67" t="s">
        <v>522</v>
      </c>
      <c r="J67" s="341">
        <v>0.13372200000000001</v>
      </c>
    </row>
    <row r="68" spans="1:11" ht="14.4" x14ac:dyDescent="0.3">
      <c r="A68" t="s">
        <v>506</v>
      </c>
      <c r="B68" t="s">
        <v>530</v>
      </c>
      <c r="C68" t="s">
        <v>531</v>
      </c>
      <c r="D68">
        <v>14.911692</v>
      </c>
      <c r="E68" t="s">
        <v>524</v>
      </c>
      <c r="F68" s="341" t="s">
        <v>539</v>
      </c>
      <c r="G68" s="342" t="s">
        <v>528</v>
      </c>
      <c r="H68" t="s">
        <v>403</v>
      </c>
      <c r="I68" t="s">
        <v>525</v>
      </c>
      <c r="J68" s="341">
        <v>0.16695599999999999</v>
      </c>
    </row>
    <row r="69" spans="1:11" ht="14.4" x14ac:dyDescent="0.3">
      <c r="A69" t="s">
        <v>506</v>
      </c>
      <c r="B69" t="s">
        <v>530</v>
      </c>
      <c r="C69" t="s">
        <v>531</v>
      </c>
      <c r="D69">
        <v>14.911692</v>
      </c>
      <c r="E69" t="s">
        <v>524</v>
      </c>
      <c r="F69" s="341" t="s">
        <v>510</v>
      </c>
      <c r="G69" s="342" t="s">
        <v>521</v>
      </c>
      <c r="H69" t="s">
        <v>72</v>
      </c>
      <c r="I69" t="s">
        <v>525</v>
      </c>
      <c r="J69" s="341">
        <v>2.0250859999999999</v>
      </c>
    </row>
    <row r="70" spans="1:11" ht="14.4" x14ac:dyDescent="0.3">
      <c r="A70" s="343" t="s">
        <v>506</v>
      </c>
      <c r="B70" t="s">
        <v>530</v>
      </c>
      <c r="C70" t="s">
        <v>531</v>
      </c>
      <c r="D70">
        <v>14.911692</v>
      </c>
      <c r="E70" t="s">
        <v>524</v>
      </c>
      <c r="F70" s="341" t="s">
        <v>534</v>
      </c>
      <c r="G70" s="342" t="s">
        <v>528</v>
      </c>
      <c r="H70" s="343" t="s">
        <v>403</v>
      </c>
      <c r="I70" t="s">
        <v>525</v>
      </c>
      <c r="J70" s="341">
        <v>9.9781999999999996E-2</v>
      </c>
    </row>
    <row r="71" spans="1:11" ht="14.4" x14ac:dyDescent="0.3">
      <c r="A71" t="s">
        <v>506</v>
      </c>
      <c r="B71" t="s">
        <v>530</v>
      </c>
      <c r="C71" t="s">
        <v>531</v>
      </c>
      <c r="D71">
        <v>14.911692</v>
      </c>
      <c r="E71" t="s">
        <v>540</v>
      </c>
      <c r="F71" s="341" t="s">
        <v>539</v>
      </c>
      <c r="G71" s="342" t="s">
        <v>528</v>
      </c>
      <c r="H71" t="s">
        <v>403</v>
      </c>
      <c r="I71" t="s">
        <v>541</v>
      </c>
      <c r="J71" s="341">
        <v>7.4759000000000006E-2</v>
      </c>
    </row>
    <row r="72" spans="1:11" ht="14.4" x14ac:dyDescent="0.3">
      <c r="A72" t="s">
        <v>506</v>
      </c>
      <c r="B72" t="s">
        <v>530</v>
      </c>
      <c r="C72" t="s">
        <v>531</v>
      </c>
      <c r="D72">
        <v>14.911692</v>
      </c>
      <c r="E72" t="s">
        <v>540</v>
      </c>
      <c r="F72" s="341" t="s">
        <v>510</v>
      </c>
      <c r="G72" s="342" t="s">
        <v>528</v>
      </c>
      <c r="H72" t="s">
        <v>403</v>
      </c>
      <c r="I72" t="s">
        <v>541</v>
      </c>
      <c r="J72" s="341">
        <v>7.2502999999999998E-2</v>
      </c>
    </row>
    <row r="73" spans="1:11" ht="14.4" x14ac:dyDescent="0.3">
      <c r="A73" t="s">
        <v>506</v>
      </c>
      <c r="B73" t="s">
        <v>530</v>
      </c>
      <c r="C73" t="s">
        <v>531</v>
      </c>
      <c r="D73">
        <v>14.911692</v>
      </c>
      <c r="E73" t="s">
        <v>526</v>
      </c>
      <c r="F73" s="341" t="s">
        <v>527</v>
      </c>
      <c r="G73" s="342" t="s">
        <v>528</v>
      </c>
      <c r="H73" t="s">
        <v>403</v>
      </c>
      <c r="I73" t="s">
        <v>529</v>
      </c>
      <c r="J73" s="341">
        <v>4.0593999999999998E-2</v>
      </c>
    </row>
    <row r="74" spans="1:11" ht="14.4" x14ac:dyDescent="0.3">
      <c r="A74" s="343" t="s">
        <v>506</v>
      </c>
      <c r="B74" t="s">
        <v>530</v>
      </c>
      <c r="C74" t="s">
        <v>531</v>
      </c>
      <c r="D74">
        <v>14.911692</v>
      </c>
      <c r="E74" t="s">
        <v>542</v>
      </c>
      <c r="F74" s="341" t="s">
        <v>527</v>
      </c>
      <c r="G74" s="342" t="s">
        <v>528</v>
      </c>
      <c r="H74" s="343" t="s">
        <v>403</v>
      </c>
      <c r="I74" t="s">
        <v>542</v>
      </c>
      <c r="J74" s="341">
        <v>4.7300000000000002E-2</v>
      </c>
    </row>
    <row r="75" spans="1:11" ht="14.4" x14ac:dyDescent="0.3">
      <c r="A75" s="338" t="s">
        <v>543</v>
      </c>
      <c r="B75" s="338"/>
      <c r="C75" s="338"/>
      <c r="D75" s="338"/>
      <c r="E75" s="338"/>
      <c r="F75" s="339"/>
      <c r="G75" s="340"/>
      <c r="H75" s="338"/>
      <c r="I75" s="338"/>
      <c r="J75" s="339">
        <v>118.46289899999999</v>
      </c>
      <c r="K75" s="382"/>
    </row>
    <row r="76" spans="1:11" x14ac:dyDescent="0.25">
      <c r="A76" s="146" t="s">
        <v>577</v>
      </c>
    </row>
    <row r="78" spans="1:11" s="152" customFormat="1" x14ac:dyDescent="0.25">
      <c r="A78" s="863" t="s">
        <v>367</v>
      </c>
      <c r="B78" s="863"/>
      <c r="C78" s="863"/>
      <c r="D78" s="863"/>
      <c r="E78" s="863"/>
      <c r="F78" s="863"/>
    </row>
    <row r="79" spans="1:11" s="152" customFormat="1" x14ac:dyDescent="0.25">
      <c r="A79" s="153"/>
      <c r="B79" s="153"/>
      <c r="C79" s="153"/>
      <c r="D79" s="153"/>
    </row>
    <row r="80" spans="1:11" s="152" customFormat="1" x14ac:dyDescent="0.25">
      <c r="A80" s="868"/>
      <c r="B80" s="868"/>
      <c r="C80" s="153"/>
      <c r="D80" s="154"/>
      <c r="E80" s="154"/>
      <c r="F80" s="154"/>
    </row>
    <row r="81" spans="1:12" s="152" customFormat="1" x14ac:dyDescent="0.25">
      <c r="A81" s="349" t="s">
        <v>368</v>
      </c>
      <c r="B81" s="358" t="s">
        <v>369</v>
      </c>
      <c r="C81" s="156"/>
      <c r="E81" s="349" t="s">
        <v>370</v>
      </c>
      <c r="F81" s="349" t="s">
        <v>371</v>
      </c>
    </row>
    <row r="82" spans="1:12" s="152" customFormat="1" ht="15.6" customHeight="1" x14ac:dyDescent="0.25">
      <c r="A82" s="157" t="s">
        <v>372</v>
      </c>
      <c r="B82" s="158">
        <f>+D41</f>
        <v>683.47</v>
      </c>
      <c r="E82" s="864" t="s">
        <v>373</v>
      </c>
      <c r="F82" s="159">
        <v>303200</v>
      </c>
    </row>
    <row r="83" spans="1:12" s="152" customFormat="1" x14ac:dyDescent="0.25">
      <c r="A83" s="157" t="s">
        <v>374</v>
      </c>
      <c r="B83" s="158">
        <f>+E41</f>
        <v>200.02</v>
      </c>
      <c r="C83" s="156"/>
      <c r="E83" s="864"/>
      <c r="F83" s="159">
        <v>560000</v>
      </c>
    </row>
    <row r="84" spans="1:12" s="152" customFormat="1" ht="15" customHeight="1" x14ac:dyDescent="0.25">
      <c r="A84" s="157" t="s">
        <v>375</v>
      </c>
      <c r="B84" s="160">
        <f>+F85</f>
        <v>397166.66666666669</v>
      </c>
      <c r="C84" s="156"/>
      <c r="E84" s="864"/>
      <c r="F84" s="159">
        <v>328300</v>
      </c>
    </row>
    <row r="85" spans="1:12" s="152" customFormat="1" ht="39.450000000000003" customHeight="1" x14ac:dyDescent="0.25">
      <c r="A85" s="872" t="s">
        <v>2101</v>
      </c>
      <c r="B85" s="872"/>
      <c r="C85" s="156"/>
      <c r="E85" s="348" t="s">
        <v>376</v>
      </c>
      <c r="F85" s="159">
        <f>AVERAGE(F82:F84)</f>
        <v>397166.66666666669</v>
      </c>
    </row>
    <row r="86" spans="1:12" s="152" customFormat="1" x14ac:dyDescent="0.25">
      <c r="A86" s="873"/>
      <c r="B86" s="873"/>
      <c r="C86" s="156"/>
      <c r="D86" s="154"/>
      <c r="E86" s="154"/>
      <c r="F86" s="154"/>
    </row>
    <row r="87" spans="1:12" s="152" customFormat="1" x14ac:dyDescent="0.25">
      <c r="D87" s="165"/>
      <c r="E87" s="165"/>
    </row>
    <row r="88" spans="1:12" s="152" customFormat="1" x14ac:dyDescent="0.25"/>
    <row r="89" spans="1:12" s="152" customFormat="1" x14ac:dyDescent="0.25">
      <c r="C89" s="156"/>
      <c r="D89" s="165"/>
      <c r="E89" s="165"/>
      <c r="F89" s="154"/>
    </row>
    <row r="90" spans="1:12" s="152" customFormat="1" x14ac:dyDescent="0.25">
      <c r="C90" s="166"/>
      <c r="D90" s="165"/>
      <c r="E90" s="165"/>
      <c r="F90" s="154"/>
    </row>
    <row r="91" spans="1:12" s="152" customFormat="1" x14ac:dyDescent="0.25">
      <c r="D91" s="165"/>
      <c r="E91" s="165"/>
      <c r="F91" s="154"/>
    </row>
    <row r="92" spans="1:12" s="152" customFormat="1" x14ac:dyDescent="0.25">
      <c r="C92" s="156"/>
      <c r="D92" s="165"/>
      <c r="E92" s="165"/>
      <c r="F92" s="154"/>
    </row>
    <row r="93" spans="1:12" s="152" customFormat="1" x14ac:dyDescent="0.25">
      <c r="D93" s="165"/>
      <c r="E93" s="165"/>
      <c r="F93" s="154"/>
    </row>
    <row r="94" spans="1:12" s="152" customFormat="1" x14ac:dyDescent="0.25">
      <c r="A94" s="161"/>
      <c r="B94" s="162"/>
      <c r="C94" s="156"/>
      <c r="D94" s="165"/>
      <c r="E94" s="165"/>
      <c r="F94" s="154"/>
      <c r="H94" s="865" t="s">
        <v>377</v>
      </c>
      <c r="I94" s="865"/>
      <c r="J94" s="865"/>
      <c r="K94" s="865"/>
      <c r="L94" s="865"/>
    </row>
    <row r="95" spans="1:12" s="152" customFormat="1" x14ac:dyDescent="0.25">
      <c r="A95" s="167"/>
      <c r="B95" s="164"/>
      <c r="C95" s="156"/>
      <c r="D95" s="165"/>
      <c r="E95" s="165"/>
      <c r="F95" s="154"/>
      <c r="H95" s="865"/>
      <c r="I95" s="865"/>
      <c r="J95" s="865"/>
      <c r="K95" s="865"/>
      <c r="L95" s="865"/>
    </row>
    <row r="96" spans="1:12" s="152" customFormat="1" x14ac:dyDescent="0.25">
      <c r="A96" s="167"/>
      <c r="B96" s="164"/>
      <c r="C96" s="156"/>
      <c r="D96" s="165"/>
      <c r="E96" s="165"/>
      <c r="F96" s="154"/>
      <c r="H96" s="865"/>
      <c r="I96" s="865"/>
      <c r="J96" s="865"/>
      <c r="K96" s="865"/>
      <c r="L96" s="865"/>
    </row>
    <row r="97" spans="1:11" s="152" customFormat="1" x14ac:dyDescent="0.25">
      <c r="F97" s="154"/>
    </row>
    <row r="98" spans="1:11" s="152" customFormat="1" x14ac:dyDescent="0.25">
      <c r="A98" s="866" t="s">
        <v>378</v>
      </c>
      <c r="B98" s="866"/>
      <c r="C98" s="866"/>
      <c r="D98" s="866"/>
      <c r="E98" s="866"/>
      <c r="F98" s="866"/>
      <c r="G98" s="866"/>
      <c r="I98" s="168"/>
      <c r="J98" s="168"/>
      <c r="K98" s="168"/>
    </row>
    <row r="99" spans="1:11" s="152" customFormat="1" x14ac:dyDescent="0.25">
      <c r="D99" s="169"/>
    </row>
    <row r="100" spans="1:11" s="152" customFormat="1" ht="75.3" customHeight="1" x14ac:dyDescent="0.25">
      <c r="B100" s="348" t="s">
        <v>379</v>
      </c>
      <c r="C100" s="348" t="s">
        <v>555</v>
      </c>
      <c r="D100" s="348" t="s">
        <v>556</v>
      </c>
      <c r="E100" s="348" t="s">
        <v>380</v>
      </c>
    </row>
    <row r="101" spans="1:11" s="152" customFormat="1" ht="19.649999999999999" customHeight="1" x14ac:dyDescent="0.25">
      <c r="B101" s="348" t="s">
        <v>323</v>
      </c>
      <c r="C101" s="348" t="s">
        <v>381</v>
      </c>
      <c r="D101" s="348" t="s">
        <v>325</v>
      </c>
      <c r="E101" s="348" t="s">
        <v>382</v>
      </c>
    </row>
    <row r="102" spans="1:11" s="152" customFormat="1" x14ac:dyDescent="0.25">
      <c r="B102" s="170">
        <f>B82</f>
        <v>683.47</v>
      </c>
      <c r="C102" s="171">
        <f>B83</f>
        <v>200.02</v>
      </c>
      <c r="D102" s="172">
        <f>+B84</f>
        <v>397166.66666666669</v>
      </c>
      <c r="E102" s="173">
        <f>+C102*D102</f>
        <v>79441276.666666672</v>
      </c>
    </row>
    <row r="103" spans="1:11" s="152" customFormat="1" x14ac:dyDescent="0.25">
      <c r="B103" s="174"/>
      <c r="C103" s="175"/>
      <c r="D103" s="176"/>
      <c r="E103" s="177"/>
    </row>
    <row r="104" spans="1:11" s="152" customFormat="1" ht="15" customHeight="1" x14ac:dyDescent="0.25">
      <c r="A104" s="866" t="s">
        <v>383</v>
      </c>
      <c r="B104" s="866"/>
      <c r="C104" s="866"/>
      <c r="D104" s="866"/>
      <c r="E104" s="866"/>
      <c r="F104" s="866"/>
      <c r="G104" s="866"/>
    </row>
    <row r="105" spans="1:11" s="152" customFormat="1" x14ac:dyDescent="0.25">
      <c r="C105" s="178"/>
      <c r="D105" s="178"/>
    </row>
    <row r="106" spans="1:11" s="152" customFormat="1" x14ac:dyDescent="0.25">
      <c r="C106" s="178"/>
      <c r="D106" s="178"/>
    </row>
    <row r="107" spans="1:11" s="152" customFormat="1" x14ac:dyDescent="0.25">
      <c r="A107" s="866" t="s">
        <v>384</v>
      </c>
      <c r="B107" s="866"/>
      <c r="C107" s="866"/>
      <c r="D107" s="866"/>
      <c r="E107" s="866"/>
      <c r="F107" s="866"/>
    </row>
    <row r="108" spans="1:11" s="152" customFormat="1" x14ac:dyDescent="0.25">
      <c r="B108" s="178"/>
      <c r="C108" s="178"/>
      <c r="D108" s="178"/>
    </row>
    <row r="109" spans="1:11" s="152" customFormat="1" ht="14.25" customHeight="1" x14ac:dyDescent="0.25">
      <c r="A109" s="864" t="s">
        <v>385</v>
      </c>
      <c r="B109" s="864"/>
      <c r="C109" s="864"/>
      <c r="D109" s="864"/>
      <c r="E109" s="864"/>
      <c r="F109" s="864"/>
      <c r="G109" s="864"/>
    </row>
    <row r="110" spans="1:11" s="152" customFormat="1" ht="15" customHeight="1" x14ac:dyDescent="0.25">
      <c r="A110" s="864" t="s">
        <v>386</v>
      </c>
      <c r="B110" s="864"/>
      <c r="C110" s="864"/>
      <c r="D110" s="864"/>
      <c r="E110" s="864"/>
      <c r="F110" s="864"/>
      <c r="G110" s="864" t="s">
        <v>387</v>
      </c>
    </row>
    <row r="111" spans="1:11" s="152" customFormat="1" x14ac:dyDescent="0.25">
      <c r="A111" s="864"/>
      <c r="B111" s="864"/>
      <c r="C111" s="864"/>
      <c r="D111" s="864"/>
      <c r="E111" s="864"/>
      <c r="F111" s="864"/>
      <c r="G111" s="864"/>
    </row>
    <row r="112" spans="1:11" s="152" customFormat="1" ht="44.85" customHeight="1" x14ac:dyDescent="0.25">
      <c r="A112" s="864" t="s">
        <v>388</v>
      </c>
      <c r="B112" s="348" t="s">
        <v>389</v>
      </c>
      <c r="C112" s="348" t="s">
        <v>441</v>
      </c>
      <c r="D112" s="348" t="s">
        <v>390</v>
      </c>
      <c r="E112" s="348" t="s">
        <v>391</v>
      </c>
      <c r="F112" s="348" t="s">
        <v>392</v>
      </c>
      <c r="G112" s="864"/>
    </row>
    <row r="113" spans="1:7" s="152" customFormat="1" ht="15.6" customHeight="1" x14ac:dyDescent="0.25">
      <c r="A113" s="864"/>
      <c r="B113" s="348" t="s">
        <v>393</v>
      </c>
      <c r="C113" s="348" t="s">
        <v>347</v>
      </c>
      <c r="D113" s="348" t="s">
        <v>394</v>
      </c>
      <c r="E113" s="348" t="s">
        <v>395</v>
      </c>
      <c r="F113" s="348" t="s">
        <v>396</v>
      </c>
      <c r="G113" s="864"/>
    </row>
    <row r="114" spans="1:7" s="152" customFormat="1" x14ac:dyDescent="0.25">
      <c r="A114" s="179" t="s">
        <v>513</v>
      </c>
      <c r="B114" s="179">
        <f>+J46</f>
        <v>90.58529099999997</v>
      </c>
      <c r="C114" s="147">
        <v>4.2</v>
      </c>
      <c r="D114" s="180">
        <v>3.67</v>
      </c>
      <c r="E114" s="180">
        <f>+C114*D114</f>
        <v>15.414</v>
      </c>
      <c r="F114" s="181">
        <v>23394.6</v>
      </c>
      <c r="G114" s="182">
        <f t="shared" ref="G114:G142" si="0">+B114*E114*F114</f>
        <v>32665451.285044026</v>
      </c>
    </row>
    <row r="115" spans="1:7" s="152" customFormat="1" x14ac:dyDescent="0.25">
      <c r="A115" s="179" t="s">
        <v>515</v>
      </c>
      <c r="B115" s="179">
        <f t="shared" ref="B115:B141" si="1">+J47</f>
        <v>2.4823000000000001E-2</v>
      </c>
      <c r="C115" s="147">
        <v>4.2</v>
      </c>
      <c r="D115" s="180">
        <v>3.67</v>
      </c>
      <c r="E115" s="180">
        <f>+C115*D115</f>
        <v>15.414</v>
      </c>
      <c r="F115" s="181">
        <v>23394.6</v>
      </c>
      <c r="G115" s="182">
        <f t="shared" si="0"/>
        <v>8951.282137501199</v>
      </c>
    </row>
    <row r="116" spans="1:7" s="152" customFormat="1" x14ac:dyDescent="0.25">
      <c r="A116" s="179" t="s">
        <v>517</v>
      </c>
      <c r="B116" s="179">
        <f t="shared" si="1"/>
        <v>0.69257000000000002</v>
      </c>
      <c r="C116" s="383">
        <v>6.4</v>
      </c>
      <c r="D116" s="180">
        <v>3.67</v>
      </c>
      <c r="E116" s="180">
        <f t="shared" ref="E116:E142" si="2">+C116*D116</f>
        <v>23.488</v>
      </c>
      <c r="F116" s="181">
        <v>23394.6</v>
      </c>
      <c r="G116" s="182">
        <f t="shared" si="0"/>
        <v>380561.92708953598</v>
      </c>
    </row>
    <row r="117" spans="1:7" s="152" customFormat="1" x14ac:dyDescent="0.25">
      <c r="A117" s="179" t="s">
        <v>518</v>
      </c>
      <c r="B117" s="179">
        <f t="shared" si="1"/>
        <v>1.187495</v>
      </c>
      <c r="C117" s="383">
        <v>6.4</v>
      </c>
      <c r="D117" s="180">
        <v>3.67</v>
      </c>
      <c r="E117" s="180">
        <f t="shared" si="2"/>
        <v>23.488</v>
      </c>
      <c r="F117" s="181">
        <v>23394.6</v>
      </c>
      <c r="G117" s="182">
        <f t="shared" si="0"/>
        <v>652519.43573817599</v>
      </c>
    </row>
    <row r="118" spans="1:7" s="152" customFormat="1" x14ac:dyDescent="0.25">
      <c r="A118" s="179" t="s">
        <v>519</v>
      </c>
      <c r="B118" s="179">
        <f t="shared" si="1"/>
        <v>7.8586430000000007</v>
      </c>
      <c r="C118" s="383">
        <v>6.4</v>
      </c>
      <c r="D118" s="180">
        <v>3.67</v>
      </c>
      <c r="E118" s="180">
        <f t="shared" si="2"/>
        <v>23.488</v>
      </c>
      <c r="F118" s="181">
        <v>23394.6</v>
      </c>
      <c r="G118" s="182">
        <f t="shared" si="0"/>
        <v>4318264.3261889666</v>
      </c>
    </row>
    <row r="119" spans="1:7" s="152" customFormat="1" x14ac:dyDescent="0.25">
      <c r="A119" s="179" t="s">
        <v>522</v>
      </c>
      <c r="B119" s="179">
        <f t="shared" si="1"/>
        <v>1.6969250000000002</v>
      </c>
      <c r="C119" s="383">
        <v>19.600000000000001</v>
      </c>
      <c r="D119" s="180">
        <v>3.67</v>
      </c>
      <c r="E119" s="180">
        <f t="shared" si="2"/>
        <v>71.932000000000002</v>
      </c>
      <c r="F119" s="181">
        <v>23394.6</v>
      </c>
      <c r="G119" s="182">
        <f t="shared" si="0"/>
        <v>2855619.9516108604</v>
      </c>
    </row>
    <row r="120" spans="1:7" s="152" customFormat="1" x14ac:dyDescent="0.25">
      <c r="A120" s="179" t="s">
        <v>523</v>
      </c>
      <c r="B120" s="179">
        <f t="shared" si="1"/>
        <v>0.192051</v>
      </c>
      <c r="C120" s="383">
        <v>19.600000000000001</v>
      </c>
      <c r="D120" s="180">
        <v>3.67</v>
      </c>
      <c r="E120" s="180">
        <f t="shared" si="2"/>
        <v>71.932000000000002</v>
      </c>
      <c r="F120" s="181">
        <v>23394.6</v>
      </c>
      <c r="G120" s="182">
        <f t="shared" si="0"/>
        <v>323187.33434112719</v>
      </c>
    </row>
    <row r="121" spans="1:7" s="152" customFormat="1" x14ac:dyDescent="0.25">
      <c r="A121" s="179" t="s">
        <v>525</v>
      </c>
      <c r="B121" s="179">
        <f t="shared" si="1"/>
        <v>0.95172999999999996</v>
      </c>
      <c r="C121" s="383">
        <v>48.1</v>
      </c>
      <c r="D121" s="180">
        <v>3.67</v>
      </c>
      <c r="E121" s="180">
        <f t="shared" si="2"/>
        <v>176.52700000000002</v>
      </c>
      <c r="F121" s="181">
        <v>23394.6</v>
      </c>
      <c r="G121" s="182">
        <f t="shared" si="0"/>
        <v>3930434.1433887659</v>
      </c>
    </row>
    <row r="122" spans="1:7" s="152" customFormat="1" x14ac:dyDescent="0.25">
      <c r="A122" s="179" t="s">
        <v>529</v>
      </c>
      <c r="B122" s="179">
        <f t="shared" si="1"/>
        <v>0.36167700000000003</v>
      </c>
      <c r="C122" s="383">
        <v>0</v>
      </c>
      <c r="D122" s="180">
        <v>3.67</v>
      </c>
      <c r="E122" s="180">
        <f t="shared" si="2"/>
        <v>0</v>
      </c>
      <c r="F122" s="181">
        <v>23394.6</v>
      </c>
      <c r="G122" s="182">
        <f t="shared" si="0"/>
        <v>0</v>
      </c>
    </row>
    <row r="123" spans="1:7" s="152" customFormat="1" x14ac:dyDescent="0.25">
      <c r="A123" s="179" t="s">
        <v>533</v>
      </c>
      <c r="B123" s="179">
        <f t="shared" si="1"/>
        <v>0.28693800000000003</v>
      </c>
      <c r="C123" s="383">
        <v>0</v>
      </c>
      <c r="D123" s="180">
        <v>3.67</v>
      </c>
      <c r="E123" s="180">
        <f t="shared" si="2"/>
        <v>0</v>
      </c>
      <c r="F123" s="181">
        <v>23394.6</v>
      </c>
      <c r="G123" s="182">
        <f t="shared" si="0"/>
        <v>0</v>
      </c>
    </row>
    <row r="124" spans="1:7" s="152" customFormat="1" x14ac:dyDescent="0.25">
      <c r="A124" s="179" t="s">
        <v>513</v>
      </c>
      <c r="B124" s="179">
        <f t="shared" si="1"/>
        <v>6.9697369999999994</v>
      </c>
      <c r="C124" s="383">
        <v>4.2</v>
      </c>
      <c r="D124" s="180">
        <v>3.67</v>
      </c>
      <c r="E124" s="180">
        <f t="shared" si="2"/>
        <v>15.414</v>
      </c>
      <c r="F124" s="181">
        <v>23394.6</v>
      </c>
      <c r="G124" s="182">
        <f t="shared" si="0"/>
        <v>2513317.5809201626</v>
      </c>
    </row>
    <row r="125" spans="1:7" s="152" customFormat="1" x14ac:dyDescent="0.25">
      <c r="A125" s="179" t="s">
        <v>513</v>
      </c>
      <c r="B125" s="179">
        <f t="shared" si="1"/>
        <v>1.9900999999999999E-2</v>
      </c>
      <c r="C125" s="383">
        <v>4.2</v>
      </c>
      <c r="D125" s="180">
        <v>3.67</v>
      </c>
      <c r="E125" s="180">
        <f t="shared" si="2"/>
        <v>15.414</v>
      </c>
      <c r="F125" s="181">
        <v>23394.6</v>
      </c>
      <c r="G125" s="182">
        <f t="shared" si="0"/>
        <v>7176.3874559243986</v>
      </c>
    </row>
    <row r="126" spans="1:7" s="152" customFormat="1" x14ac:dyDescent="0.25">
      <c r="A126" s="179" t="s">
        <v>515</v>
      </c>
      <c r="B126" s="179">
        <f t="shared" si="1"/>
        <v>6.6228000000000009E-2</v>
      </c>
      <c r="C126" s="383">
        <v>4.2</v>
      </c>
      <c r="D126" s="180">
        <v>3.67</v>
      </c>
      <c r="E126" s="180">
        <f t="shared" si="2"/>
        <v>15.414</v>
      </c>
      <c r="F126" s="181">
        <v>23394.6</v>
      </c>
      <c r="G126" s="182">
        <f t="shared" si="0"/>
        <v>23882.105845483202</v>
      </c>
    </row>
    <row r="127" spans="1:7" s="152" customFormat="1" x14ac:dyDescent="0.25">
      <c r="A127" s="179" t="s">
        <v>538</v>
      </c>
      <c r="B127" s="179">
        <f t="shared" si="1"/>
        <v>8.0554000000000001E-2</v>
      </c>
      <c r="C127" s="383">
        <v>0</v>
      </c>
      <c r="D127" s="180">
        <v>3.67</v>
      </c>
      <c r="E127" s="180">
        <f t="shared" si="2"/>
        <v>0</v>
      </c>
      <c r="F127" s="181">
        <v>23394.6</v>
      </c>
      <c r="G127" s="182">
        <f t="shared" si="0"/>
        <v>0</v>
      </c>
    </row>
    <row r="128" spans="1:7" s="152" customFormat="1" x14ac:dyDescent="0.25">
      <c r="A128" s="179" t="s">
        <v>517</v>
      </c>
      <c r="B128" s="179">
        <f t="shared" si="1"/>
        <v>0.111627</v>
      </c>
      <c r="C128" s="383">
        <v>6.4</v>
      </c>
      <c r="D128" s="180">
        <v>3.67</v>
      </c>
      <c r="E128" s="180">
        <f t="shared" si="2"/>
        <v>23.488</v>
      </c>
      <c r="F128" s="181">
        <v>23394.6</v>
      </c>
      <c r="G128" s="182">
        <f t="shared" si="0"/>
        <v>61338.1842055296</v>
      </c>
    </row>
    <row r="129" spans="1:7" s="152" customFormat="1" x14ac:dyDescent="0.25">
      <c r="A129" s="179" t="s">
        <v>518</v>
      </c>
      <c r="B129" s="179">
        <f t="shared" si="1"/>
        <v>1.6718E-2</v>
      </c>
      <c r="C129" s="383">
        <v>6.4</v>
      </c>
      <c r="D129" s="180">
        <v>3.67</v>
      </c>
      <c r="E129" s="180">
        <f t="shared" si="2"/>
        <v>23.488</v>
      </c>
      <c r="F129" s="181">
        <v>23394.6</v>
      </c>
      <c r="G129" s="182">
        <f t="shared" si="0"/>
        <v>9186.4133547263991</v>
      </c>
    </row>
    <row r="130" spans="1:7" s="152" customFormat="1" x14ac:dyDescent="0.25">
      <c r="A130" s="179" t="s">
        <v>519</v>
      </c>
      <c r="B130" s="179">
        <f t="shared" si="1"/>
        <v>3.9114450000000001</v>
      </c>
      <c r="C130" s="383">
        <v>6.4</v>
      </c>
      <c r="D130" s="180">
        <v>3.67</v>
      </c>
      <c r="E130" s="180">
        <f t="shared" si="2"/>
        <v>23.488</v>
      </c>
      <c r="F130" s="181">
        <v>23394.6</v>
      </c>
      <c r="G130" s="182">
        <f t="shared" si="0"/>
        <v>2149309.1628351361</v>
      </c>
    </row>
    <row r="131" spans="1:7" s="152" customFormat="1" x14ac:dyDescent="0.25">
      <c r="A131" s="179" t="s">
        <v>517</v>
      </c>
      <c r="B131" s="179">
        <f t="shared" si="1"/>
        <v>5.2899999999999996E-4</v>
      </c>
      <c r="C131" s="383">
        <v>6.4</v>
      </c>
      <c r="D131" s="180">
        <v>3.67</v>
      </c>
      <c r="E131" s="180">
        <f t="shared" si="2"/>
        <v>23.488</v>
      </c>
      <c r="F131" s="181">
        <v>23394.6</v>
      </c>
      <c r="G131" s="182">
        <f t="shared" si="0"/>
        <v>290.68146097919993</v>
      </c>
    </row>
    <row r="132" spans="1:7" s="152" customFormat="1" x14ac:dyDescent="0.25">
      <c r="A132" s="179" t="s">
        <v>518</v>
      </c>
      <c r="B132" s="179">
        <f t="shared" si="1"/>
        <v>0.20910300000000001</v>
      </c>
      <c r="C132" s="383">
        <v>6.4</v>
      </c>
      <c r="D132" s="180">
        <v>3.67</v>
      </c>
      <c r="E132" s="180">
        <f t="shared" si="2"/>
        <v>23.488</v>
      </c>
      <c r="F132" s="181">
        <v>23394.6</v>
      </c>
      <c r="G132" s="182">
        <f t="shared" si="0"/>
        <v>114900.50195677439</v>
      </c>
    </row>
    <row r="133" spans="1:7" s="152" customFormat="1" x14ac:dyDescent="0.25">
      <c r="A133" s="179" t="s">
        <v>519</v>
      </c>
      <c r="B133" s="179">
        <f t="shared" si="1"/>
        <v>0.34711800000000004</v>
      </c>
      <c r="C133" s="383">
        <v>6.4</v>
      </c>
      <c r="D133" s="180">
        <v>3.67</v>
      </c>
      <c r="E133" s="180">
        <f t="shared" si="2"/>
        <v>23.488</v>
      </c>
      <c r="F133" s="181">
        <v>23394.6</v>
      </c>
      <c r="G133" s="182">
        <f t="shared" si="0"/>
        <v>190738.6906846464</v>
      </c>
    </row>
    <row r="134" spans="1:7" s="152" customFormat="1" x14ac:dyDescent="0.25">
      <c r="A134" s="179" t="s">
        <v>518</v>
      </c>
      <c r="B134" s="179">
        <f t="shared" si="1"/>
        <v>0.23109399999999999</v>
      </c>
      <c r="C134" s="383">
        <v>6.4</v>
      </c>
      <c r="D134" s="180">
        <v>3.67</v>
      </c>
      <c r="E134" s="180">
        <f t="shared" si="2"/>
        <v>23.488</v>
      </c>
      <c r="F134" s="181">
        <v>23394.6</v>
      </c>
      <c r="G134" s="182">
        <f t="shared" si="0"/>
        <v>126984.38855109119</v>
      </c>
    </row>
    <row r="135" spans="1:7" s="152" customFormat="1" x14ac:dyDescent="0.25">
      <c r="A135" s="179" t="s">
        <v>522</v>
      </c>
      <c r="B135" s="179">
        <f t="shared" si="1"/>
        <v>0.13372200000000001</v>
      </c>
      <c r="C135" s="383">
        <v>19.600000000000001</v>
      </c>
      <c r="D135" s="180">
        <v>3.67</v>
      </c>
      <c r="E135" s="180">
        <f>+C135*D135</f>
        <v>71.932000000000002</v>
      </c>
      <c r="F135" s="181">
        <v>23394.6</v>
      </c>
      <c r="G135" s="182">
        <f t="shared" si="0"/>
        <v>225030.10514271841</v>
      </c>
    </row>
    <row r="136" spans="1:7" s="152" customFormat="1" x14ac:dyDescent="0.25">
      <c r="A136" s="179" t="s">
        <v>525</v>
      </c>
      <c r="B136" s="179">
        <f t="shared" si="1"/>
        <v>0.16695599999999999</v>
      </c>
      <c r="C136" s="383">
        <v>48.1</v>
      </c>
      <c r="D136" s="180">
        <v>3.67</v>
      </c>
      <c r="E136" s="180">
        <f t="shared" si="2"/>
        <v>176.52700000000002</v>
      </c>
      <c r="F136" s="181">
        <v>23394.6</v>
      </c>
      <c r="G136" s="182">
        <f t="shared" si="0"/>
        <v>689491.30829501513</v>
      </c>
    </row>
    <row r="137" spans="1:7" s="152" customFormat="1" x14ac:dyDescent="0.25">
      <c r="A137" s="179" t="s">
        <v>525</v>
      </c>
      <c r="B137" s="179">
        <f t="shared" si="1"/>
        <v>2.0250859999999999</v>
      </c>
      <c r="C137" s="383">
        <v>48.1</v>
      </c>
      <c r="D137" s="180">
        <v>3.67</v>
      </c>
      <c r="E137" s="180">
        <f t="shared" si="2"/>
        <v>176.52700000000002</v>
      </c>
      <c r="F137" s="181">
        <v>23394.6</v>
      </c>
      <c r="G137" s="182">
        <f t="shared" si="0"/>
        <v>8363156.7332106614</v>
      </c>
    </row>
    <row r="138" spans="1:7" s="152" customFormat="1" x14ac:dyDescent="0.25">
      <c r="A138" s="179" t="s">
        <v>525</v>
      </c>
      <c r="B138" s="179">
        <f t="shared" si="1"/>
        <v>9.9781999999999996E-2</v>
      </c>
      <c r="C138" s="383">
        <v>48.1</v>
      </c>
      <c r="D138" s="180">
        <v>3.67</v>
      </c>
      <c r="E138" s="180">
        <f t="shared" si="2"/>
        <v>176.52700000000002</v>
      </c>
      <c r="F138" s="181">
        <v>23394.6</v>
      </c>
      <c r="G138" s="182">
        <f t="shared" si="0"/>
        <v>412077.56369518442</v>
      </c>
    </row>
    <row r="139" spans="1:7" s="152" customFormat="1" x14ac:dyDescent="0.25">
      <c r="A139" s="179" t="s">
        <v>541</v>
      </c>
      <c r="B139" s="179">
        <f t="shared" si="1"/>
        <v>7.4759000000000006E-2</v>
      </c>
      <c r="C139" s="383">
        <v>0</v>
      </c>
      <c r="D139" s="180">
        <v>3.67</v>
      </c>
      <c r="E139" s="180">
        <f t="shared" si="2"/>
        <v>0</v>
      </c>
      <c r="F139" s="181">
        <v>23394.6</v>
      </c>
      <c r="G139" s="182">
        <f t="shared" si="0"/>
        <v>0</v>
      </c>
    </row>
    <row r="140" spans="1:7" s="152" customFormat="1" x14ac:dyDescent="0.25">
      <c r="A140" s="179" t="s">
        <v>541</v>
      </c>
      <c r="B140" s="179">
        <f t="shared" si="1"/>
        <v>7.2502999999999998E-2</v>
      </c>
      <c r="C140" s="383">
        <v>0</v>
      </c>
      <c r="D140" s="180">
        <v>3.67</v>
      </c>
      <c r="E140" s="180">
        <f t="shared" si="2"/>
        <v>0</v>
      </c>
      <c r="F140" s="181">
        <v>23394.6</v>
      </c>
      <c r="G140" s="182">
        <f t="shared" si="0"/>
        <v>0</v>
      </c>
    </row>
    <row r="141" spans="1:7" s="152" customFormat="1" x14ac:dyDescent="0.25">
      <c r="A141" s="179" t="s">
        <v>529</v>
      </c>
      <c r="B141" s="179">
        <f t="shared" si="1"/>
        <v>4.0593999999999998E-2</v>
      </c>
      <c r="C141" s="147">
        <v>0</v>
      </c>
      <c r="D141" s="180">
        <v>3.67</v>
      </c>
      <c r="E141" s="180">
        <f t="shared" si="2"/>
        <v>0</v>
      </c>
      <c r="F141" s="181">
        <v>23394.6</v>
      </c>
      <c r="G141" s="182">
        <f t="shared" si="0"/>
        <v>0</v>
      </c>
    </row>
    <row r="142" spans="1:7" s="152" customFormat="1" x14ac:dyDescent="0.25">
      <c r="A142" s="179" t="s">
        <v>542</v>
      </c>
      <c r="B142" s="179">
        <f>+J74</f>
        <v>4.7300000000000002E-2</v>
      </c>
      <c r="C142" s="147">
        <v>0</v>
      </c>
      <c r="D142" s="180">
        <v>3.67</v>
      </c>
      <c r="E142" s="180">
        <f t="shared" si="2"/>
        <v>0</v>
      </c>
      <c r="F142" s="181">
        <v>23394.6</v>
      </c>
      <c r="G142" s="182">
        <f t="shared" si="0"/>
        <v>0</v>
      </c>
    </row>
    <row r="143" spans="1:7" s="152" customFormat="1" x14ac:dyDescent="0.25">
      <c r="A143" s="151"/>
      <c r="B143" s="183">
        <f>SUM(B114:B142)</f>
        <v>118.46289899999999</v>
      </c>
      <c r="C143" s="151"/>
      <c r="D143" s="155"/>
      <c r="E143" s="155"/>
      <c r="F143" s="184"/>
      <c r="G143" s="184">
        <f>SUM(G114:G142)</f>
        <v>60021869.493152983</v>
      </c>
    </row>
    <row r="144" spans="1:7" s="152" customFormat="1" x14ac:dyDescent="0.25"/>
    <row r="145" spans="1:12" s="152" customFormat="1" x14ac:dyDescent="0.25"/>
    <row r="146" spans="1:12" s="152" customFormat="1" x14ac:dyDescent="0.25"/>
    <row r="147" spans="1:12" s="152" customFormat="1" x14ac:dyDescent="0.25"/>
    <row r="148" spans="1:12" s="152" customFormat="1" x14ac:dyDescent="0.25"/>
    <row r="149" spans="1:12" s="152" customFormat="1" x14ac:dyDescent="0.25"/>
    <row r="150" spans="1:12" s="152" customFormat="1" x14ac:dyDescent="0.25"/>
    <row r="151" spans="1:12" s="152" customFormat="1" x14ac:dyDescent="0.25"/>
    <row r="152" spans="1:12" s="152" customFormat="1" x14ac:dyDescent="0.25"/>
    <row r="153" spans="1:12" s="152" customFormat="1" x14ac:dyDescent="0.25">
      <c r="A153" s="185"/>
      <c r="B153" s="185"/>
      <c r="C153" s="185"/>
      <c r="D153" s="186"/>
      <c r="E153" s="186"/>
      <c r="F153" s="187"/>
      <c r="G153" s="178"/>
      <c r="L153" s="8"/>
    </row>
    <row r="154" spans="1:12" s="152" customFormat="1" x14ac:dyDescent="0.25">
      <c r="A154" s="185"/>
      <c r="B154" s="185"/>
      <c r="C154" s="185"/>
      <c r="D154" s="186"/>
      <c r="E154" s="186"/>
      <c r="F154" s="187"/>
      <c r="G154" s="178"/>
      <c r="L154" s="8"/>
    </row>
    <row r="155" spans="1:12" s="152" customFormat="1" x14ac:dyDescent="0.25">
      <c r="A155" s="186"/>
      <c r="B155" s="186"/>
      <c r="C155" s="186"/>
      <c r="D155" s="186"/>
      <c r="E155" s="186"/>
      <c r="F155" s="187"/>
      <c r="G155" s="178"/>
      <c r="L155" s="8"/>
    </row>
    <row r="156" spans="1:12" s="152" customFormat="1" x14ac:dyDescent="0.25">
      <c r="A156" s="186"/>
      <c r="B156" s="186"/>
      <c r="C156" s="186"/>
      <c r="D156" s="186"/>
      <c r="E156" s="186"/>
      <c r="F156" s="187"/>
      <c r="G156" s="178"/>
      <c r="L156" s="8"/>
    </row>
    <row r="157" spans="1:12" s="152" customFormat="1" x14ac:dyDescent="0.25">
      <c r="A157" s="186"/>
      <c r="B157" s="186"/>
      <c r="C157" s="186"/>
      <c r="D157" s="186"/>
      <c r="E157" s="186"/>
      <c r="F157" s="187"/>
      <c r="G157" s="178"/>
      <c r="K157" s="5"/>
    </row>
    <row r="158" spans="1:12" s="152" customFormat="1" ht="15" customHeight="1" x14ac:dyDescent="0.25">
      <c r="A158" s="186"/>
      <c r="B158" s="186"/>
      <c r="C158" s="186"/>
      <c r="D158" s="186"/>
      <c r="E158" s="186"/>
      <c r="F158" s="187"/>
      <c r="G158" s="178"/>
    </row>
    <row r="159" spans="1:12" s="152" customFormat="1" x14ac:dyDescent="0.25">
      <c r="A159" s="186"/>
      <c r="B159" s="186"/>
      <c r="C159" s="186"/>
      <c r="D159" s="186"/>
      <c r="E159" s="186"/>
      <c r="F159" s="187"/>
      <c r="G159" s="178"/>
    </row>
    <row r="160" spans="1:12" s="152" customFormat="1" x14ac:dyDescent="0.25">
      <c r="A160" s="186"/>
      <c r="B160" s="186"/>
      <c r="C160" s="186"/>
      <c r="D160" s="186"/>
      <c r="E160" s="186"/>
      <c r="G160" s="178"/>
      <c r="L160" s="8"/>
    </row>
    <row r="161" spans="1:15" s="152" customFormat="1" x14ac:dyDescent="0.25">
      <c r="A161" s="186"/>
      <c r="B161" s="186"/>
      <c r="C161" s="186"/>
      <c r="D161" s="186"/>
      <c r="E161" s="186"/>
      <c r="G161" s="178"/>
      <c r="L161" s="8"/>
    </row>
    <row r="162" spans="1:15" s="152" customFormat="1" x14ac:dyDescent="0.25">
      <c r="A162" s="861" t="s">
        <v>397</v>
      </c>
      <c r="B162" s="861"/>
      <c r="C162" s="861"/>
      <c r="D162" s="186"/>
      <c r="E162" s="186"/>
      <c r="F162" s="187"/>
      <c r="G162" s="178"/>
      <c r="L162" s="8"/>
    </row>
    <row r="163" spans="1:15" s="152" customFormat="1" x14ac:dyDescent="0.25">
      <c r="A163" s="861"/>
      <c r="B163" s="861"/>
      <c r="C163" s="861"/>
      <c r="D163" s="186"/>
      <c r="E163" s="186"/>
      <c r="F163" s="187"/>
      <c r="G163" s="178"/>
      <c r="L163" s="8"/>
    </row>
    <row r="164" spans="1:15" s="152" customFormat="1" x14ac:dyDescent="0.25">
      <c r="A164" s="861"/>
      <c r="B164" s="861"/>
      <c r="C164" s="861"/>
      <c r="D164" s="186"/>
      <c r="E164" s="186"/>
      <c r="F164" s="187"/>
      <c r="G164" s="178"/>
      <c r="L164" s="8"/>
    </row>
    <row r="165" spans="1:15" s="152" customFormat="1" x14ac:dyDescent="0.25">
      <c r="D165" s="186"/>
      <c r="E165" s="186"/>
      <c r="F165" s="187"/>
      <c r="G165" s="178"/>
      <c r="H165" s="862" t="s">
        <v>398</v>
      </c>
      <c r="I165" s="862"/>
      <c r="J165" s="862"/>
      <c r="K165" s="862"/>
      <c r="L165" s="862"/>
      <c r="M165" s="862"/>
      <c r="N165" s="862"/>
      <c r="O165" s="862"/>
    </row>
    <row r="166" spans="1:15" s="152" customFormat="1" ht="14.4" customHeight="1" x14ac:dyDescent="0.25">
      <c r="H166" s="862"/>
      <c r="I166" s="862"/>
      <c r="J166" s="862"/>
      <c r="K166" s="862"/>
      <c r="L166" s="862"/>
      <c r="M166" s="862"/>
      <c r="N166" s="862"/>
      <c r="O166" s="862"/>
    </row>
    <row r="167" spans="1:15" s="152" customFormat="1" x14ac:dyDescent="0.25">
      <c r="L167" s="8"/>
    </row>
    <row r="168" spans="1:15" s="152" customFormat="1" x14ac:dyDescent="0.25">
      <c r="L168" s="8"/>
    </row>
    <row r="169" spans="1:15" s="152" customFormat="1" x14ac:dyDescent="0.25">
      <c r="L169" s="8"/>
    </row>
    <row r="170" spans="1:15" s="152" customFormat="1" x14ac:dyDescent="0.25"/>
    <row r="171" spans="1:15" s="152" customFormat="1" x14ac:dyDescent="0.25"/>
    <row r="172" spans="1:15" s="152" customFormat="1" x14ac:dyDescent="0.25"/>
    <row r="173" spans="1:15" s="152" customFormat="1" x14ac:dyDescent="0.25"/>
    <row r="174" spans="1:15" s="152" customFormat="1" x14ac:dyDescent="0.25">
      <c r="L174" s="8"/>
    </row>
    <row r="175" spans="1:15" s="152" customFormat="1" x14ac:dyDescent="0.25">
      <c r="L175" s="8"/>
    </row>
    <row r="176" spans="1:15" s="152" customFormat="1" x14ac:dyDescent="0.25">
      <c r="L176" s="8"/>
    </row>
    <row r="177" spans="12:12" s="152" customFormat="1" x14ac:dyDescent="0.25">
      <c r="L177" s="8"/>
    </row>
    <row r="178" spans="12:12" s="152" customFormat="1" x14ac:dyDescent="0.25">
      <c r="L178" s="8"/>
    </row>
    <row r="179" spans="12:12" s="152" customFormat="1" x14ac:dyDescent="0.25">
      <c r="L179" s="8"/>
    </row>
    <row r="180" spans="12:12" s="152" customFormat="1" x14ac:dyDescent="0.25">
      <c r="L180" s="8"/>
    </row>
    <row r="181" spans="12:12" s="152" customFormat="1" x14ac:dyDescent="0.25">
      <c r="L181" s="8"/>
    </row>
    <row r="182" spans="12:12" s="152" customFormat="1" x14ac:dyDescent="0.25"/>
    <row r="183" spans="12:12" s="152" customFormat="1" x14ac:dyDescent="0.25"/>
    <row r="184" spans="12:12" s="152" customFormat="1" x14ac:dyDescent="0.25"/>
    <row r="185" spans="12:12" s="152" customFormat="1" x14ac:dyDescent="0.25"/>
    <row r="186" spans="12:12" s="152" customFormat="1" x14ac:dyDescent="0.25"/>
    <row r="187" spans="12:12" s="152" customFormat="1" x14ac:dyDescent="0.25"/>
    <row r="188" spans="12:12" s="152" customFormat="1" x14ac:dyDescent="0.25"/>
    <row r="189" spans="12:12" s="152" customFormat="1" x14ac:dyDescent="0.25"/>
    <row r="190" spans="12:12" s="152" customFormat="1" x14ac:dyDescent="0.25"/>
    <row r="191" spans="12:12" s="152" customFormat="1" x14ac:dyDescent="0.25"/>
    <row r="192" spans="12:12" s="152" customFormat="1" x14ac:dyDescent="0.25"/>
    <row r="193" spans="1:25" s="152" customFormat="1" x14ac:dyDescent="0.25"/>
    <row r="194" spans="1:25" s="152" customFormat="1" x14ac:dyDescent="0.25"/>
    <row r="195" spans="1:25" s="152" customFormat="1" x14ac:dyDescent="0.25"/>
    <row r="196" spans="1:25" s="152" customFormat="1" x14ac:dyDescent="0.25"/>
    <row r="197" spans="1:25" s="152" customFormat="1" x14ac:dyDescent="0.25"/>
    <row r="198" spans="1:25" s="152" customFormat="1" x14ac:dyDescent="0.25"/>
    <row r="199" spans="1:25" s="152" customFormat="1" x14ac:dyDescent="0.25">
      <c r="D199" s="152" t="s">
        <v>399</v>
      </c>
    </row>
    <row r="200" spans="1:25" s="152" customFormat="1" x14ac:dyDescent="0.25">
      <c r="D200" s="187" t="s">
        <v>400</v>
      </c>
    </row>
    <row r="201" spans="1:25" s="152" customFormat="1" x14ac:dyDescent="0.25"/>
    <row r="202" spans="1:25" s="152" customFormat="1" x14ac:dyDescent="0.25">
      <c r="A202" s="863" t="s">
        <v>401</v>
      </c>
      <c r="B202" s="863"/>
      <c r="C202" s="863"/>
      <c r="D202" s="863"/>
      <c r="E202" s="863"/>
      <c r="F202" s="863"/>
      <c r="G202" s="863"/>
      <c r="H202" s="5"/>
      <c r="I202" s="5"/>
      <c r="J202" s="5"/>
      <c r="K202" s="5"/>
      <c r="L202" s="5"/>
      <c r="M202" s="5"/>
      <c r="N202" s="5"/>
      <c r="O202" s="5"/>
      <c r="P202" s="5"/>
      <c r="Q202" s="5"/>
      <c r="R202" s="5"/>
      <c r="S202" s="5"/>
      <c r="T202" s="5"/>
      <c r="U202" s="5"/>
      <c r="V202" s="5"/>
      <c r="W202" s="5"/>
      <c r="X202" s="5"/>
      <c r="Y202" s="5"/>
    </row>
    <row r="203" spans="1:25" s="152" customFormat="1" x14ac:dyDescent="0.25">
      <c r="A203" s="178"/>
      <c r="B203" s="178"/>
      <c r="C203" s="178"/>
      <c r="D203" s="178"/>
      <c r="E203" s="178"/>
      <c r="F203" s="178"/>
      <c r="G203" s="178"/>
      <c r="H203" s="5"/>
      <c r="I203" s="5"/>
      <c r="J203" s="5"/>
      <c r="K203" s="5"/>
      <c r="L203" s="5"/>
      <c r="M203" s="5"/>
      <c r="N203" s="5"/>
      <c r="O203" s="5"/>
      <c r="P203" s="5"/>
      <c r="Q203" s="5"/>
      <c r="R203" s="5"/>
      <c r="S203" s="5"/>
      <c r="T203" s="5"/>
      <c r="U203" s="5"/>
      <c r="V203" s="5"/>
      <c r="W203" s="5"/>
      <c r="X203" s="5"/>
      <c r="Y203" s="5"/>
    </row>
    <row r="204" spans="1:25" s="152" customFormat="1" x14ac:dyDescent="0.25">
      <c r="A204" s="178"/>
      <c r="B204" s="864" t="s">
        <v>402</v>
      </c>
      <c r="C204" s="864"/>
      <c r="D204" s="864"/>
      <c r="E204" s="359" t="s">
        <v>27</v>
      </c>
      <c r="F204" s="359" t="s">
        <v>2119</v>
      </c>
      <c r="G204" s="178"/>
      <c r="H204" s="5"/>
      <c r="I204" s="5"/>
      <c r="J204" s="5"/>
      <c r="K204" s="5"/>
      <c r="L204" s="5"/>
      <c r="M204" s="5"/>
      <c r="N204" s="5"/>
      <c r="O204" s="5"/>
      <c r="P204" s="5"/>
      <c r="Q204" s="5"/>
      <c r="R204" s="5"/>
      <c r="S204" s="5"/>
      <c r="T204" s="5"/>
      <c r="U204" s="5"/>
      <c r="V204" s="5"/>
      <c r="W204" s="5"/>
      <c r="X204" s="5"/>
      <c r="Y204" s="5"/>
    </row>
    <row r="205" spans="1:25" s="152" customFormat="1" x14ac:dyDescent="0.25">
      <c r="A205" s="178"/>
      <c r="B205" s="188" t="s">
        <v>403</v>
      </c>
      <c r="C205" s="189" t="str">
        <f>+A78</f>
        <v>CALCULO DEL VALOR ECONÓMICO DEL SERVICIO ECOSISTÉMICO POR PROVISIONAMIENTO DE MADERA</v>
      </c>
      <c r="D205" s="189">
        <f>+E102</f>
        <v>79441276.666666672</v>
      </c>
      <c r="E205" s="188">
        <f>+D205</f>
        <v>79441276.666666672</v>
      </c>
      <c r="F205" s="188"/>
      <c r="G205" s="190"/>
      <c r="H205" s="5"/>
      <c r="I205" s="5"/>
      <c r="J205" s="5"/>
      <c r="K205" s="5"/>
      <c r="L205" s="5"/>
      <c r="M205" s="5"/>
      <c r="N205" s="5"/>
      <c r="O205" s="5"/>
      <c r="P205" s="5"/>
      <c r="Q205" s="5"/>
      <c r="R205" s="5"/>
      <c r="S205" s="5"/>
      <c r="T205" s="5"/>
      <c r="U205" s="5"/>
      <c r="V205" s="5"/>
      <c r="W205" s="5"/>
      <c r="X205" s="5"/>
      <c r="Y205" s="5"/>
    </row>
    <row r="206" spans="1:25" s="152" customFormat="1" x14ac:dyDescent="0.25">
      <c r="A206" s="178"/>
      <c r="B206" s="188" t="s">
        <v>373</v>
      </c>
      <c r="C206" s="189" t="str">
        <f>+A107</f>
        <v xml:space="preserve">VALOR ECONÓMICO DEL SERVICIO CAPTURA CARBONO </v>
      </c>
      <c r="D206" s="189">
        <f>G143</f>
        <v>60021869.493152983</v>
      </c>
      <c r="E206" s="188">
        <f>+D206</f>
        <v>60021869.493152983</v>
      </c>
      <c r="F206" s="188">
        <f>+E206</f>
        <v>60021869.493152983</v>
      </c>
      <c r="G206" s="190"/>
      <c r="H206" s="5"/>
      <c r="I206" s="5"/>
      <c r="J206" s="5"/>
      <c r="K206" s="5"/>
      <c r="L206" s="5"/>
      <c r="M206" s="5"/>
      <c r="N206" s="5"/>
      <c r="O206" s="5"/>
      <c r="P206" s="5"/>
      <c r="Q206" s="5"/>
      <c r="R206" s="5"/>
      <c r="S206" s="5"/>
      <c r="T206" s="5"/>
      <c r="U206" s="5"/>
      <c r="V206" s="5"/>
      <c r="W206" s="5"/>
      <c r="X206" s="5"/>
      <c r="Y206" s="5"/>
    </row>
    <row r="207" spans="1:25" s="152" customFormat="1" x14ac:dyDescent="0.25">
      <c r="A207" s="178"/>
      <c r="B207" s="360" t="s">
        <v>404</v>
      </c>
      <c r="C207" s="360" t="s">
        <v>12</v>
      </c>
      <c r="D207" s="191">
        <f>SUM(D205:D206)</f>
        <v>139463146.15981966</v>
      </c>
      <c r="E207" s="191">
        <f>SUM(E205:E206)</f>
        <v>139463146.15981966</v>
      </c>
      <c r="F207" s="191">
        <f>SUM(F205:F206)</f>
        <v>60021869.493152983</v>
      </c>
      <c r="G207" s="178"/>
    </row>
    <row r="208" spans="1:25" s="152" customFormat="1" x14ac:dyDescent="0.25"/>
  </sheetData>
  <mergeCells count="43">
    <mergeCell ref="A24:L24"/>
    <mergeCell ref="B18:L18"/>
    <mergeCell ref="B19:L19"/>
    <mergeCell ref="B20:L20"/>
    <mergeCell ref="A21:G21"/>
    <mergeCell ref="A22:L22"/>
    <mergeCell ref="A6:L6"/>
    <mergeCell ref="A7:L11"/>
    <mergeCell ref="A12:L12"/>
    <mergeCell ref="A13:L16"/>
    <mergeCell ref="A17:L17"/>
    <mergeCell ref="J1:L1"/>
    <mergeCell ref="A2:B2"/>
    <mergeCell ref="C2:I2"/>
    <mergeCell ref="J2:L2"/>
    <mergeCell ref="A3:B3"/>
    <mergeCell ref="C3:I3"/>
    <mergeCell ref="J3:L5"/>
    <mergeCell ref="A4:B4"/>
    <mergeCell ref="C4:I4"/>
    <mergeCell ref="A5:B5"/>
    <mergeCell ref="A1:B1"/>
    <mergeCell ref="C1:I1"/>
    <mergeCell ref="A26:G26"/>
    <mergeCell ref="A110:F111"/>
    <mergeCell ref="G110:G113"/>
    <mergeCell ref="A112:A113"/>
    <mergeCell ref="A78:F78"/>
    <mergeCell ref="A80:B80"/>
    <mergeCell ref="E82:E84"/>
    <mergeCell ref="A28:A29"/>
    <mergeCell ref="A30:A31"/>
    <mergeCell ref="A32:A40"/>
    <mergeCell ref="A85:B86"/>
    <mergeCell ref="A162:C164"/>
    <mergeCell ref="H165:O166"/>
    <mergeCell ref="A202:G202"/>
    <mergeCell ref="B204:D204"/>
    <mergeCell ref="H94:L96"/>
    <mergeCell ref="A98:G98"/>
    <mergeCell ref="A104:G104"/>
    <mergeCell ref="A107:F107"/>
    <mergeCell ref="A109:G109"/>
  </mergeCells>
  <hyperlinks>
    <hyperlink ref="A18" location="'4.3 VEA COBERTURAS REQ 30'!A28" display="Paso 1   Identificación de las variables." xr:uid="{862EA5DD-08A5-498D-A4FA-3BBB4C145198}"/>
    <hyperlink ref="A19" location="'4.3 VEA COBERTURAS REQ 30'!A64" display="Paso 2 Estimación de los cálculos para cada sector productivo " xr:uid="{C09A4520-5D0F-4208-9525-CBBDF76E7BA6}"/>
    <hyperlink ref="A20" location="'4.3 VEA COBERTURAS REQ 30'!A91" display="Paso 3 Cuantificación del impacto" xr:uid="{5EFEEEC2-B42C-4ACA-83A6-FECECD1F66ED}"/>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0B711-DC73-424F-BF59-CDCAEA373981}">
  <dimension ref="A1:AQ289"/>
  <sheetViews>
    <sheetView topLeftCell="A16" zoomScale="55" zoomScaleNormal="50" workbookViewId="0">
      <selection activeCell="B245" sqref="B245"/>
    </sheetView>
  </sheetViews>
  <sheetFormatPr baseColWidth="10" defaultColWidth="11.44140625" defaultRowHeight="96.75" customHeight="1" x14ac:dyDescent="0.25"/>
  <cols>
    <col min="1" max="1" width="34" style="4" customWidth="1"/>
    <col min="2" max="2" width="23.44140625" style="4" customWidth="1"/>
    <col min="3" max="3" width="50.44140625" style="4" customWidth="1"/>
    <col min="4" max="4" width="66.44140625" style="4" customWidth="1"/>
    <col min="5" max="5" width="33.6640625" style="4" customWidth="1"/>
    <col min="6" max="6" width="26" style="4" customWidth="1"/>
    <col min="7" max="7" width="30.6640625" style="4" customWidth="1"/>
    <col min="8" max="8" width="20.44140625" style="4" customWidth="1"/>
    <col min="9" max="9" width="25.44140625" style="4" customWidth="1"/>
    <col min="10" max="10" width="21.88671875" style="4" customWidth="1"/>
    <col min="11" max="11" width="17.44140625" style="4" customWidth="1"/>
    <col min="12" max="12" width="21.44140625" style="4" customWidth="1"/>
    <col min="13" max="13" width="11.44140625" style="4"/>
    <col min="14" max="14" width="15.109375" style="4" customWidth="1"/>
    <col min="15" max="15" width="17.88671875" style="4" customWidth="1"/>
    <col min="16" max="16" width="28.109375" style="4" customWidth="1"/>
    <col min="17" max="17" width="27.44140625" style="4" customWidth="1"/>
    <col min="18" max="19" width="11.44140625" style="4"/>
    <col min="20" max="20" width="19.109375" style="4" customWidth="1"/>
    <col min="21" max="21" width="24.77734375" style="4" customWidth="1"/>
    <col min="22" max="22" width="26.109375" style="4" customWidth="1"/>
    <col min="23" max="16384" width="11.44140625" style="4"/>
  </cols>
  <sheetData>
    <row r="1" spans="1:15" s="5" customFormat="1" ht="96.75" customHeight="1" x14ac:dyDescent="0.25">
      <c r="A1" s="967"/>
      <c r="B1" s="968"/>
      <c r="C1" s="969" t="s">
        <v>665</v>
      </c>
      <c r="D1" s="970"/>
      <c r="E1" s="971"/>
      <c r="F1" s="972"/>
      <c r="G1" s="973"/>
      <c r="H1" s="974"/>
      <c r="I1" s="192"/>
      <c r="J1" s="192"/>
      <c r="K1" s="192"/>
      <c r="L1" s="192"/>
      <c r="M1" s="192"/>
      <c r="N1" s="192"/>
      <c r="O1" s="192"/>
    </row>
    <row r="2" spans="1:15" ht="18.75" customHeight="1" x14ac:dyDescent="0.25">
      <c r="A2" s="864" t="s">
        <v>289</v>
      </c>
      <c r="B2" s="864"/>
      <c r="C2" s="877" t="s">
        <v>290</v>
      </c>
      <c r="D2" s="879"/>
      <c r="E2" s="878"/>
      <c r="F2" s="975" t="s">
        <v>2</v>
      </c>
      <c r="G2" s="976"/>
      <c r="H2" s="977"/>
    </row>
    <row r="3" spans="1:15" ht="80.099999999999994" customHeight="1" x14ac:dyDescent="0.25">
      <c r="A3" s="882" t="s">
        <v>494</v>
      </c>
      <c r="B3" s="882"/>
      <c r="C3" s="882" t="s">
        <v>581</v>
      </c>
      <c r="D3" s="882"/>
      <c r="E3" s="882"/>
      <c r="F3" s="884" t="s">
        <v>291</v>
      </c>
      <c r="G3" s="884"/>
      <c r="H3" s="885"/>
    </row>
    <row r="4" spans="1:15" ht="64.5" customHeight="1" x14ac:dyDescent="0.25">
      <c r="A4" s="882" t="s">
        <v>495</v>
      </c>
      <c r="B4" s="882"/>
      <c r="C4" s="978" t="s">
        <v>582</v>
      </c>
      <c r="D4" s="979"/>
      <c r="E4" s="980"/>
      <c r="F4" s="887"/>
      <c r="G4" s="887"/>
      <c r="H4" s="888"/>
    </row>
    <row r="5" spans="1:15" ht="64.5" customHeight="1" x14ac:dyDescent="0.25">
      <c r="A5" s="978" t="s">
        <v>580</v>
      </c>
      <c r="B5" s="979"/>
      <c r="C5" s="882" t="s">
        <v>583</v>
      </c>
      <c r="D5" s="882"/>
      <c r="E5" s="882"/>
      <c r="F5" s="890"/>
      <c r="G5" s="890"/>
      <c r="H5" s="891"/>
    </row>
    <row r="6" spans="1:15" ht="17.399999999999999" customHeight="1" x14ac:dyDescent="0.25">
      <c r="A6" s="948" t="s">
        <v>4</v>
      </c>
      <c r="B6" s="959"/>
      <c r="C6" s="959"/>
      <c r="D6" s="959"/>
      <c r="E6" s="959"/>
      <c r="F6" s="959"/>
      <c r="G6" s="959"/>
      <c r="H6" s="949"/>
    </row>
    <row r="7" spans="1:15" ht="16.5" customHeight="1" x14ac:dyDescent="0.25">
      <c r="A7" s="882" t="s">
        <v>442</v>
      </c>
      <c r="B7" s="882"/>
      <c r="C7" s="882"/>
      <c r="D7" s="882"/>
      <c r="E7" s="882"/>
      <c r="F7" s="882"/>
      <c r="G7" s="882"/>
      <c r="H7" s="882"/>
      <c r="I7" s="3"/>
      <c r="J7" s="3"/>
    </row>
    <row r="8" spans="1:15" ht="16.5" customHeight="1" x14ac:dyDescent="0.25">
      <c r="A8" s="882"/>
      <c r="B8" s="882"/>
      <c r="C8" s="882"/>
      <c r="D8" s="882"/>
      <c r="E8" s="882"/>
      <c r="F8" s="882"/>
      <c r="G8" s="882"/>
      <c r="H8" s="882"/>
      <c r="I8" s="3"/>
      <c r="J8" s="3"/>
    </row>
    <row r="9" spans="1:15" ht="13.2" x14ac:dyDescent="0.25">
      <c r="A9" s="721" t="s">
        <v>54</v>
      </c>
      <c r="B9" s="721"/>
      <c r="C9" s="721"/>
      <c r="D9" s="721"/>
      <c r="E9" s="721"/>
      <c r="F9" s="721"/>
      <c r="G9" s="721"/>
      <c r="H9" s="721"/>
      <c r="L9" s="110"/>
    </row>
    <row r="10" spans="1:15" ht="12.75" customHeight="1" x14ac:dyDescent="0.25">
      <c r="A10" s="897" t="s">
        <v>292</v>
      </c>
      <c r="B10" s="897"/>
      <c r="C10" s="897"/>
      <c r="D10" s="897"/>
      <c r="E10" s="897"/>
      <c r="F10" s="897"/>
      <c r="G10" s="897"/>
      <c r="H10" s="897"/>
      <c r="I10" s="3"/>
      <c r="J10" s="3"/>
      <c r="K10" s="3"/>
      <c r="L10" s="3"/>
    </row>
    <row r="11" spans="1:15" ht="15.75" customHeight="1" x14ac:dyDescent="0.25">
      <c r="A11" s="897"/>
      <c r="B11" s="897"/>
      <c r="C11" s="897"/>
      <c r="D11" s="897"/>
      <c r="E11" s="897"/>
      <c r="F11" s="897"/>
      <c r="G11" s="897"/>
      <c r="H11" s="897"/>
      <c r="I11" s="3"/>
      <c r="J11" s="3"/>
      <c r="K11" s="3"/>
      <c r="L11" s="3"/>
    </row>
    <row r="12" spans="1:15" ht="23.25" customHeight="1" x14ac:dyDescent="0.25">
      <c r="A12" s="897"/>
      <c r="B12" s="897"/>
      <c r="C12" s="897"/>
      <c r="D12" s="897"/>
      <c r="E12" s="897"/>
      <c r="F12" s="897"/>
      <c r="G12" s="897"/>
      <c r="H12" s="897"/>
      <c r="I12" s="3"/>
      <c r="J12" s="3"/>
      <c r="K12" s="3"/>
      <c r="L12" s="3"/>
    </row>
    <row r="13" spans="1:15" ht="13.2" x14ac:dyDescent="0.25">
      <c r="A13" s="948" t="s">
        <v>6</v>
      </c>
      <c r="B13" s="959"/>
      <c r="C13" s="959"/>
      <c r="D13" s="959"/>
      <c r="E13" s="959"/>
      <c r="F13" s="959"/>
      <c r="G13" s="959"/>
      <c r="H13" s="949"/>
      <c r="L13" s="110"/>
    </row>
    <row r="14" spans="1:15" s="113" customFormat="1" ht="45" customHeight="1" x14ac:dyDescent="0.25">
      <c r="A14" s="193" t="s">
        <v>293</v>
      </c>
      <c r="B14" s="897" t="s">
        <v>294</v>
      </c>
      <c r="C14" s="897"/>
      <c r="D14" s="897"/>
      <c r="E14" s="897"/>
      <c r="F14" s="897"/>
      <c r="G14" s="897"/>
      <c r="H14" s="897"/>
      <c r="I14" s="3"/>
      <c r="J14" s="3"/>
      <c r="K14" s="3"/>
      <c r="L14" s="3"/>
    </row>
    <row r="15" spans="1:15" s="113" customFormat="1" ht="63" customHeight="1" x14ac:dyDescent="0.25">
      <c r="A15" s="193" t="s">
        <v>295</v>
      </c>
      <c r="B15" s="897" t="s">
        <v>296</v>
      </c>
      <c r="C15" s="897"/>
      <c r="D15" s="897"/>
      <c r="E15" s="897"/>
      <c r="F15" s="897"/>
      <c r="G15" s="897"/>
      <c r="H15" s="897"/>
      <c r="I15" s="944"/>
      <c r="J15" s="944"/>
      <c r="K15" s="944"/>
      <c r="L15" s="944"/>
    </row>
    <row r="16" spans="1:15" s="113" customFormat="1" ht="45" customHeight="1" x14ac:dyDescent="0.25">
      <c r="A16" s="193" t="s">
        <v>297</v>
      </c>
      <c r="B16" s="897" t="s">
        <v>298</v>
      </c>
      <c r="C16" s="897"/>
      <c r="D16" s="897"/>
      <c r="E16" s="897"/>
      <c r="F16" s="897"/>
      <c r="G16" s="897"/>
      <c r="H16" s="897"/>
      <c r="I16" s="944"/>
      <c r="J16" s="944"/>
      <c r="K16" s="944"/>
      <c r="L16" s="944"/>
    </row>
    <row r="17" spans="1:12" s="113" customFormat="1" ht="13.2" x14ac:dyDescent="0.25">
      <c r="A17" s="948" t="s">
        <v>11</v>
      </c>
      <c r="B17" s="959"/>
      <c r="C17" s="959"/>
      <c r="D17" s="959"/>
      <c r="E17" s="959"/>
      <c r="F17" s="959"/>
      <c r="G17" s="959"/>
      <c r="H17" s="949"/>
      <c r="I17" s="4"/>
      <c r="J17" s="4"/>
      <c r="K17" s="4"/>
      <c r="L17" s="110"/>
    </row>
    <row r="18" spans="1:12" s="113" customFormat="1" ht="13.2" x14ac:dyDescent="0.25">
      <c r="A18" s="5"/>
      <c r="B18" s="5"/>
      <c r="C18" s="5"/>
      <c r="D18" s="5"/>
      <c r="E18" s="5"/>
      <c r="F18" s="5"/>
      <c r="G18" s="5"/>
      <c r="H18" s="5"/>
      <c r="I18" s="4"/>
      <c r="J18" s="4"/>
      <c r="K18" s="4"/>
      <c r="L18" s="4"/>
    </row>
    <row r="19" spans="1:12" s="113" customFormat="1" ht="13.2" x14ac:dyDescent="0.25">
      <c r="A19" s="4"/>
      <c r="B19" s="4"/>
      <c r="C19" s="4"/>
      <c r="D19" s="4"/>
      <c r="E19" s="4"/>
      <c r="F19" s="4"/>
      <c r="G19" s="4"/>
      <c r="H19" s="4"/>
      <c r="I19" s="4"/>
      <c r="J19" s="4"/>
      <c r="K19" s="4"/>
      <c r="L19" s="4"/>
    </row>
    <row r="20" spans="1:12" s="113" customFormat="1" ht="13.2" x14ac:dyDescent="0.25">
      <c r="A20" s="4"/>
      <c r="B20" s="4"/>
      <c r="C20" s="4"/>
      <c r="D20" s="4"/>
      <c r="E20" s="4"/>
      <c r="F20" s="4"/>
      <c r="G20" s="4"/>
      <c r="H20" s="4"/>
      <c r="I20" s="4"/>
      <c r="J20" s="4"/>
      <c r="K20" s="4"/>
      <c r="L20" s="4"/>
    </row>
    <row r="21" spans="1:12" s="113" customFormat="1" ht="13.8" x14ac:dyDescent="0.25">
      <c r="A21" s="966" t="s">
        <v>544</v>
      </c>
      <c r="B21" s="966"/>
      <c r="C21" s="966"/>
      <c r="D21" s="966"/>
      <c r="E21" s="966"/>
      <c r="F21" s="966"/>
      <c r="G21" s="966"/>
      <c r="H21" s="966"/>
      <c r="I21" s="966"/>
      <c r="J21" s="966"/>
      <c r="K21" s="966"/>
      <c r="L21" s="4"/>
    </row>
    <row r="22" spans="1:12" s="113" customFormat="1" ht="14.4" x14ac:dyDescent="0.3">
      <c r="A22" s="338" t="s">
        <v>496</v>
      </c>
      <c r="B22" s="338" t="s">
        <v>497</v>
      </c>
      <c r="C22" s="338" t="s">
        <v>498</v>
      </c>
      <c r="D22" s="338" t="s">
        <v>499</v>
      </c>
      <c r="E22" s="338" t="s">
        <v>500</v>
      </c>
      <c r="F22" s="339" t="s">
        <v>501</v>
      </c>
      <c r="G22" s="340" t="s">
        <v>502</v>
      </c>
      <c r="H22" s="338" t="s">
        <v>503</v>
      </c>
      <c r="I22" s="338" t="s">
        <v>504</v>
      </c>
      <c r="J22" s="339" t="s">
        <v>505</v>
      </c>
      <c r="K22" s="340" t="s">
        <v>409</v>
      </c>
      <c r="L22" s="4"/>
    </row>
    <row r="23" spans="1:12" s="113" customFormat="1" ht="14.4" x14ac:dyDescent="0.3">
      <c r="A23" t="s">
        <v>506</v>
      </c>
      <c r="B23" t="s">
        <v>507</v>
      </c>
      <c r="C23" t="s">
        <v>508</v>
      </c>
      <c r="D23">
        <v>103.55120100000001</v>
      </c>
      <c r="E23" t="s">
        <v>509</v>
      </c>
      <c r="F23" s="341" t="s">
        <v>510</v>
      </c>
      <c r="G23" s="342" t="s">
        <v>511</v>
      </c>
      <c r="H23" t="s">
        <v>512</v>
      </c>
      <c r="I23" t="s">
        <v>513</v>
      </c>
      <c r="J23" s="341">
        <v>90.58529099999997</v>
      </c>
      <c r="K23" s="342">
        <f t="shared" ref="K23:K51" si="0">SUM(J23)/SUM($J$2:$J$31)</f>
        <v>0.87478741555928763</v>
      </c>
      <c r="L23" s="4"/>
    </row>
    <row r="24" spans="1:12" s="113" customFormat="1" ht="14.4" x14ac:dyDescent="0.3">
      <c r="A24" s="343" t="s">
        <v>506</v>
      </c>
      <c r="B24" t="s">
        <v>507</v>
      </c>
      <c r="C24" t="s">
        <v>508</v>
      </c>
      <c r="D24">
        <v>103.55120100000001</v>
      </c>
      <c r="E24" t="s">
        <v>514</v>
      </c>
      <c r="F24" s="341" t="s">
        <v>510</v>
      </c>
      <c r="G24" s="342" t="s">
        <v>511</v>
      </c>
      <c r="H24" s="343" t="s">
        <v>512</v>
      </c>
      <c r="I24" t="s">
        <v>515</v>
      </c>
      <c r="J24" s="341">
        <v>2.4823000000000001E-2</v>
      </c>
      <c r="K24" s="342">
        <f t="shared" si="0"/>
        <v>2.3971715249474892E-4</v>
      </c>
      <c r="L24" s="4"/>
    </row>
    <row r="25" spans="1:12" s="113" customFormat="1" ht="14.4" x14ac:dyDescent="0.3">
      <c r="A25" s="343" t="s">
        <v>506</v>
      </c>
      <c r="B25" t="s">
        <v>507</v>
      </c>
      <c r="C25" t="s">
        <v>508</v>
      </c>
      <c r="D25">
        <v>103.55120100000001</v>
      </c>
      <c r="E25" t="s">
        <v>516</v>
      </c>
      <c r="F25" s="341" t="s">
        <v>510</v>
      </c>
      <c r="G25" s="342" t="s">
        <v>511</v>
      </c>
      <c r="H25" s="343" t="s">
        <v>512</v>
      </c>
      <c r="I25" t="s">
        <v>517</v>
      </c>
      <c r="J25" s="341">
        <v>0.69257000000000002</v>
      </c>
      <c r="K25" s="342">
        <f t="shared" si="0"/>
        <v>6.6881887081854828E-3</v>
      </c>
      <c r="L25" s="4"/>
    </row>
    <row r="26" spans="1:12" s="113" customFormat="1" ht="14.4" x14ac:dyDescent="0.3">
      <c r="A26" t="s">
        <v>506</v>
      </c>
      <c r="B26" t="s">
        <v>507</v>
      </c>
      <c r="C26" t="s">
        <v>508</v>
      </c>
      <c r="D26">
        <v>103.55120100000001</v>
      </c>
      <c r="E26" t="s">
        <v>516</v>
      </c>
      <c r="F26" s="341" t="s">
        <v>510</v>
      </c>
      <c r="G26" s="342" t="s">
        <v>511</v>
      </c>
      <c r="H26" t="s">
        <v>512</v>
      </c>
      <c r="I26" t="s">
        <v>518</v>
      </c>
      <c r="J26" s="341">
        <v>1.187495</v>
      </c>
      <c r="K26" s="342">
        <f t="shared" si="0"/>
        <v>1.146770817394158E-2</v>
      </c>
      <c r="L26" s="4"/>
    </row>
    <row r="27" spans="1:12" s="113" customFormat="1" ht="14.4" x14ac:dyDescent="0.3">
      <c r="A27" s="343" t="s">
        <v>506</v>
      </c>
      <c r="B27" t="s">
        <v>507</v>
      </c>
      <c r="C27" t="s">
        <v>508</v>
      </c>
      <c r="D27">
        <v>103.55120100000001</v>
      </c>
      <c r="E27" t="s">
        <v>516</v>
      </c>
      <c r="F27" s="341" t="s">
        <v>510</v>
      </c>
      <c r="G27" s="342" t="s">
        <v>511</v>
      </c>
      <c r="H27" s="343" t="s">
        <v>512</v>
      </c>
      <c r="I27" t="s">
        <v>519</v>
      </c>
      <c r="J27" s="341">
        <v>7.8586430000000007</v>
      </c>
      <c r="K27" s="342">
        <f t="shared" si="0"/>
        <v>7.5891371809724495E-2</v>
      </c>
      <c r="L27" s="4"/>
    </row>
    <row r="28" spans="1:12" s="113" customFormat="1" ht="14.4" x14ac:dyDescent="0.3">
      <c r="A28" t="s">
        <v>506</v>
      </c>
      <c r="B28" t="s">
        <v>507</v>
      </c>
      <c r="C28" t="s">
        <v>508</v>
      </c>
      <c r="D28">
        <v>103.55120100000001</v>
      </c>
      <c r="E28" t="s">
        <v>520</v>
      </c>
      <c r="F28" s="341" t="s">
        <v>510</v>
      </c>
      <c r="G28" s="342" t="s">
        <v>521</v>
      </c>
      <c r="H28" t="s">
        <v>72</v>
      </c>
      <c r="I28" t="s">
        <v>522</v>
      </c>
      <c r="J28" s="341">
        <v>1.6969250000000002</v>
      </c>
      <c r="K28" s="342">
        <f t="shared" si="0"/>
        <v>1.638730326701655E-2</v>
      </c>
      <c r="L28" s="4"/>
    </row>
    <row r="29" spans="1:12" s="113" customFormat="1" ht="14.4" x14ac:dyDescent="0.3">
      <c r="A29" t="s">
        <v>506</v>
      </c>
      <c r="B29" t="s">
        <v>507</v>
      </c>
      <c r="C29" t="s">
        <v>508</v>
      </c>
      <c r="D29">
        <v>103.55120100000001</v>
      </c>
      <c r="E29" t="s">
        <v>520</v>
      </c>
      <c r="F29" s="341" t="s">
        <v>510</v>
      </c>
      <c r="G29" s="342" t="s">
        <v>521</v>
      </c>
      <c r="H29" t="s">
        <v>72</v>
      </c>
      <c r="I29" t="s">
        <v>523</v>
      </c>
      <c r="J29" s="341">
        <v>0.192051</v>
      </c>
      <c r="K29" s="342">
        <f t="shared" si="0"/>
        <v>1.8546476595805914E-3</v>
      </c>
      <c r="L29" s="4"/>
    </row>
    <row r="30" spans="1:12" s="113" customFormat="1" ht="14.4" x14ac:dyDescent="0.3">
      <c r="A30" s="343" t="s">
        <v>506</v>
      </c>
      <c r="B30" t="s">
        <v>507</v>
      </c>
      <c r="C30" t="s">
        <v>508</v>
      </c>
      <c r="D30">
        <v>103.55120100000001</v>
      </c>
      <c r="E30" t="s">
        <v>524</v>
      </c>
      <c r="F30" s="341" t="s">
        <v>510</v>
      </c>
      <c r="G30" s="342" t="s">
        <v>521</v>
      </c>
      <c r="H30" s="343" t="s">
        <v>72</v>
      </c>
      <c r="I30" t="s">
        <v>525</v>
      </c>
      <c r="J30" s="341">
        <v>0.95172999999999996</v>
      </c>
      <c r="K30" s="342">
        <f t="shared" si="0"/>
        <v>9.1909118778482606E-3</v>
      </c>
      <c r="L30" s="4"/>
    </row>
    <row r="31" spans="1:12" s="113" customFormat="1" ht="14.4" x14ac:dyDescent="0.3">
      <c r="A31" t="s">
        <v>506</v>
      </c>
      <c r="B31" t="s">
        <v>507</v>
      </c>
      <c r="C31" t="s">
        <v>508</v>
      </c>
      <c r="D31">
        <v>103.55120100000001</v>
      </c>
      <c r="E31" t="s">
        <v>526</v>
      </c>
      <c r="F31" s="341" t="s">
        <v>527</v>
      </c>
      <c r="G31" s="342" t="s">
        <v>528</v>
      </c>
      <c r="H31" t="s">
        <v>403</v>
      </c>
      <c r="I31" t="s">
        <v>529</v>
      </c>
      <c r="J31" s="341">
        <v>0.36167700000000003</v>
      </c>
      <c r="K31" s="342">
        <f t="shared" si="0"/>
        <v>3.4927357919205294E-3</v>
      </c>
      <c r="L31" s="4"/>
    </row>
    <row r="32" spans="1:12" s="113" customFormat="1" ht="14.4" x14ac:dyDescent="0.3">
      <c r="A32" t="s">
        <v>506</v>
      </c>
      <c r="B32" t="s">
        <v>530</v>
      </c>
      <c r="C32" t="s">
        <v>531</v>
      </c>
      <c r="D32">
        <v>14.911692</v>
      </c>
      <c r="E32" t="s">
        <v>532</v>
      </c>
      <c r="F32" s="341" t="s">
        <v>527</v>
      </c>
      <c r="G32" s="342" t="s">
        <v>528</v>
      </c>
      <c r="H32" t="s">
        <v>403</v>
      </c>
      <c r="I32" t="s">
        <v>533</v>
      </c>
      <c r="J32" s="341">
        <v>0.28693800000000003</v>
      </c>
      <c r="K32" s="342">
        <f t="shared" si="0"/>
        <v>2.7709769287571312E-3</v>
      </c>
      <c r="L32" s="4"/>
    </row>
    <row r="33" spans="1:12" s="113" customFormat="1" ht="14.4" x14ac:dyDescent="0.3">
      <c r="A33" s="343" t="s">
        <v>506</v>
      </c>
      <c r="B33" t="s">
        <v>530</v>
      </c>
      <c r="C33" t="s">
        <v>531</v>
      </c>
      <c r="D33">
        <v>14.911692</v>
      </c>
      <c r="E33" t="s">
        <v>509</v>
      </c>
      <c r="F33" s="341" t="s">
        <v>510</v>
      </c>
      <c r="G33" s="342" t="s">
        <v>511</v>
      </c>
      <c r="H33" s="343" t="s">
        <v>512</v>
      </c>
      <c r="I33" t="s">
        <v>513</v>
      </c>
      <c r="J33" s="341">
        <v>6.9697369999999994</v>
      </c>
      <c r="K33" s="342">
        <f t="shared" si="0"/>
        <v>6.7307154948124462E-2</v>
      </c>
      <c r="L33" s="4"/>
    </row>
    <row r="34" spans="1:12" s="113" customFormat="1" ht="14.4" x14ac:dyDescent="0.3">
      <c r="A34" t="s">
        <v>506</v>
      </c>
      <c r="B34" t="s">
        <v>530</v>
      </c>
      <c r="C34" t="s">
        <v>531</v>
      </c>
      <c r="D34">
        <v>14.911692</v>
      </c>
      <c r="E34" t="s">
        <v>509</v>
      </c>
      <c r="F34" s="341" t="s">
        <v>534</v>
      </c>
      <c r="G34" s="342" t="s">
        <v>535</v>
      </c>
      <c r="H34" t="s">
        <v>536</v>
      </c>
      <c r="I34" t="s">
        <v>513</v>
      </c>
      <c r="J34" s="341">
        <v>1.9900999999999999E-2</v>
      </c>
      <c r="K34" s="342">
        <f t="shared" si="0"/>
        <v>1.921851126696208E-4</v>
      </c>
      <c r="L34" s="4"/>
    </row>
    <row r="35" spans="1:12" s="113" customFormat="1" ht="14.4" x14ac:dyDescent="0.3">
      <c r="A35" s="343" t="s">
        <v>506</v>
      </c>
      <c r="B35" t="s">
        <v>530</v>
      </c>
      <c r="C35" t="s">
        <v>531</v>
      </c>
      <c r="D35">
        <v>14.911692</v>
      </c>
      <c r="E35" t="s">
        <v>514</v>
      </c>
      <c r="F35" s="341" t="s">
        <v>510</v>
      </c>
      <c r="G35" s="342" t="s">
        <v>511</v>
      </c>
      <c r="H35" s="343" t="s">
        <v>512</v>
      </c>
      <c r="I35" t="s">
        <v>515</v>
      </c>
      <c r="J35" s="341">
        <v>6.6228000000000009E-2</v>
      </c>
      <c r="K35" s="342">
        <f t="shared" si="0"/>
        <v>6.395676419216949E-4</v>
      </c>
      <c r="L35" s="4"/>
    </row>
    <row r="36" spans="1:12" s="113" customFormat="1" ht="14.4" x14ac:dyDescent="0.3">
      <c r="A36" t="s">
        <v>506</v>
      </c>
      <c r="B36" t="s">
        <v>530</v>
      </c>
      <c r="C36" t="s">
        <v>531</v>
      </c>
      <c r="D36">
        <v>14.911692</v>
      </c>
      <c r="E36" t="s">
        <v>537</v>
      </c>
      <c r="F36" s="341" t="s">
        <v>510</v>
      </c>
      <c r="G36" s="342" t="s">
        <v>535</v>
      </c>
      <c r="H36" t="s">
        <v>536</v>
      </c>
      <c r="I36" t="s">
        <v>538</v>
      </c>
      <c r="J36" s="341">
        <v>8.0554000000000001E-2</v>
      </c>
      <c r="K36" s="342">
        <f t="shared" si="0"/>
        <v>7.7791465584586882E-4</v>
      </c>
      <c r="L36" s="4"/>
    </row>
    <row r="37" spans="1:12" s="113" customFormat="1" ht="14.4" x14ac:dyDescent="0.3">
      <c r="A37" s="343" t="s">
        <v>506</v>
      </c>
      <c r="B37" t="s">
        <v>530</v>
      </c>
      <c r="C37" t="s">
        <v>531</v>
      </c>
      <c r="D37">
        <v>14.911692</v>
      </c>
      <c r="E37" t="s">
        <v>516</v>
      </c>
      <c r="F37" s="341" t="s">
        <v>539</v>
      </c>
      <c r="G37" s="342" t="s">
        <v>535</v>
      </c>
      <c r="H37" s="343" t="s">
        <v>536</v>
      </c>
      <c r="I37" t="s">
        <v>517</v>
      </c>
      <c r="J37" s="341">
        <v>0.111627</v>
      </c>
      <c r="K37" s="342">
        <f t="shared" si="0"/>
        <v>1.0779884212839437E-3</v>
      </c>
      <c r="L37" s="4"/>
    </row>
    <row r="38" spans="1:12" s="113" customFormat="1" ht="14.4" x14ac:dyDescent="0.3">
      <c r="A38" t="s">
        <v>506</v>
      </c>
      <c r="B38" t="s">
        <v>530</v>
      </c>
      <c r="C38" t="s">
        <v>531</v>
      </c>
      <c r="D38">
        <v>14.911692</v>
      </c>
      <c r="E38" t="s">
        <v>516</v>
      </c>
      <c r="F38" s="341" t="s">
        <v>539</v>
      </c>
      <c r="G38" s="342" t="s">
        <v>535</v>
      </c>
      <c r="H38" t="s">
        <v>536</v>
      </c>
      <c r="I38" t="s">
        <v>518</v>
      </c>
      <c r="J38" s="341">
        <v>1.6718E-2</v>
      </c>
      <c r="K38" s="342">
        <f t="shared" si="0"/>
        <v>1.6144669682984379E-4</v>
      </c>
      <c r="L38" s="4"/>
    </row>
    <row r="39" spans="1:12" s="113" customFormat="1" ht="14.4" x14ac:dyDescent="0.3">
      <c r="A39" t="s">
        <v>506</v>
      </c>
      <c r="B39" t="s">
        <v>530</v>
      </c>
      <c r="C39" t="s">
        <v>531</v>
      </c>
      <c r="D39">
        <v>14.911692</v>
      </c>
      <c r="E39" t="s">
        <v>516</v>
      </c>
      <c r="F39" s="341" t="s">
        <v>539</v>
      </c>
      <c r="G39" s="342" t="s">
        <v>535</v>
      </c>
      <c r="H39" t="s">
        <v>536</v>
      </c>
      <c r="I39" t="s">
        <v>519</v>
      </c>
      <c r="J39" s="341">
        <v>3.9114450000000001</v>
      </c>
      <c r="K39" s="342">
        <f t="shared" si="0"/>
        <v>3.7773051506257226E-2</v>
      </c>
      <c r="L39" s="4"/>
    </row>
    <row r="40" spans="1:12" s="113" customFormat="1" ht="14.4" x14ac:dyDescent="0.3">
      <c r="A40" t="s">
        <v>506</v>
      </c>
      <c r="B40" t="s">
        <v>530</v>
      </c>
      <c r="C40" t="s">
        <v>531</v>
      </c>
      <c r="D40">
        <v>14.911692</v>
      </c>
      <c r="E40" t="s">
        <v>516</v>
      </c>
      <c r="F40" s="341" t="s">
        <v>510</v>
      </c>
      <c r="G40" s="342" t="s">
        <v>511</v>
      </c>
      <c r="H40" t="s">
        <v>512</v>
      </c>
      <c r="I40" t="s">
        <v>517</v>
      </c>
      <c r="J40" s="341">
        <v>5.2899999999999996E-4</v>
      </c>
      <c r="K40" s="342">
        <f t="shared" si="0"/>
        <v>5.1085837195231102E-6</v>
      </c>
      <c r="L40" s="4"/>
    </row>
    <row r="41" spans="1:12" s="113" customFormat="1" ht="14.4" x14ac:dyDescent="0.3">
      <c r="A41" t="s">
        <v>506</v>
      </c>
      <c r="B41" t="s">
        <v>530</v>
      </c>
      <c r="C41" t="s">
        <v>531</v>
      </c>
      <c r="D41">
        <v>14.911692</v>
      </c>
      <c r="E41" t="s">
        <v>516</v>
      </c>
      <c r="F41" s="341" t="s">
        <v>510</v>
      </c>
      <c r="G41" s="342" t="s">
        <v>511</v>
      </c>
      <c r="H41" t="s">
        <v>512</v>
      </c>
      <c r="I41" t="s">
        <v>518</v>
      </c>
      <c r="J41" s="341">
        <v>0.20910300000000001</v>
      </c>
      <c r="K41" s="342">
        <f t="shared" si="0"/>
        <v>2.0193198138061265E-3</v>
      </c>
      <c r="L41" s="4"/>
    </row>
    <row r="42" spans="1:12" s="113" customFormat="1" ht="14.4" x14ac:dyDescent="0.3">
      <c r="A42" t="s">
        <v>506</v>
      </c>
      <c r="B42" t="s">
        <v>530</v>
      </c>
      <c r="C42" t="s">
        <v>531</v>
      </c>
      <c r="D42">
        <v>14.911692</v>
      </c>
      <c r="E42" t="s">
        <v>516</v>
      </c>
      <c r="F42" s="341" t="s">
        <v>510</v>
      </c>
      <c r="G42" s="342" t="s">
        <v>511</v>
      </c>
      <c r="H42" t="s">
        <v>512</v>
      </c>
      <c r="I42" t="s">
        <v>519</v>
      </c>
      <c r="J42" s="341">
        <v>0.34711800000000004</v>
      </c>
      <c r="K42" s="342">
        <f t="shared" si="0"/>
        <v>3.3521386834658284E-3</v>
      </c>
      <c r="L42" s="4"/>
    </row>
    <row r="43" spans="1:12" s="113" customFormat="1" ht="14.4" x14ac:dyDescent="0.3">
      <c r="A43" t="s">
        <v>506</v>
      </c>
      <c r="B43" t="s">
        <v>530</v>
      </c>
      <c r="C43" t="s">
        <v>531</v>
      </c>
      <c r="D43">
        <v>14.911692</v>
      </c>
      <c r="E43" t="s">
        <v>516</v>
      </c>
      <c r="F43" s="341" t="s">
        <v>534</v>
      </c>
      <c r="G43" s="342" t="s">
        <v>535</v>
      </c>
      <c r="H43" t="s">
        <v>536</v>
      </c>
      <c r="I43" t="s">
        <v>518</v>
      </c>
      <c r="J43" s="341">
        <v>0.23109399999999999</v>
      </c>
      <c r="K43" s="342">
        <f t="shared" si="0"/>
        <v>2.2316881778439955E-3</v>
      </c>
      <c r="L43" s="4"/>
    </row>
    <row r="44" spans="1:12" s="113" customFormat="1" ht="14.4" x14ac:dyDescent="0.3">
      <c r="A44" t="s">
        <v>506</v>
      </c>
      <c r="B44" t="s">
        <v>530</v>
      </c>
      <c r="C44" t="s">
        <v>531</v>
      </c>
      <c r="D44">
        <v>14.911692</v>
      </c>
      <c r="E44" t="s">
        <v>520</v>
      </c>
      <c r="F44" s="341" t="s">
        <v>510</v>
      </c>
      <c r="G44" s="342" t="s">
        <v>521</v>
      </c>
      <c r="H44" t="s">
        <v>72</v>
      </c>
      <c r="I44" t="s">
        <v>522</v>
      </c>
      <c r="J44" s="341">
        <v>0.13372200000000001</v>
      </c>
      <c r="K44" s="342">
        <f t="shared" si="0"/>
        <v>1.2913611193611898E-3</v>
      </c>
      <c r="L44" s="4"/>
    </row>
    <row r="45" spans="1:12" s="113" customFormat="1" ht="14.4" x14ac:dyDescent="0.3">
      <c r="A45" t="s">
        <v>506</v>
      </c>
      <c r="B45" t="s">
        <v>530</v>
      </c>
      <c r="C45" t="s">
        <v>531</v>
      </c>
      <c r="D45">
        <v>14.911692</v>
      </c>
      <c r="E45" t="s">
        <v>524</v>
      </c>
      <c r="F45" s="341" t="s">
        <v>539</v>
      </c>
      <c r="G45" s="342" t="s">
        <v>528</v>
      </c>
      <c r="H45" t="s">
        <v>403</v>
      </c>
      <c r="I45" t="s">
        <v>525</v>
      </c>
      <c r="J45" s="341">
        <v>0.16695599999999999</v>
      </c>
      <c r="K45" s="342">
        <f t="shared" si="0"/>
        <v>1.612303787290549E-3</v>
      </c>
      <c r="L45" s="4"/>
    </row>
    <row r="46" spans="1:12" s="113" customFormat="1" ht="14.4" x14ac:dyDescent="0.3">
      <c r="A46" t="s">
        <v>506</v>
      </c>
      <c r="B46" t="s">
        <v>530</v>
      </c>
      <c r="C46" t="s">
        <v>531</v>
      </c>
      <c r="D46">
        <v>14.911692</v>
      </c>
      <c r="E46" t="s">
        <v>524</v>
      </c>
      <c r="F46" s="341" t="s">
        <v>510</v>
      </c>
      <c r="G46" s="342" t="s">
        <v>521</v>
      </c>
      <c r="H46" t="s">
        <v>72</v>
      </c>
      <c r="I46" t="s">
        <v>525</v>
      </c>
      <c r="J46" s="341">
        <v>2.0250859999999999</v>
      </c>
      <c r="K46" s="342">
        <f t="shared" si="0"/>
        <v>1.9556373100631713E-2</v>
      </c>
      <c r="L46" s="4"/>
    </row>
    <row r="47" spans="1:12" s="113" customFormat="1" ht="14.4" x14ac:dyDescent="0.3">
      <c r="A47" s="343" t="s">
        <v>506</v>
      </c>
      <c r="B47" t="s">
        <v>530</v>
      </c>
      <c r="C47" t="s">
        <v>531</v>
      </c>
      <c r="D47">
        <v>14.911692</v>
      </c>
      <c r="E47" t="s">
        <v>524</v>
      </c>
      <c r="F47" s="341" t="s">
        <v>534</v>
      </c>
      <c r="G47" s="342" t="s">
        <v>528</v>
      </c>
      <c r="H47" s="343" t="s">
        <v>403</v>
      </c>
      <c r="I47" t="s">
        <v>525</v>
      </c>
      <c r="J47" s="341">
        <v>9.9781999999999996E-2</v>
      </c>
      <c r="K47" s="342">
        <f t="shared" si="0"/>
        <v>9.6360056843375233E-4</v>
      </c>
      <c r="L47" s="4"/>
    </row>
    <row r="48" spans="1:12" s="113" customFormat="1" ht="14.4" x14ac:dyDescent="0.3">
      <c r="A48" t="s">
        <v>506</v>
      </c>
      <c r="B48" t="s">
        <v>530</v>
      </c>
      <c r="C48" t="s">
        <v>531</v>
      </c>
      <c r="D48">
        <v>14.911692</v>
      </c>
      <c r="E48" t="s">
        <v>540</v>
      </c>
      <c r="F48" s="341" t="s">
        <v>539</v>
      </c>
      <c r="G48" s="342" t="s">
        <v>528</v>
      </c>
      <c r="H48" t="s">
        <v>403</v>
      </c>
      <c r="I48" t="s">
        <v>541</v>
      </c>
      <c r="J48" s="341">
        <v>7.4759000000000006E-2</v>
      </c>
      <c r="K48" s="342">
        <f t="shared" si="0"/>
        <v>7.2195200432481708E-4</v>
      </c>
      <c r="L48" s="4"/>
    </row>
    <row r="49" spans="1:16" s="113" customFormat="1" ht="14.4" x14ac:dyDescent="0.3">
      <c r="A49" t="s">
        <v>506</v>
      </c>
      <c r="B49" t="s">
        <v>530</v>
      </c>
      <c r="C49" t="s">
        <v>531</v>
      </c>
      <c r="D49">
        <v>14.911692</v>
      </c>
      <c r="E49" t="s">
        <v>540</v>
      </c>
      <c r="F49" s="341" t="s">
        <v>510</v>
      </c>
      <c r="G49" s="342" t="s">
        <v>528</v>
      </c>
      <c r="H49" t="s">
        <v>403</v>
      </c>
      <c r="I49" t="s">
        <v>541</v>
      </c>
      <c r="J49" s="341">
        <v>7.2502999999999998E-2</v>
      </c>
      <c r="K49" s="342">
        <f t="shared" si="0"/>
        <v>7.001656813167941E-4</v>
      </c>
      <c r="L49" s="4"/>
    </row>
    <row r="50" spans="1:16" s="113" customFormat="1" ht="14.4" x14ac:dyDescent="0.3">
      <c r="A50" t="s">
        <v>506</v>
      </c>
      <c r="B50" t="s">
        <v>530</v>
      </c>
      <c r="C50" t="s">
        <v>531</v>
      </c>
      <c r="D50">
        <v>14.911692</v>
      </c>
      <c r="E50" t="s">
        <v>526</v>
      </c>
      <c r="F50" s="341" t="s">
        <v>527</v>
      </c>
      <c r="G50" s="342" t="s">
        <v>528</v>
      </c>
      <c r="H50" t="s">
        <v>403</v>
      </c>
      <c r="I50" t="s">
        <v>529</v>
      </c>
      <c r="J50" s="341">
        <v>4.0593999999999998E-2</v>
      </c>
      <c r="K50" s="342">
        <f t="shared" si="0"/>
        <v>3.9201861533141988E-4</v>
      </c>
      <c r="L50" s="110"/>
    </row>
    <row r="51" spans="1:16" s="113" customFormat="1" ht="14.4" x14ac:dyDescent="0.3">
      <c r="A51" s="343" t="s">
        <v>506</v>
      </c>
      <c r="B51" t="s">
        <v>530</v>
      </c>
      <c r="C51" t="s">
        <v>531</v>
      </c>
      <c r="D51">
        <v>14.911692</v>
      </c>
      <c r="E51" t="s">
        <v>542</v>
      </c>
      <c r="F51" s="341" t="s">
        <v>527</v>
      </c>
      <c r="G51" s="342" t="s">
        <v>528</v>
      </c>
      <c r="H51" s="343" t="s">
        <v>403</v>
      </c>
      <c r="I51" t="s">
        <v>542</v>
      </c>
      <c r="J51" s="341">
        <v>4.7300000000000002E-2</v>
      </c>
      <c r="K51" s="342">
        <f t="shared" si="0"/>
        <v>4.5677884675509098E-4</v>
      </c>
      <c r="L51" s="110"/>
    </row>
    <row r="52" spans="1:16" s="113" customFormat="1" ht="14.4" x14ac:dyDescent="0.3">
      <c r="A52" s="338" t="s">
        <v>543</v>
      </c>
      <c r="B52" s="338"/>
      <c r="C52" s="338"/>
      <c r="D52" s="338"/>
      <c r="E52" s="338"/>
      <c r="F52" s="339"/>
      <c r="G52" s="340"/>
      <c r="H52" s="338"/>
      <c r="I52" s="338"/>
      <c r="J52" s="339">
        <v>118.46289899999999</v>
      </c>
      <c r="K52" s="338">
        <v>100</v>
      </c>
      <c r="L52" s="110"/>
    </row>
    <row r="53" spans="1:16" s="113" customFormat="1" ht="13.2" x14ac:dyDescent="0.25">
      <c r="A53" s="146" t="s">
        <v>546</v>
      </c>
      <c r="B53" s="146"/>
      <c r="C53" s="146"/>
      <c r="D53" s="111"/>
      <c r="E53" s="111"/>
      <c r="F53" s="111"/>
      <c r="G53" s="111"/>
      <c r="H53" s="111"/>
      <c r="I53" s="111"/>
      <c r="J53" s="111"/>
      <c r="K53" s="111"/>
      <c r="L53" s="110"/>
    </row>
    <row r="54" spans="1:16" s="113" customFormat="1" ht="13.2" x14ac:dyDescent="0.25">
      <c r="A54" s="146"/>
      <c r="B54" s="146"/>
      <c r="C54" s="146"/>
      <c r="D54" s="111"/>
      <c r="E54" s="111"/>
      <c r="F54" s="111"/>
      <c r="G54" s="111"/>
      <c r="H54" s="111"/>
      <c r="I54" s="111"/>
      <c r="J54" s="111"/>
      <c r="K54" s="111"/>
      <c r="L54" s="110"/>
    </row>
    <row r="55" spans="1:16" s="113" customFormat="1" ht="13.2" x14ac:dyDescent="0.25">
      <c r="A55" s="146"/>
      <c r="B55" s="146"/>
      <c r="C55" s="146"/>
      <c r="D55" s="111"/>
      <c r="E55" s="111"/>
      <c r="F55" s="111"/>
      <c r="G55" s="111"/>
      <c r="H55" s="111"/>
      <c r="I55" s="111"/>
      <c r="J55" s="111"/>
      <c r="K55" s="111"/>
      <c r="L55" s="110"/>
    </row>
    <row r="56" spans="1:16" s="113" customFormat="1" ht="26.4" x14ac:dyDescent="0.25">
      <c r="A56" s="348" t="s">
        <v>300</v>
      </c>
      <c r="B56" s="348" t="s">
        <v>301</v>
      </c>
      <c r="C56" s="348" t="s">
        <v>443</v>
      </c>
      <c r="D56" s="111"/>
      <c r="E56" s="111"/>
      <c r="F56" s="111"/>
      <c r="G56" s="111"/>
      <c r="H56" s="111"/>
      <c r="I56" s="111"/>
      <c r="J56" s="111"/>
      <c r="K56" s="111"/>
      <c r="L56" s="110"/>
    </row>
    <row r="57" spans="1:16" s="113" customFormat="1" ht="13.2" x14ac:dyDescent="0.25">
      <c r="A57" s="194">
        <f>+J52</f>
        <v>118.46289899999999</v>
      </c>
      <c r="B57" s="180">
        <f>+J25+J26+J27+J37+J38+J39+J40+J41+J42+J43</f>
        <v>14.566342000000002</v>
      </c>
      <c r="C57" s="180">
        <f>+J23+J24+J33+J34+J35</f>
        <v>97.665979999999962</v>
      </c>
      <c r="D57" s="111"/>
      <c r="E57" s="111"/>
      <c r="F57" s="111"/>
      <c r="G57" s="111"/>
      <c r="H57" s="111"/>
      <c r="I57" s="111"/>
      <c r="J57" s="111"/>
      <c r="K57" s="111"/>
      <c r="L57" s="110"/>
    </row>
    <row r="58" spans="1:16" s="113" customFormat="1" ht="13.2" x14ac:dyDescent="0.25">
      <c r="A58" s="146"/>
      <c r="B58" s="146"/>
      <c r="C58" s="146"/>
      <c r="D58" s="111"/>
      <c r="E58" s="111"/>
      <c r="F58" s="111"/>
      <c r="G58" s="111"/>
      <c r="H58" s="111"/>
      <c r="I58" s="111"/>
      <c r="J58" s="111"/>
      <c r="K58" s="111"/>
      <c r="L58" s="110"/>
    </row>
    <row r="59" spans="1:16" s="113" customFormat="1" ht="14.25" customHeight="1" x14ac:dyDescent="0.25">
      <c r="A59" s="195"/>
      <c r="B59" s="195"/>
      <c r="C59" s="195"/>
      <c r="D59" s="4"/>
      <c r="E59" s="4"/>
      <c r="J59" s="4"/>
      <c r="K59" s="4"/>
      <c r="L59" s="4"/>
    </row>
    <row r="60" spans="1:16" s="113" customFormat="1" ht="13.2" x14ac:dyDescent="0.25">
      <c r="A60" s="960" t="s">
        <v>302</v>
      </c>
      <c r="B60" s="960"/>
      <c r="C60" s="196"/>
      <c r="D60" s="197"/>
      <c r="E60" s="197"/>
      <c r="J60" s="197"/>
      <c r="K60" s="197"/>
      <c r="L60" s="197"/>
      <c r="M60" s="197"/>
      <c r="N60" s="197"/>
      <c r="O60" s="197"/>
      <c r="P60" s="197"/>
    </row>
    <row r="61" spans="1:16" s="113" customFormat="1" ht="13.2" x14ac:dyDescent="0.25">
      <c r="A61" s="198">
        <v>201012</v>
      </c>
      <c r="B61" s="199">
        <v>73.45</v>
      </c>
      <c r="C61" s="196"/>
      <c r="D61" s="197"/>
      <c r="E61" s="197"/>
      <c r="J61" s="197"/>
      <c r="K61" s="197"/>
      <c r="L61" s="197"/>
      <c r="M61" s="197"/>
      <c r="N61" s="197"/>
      <c r="O61" s="197"/>
      <c r="P61" s="197"/>
    </row>
    <row r="62" spans="1:16" s="113" customFormat="1" ht="13.2" x14ac:dyDescent="0.25">
      <c r="A62" s="198">
        <v>201112</v>
      </c>
      <c r="B62" s="199">
        <v>76.19</v>
      </c>
      <c r="C62" s="196"/>
      <c r="D62" s="197"/>
      <c r="E62" s="197"/>
      <c r="J62" s="197"/>
      <c r="K62" s="197"/>
      <c r="L62" s="197"/>
      <c r="M62" s="197"/>
      <c r="N62" s="197"/>
      <c r="O62" s="197"/>
      <c r="P62" s="197"/>
    </row>
    <row r="63" spans="1:16" s="113" customFormat="1" ht="13.2" x14ac:dyDescent="0.25">
      <c r="A63" s="198">
        <v>201212</v>
      </c>
      <c r="B63" s="199">
        <v>78.05</v>
      </c>
      <c r="C63" s="196"/>
      <c r="D63" s="197"/>
      <c r="E63" s="197"/>
      <c r="F63" s="197"/>
      <c r="G63" s="197"/>
      <c r="H63" s="197"/>
      <c r="I63" s="197"/>
      <c r="J63" s="197"/>
      <c r="K63" s="197"/>
      <c r="L63" s="197"/>
      <c r="M63" s="197"/>
      <c r="N63" s="197"/>
      <c r="O63" s="197"/>
      <c r="P63" s="197"/>
    </row>
    <row r="64" spans="1:16" s="113" customFormat="1" ht="13.2" x14ac:dyDescent="0.25">
      <c r="A64" s="198">
        <v>201312</v>
      </c>
      <c r="B64" s="199">
        <v>79.56</v>
      </c>
      <c r="C64" s="197"/>
      <c r="D64" s="197"/>
      <c r="E64" s="197"/>
      <c r="F64" s="197"/>
      <c r="G64" s="197"/>
      <c r="H64" s="197"/>
      <c r="I64" s="197"/>
      <c r="J64" s="197"/>
      <c r="K64" s="197"/>
      <c r="L64" s="197"/>
      <c r="M64" s="197"/>
      <c r="N64" s="197"/>
      <c r="O64" s="197"/>
      <c r="P64" s="197"/>
    </row>
    <row r="65" spans="1:28" s="113" customFormat="1" ht="13.2" x14ac:dyDescent="0.25">
      <c r="A65" s="198">
        <v>201412</v>
      </c>
      <c r="B65" s="199">
        <v>82.47</v>
      </c>
      <c r="C65" s="197"/>
      <c r="D65" s="197"/>
      <c r="E65" s="197"/>
      <c r="F65" s="197"/>
      <c r="G65" s="197"/>
      <c r="H65" s="197"/>
      <c r="I65" s="197"/>
      <c r="J65" s="197"/>
      <c r="K65" s="197"/>
      <c r="L65" s="197"/>
      <c r="M65" s="197"/>
      <c r="N65" s="197"/>
      <c r="O65" s="197"/>
      <c r="P65" s="197"/>
    </row>
    <row r="66" spans="1:28" s="113" customFormat="1" ht="13.2" x14ac:dyDescent="0.25">
      <c r="A66" s="198">
        <v>201512</v>
      </c>
      <c r="B66" s="199">
        <v>88.05</v>
      </c>
      <c r="C66" s="197"/>
      <c r="D66" s="197"/>
      <c r="E66" s="197"/>
      <c r="F66" s="197"/>
      <c r="G66" s="197"/>
      <c r="H66" s="197"/>
      <c r="I66" s="197"/>
      <c r="J66" s="197"/>
      <c r="K66" s="197"/>
      <c r="L66" s="197"/>
      <c r="M66" s="197"/>
      <c r="N66" s="197"/>
      <c r="O66" s="197"/>
      <c r="P66" s="197"/>
    </row>
    <row r="67" spans="1:28" s="113" customFormat="1" ht="13.2" x14ac:dyDescent="0.25">
      <c r="A67" s="198">
        <v>201612</v>
      </c>
      <c r="B67" s="199">
        <v>93.11</v>
      </c>
      <c r="C67" s="197"/>
      <c r="D67" s="197"/>
      <c r="E67" s="197"/>
      <c r="F67" s="197"/>
      <c r="G67" s="197"/>
      <c r="H67" s="197"/>
      <c r="I67" s="197"/>
      <c r="J67" s="197"/>
      <c r="K67" s="197"/>
      <c r="L67" s="197"/>
      <c r="M67" s="197"/>
      <c r="N67" s="197"/>
      <c r="O67" s="197"/>
      <c r="P67" s="197"/>
    </row>
    <row r="68" spans="1:28" s="113" customFormat="1" ht="13.2" x14ac:dyDescent="0.25">
      <c r="A68" s="198">
        <v>201712</v>
      </c>
      <c r="B68" s="199">
        <v>96.92</v>
      </c>
      <c r="C68" s="197"/>
      <c r="D68" s="197"/>
      <c r="E68" s="197"/>
      <c r="F68" s="197"/>
      <c r="G68" s="197"/>
      <c r="H68" s="197"/>
      <c r="I68" s="197"/>
      <c r="J68" s="197"/>
      <c r="K68" s="197"/>
      <c r="L68" s="197"/>
      <c r="M68" s="197"/>
      <c r="N68" s="197"/>
      <c r="O68" s="197"/>
      <c r="P68" s="197"/>
    </row>
    <row r="69" spans="1:28" s="113" customFormat="1" ht="13.2" x14ac:dyDescent="0.25">
      <c r="A69" s="198">
        <v>201812</v>
      </c>
      <c r="B69" s="199">
        <v>100</v>
      </c>
      <c r="C69" s="197"/>
      <c r="D69" s="197"/>
      <c r="E69" s="197"/>
      <c r="F69" s="197"/>
      <c r="G69" s="197"/>
      <c r="H69" s="197"/>
      <c r="I69" s="197"/>
      <c r="J69" s="197"/>
      <c r="K69" s="197"/>
      <c r="L69" s="197"/>
      <c r="M69" s="197"/>
      <c r="N69" s="197"/>
      <c r="O69" s="197"/>
      <c r="P69" s="197"/>
    </row>
    <row r="70" spans="1:28" s="113" customFormat="1" ht="13.2" x14ac:dyDescent="0.25">
      <c r="A70" s="198">
        <v>201912</v>
      </c>
      <c r="B70" s="199">
        <v>103.8</v>
      </c>
      <c r="C70" s="197"/>
      <c r="D70" s="197"/>
      <c r="E70" s="197"/>
      <c r="F70" s="197"/>
      <c r="G70" s="197"/>
      <c r="H70" s="197"/>
      <c r="I70" s="197"/>
      <c r="J70" s="197"/>
      <c r="K70" s="197"/>
      <c r="L70" s="197"/>
      <c r="M70" s="197"/>
      <c r="N70" s="197"/>
      <c r="O70" s="197"/>
      <c r="P70" s="197"/>
    </row>
    <row r="71" spans="1:28" s="113" customFormat="1" ht="13.2" x14ac:dyDescent="0.25">
      <c r="A71" s="198">
        <v>202012</v>
      </c>
      <c r="B71" s="199">
        <v>105.48</v>
      </c>
      <c r="C71" s="197"/>
      <c r="D71" s="197"/>
      <c r="E71" s="197"/>
      <c r="F71" s="197"/>
      <c r="G71" s="197"/>
      <c r="H71" s="197"/>
      <c r="I71" s="197"/>
      <c r="J71" s="197"/>
      <c r="K71" s="197"/>
      <c r="L71" s="197"/>
      <c r="M71" s="197"/>
      <c r="N71" s="197"/>
      <c r="O71" s="197"/>
      <c r="P71" s="197"/>
    </row>
    <row r="72" spans="1:28" s="113" customFormat="1" ht="13.2" x14ac:dyDescent="0.25">
      <c r="A72" s="198">
        <v>202112</v>
      </c>
      <c r="B72" s="199">
        <v>111.41</v>
      </c>
      <c r="C72" s="197"/>
      <c r="D72" s="197"/>
      <c r="E72" s="197"/>
      <c r="F72" s="197"/>
      <c r="G72" s="197"/>
      <c r="H72" s="197"/>
      <c r="I72" s="197"/>
      <c r="J72" s="197"/>
      <c r="K72" s="197"/>
      <c r="L72" s="197"/>
      <c r="M72" s="197"/>
      <c r="N72" s="197"/>
      <c r="O72" s="197"/>
      <c r="P72" s="197"/>
    </row>
    <row r="73" spans="1:28" s="113" customFormat="1" ht="13.2" x14ac:dyDescent="0.25">
      <c r="A73" s="200" t="s">
        <v>303</v>
      </c>
      <c r="B73" s="199">
        <v>126.03</v>
      </c>
      <c r="C73" s="197"/>
      <c r="D73" s="197"/>
      <c r="E73" s="197"/>
      <c r="F73" s="197"/>
      <c r="G73" s="197"/>
      <c r="H73" s="197"/>
      <c r="I73" s="197"/>
      <c r="J73" s="197"/>
      <c r="K73" s="197"/>
      <c r="L73" s="197"/>
      <c r="M73" s="197"/>
      <c r="N73" s="197"/>
      <c r="O73" s="197"/>
      <c r="P73" s="197"/>
    </row>
    <row r="74" spans="1:28" s="113" customFormat="1" ht="13.2" x14ac:dyDescent="0.25">
      <c r="A74" s="200" t="s">
        <v>304</v>
      </c>
      <c r="B74" s="199">
        <v>137.72</v>
      </c>
      <c r="C74" s="197"/>
      <c r="D74" s="197"/>
      <c r="E74" s="197"/>
      <c r="F74" s="197"/>
      <c r="G74" s="197"/>
      <c r="H74" s="197"/>
      <c r="I74" s="197"/>
      <c r="J74" s="197"/>
      <c r="K74" s="197"/>
      <c r="L74" s="197"/>
      <c r="M74" s="197"/>
      <c r="N74" s="197"/>
      <c r="O74" s="197"/>
      <c r="P74" s="197"/>
    </row>
    <row r="75" spans="1:28" s="113" customFormat="1" ht="13.2" x14ac:dyDescent="0.25">
      <c r="A75" s="201" t="s">
        <v>305</v>
      </c>
      <c r="B75" s="202"/>
      <c r="C75" s="197"/>
      <c r="D75" s="197"/>
      <c r="E75" s="197"/>
      <c r="F75" s="197"/>
      <c r="G75" s="197"/>
      <c r="H75" s="197"/>
      <c r="I75" s="197"/>
      <c r="J75" s="197"/>
      <c r="K75" s="197"/>
      <c r="L75" s="197"/>
      <c r="M75" s="197"/>
      <c r="N75" s="197"/>
      <c r="O75" s="197"/>
      <c r="P75" s="197"/>
    </row>
    <row r="76" spans="1:28" s="113" customFormat="1" ht="13.2" x14ac:dyDescent="0.25">
      <c r="A76" s="961" t="s">
        <v>306</v>
      </c>
      <c r="B76" s="961"/>
      <c r="C76" s="197"/>
      <c r="D76" s="197"/>
      <c r="E76" s="197"/>
      <c r="F76" s="197"/>
      <c r="G76" s="197"/>
      <c r="H76" s="197"/>
      <c r="I76" s="197"/>
      <c r="J76" s="197"/>
      <c r="K76" s="197"/>
      <c r="L76" s="197"/>
      <c r="M76" s="197"/>
      <c r="N76" s="197"/>
      <c r="O76" s="197"/>
      <c r="P76" s="197"/>
    </row>
    <row r="77" spans="1:28" s="113" customFormat="1" ht="13.2" x14ac:dyDescent="0.25">
      <c r="A77" s="197"/>
      <c r="B77" s="197"/>
      <c r="C77" s="197"/>
      <c r="D77" s="197"/>
      <c r="E77" s="197"/>
      <c r="F77" s="197"/>
      <c r="G77" s="197"/>
      <c r="H77" s="197"/>
      <c r="I77" s="197"/>
      <c r="J77" s="197"/>
      <c r="K77" s="197"/>
      <c r="L77" s="197"/>
      <c r="M77" s="197"/>
      <c r="N77" s="197"/>
      <c r="O77" s="197"/>
      <c r="P77" s="197"/>
    </row>
    <row r="78" spans="1:28" ht="13.2" x14ac:dyDescent="0.25">
      <c r="A78" s="33"/>
      <c r="Y78" s="113"/>
      <c r="Z78" s="113"/>
      <c r="AA78" s="113"/>
      <c r="AB78" s="113"/>
    </row>
    <row r="79" spans="1:28" ht="15.75" customHeight="1" x14ac:dyDescent="0.25">
      <c r="A79" s="958" t="s">
        <v>307</v>
      </c>
      <c r="B79" s="958"/>
      <c r="C79" s="958"/>
      <c r="D79" s="958"/>
      <c r="E79" s="958"/>
      <c r="F79" s="958"/>
      <c r="G79" s="958"/>
      <c r="H79" s="958"/>
      <c r="I79" s="958"/>
      <c r="J79" s="958"/>
      <c r="K79" s="958"/>
      <c r="L79" s="958"/>
      <c r="M79" s="5"/>
      <c r="N79" s="5"/>
      <c r="O79" s="5"/>
      <c r="P79" s="5"/>
      <c r="Q79" s="5"/>
      <c r="R79" s="5"/>
      <c r="S79" s="5"/>
      <c r="T79" s="5"/>
      <c r="U79" s="5"/>
      <c r="V79" s="5"/>
      <c r="Y79" s="113"/>
      <c r="Z79" s="113"/>
      <c r="AA79" s="113"/>
      <c r="AB79" s="113"/>
    </row>
    <row r="80" spans="1:28" s="113" customFormat="1" ht="9" customHeight="1" x14ac:dyDescent="0.25">
      <c r="M80" s="150"/>
      <c r="N80" s="150"/>
      <c r="O80" s="150"/>
      <c r="P80" s="150"/>
      <c r="Q80" s="150"/>
      <c r="R80" s="150"/>
      <c r="S80" s="150"/>
      <c r="T80" s="150"/>
      <c r="U80" s="150"/>
      <c r="V80" s="150"/>
    </row>
    <row r="81" spans="1:34" s="113" customFormat="1" ht="47.25" customHeight="1" x14ac:dyDescent="0.25">
      <c r="A81" s="919" t="s">
        <v>308</v>
      </c>
      <c r="B81" s="919"/>
      <c r="C81" s="919" t="s">
        <v>309</v>
      </c>
      <c r="D81" s="919" t="s">
        <v>310</v>
      </c>
      <c r="E81" s="919" t="s">
        <v>311</v>
      </c>
      <c r="F81" s="919"/>
      <c r="G81" s="350" t="s">
        <v>312</v>
      </c>
      <c r="H81" s="350" t="s">
        <v>313</v>
      </c>
      <c r="I81" s="919" t="s">
        <v>314</v>
      </c>
      <c r="J81" s="919" t="s">
        <v>315</v>
      </c>
      <c r="M81" s="951" t="s">
        <v>316</v>
      </c>
      <c r="N81" s="952"/>
      <c r="O81" s="150"/>
      <c r="P81" s="962" t="s">
        <v>317</v>
      </c>
      <c r="Q81" s="963"/>
      <c r="R81" s="150"/>
      <c r="S81" s="150"/>
      <c r="T81" s="150"/>
      <c r="U81" s="877" t="s">
        <v>318</v>
      </c>
      <c r="V81" s="878"/>
    </row>
    <row r="82" spans="1:34" s="113" customFormat="1" ht="42.75" customHeight="1" x14ac:dyDescent="0.25">
      <c r="A82" s="919"/>
      <c r="B82" s="919"/>
      <c r="C82" s="919"/>
      <c r="D82" s="919"/>
      <c r="E82" s="919"/>
      <c r="F82" s="919"/>
      <c r="G82" s="350" t="s">
        <v>319</v>
      </c>
      <c r="H82" s="350" t="s">
        <v>319</v>
      </c>
      <c r="I82" s="919"/>
      <c r="J82" s="919"/>
      <c r="M82" s="204" t="s">
        <v>320</v>
      </c>
      <c r="N82" s="205">
        <f>Q96</f>
        <v>7907.083333333333</v>
      </c>
      <c r="O82" s="150"/>
      <c r="P82" s="964"/>
      <c r="Q82" s="965"/>
      <c r="R82" s="150"/>
      <c r="S82" s="150"/>
      <c r="T82" s="150"/>
      <c r="U82" s="349" t="s">
        <v>321</v>
      </c>
      <c r="V82" s="348" t="s">
        <v>322</v>
      </c>
      <c r="AG82" s="206"/>
      <c r="AH82" s="207"/>
    </row>
    <row r="83" spans="1:34" s="113" customFormat="1" ht="28.5" customHeight="1" x14ac:dyDescent="0.25">
      <c r="A83" s="951" t="s">
        <v>323</v>
      </c>
      <c r="B83" s="952"/>
      <c r="C83" s="350" t="s">
        <v>324</v>
      </c>
      <c r="D83" s="350" t="s">
        <v>325</v>
      </c>
      <c r="E83" s="350" t="s">
        <v>288</v>
      </c>
      <c r="F83" s="350" t="s">
        <v>326</v>
      </c>
      <c r="G83" s="350" t="s">
        <v>327</v>
      </c>
      <c r="H83" s="350" t="s">
        <v>328</v>
      </c>
      <c r="I83" s="350" t="s">
        <v>329</v>
      </c>
      <c r="J83" s="350" t="s">
        <v>330</v>
      </c>
      <c r="M83" s="204" t="s">
        <v>331</v>
      </c>
      <c r="N83" s="205">
        <f>V103</f>
        <v>1942.75</v>
      </c>
      <c r="O83" s="150"/>
      <c r="P83" s="349" t="s">
        <v>321</v>
      </c>
      <c r="Q83" s="349" t="s">
        <v>332</v>
      </c>
      <c r="R83" s="5"/>
      <c r="S83" s="5"/>
      <c r="T83" s="5"/>
      <c r="U83" s="208">
        <v>44927</v>
      </c>
      <c r="V83" s="209">
        <v>2268</v>
      </c>
      <c r="AG83" s="206"/>
      <c r="AH83" s="207"/>
    </row>
    <row r="84" spans="1:34" s="113" customFormat="1" ht="13.2" x14ac:dyDescent="0.25">
      <c r="A84" s="210" t="s">
        <v>333</v>
      </c>
      <c r="B84" s="211">
        <f>21.2%+41.4%</f>
        <v>0.626</v>
      </c>
      <c r="C84" s="212">
        <f>B57*B84</f>
        <v>9.1185300920000021</v>
      </c>
      <c r="D84" s="213">
        <v>0.5</v>
      </c>
      <c r="E84" s="214">
        <f>(425/1000)*365</f>
        <v>155.125</v>
      </c>
      <c r="F84" s="212">
        <f>D84*E84</f>
        <v>77.5625</v>
      </c>
      <c r="G84" s="215">
        <f>+N82</f>
        <v>7907.083333333333</v>
      </c>
      <c r="H84" s="216">
        <f>1754*B74/B63</f>
        <v>3094.950416399744</v>
      </c>
      <c r="I84" s="216">
        <f>(F84*G84)-(F84*H84)</f>
        <v>373241.0593696615</v>
      </c>
      <c r="J84" s="217">
        <f>I84*C84</f>
        <v>3403409.8314322177</v>
      </c>
      <c r="M84" s="150"/>
      <c r="N84" s="150"/>
      <c r="O84" s="150"/>
      <c r="P84" s="208">
        <v>44927</v>
      </c>
      <c r="Q84" s="209">
        <v>7917</v>
      </c>
      <c r="R84" s="5"/>
      <c r="S84" s="5"/>
      <c r="T84" s="5"/>
      <c r="U84" s="208">
        <v>44927</v>
      </c>
      <c r="V84" s="209">
        <v>1376</v>
      </c>
      <c r="AG84" s="206"/>
      <c r="AH84" s="207"/>
    </row>
    <row r="85" spans="1:34" s="113" customFormat="1" ht="13.2" x14ac:dyDescent="0.25">
      <c r="A85" s="218" t="s">
        <v>331</v>
      </c>
      <c r="B85" s="219">
        <v>1E-3</v>
      </c>
      <c r="C85" s="220">
        <f>B57*B85</f>
        <v>1.4566342000000003E-2</v>
      </c>
      <c r="D85" s="221">
        <v>0.5</v>
      </c>
      <c r="E85" s="222">
        <f>16*365</f>
        <v>5840</v>
      </c>
      <c r="F85" s="220">
        <f>D85*E85</f>
        <v>2920</v>
      </c>
      <c r="G85" s="223">
        <f>+N83</f>
        <v>1942.75</v>
      </c>
      <c r="H85" s="224">
        <f>594*B74/B63</f>
        <v>1048.1188981422165</v>
      </c>
      <c r="I85" s="225">
        <f>(F85*G85)-(F85*H85)</f>
        <v>2612322.8174247276</v>
      </c>
      <c r="J85" s="226">
        <f>I85*C85</f>
        <v>38051.987573012149</v>
      </c>
      <c r="M85" s="150"/>
      <c r="N85" s="150"/>
      <c r="O85" s="150"/>
      <c r="P85" s="208">
        <v>44958</v>
      </c>
      <c r="Q85" s="209">
        <v>7999</v>
      </c>
      <c r="R85" s="5"/>
      <c r="S85" s="5"/>
      <c r="T85" s="5"/>
      <c r="U85" s="208">
        <v>44958</v>
      </c>
      <c r="V85" s="209">
        <v>2323</v>
      </c>
      <c r="AE85" s="206"/>
      <c r="AF85" s="207"/>
    </row>
    <row r="86" spans="1:34" s="113" customFormat="1" ht="13.2" x14ac:dyDescent="0.25">
      <c r="A86" s="953" t="s">
        <v>334</v>
      </c>
      <c r="B86" s="954">
        <v>0.373</v>
      </c>
      <c r="C86" s="955">
        <f>B57*B86</f>
        <v>5.433245566000001</v>
      </c>
      <c r="D86" s="221">
        <v>0.5</v>
      </c>
      <c r="E86" s="222">
        <f>E84</f>
        <v>155.125</v>
      </c>
      <c r="F86" s="220">
        <f>D86*E86</f>
        <v>77.5625</v>
      </c>
      <c r="G86" s="223">
        <f>G84</f>
        <v>7907.083333333333</v>
      </c>
      <c r="H86" s="224">
        <f>H84</f>
        <v>3094.950416399744</v>
      </c>
      <c r="I86" s="225">
        <f>(F86*G86)-(F86*H86)</f>
        <v>373241.0593696615</v>
      </c>
      <c r="J86" s="226">
        <f>I86*($C$86/2)</f>
        <v>1013955.1654346782</v>
      </c>
      <c r="M86" s="150"/>
      <c r="N86" s="150"/>
      <c r="O86" s="150"/>
      <c r="P86" s="208">
        <v>44986</v>
      </c>
      <c r="Q86" s="209">
        <v>7918</v>
      </c>
      <c r="R86" s="5"/>
      <c r="S86" s="5"/>
      <c r="T86" s="5"/>
      <c r="U86" s="208">
        <v>44958</v>
      </c>
      <c r="V86" s="209">
        <v>1377</v>
      </c>
      <c r="AE86" s="206"/>
      <c r="AF86" s="207"/>
    </row>
    <row r="87" spans="1:34" s="113" customFormat="1" ht="13.2" x14ac:dyDescent="0.25">
      <c r="A87" s="953"/>
      <c r="B87" s="954"/>
      <c r="C87" s="955"/>
      <c r="D87" s="221">
        <v>0.5</v>
      </c>
      <c r="E87" s="222">
        <f>3.7*365</f>
        <v>1350.5</v>
      </c>
      <c r="F87" s="220">
        <f>D87*E87</f>
        <v>675.25</v>
      </c>
      <c r="G87" s="223">
        <f>G85</f>
        <v>1942.75</v>
      </c>
      <c r="H87" s="224">
        <f>H85</f>
        <v>1048.1188981422165</v>
      </c>
      <c r="I87" s="225">
        <f>(F87*G87)-(F87*H87)</f>
        <v>604099.65152946836</v>
      </c>
      <c r="J87" s="226">
        <f>I87*($C$86/2)</f>
        <v>1641110.8765473149</v>
      </c>
      <c r="P87" s="227">
        <v>45017</v>
      </c>
      <c r="Q87" s="228">
        <v>8049</v>
      </c>
      <c r="R87" s="4"/>
      <c r="S87" s="4"/>
      <c r="T87" s="4"/>
      <c r="U87" s="227">
        <v>44986</v>
      </c>
      <c r="V87" s="228">
        <v>2352</v>
      </c>
      <c r="AE87" s="206"/>
      <c r="AF87" s="207"/>
    </row>
    <row r="88" spans="1:34" s="113" customFormat="1" ht="14.4" customHeight="1" thickBot="1" x14ac:dyDescent="0.3">
      <c r="A88" s="229" t="s">
        <v>299</v>
      </c>
      <c r="B88" s="230">
        <f>SUM(B84:B87)</f>
        <v>1</v>
      </c>
      <c r="C88" s="231">
        <f>SUM(C84:C87)</f>
        <v>14.566342000000002</v>
      </c>
      <c r="D88" s="956" t="s">
        <v>12</v>
      </c>
      <c r="E88" s="956"/>
      <c r="F88" s="956"/>
      <c r="G88" s="956"/>
      <c r="H88" s="956"/>
      <c r="I88" s="956"/>
      <c r="J88" s="232">
        <f>SUM(J84:J87)</f>
        <v>6096527.8609872237</v>
      </c>
      <c r="P88" s="227">
        <v>45047</v>
      </c>
      <c r="Q88" s="228">
        <v>8224</v>
      </c>
      <c r="R88" s="4"/>
      <c r="S88" s="4"/>
      <c r="T88" s="4"/>
      <c r="U88" s="227">
        <v>44986</v>
      </c>
      <c r="V88" s="228">
        <v>1686</v>
      </c>
      <c r="AE88" s="206"/>
      <c r="AF88" s="207"/>
    </row>
    <row r="89" spans="1:34" s="113" customFormat="1" ht="13.2" x14ac:dyDescent="0.25">
      <c r="P89" s="227">
        <v>45078</v>
      </c>
      <c r="Q89" s="228">
        <v>8258</v>
      </c>
      <c r="R89" s="4"/>
      <c r="S89" s="4"/>
      <c r="T89" s="4"/>
      <c r="U89" s="227">
        <v>45017</v>
      </c>
      <c r="V89" s="228">
        <v>2340</v>
      </c>
      <c r="AE89" s="206"/>
      <c r="AF89" s="207"/>
    </row>
    <row r="90" spans="1:34" s="113" customFormat="1" ht="13.2" x14ac:dyDescent="0.25">
      <c r="H90" s="233"/>
      <c r="I90" s="4"/>
      <c r="J90" s="4"/>
      <c r="K90" s="4"/>
      <c r="P90" s="227">
        <v>45108</v>
      </c>
      <c r="Q90" s="228">
        <v>8232</v>
      </c>
      <c r="R90" s="4"/>
      <c r="S90" s="4"/>
      <c r="T90" s="4"/>
      <c r="U90" s="227">
        <v>45017</v>
      </c>
      <c r="V90" s="228">
        <v>1697</v>
      </c>
      <c r="AE90" s="206"/>
      <c r="AF90" s="207"/>
    </row>
    <row r="91" spans="1:34" s="113" customFormat="1" ht="13.2" x14ac:dyDescent="0.25">
      <c r="H91" s="234"/>
      <c r="I91" s="4"/>
      <c r="J91" s="4"/>
      <c r="K91" s="4"/>
      <c r="P91" s="227">
        <v>45139</v>
      </c>
      <c r="Q91" s="228">
        <v>7874</v>
      </c>
      <c r="R91" s="4"/>
      <c r="S91" s="4"/>
      <c r="T91" s="4"/>
      <c r="U91" s="227">
        <v>45047</v>
      </c>
      <c r="V91" s="228">
        <v>2296</v>
      </c>
      <c r="AE91" s="206"/>
      <c r="AF91" s="207"/>
    </row>
    <row r="92" spans="1:34" s="113" customFormat="1" ht="19.5" customHeight="1" x14ac:dyDescent="0.25">
      <c r="P92" s="227">
        <v>45170</v>
      </c>
      <c r="Q92" s="228">
        <v>7719</v>
      </c>
      <c r="R92" s="4"/>
      <c r="U92" s="227">
        <v>45047</v>
      </c>
      <c r="V92" s="228">
        <v>1685</v>
      </c>
      <c r="AC92" s="206"/>
      <c r="AD92" s="207"/>
    </row>
    <row r="93" spans="1:34" s="113" customFormat="1" ht="19.649999999999999" customHeight="1" x14ac:dyDescent="0.25">
      <c r="P93" s="227">
        <v>45200</v>
      </c>
      <c r="Q93" s="228">
        <v>7671</v>
      </c>
      <c r="R93" s="4"/>
      <c r="U93" s="227">
        <v>45078</v>
      </c>
      <c r="V93" s="228">
        <v>2272</v>
      </c>
      <c r="AC93" s="206"/>
      <c r="AD93" s="207"/>
    </row>
    <row r="94" spans="1:34" s="113" customFormat="1" ht="38.1" customHeight="1" x14ac:dyDescent="0.25">
      <c r="P94" s="227">
        <v>45231</v>
      </c>
      <c r="Q94" s="228">
        <v>7529</v>
      </c>
      <c r="R94" s="4"/>
      <c r="U94" s="227">
        <v>45078</v>
      </c>
      <c r="V94" s="228">
        <v>1669</v>
      </c>
      <c r="AC94" s="206"/>
      <c r="AD94" s="207"/>
    </row>
    <row r="95" spans="1:34" s="113" customFormat="1" ht="15" customHeight="1" x14ac:dyDescent="0.25">
      <c r="P95" s="227">
        <v>45261</v>
      </c>
      <c r="Q95" s="228">
        <v>7495</v>
      </c>
      <c r="R95" s="4"/>
      <c r="U95" s="227">
        <v>45108</v>
      </c>
      <c r="V95" s="228">
        <v>2257</v>
      </c>
      <c r="AC95" s="206"/>
      <c r="AD95" s="207"/>
    </row>
    <row r="96" spans="1:34" s="113" customFormat="1" ht="38.25" customHeight="1" x14ac:dyDescent="0.25">
      <c r="P96" s="235" t="s">
        <v>181</v>
      </c>
      <c r="Q96" s="236">
        <f>AVERAGE(Q84:Q95)</f>
        <v>7907.083333333333</v>
      </c>
      <c r="R96" s="4"/>
      <c r="U96" s="227">
        <v>45108</v>
      </c>
      <c r="V96" s="228">
        <v>1722</v>
      </c>
      <c r="AC96" s="206"/>
      <c r="AD96" s="207"/>
    </row>
    <row r="97" spans="1:34" s="113" customFormat="1" ht="15" customHeight="1" x14ac:dyDescent="0.25">
      <c r="P97" s="957" t="s">
        <v>335</v>
      </c>
      <c r="Q97" s="957"/>
      <c r="U97" s="227">
        <v>45139</v>
      </c>
      <c r="V97" s="228">
        <v>2226</v>
      </c>
      <c r="AC97" s="206"/>
      <c r="AD97" s="207"/>
    </row>
    <row r="98" spans="1:34" s="113" customFormat="1" ht="12.75" customHeight="1" x14ac:dyDescent="0.25">
      <c r="P98" s="115"/>
      <c r="Q98" s="115"/>
      <c r="R98" s="237"/>
      <c r="S98" s="238"/>
      <c r="U98" s="227">
        <v>45139</v>
      </c>
      <c r="V98" s="228">
        <v>1720</v>
      </c>
    </row>
    <row r="99" spans="1:34" s="113" customFormat="1" ht="12.75" customHeight="1" x14ac:dyDescent="0.25">
      <c r="P99" s="941" t="s">
        <v>336</v>
      </c>
      <c r="Q99" s="942"/>
      <c r="R99" s="237"/>
      <c r="S99" s="238"/>
      <c r="U99" s="227">
        <v>45170</v>
      </c>
      <c r="V99" s="228">
        <v>2092</v>
      </c>
    </row>
    <row r="100" spans="1:34" s="113" customFormat="1" ht="27" customHeight="1" x14ac:dyDescent="0.25">
      <c r="G100" s="239"/>
      <c r="H100" s="239"/>
      <c r="J100" s="239"/>
      <c r="K100" s="239"/>
      <c r="P100" s="943" t="s">
        <v>337</v>
      </c>
      <c r="Q100" s="943"/>
      <c r="R100" s="240"/>
      <c r="S100" s="241"/>
      <c r="U100" s="227">
        <v>45170</v>
      </c>
      <c r="V100" s="228">
        <v>1661</v>
      </c>
    </row>
    <row r="101" spans="1:34" s="113" customFormat="1" ht="13.2" x14ac:dyDescent="0.25">
      <c r="G101" s="239"/>
      <c r="H101" s="239"/>
      <c r="J101" s="112"/>
      <c r="K101" s="112"/>
      <c r="L101" s="112"/>
      <c r="M101" s="112"/>
      <c r="N101" s="112"/>
      <c r="O101" s="112"/>
      <c r="P101" s="943"/>
      <c r="Q101" s="943"/>
      <c r="R101" s="238"/>
      <c r="S101" s="238"/>
      <c r="U101" s="227">
        <v>45200</v>
      </c>
      <c r="V101" s="228">
        <v>2140</v>
      </c>
    </row>
    <row r="102" spans="1:34" s="113" customFormat="1" ht="38.25" customHeight="1" x14ac:dyDescent="0.25">
      <c r="K102" s="923" t="s">
        <v>444</v>
      </c>
      <c r="L102" s="923"/>
      <c r="M102" s="923"/>
      <c r="N102" s="923"/>
      <c r="O102" s="923"/>
      <c r="P102" s="943"/>
      <c r="Q102" s="943"/>
      <c r="U102" s="227">
        <v>45200</v>
      </c>
      <c r="V102" s="228">
        <v>1696</v>
      </c>
      <c r="AE102" s="206"/>
      <c r="AF102" s="207"/>
    </row>
    <row r="103" spans="1:34" s="113" customFormat="1" ht="13.2" x14ac:dyDescent="0.25">
      <c r="D103" s="239"/>
      <c r="G103" s="239"/>
      <c r="H103" s="239"/>
      <c r="J103" s="239"/>
      <c r="K103" s="923"/>
      <c r="L103" s="923"/>
      <c r="M103" s="923"/>
      <c r="N103" s="923"/>
      <c r="O103" s="923"/>
      <c r="P103" s="238"/>
      <c r="U103" s="242" t="s">
        <v>181</v>
      </c>
      <c r="V103" s="243">
        <f>AVERAGE(V83:V102)</f>
        <v>1942.75</v>
      </c>
      <c r="AE103" s="206"/>
      <c r="AF103" s="207"/>
    </row>
    <row r="104" spans="1:34" s="113" customFormat="1" ht="13.2" x14ac:dyDescent="0.25">
      <c r="D104" s="239"/>
      <c r="E104" s="239"/>
      <c r="K104" s="923"/>
      <c r="L104" s="923"/>
      <c r="M104" s="923"/>
      <c r="N104" s="923"/>
      <c r="O104" s="923"/>
      <c r="P104" s="241"/>
      <c r="U104" s="946" t="s">
        <v>336</v>
      </c>
      <c r="V104" s="947"/>
      <c r="AE104" s="206"/>
      <c r="AF104" s="207"/>
    </row>
    <row r="105" spans="1:34" s="113" customFormat="1" ht="13.2" x14ac:dyDescent="0.25">
      <c r="D105" s="239"/>
      <c r="E105" s="239"/>
      <c r="P105" s="241"/>
      <c r="U105" s="915" t="s">
        <v>339</v>
      </c>
      <c r="V105" s="915"/>
      <c r="AE105" s="206"/>
      <c r="AF105" s="207"/>
    </row>
    <row r="106" spans="1:34" s="113" customFormat="1" ht="12.75" customHeight="1" x14ac:dyDescent="0.25">
      <c r="D106" s="928" t="s">
        <v>338</v>
      </c>
      <c r="E106" s="928"/>
      <c r="P106" s="241"/>
      <c r="U106" s="915"/>
      <c r="V106" s="915"/>
      <c r="AE106" s="206"/>
      <c r="AF106" s="207"/>
    </row>
    <row r="107" spans="1:34" s="113" customFormat="1" ht="13.2" x14ac:dyDescent="0.25">
      <c r="D107" s="928"/>
      <c r="E107" s="928"/>
      <c r="P107" s="241"/>
      <c r="AE107" s="206"/>
      <c r="AF107" s="207"/>
    </row>
    <row r="108" spans="1:34" s="113" customFormat="1" ht="13.2" x14ac:dyDescent="0.25">
      <c r="A108" s="900" t="s">
        <v>545</v>
      </c>
      <c r="B108" s="900"/>
      <c r="C108" s="900"/>
      <c r="D108" s="928"/>
      <c r="E108" s="928"/>
      <c r="P108" s="241"/>
      <c r="AE108" s="206"/>
      <c r="AF108" s="207"/>
    </row>
    <row r="109" spans="1:34" s="113" customFormat="1" ht="13.2" x14ac:dyDescent="0.25">
      <c r="A109" s="900"/>
      <c r="B109" s="900"/>
      <c r="C109" s="900"/>
      <c r="P109" s="241"/>
      <c r="AE109" s="206"/>
      <c r="AF109" s="207"/>
    </row>
    <row r="110" spans="1:34" s="113" customFormat="1" ht="13.2" x14ac:dyDescent="0.25">
      <c r="D110" s="239"/>
      <c r="E110" s="239"/>
      <c r="P110" s="241"/>
      <c r="AG110" s="206"/>
      <c r="AH110" s="207"/>
    </row>
    <row r="111" spans="1:34" s="113" customFormat="1" ht="25.5" customHeight="1" x14ac:dyDescent="0.25">
      <c r="D111" s="239"/>
      <c r="E111" s="239"/>
      <c r="P111" s="241"/>
      <c r="AG111" s="206"/>
      <c r="AH111" s="207"/>
    </row>
    <row r="112" spans="1:34" s="113" customFormat="1" ht="13.2" x14ac:dyDescent="0.25">
      <c r="D112" s="239"/>
      <c r="E112" s="239"/>
      <c r="P112" s="241"/>
      <c r="AG112" s="206"/>
      <c r="AH112" s="207"/>
    </row>
    <row r="113" spans="1:34" s="113" customFormat="1" ht="13.2" x14ac:dyDescent="0.25">
      <c r="A113" s="150"/>
      <c r="B113" s="150"/>
      <c r="C113" s="150"/>
      <c r="D113" s="239"/>
      <c r="E113" s="239"/>
      <c r="P113" s="241"/>
      <c r="Q113" s="241"/>
      <c r="AG113" s="206"/>
      <c r="AH113" s="207"/>
    </row>
    <row r="114" spans="1:34" s="113" customFormat="1" ht="13.8" customHeight="1" x14ac:dyDescent="0.25">
      <c r="A114" s="150"/>
      <c r="B114" s="150"/>
      <c r="C114" s="150"/>
      <c r="D114" s="239"/>
      <c r="E114" s="239"/>
      <c r="P114" s="241"/>
      <c r="Q114" s="241"/>
      <c r="AG114" s="206"/>
      <c r="AH114" s="207"/>
    </row>
    <row r="115" spans="1:34" s="113" customFormat="1" ht="13.2" x14ac:dyDescent="0.25">
      <c r="A115" s="349" t="s">
        <v>340</v>
      </c>
      <c r="B115" s="348" t="s">
        <v>341</v>
      </c>
      <c r="C115" s="349" t="s">
        <v>342</v>
      </c>
      <c r="D115" s="239"/>
      <c r="E115" s="239"/>
      <c r="P115" s="241"/>
      <c r="Q115" s="241"/>
      <c r="AG115" s="206"/>
      <c r="AH115" s="207"/>
    </row>
    <row r="116" spans="1:34" s="113" customFormat="1" ht="13.2" x14ac:dyDescent="0.25">
      <c r="A116" s="245" t="s">
        <v>343</v>
      </c>
      <c r="B116" s="245" t="s">
        <v>344</v>
      </c>
      <c r="C116" s="246">
        <f>+J88</f>
        <v>6096527.8609872237</v>
      </c>
      <c r="D116" s="239"/>
      <c r="E116" s="239"/>
      <c r="F116" s="915" t="s">
        <v>345</v>
      </c>
      <c r="G116" s="915"/>
      <c r="H116" s="915"/>
      <c r="I116" s="915"/>
      <c r="P116" s="241"/>
      <c r="Q116" s="241"/>
      <c r="AG116" s="206"/>
      <c r="AH116" s="207"/>
    </row>
    <row r="117" spans="1:34" s="113" customFormat="1" ht="13.2" x14ac:dyDescent="0.25">
      <c r="A117" s="948" t="s">
        <v>346</v>
      </c>
      <c r="B117" s="949"/>
      <c r="C117" s="247">
        <f>C116</f>
        <v>6096527.8609872237</v>
      </c>
      <c r="D117" s="239"/>
      <c r="E117" s="239"/>
      <c r="F117" s="915"/>
      <c r="G117" s="915"/>
      <c r="H117" s="915"/>
      <c r="I117" s="915"/>
      <c r="P117" s="241"/>
      <c r="Q117" s="241"/>
      <c r="AG117" s="206"/>
      <c r="AH117" s="207"/>
    </row>
    <row r="118" spans="1:34" s="113" customFormat="1" ht="13.2" x14ac:dyDescent="0.25">
      <c r="A118" s="150"/>
      <c r="B118" s="150"/>
      <c r="C118" s="150"/>
      <c r="D118" s="239"/>
      <c r="E118" s="239"/>
      <c r="P118" s="241"/>
      <c r="Q118" s="241"/>
      <c r="AG118" s="206"/>
      <c r="AH118" s="207"/>
    </row>
    <row r="119" spans="1:34" s="113" customFormat="1" ht="13.2" x14ac:dyDescent="0.25">
      <c r="A119" s="150"/>
      <c r="B119" s="150"/>
      <c r="C119" s="150"/>
      <c r="D119" s="239"/>
      <c r="E119" s="239"/>
      <c r="P119" s="241"/>
      <c r="Q119" s="241"/>
      <c r="AG119" s="206"/>
      <c r="AH119" s="207"/>
    </row>
    <row r="120" spans="1:34" s="113" customFormat="1" ht="15" customHeight="1" x14ac:dyDescent="0.25">
      <c r="A120" s="150"/>
      <c r="B120" s="150"/>
      <c r="C120" s="150"/>
      <c r="D120" s="115"/>
      <c r="E120" s="115"/>
      <c r="F120" s="238"/>
      <c r="G120" s="238"/>
      <c r="H120" s="344"/>
      <c r="I120" s="344"/>
      <c r="J120" s="344"/>
      <c r="K120" s="248"/>
      <c r="M120" s="239"/>
      <c r="N120" s="239"/>
      <c r="O120" s="239"/>
      <c r="P120" s="239"/>
    </row>
    <row r="121" spans="1:34" s="113" customFormat="1" ht="13.2" x14ac:dyDescent="0.25">
      <c r="F121" s="238"/>
      <c r="G121" s="238"/>
      <c r="H121" s="344"/>
      <c r="I121" s="344"/>
      <c r="J121" s="344"/>
      <c r="M121" s="239"/>
      <c r="N121" s="239"/>
      <c r="O121" s="239"/>
      <c r="P121" s="239"/>
    </row>
    <row r="122" spans="1:34" s="113" customFormat="1" ht="13.2" x14ac:dyDescent="0.25">
      <c r="F122" s="238"/>
      <c r="G122" s="238"/>
      <c r="H122" s="238"/>
      <c r="I122" s="238"/>
      <c r="M122" s="239"/>
      <c r="N122" s="239"/>
      <c r="O122" s="239"/>
      <c r="P122" s="239"/>
    </row>
    <row r="123" spans="1:34" s="113" customFormat="1" ht="13.2" x14ac:dyDescent="0.25">
      <c r="A123" s="863" t="s">
        <v>445</v>
      </c>
      <c r="B123" s="863"/>
      <c r="C123" s="863"/>
      <c r="D123" s="863"/>
      <c r="E123" s="863"/>
      <c r="F123" s="863"/>
      <c r="G123" s="863"/>
      <c r="H123" s="863"/>
      <c r="I123" s="863"/>
      <c r="J123" s="863"/>
      <c r="K123" s="863"/>
      <c r="L123" s="863"/>
      <c r="O123" s="249"/>
      <c r="P123" s="249"/>
      <c r="Q123" s="249"/>
    </row>
    <row r="124" spans="1:34" s="113" customFormat="1" ht="13.2" x14ac:dyDescent="0.25">
      <c r="A124" s="9"/>
      <c r="B124" s="9"/>
      <c r="C124" s="9"/>
      <c r="D124" s="9"/>
      <c r="E124" s="9"/>
      <c r="F124" s="9"/>
      <c r="G124" s="9"/>
      <c r="H124" s="9"/>
      <c r="I124" s="9"/>
      <c r="J124" s="9"/>
      <c r="K124" s="9"/>
      <c r="L124" s="9"/>
      <c r="O124" s="249"/>
      <c r="P124" s="249"/>
      <c r="Q124" s="249"/>
    </row>
    <row r="125" spans="1:34" s="113" customFormat="1" ht="13.2" x14ac:dyDescent="0.25">
      <c r="A125" s="9"/>
      <c r="B125" s="9"/>
      <c r="C125" s="9"/>
      <c r="D125" s="9"/>
      <c r="E125" s="9"/>
      <c r="F125" s="9"/>
      <c r="G125" s="9"/>
      <c r="H125" s="9"/>
      <c r="I125" s="9"/>
      <c r="J125" s="9"/>
      <c r="K125" s="9"/>
      <c r="L125" s="9"/>
      <c r="O125" s="249"/>
      <c r="P125" s="249"/>
      <c r="Q125" s="249"/>
    </row>
    <row r="126" spans="1:34" s="113" customFormat="1" ht="13.2" x14ac:dyDescent="0.25">
      <c r="A126" s="9"/>
      <c r="B126" s="9"/>
      <c r="C126" s="9"/>
      <c r="D126" s="9"/>
      <c r="E126" s="9"/>
      <c r="F126" s="9"/>
      <c r="G126" s="9"/>
      <c r="H126" s="9"/>
      <c r="I126" s="9"/>
      <c r="J126" s="950" t="s">
        <v>2109</v>
      </c>
      <c r="K126" s="950"/>
      <c r="L126" s="9"/>
      <c r="O126" s="249"/>
      <c r="P126" s="249"/>
      <c r="Q126" s="249"/>
    </row>
    <row r="127" spans="1:34" s="113" customFormat="1" ht="26.4" x14ac:dyDescent="0.25">
      <c r="A127" s="919" t="s">
        <v>446</v>
      </c>
      <c r="B127" s="350" t="s">
        <v>447</v>
      </c>
      <c r="C127" s="350" t="s">
        <v>447</v>
      </c>
      <c r="D127" s="350" t="s">
        <v>448</v>
      </c>
      <c r="E127" s="350" t="s">
        <v>449</v>
      </c>
      <c r="F127" s="350" t="s">
        <v>450</v>
      </c>
      <c r="G127" s="350" t="s">
        <v>451</v>
      </c>
      <c r="H127" s="9"/>
      <c r="I127" s="9"/>
      <c r="J127" s="624" t="s">
        <v>845</v>
      </c>
      <c r="K127" s="625">
        <v>2046000</v>
      </c>
      <c r="L127" s="9"/>
      <c r="O127" s="249"/>
      <c r="P127" s="249"/>
      <c r="Q127" s="249"/>
    </row>
    <row r="128" spans="1:34" s="113" customFormat="1" ht="26.4" x14ac:dyDescent="0.25">
      <c r="A128" s="919"/>
      <c r="B128" s="350" t="s">
        <v>452</v>
      </c>
      <c r="C128" s="350" t="s">
        <v>453</v>
      </c>
      <c r="D128" s="350" t="s">
        <v>454</v>
      </c>
      <c r="E128" s="350" t="s">
        <v>455</v>
      </c>
      <c r="F128" s="350" t="s">
        <v>456</v>
      </c>
      <c r="G128" s="350" t="s">
        <v>457</v>
      </c>
      <c r="H128" s="9"/>
      <c r="I128" s="9"/>
      <c r="J128" s="624" t="s">
        <v>846</v>
      </c>
      <c r="K128" s="624">
        <v>2064000</v>
      </c>
      <c r="L128" s="9"/>
      <c r="O128" s="249"/>
      <c r="P128" s="249"/>
      <c r="Q128" s="249"/>
    </row>
    <row r="129" spans="1:32" s="113" customFormat="1" ht="13.2" x14ac:dyDescent="0.25">
      <c r="A129" s="919"/>
      <c r="B129" s="350" t="s">
        <v>323</v>
      </c>
      <c r="C129" s="350" t="s">
        <v>408</v>
      </c>
      <c r="D129" s="350" t="s">
        <v>325</v>
      </c>
      <c r="E129" s="350" t="s">
        <v>458</v>
      </c>
      <c r="F129" s="350" t="s">
        <v>459</v>
      </c>
      <c r="G129" s="350" t="s">
        <v>460</v>
      </c>
      <c r="H129" s="9"/>
      <c r="I129" s="9"/>
      <c r="J129" s="624" t="s">
        <v>847</v>
      </c>
      <c r="K129" s="624">
        <v>1996000</v>
      </c>
      <c r="L129" s="9"/>
      <c r="O129" s="249"/>
      <c r="P129" s="249"/>
      <c r="Q129" s="249"/>
    </row>
    <row r="130" spans="1:32" s="113" customFormat="1" ht="13.2" x14ac:dyDescent="0.25">
      <c r="A130" s="283" t="s">
        <v>547</v>
      </c>
      <c r="B130" s="252">
        <v>5351487</v>
      </c>
      <c r="C130" s="253">
        <f>B130*B74/B69</f>
        <v>7370067.8964</v>
      </c>
      <c r="D130" s="255">
        <v>7.96</v>
      </c>
      <c r="E130" s="345">
        <f>+K139</f>
        <v>1778966.6666666667</v>
      </c>
      <c r="F130" s="253">
        <f>D130*E130</f>
        <v>14160574.666666668</v>
      </c>
      <c r="G130" s="253">
        <f>F130-C130</f>
        <v>6790506.7702666679</v>
      </c>
      <c r="H130" s="9"/>
      <c r="I130" s="9"/>
      <c r="J130" s="624" t="s">
        <v>848</v>
      </c>
      <c r="K130" s="624">
        <v>1945000</v>
      </c>
      <c r="L130" s="9"/>
      <c r="O130" s="249"/>
      <c r="P130" s="249"/>
      <c r="Q130" s="249"/>
    </row>
    <row r="131" spans="1:32" s="113" customFormat="1" ht="13.2" x14ac:dyDescent="0.25">
      <c r="A131" s="283" t="s">
        <v>2105</v>
      </c>
      <c r="B131" s="252">
        <v>3721542</v>
      </c>
      <c r="C131" s="253">
        <f>B131*B74/B69</f>
        <v>5125307.6424000002</v>
      </c>
      <c r="D131" s="255">
        <v>4.4000000000000004</v>
      </c>
      <c r="E131" s="345">
        <f>1800*1000</f>
        <v>1800000</v>
      </c>
      <c r="F131" s="253">
        <f>D131*E131</f>
        <v>7920000.0000000009</v>
      </c>
      <c r="G131" s="253">
        <f>F131-C131</f>
        <v>2794692.3576000007</v>
      </c>
      <c r="H131" s="9"/>
      <c r="I131" s="9"/>
      <c r="J131" s="624" t="s">
        <v>849</v>
      </c>
      <c r="K131" s="624">
        <v>1780800</v>
      </c>
      <c r="L131" s="9"/>
      <c r="O131" s="249"/>
      <c r="P131" s="249"/>
      <c r="Q131" s="249"/>
    </row>
    <row r="132" spans="1:32" s="113" customFormat="1" ht="13.2" x14ac:dyDescent="0.25">
      <c r="A132" s="919" t="s">
        <v>461</v>
      </c>
      <c r="B132" s="919"/>
      <c r="C132" s="919"/>
      <c r="D132" s="919"/>
      <c r="E132" s="919"/>
      <c r="F132" s="919"/>
      <c r="G132" s="346">
        <f>AVERAGE(G130:G131)</f>
        <v>4792599.5639333343</v>
      </c>
      <c r="H132" s="9"/>
      <c r="I132" s="9"/>
      <c r="J132" s="624" t="s">
        <v>850</v>
      </c>
      <c r="K132" s="624">
        <v>1644000</v>
      </c>
      <c r="L132" s="9"/>
      <c r="O132" s="249"/>
      <c r="P132" s="249"/>
      <c r="Q132" s="249"/>
    </row>
    <row r="133" spans="1:32" s="113" customFormat="1" ht="13.2" x14ac:dyDescent="0.25">
      <c r="A133" s="9"/>
      <c r="B133" s="9"/>
      <c r="C133" s="9"/>
      <c r="D133" s="9"/>
      <c r="E133" s="9"/>
      <c r="F133" s="9"/>
      <c r="G133" s="9"/>
      <c r="H133" s="9"/>
      <c r="I133" s="9"/>
      <c r="J133" s="624" t="s">
        <v>851</v>
      </c>
      <c r="K133" s="624">
        <v>1624000</v>
      </c>
      <c r="L133" s="9"/>
      <c r="O133" s="249"/>
      <c r="P133" s="249"/>
      <c r="Q133" s="249"/>
    </row>
    <row r="134" spans="1:32" s="113" customFormat="1" ht="13.2" x14ac:dyDescent="0.25">
      <c r="A134" s="9"/>
      <c r="B134" s="9"/>
      <c r="C134" s="9"/>
      <c r="D134" s="9"/>
      <c r="E134" s="9"/>
      <c r="F134" s="9"/>
      <c r="G134" s="9"/>
      <c r="H134" s="9"/>
      <c r="I134" s="9"/>
      <c r="J134" s="624" t="s">
        <v>852</v>
      </c>
      <c r="K134" s="624">
        <v>1625800</v>
      </c>
      <c r="L134" s="9"/>
      <c r="O134" s="249"/>
      <c r="P134" s="249"/>
      <c r="Q134" s="249"/>
    </row>
    <row r="135" spans="1:32" s="113" customFormat="1" ht="13.2" x14ac:dyDescent="0.25">
      <c r="A135" s="9"/>
      <c r="B135" s="9"/>
      <c r="C135" s="9"/>
      <c r="D135" s="9"/>
      <c r="E135" s="9"/>
      <c r="F135" s="9"/>
      <c r="G135" s="9"/>
      <c r="H135" s="9"/>
      <c r="I135" s="9"/>
      <c r="J135" s="624" t="s">
        <v>853</v>
      </c>
      <c r="K135" s="624">
        <v>1644000</v>
      </c>
      <c r="L135" s="9"/>
      <c r="O135" s="249"/>
      <c r="P135" s="249"/>
      <c r="Q135" s="249"/>
    </row>
    <row r="136" spans="1:32" s="113" customFormat="1" ht="13.8" thickBot="1" x14ac:dyDescent="0.3">
      <c r="A136" s="9"/>
      <c r="B136" s="9"/>
      <c r="C136" s="9"/>
      <c r="D136" s="9"/>
      <c r="E136" s="9"/>
      <c r="F136" s="9"/>
      <c r="G136" s="9"/>
      <c r="H136" s="9"/>
      <c r="I136" s="9"/>
      <c r="J136" s="624" t="s">
        <v>854</v>
      </c>
      <c r="K136" s="624">
        <v>1650000</v>
      </c>
      <c r="L136" s="9"/>
      <c r="O136" s="249"/>
      <c r="P136" s="249"/>
      <c r="Q136" s="249"/>
    </row>
    <row r="137" spans="1:32" s="113" customFormat="1" ht="13.2" x14ac:dyDescent="0.25">
      <c r="A137" s="902" t="s">
        <v>464</v>
      </c>
      <c r="B137" s="903"/>
      <c r="C137" s="903"/>
      <c r="D137" s="904"/>
      <c r="E137" s="9"/>
      <c r="F137" s="9"/>
      <c r="G137" s="9"/>
      <c r="H137" s="9"/>
      <c r="I137" s="9"/>
      <c r="J137" s="624" t="s">
        <v>287</v>
      </c>
      <c r="K137" s="624">
        <v>1664000</v>
      </c>
      <c r="L137" s="9"/>
      <c r="O137" s="249"/>
      <c r="P137" s="249"/>
      <c r="Q137" s="249"/>
    </row>
    <row r="138" spans="1:32" s="113" customFormat="1" ht="13.2" x14ac:dyDescent="0.25">
      <c r="A138" s="258"/>
      <c r="B138" s="259" t="s">
        <v>465</v>
      </c>
      <c r="C138" s="259" t="s">
        <v>466</v>
      </c>
      <c r="D138" s="260" t="s">
        <v>467</v>
      </c>
      <c r="E138" s="9"/>
      <c r="F138" s="9"/>
      <c r="G138" s="9"/>
      <c r="H138" s="9"/>
      <c r="I138" s="9"/>
      <c r="J138" s="624" t="s">
        <v>45</v>
      </c>
      <c r="K138" s="624">
        <v>1664000</v>
      </c>
      <c r="L138" s="9"/>
      <c r="O138" s="249"/>
      <c r="P138" s="249"/>
      <c r="Q138" s="249"/>
    </row>
    <row r="139" spans="1:32" s="113" customFormat="1" ht="13.2" x14ac:dyDescent="0.25">
      <c r="A139" s="251" t="s">
        <v>547</v>
      </c>
      <c r="B139" s="261">
        <f>+C57</f>
        <v>97.665979999999962</v>
      </c>
      <c r="C139" s="262">
        <v>0.5</v>
      </c>
      <c r="D139" s="263">
        <f>(B139*C139)*100%</f>
        <v>48.832989999999981</v>
      </c>
      <c r="E139" s="9"/>
      <c r="F139" s="9"/>
      <c r="G139" s="9"/>
      <c r="H139" s="9"/>
      <c r="I139" s="9"/>
      <c r="J139" s="626" t="s">
        <v>2107</v>
      </c>
      <c r="K139" s="627">
        <f>AVERAGE(K127:K138)</f>
        <v>1778966.6666666667</v>
      </c>
      <c r="L139" s="9"/>
      <c r="O139" s="249"/>
      <c r="P139" s="249"/>
      <c r="Q139" s="249"/>
    </row>
    <row r="140" spans="1:32" s="113" customFormat="1" ht="13.8" thickBot="1" x14ac:dyDescent="0.3">
      <c r="A140" s="254" t="s">
        <v>2105</v>
      </c>
      <c r="B140" s="264">
        <f>+C57</f>
        <v>97.665979999999962</v>
      </c>
      <c r="C140" s="265">
        <v>0.5</v>
      </c>
      <c r="D140" s="266">
        <f>(B140*C140)*100%</f>
        <v>48.832989999999981</v>
      </c>
      <c r="E140" s="9"/>
      <c r="F140" s="9"/>
      <c r="G140" s="9"/>
      <c r="H140" s="9"/>
      <c r="I140" s="9"/>
      <c r="J140" s="9"/>
      <c r="K140" s="9"/>
      <c r="L140" s="9"/>
      <c r="O140" s="249"/>
      <c r="P140" s="249"/>
      <c r="Q140" s="249"/>
    </row>
    <row r="141" spans="1:32" s="113" customFormat="1" ht="13.65" customHeight="1" x14ac:dyDescent="0.25">
      <c r="A141" s="114"/>
      <c r="B141" s="267"/>
      <c r="C141" s="268"/>
      <c r="D141" s="269"/>
      <c r="E141" s="9"/>
      <c r="F141" s="9"/>
      <c r="G141" s="9"/>
      <c r="H141" s="9"/>
      <c r="I141" s="9"/>
      <c r="J141" s="944" t="s">
        <v>2108</v>
      </c>
      <c r="K141" s="944"/>
      <c r="L141" s="944"/>
      <c r="O141" s="249"/>
      <c r="P141" s="249"/>
      <c r="Q141" s="249"/>
    </row>
    <row r="142" spans="1:32" s="113" customFormat="1" ht="13.8" thickBot="1" x14ac:dyDescent="0.3">
      <c r="A142" s="114"/>
      <c r="B142" s="267"/>
      <c r="C142" s="268"/>
      <c r="D142" s="269"/>
      <c r="E142" s="9"/>
      <c r="F142" s="9"/>
      <c r="G142" s="9"/>
      <c r="H142" s="9"/>
      <c r="I142" s="9"/>
      <c r="J142" s="944"/>
      <c r="K142" s="944"/>
      <c r="L142" s="944"/>
      <c r="O142" s="249"/>
      <c r="P142" s="249"/>
      <c r="Q142" s="249"/>
    </row>
    <row r="143" spans="1:32" s="113" customFormat="1" ht="13.2" x14ac:dyDescent="0.25">
      <c r="A143" s="905" t="s">
        <v>2106</v>
      </c>
      <c r="B143" s="906"/>
      <c r="C143" s="906"/>
      <c r="D143" s="907"/>
      <c r="E143" s="9"/>
      <c r="F143" s="9"/>
      <c r="G143" s="9"/>
      <c r="H143" s="9"/>
      <c r="I143" s="9"/>
      <c r="J143" s="944"/>
      <c r="K143" s="944"/>
      <c r="L143" s="944"/>
      <c r="O143" s="249"/>
      <c r="P143" s="249"/>
      <c r="Q143" s="249"/>
      <c r="V143" s="900" t="s">
        <v>2108</v>
      </c>
      <c r="W143" s="900"/>
      <c r="X143" s="900"/>
      <c r="Y143" s="900"/>
      <c r="Z143" s="900"/>
      <c r="AA143" s="900"/>
      <c r="AB143" s="900"/>
      <c r="AC143" s="900"/>
      <c r="AD143" s="900"/>
      <c r="AE143" s="900"/>
      <c r="AF143" s="900"/>
    </row>
    <row r="144" spans="1:32" s="113" customFormat="1" ht="15" customHeight="1" x14ac:dyDescent="0.25">
      <c r="A144" s="908"/>
      <c r="B144" s="900"/>
      <c r="C144" s="900"/>
      <c r="D144" s="909"/>
      <c r="J144" s="944"/>
      <c r="K144" s="944"/>
      <c r="L144" s="944"/>
      <c r="O144" s="249"/>
      <c r="P144" s="249"/>
      <c r="Q144" s="249"/>
      <c r="V144" s="900"/>
      <c r="W144" s="900"/>
      <c r="X144" s="900"/>
      <c r="Y144" s="900"/>
      <c r="Z144" s="900"/>
      <c r="AA144" s="900"/>
      <c r="AB144" s="900"/>
      <c r="AC144" s="900"/>
      <c r="AD144" s="900"/>
      <c r="AE144" s="900"/>
      <c r="AF144" s="900"/>
    </row>
    <row r="145" spans="1:26" s="113" customFormat="1" ht="13.2" x14ac:dyDescent="0.25">
      <c r="A145" s="908"/>
      <c r="B145" s="900"/>
      <c r="C145" s="900"/>
      <c r="D145" s="909"/>
    </row>
    <row r="146" spans="1:26" s="113" customFormat="1" ht="13.2" x14ac:dyDescent="0.25">
      <c r="A146" s="908"/>
      <c r="B146" s="900"/>
      <c r="C146" s="900"/>
      <c r="D146" s="909"/>
    </row>
    <row r="147" spans="1:26" s="113" customFormat="1" ht="21.75" customHeight="1" x14ac:dyDescent="0.25">
      <c r="A147" s="908"/>
      <c r="B147" s="900"/>
      <c r="C147" s="900"/>
      <c r="D147" s="909"/>
      <c r="M147" s="250"/>
      <c r="N147" s="250"/>
      <c r="O147" s="250"/>
      <c r="P147" s="250"/>
      <c r="Q147" s="250"/>
      <c r="R147" s="250"/>
      <c r="S147" s="250"/>
      <c r="T147" s="250"/>
    </row>
    <row r="148" spans="1:26" s="113" customFormat="1" ht="13.2" x14ac:dyDescent="0.25">
      <c r="A148" s="908"/>
      <c r="B148" s="900"/>
      <c r="C148" s="900"/>
      <c r="D148" s="909"/>
    </row>
    <row r="149" spans="1:26" s="113" customFormat="1" ht="13.8" thickBot="1" x14ac:dyDescent="0.3">
      <c r="A149" s="910"/>
      <c r="B149" s="911"/>
      <c r="C149" s="911"/>
      <c r="D149" s="912"/>
      <c r="L149" s="238"/>
      <c r="R149" s="238"/>
      <c r="T149" s="928"/>
      <c r="U149" s="928"/>
      <c r="V149" s="928"/>
      <c r="W149" s="928"/>
      <c r="X149" s="928"/>
      <c r="Y149" s="928"/>
      <c r="Z149" s="928"/>
    </row>
    <row r="150" spans="1:26" s="113" customFormat="1" ht="13.65" customHeight="1" x14ac:dyDescent="0.25">
      <c r="A150" s="913" t="s">
        <v>2104</v>
      </c>
      <c r="B150" s="900"/>
      <c r="C150" s="900"/>
      <c r="D150" s="269"/>
      <c r="M150" s="241"/>
      <c r="N150" s="241"/>
      <c r="O150" s="241"/>
      <c r="P150" s="241"/>
      <c r="Q150" s="241"/>
      <c r="R150" s="241"/>
      <c r="S150" s="241"/>
      <c r="T150" s="241"/>
      <c r="U150" s="241"/>
    </row>
    <row r="151" spans="1:26" s="113" customFormat="1" ht="14.25" customHeight="1" x14ac:dyDescent="0.25">
      <c r="A151" s="900"/>
      <c r="B151" s="900"/>
      <c r="C151" s="900"/>
      <c r="D151" s="269"/>
      <c r="E151" s="116"/>
      <c r="G151" s="256"/>
    </row>
    <row r="152" spans="1:26" s="113" customFormat="1" ht="13.2" x14ac:dyDescent="0.25">
      <c r="A152" s="114"/>
      <c r="B152" s="267"/>
      <c r="C152" s="268"/>
      <c r="D152" s="269"/>
      <c r="G152" s="256"/>
    </row>
    <row r="153" spans="1:26" s="113" customFormat="1" ht="13.2" x14ac:dyDescent="0.25">
      <c r="A153" s="114"/>
      <c r="B153" s="267"/>
      <c r="C153" s="268"/>
      <c r="D153" s="269"/>
    </row>
    <row r="154" spans="1:26" s="113" customFormat="1" ht="13.2" x14ac:dyDescent="0.25">
      <c r="B154" s="257"/>
    </row>
    <row r="155" spans="1:26" s="113" customFormat="1" ht="12.75" customHeight="1" x14ac:dyDescent="0.25"/>
    <row r="156" spans="1:26" s="113" customFormat="1" ht="13.2" x14ac:dyDescent="0.25"/>
    <row r="157" spans="1:26" s="113" customFormat="1" ht="13.2" x14ac:dyDescent="0.25"/>
    <row r="158" spans="1:26" s="113" customFormat="1" ht="13.2" x14ac:dyDescent="0.25"/>
    <row r="159" spans="1:26" s="113" customFormat="1" ht="13.2" x14ac:dyDescent="0.25">
      <c r="L159" s="900" t="s">
        <v>462</v>
      </c>
      <c r="M159" s="900"/>
      <c r="N159" s="900"/>
      <c r="O159" s="900"/>
      <c r="P159" s="900"/>
      <c r="Q159" s="900"/>
      <c r="R159" s="900"/>
    </row>
    <row r="160" spans="1:26" s="113" customFormat="1" ht="13.2" x14ac:dyDescent="0.25">
      <c r="L160" s="900"/>
      <c r="M160" s="900"/>
      <c r="N160" s="900"/>
      <c r="O160" s="900"/>
      <c r="P160" s="900"/>
      <c r="Q160" s="900"/>
      <c r="R160" s="900"/>
    </row>
    <row r="161" spans="1:18" s="113" customFormat="1" ht="13.8" thickBot="1" x14ac:dyDescent="0.3"/>
    <row r="162" spans="1:18" s="113" customFormat="1" ht="13.2" x14ac:dyDescent="0.25">
      <c r="A162" s="916" t="s">
        <v>468</v>
      </c>
      <c r="B162" s="918" t="s">
        <v>469</v>
      </c>
      <c r="C162" s="918" t="s">
        <v>470</v>
      </c>
      <c r="D162" s="353" t="s">
        <v>471</v>
      </c>
      <c r="L162" s="934" t="s">
        <v>463</v>
      </c>
      <c r="M162" s="934"/>
      <c r="N162" s="934"/>
      <c r="O162" s="934"/>
      <c r="P162" s="934"/>
      <c r="Q162" s="934"/>
      <c r="R162" s="934"/>
    </row>
    <row r="163" spans="1:18" s="113" customFormat="1" ht="13.2" x14ac:dyDescent="0.25">
      <c r="A163" s="917"/>
      <c r="B163" s="919"/>
      <c r="C163" s="919"/>
      <c r="D163" s="354" t="s">
        <v>472</v>
      </c>
    </row>
    <row r="164" spans="1:18" s="113" customFormat="1" ht="13.2" x14ac:dyDescent="0.25">
      <c r="A164" s="251" t="s">
        <v>547</v>
      </c>
      <c r="B164" s="109">
        <f>D139</f>
        <v>48.832989999999981</v>
      </c>
      <c r="C164" s="273">
        <f>G130</f>
        <v>6790506.7702666679</v>
      </c>
      <c r="D164" s="274">
        <f>(B164*C164)</f>
        <v>331600749.20736438</v>
      </c>
    </row>
    <row r="165" spans="1:18" s="113" customFormat="1" ht="13.2" x14ac:dyDescent="0.25">
      <c r="A165" s="254" t="s">
        <v>2105</v>
      </c>
      <c r="B165" s="109">
        <f>D140</f>
        <v>48.832989999999981</v>
      </c>
      <c r="C165" s="275">
        <f>G131</f>
        <v>2794692.3576000007</v>
      </c>
      <c r="D165" s="274">
        <f>(B165*C165)</f>
        <v>136473183.95175719</v>
      </c>
    </row>
    <row r="166" spans="1:18" s="113" customFormat="1" ht="13.8" thickBot="1" x14ac:dyDescent="0.3">
      <c r="A166" s="920" t="s">
        <v>299</v>
      </c>
      <c r="B166" s="921"/>
      <c r="C166" s="921"/>
      <c r="D166" s="276">
        <f>SUM(D164:D165)</f>
        <v>468073933.15912157</v>
      </c>
    </row>
    <row r="167" spans="1:18" s="113" customFormat="1" ht="13.2" x14ac:dyDescent="0.25"/>
    <row r="168" spans="1:18" s="113" customFormat="1" ht="13.2" x14ac:dyDescent="0.25"/>
    <row r="169" spans="1:18" s="113" customFormat="1" ht="13.8" thickBot="1" x14ac:dyDescent="0.3">
      <c r="A169" s="238"/>
      <c r="B169" s="238"/>
      <c r="C169" s="238"/>
      <c r="D169" s="238"/>
    </row>
    <row r="170" spans="1:18" s="113" customFormat="1" ht="13.2" x14ac:dyDescent="0.25">
      <c r="A170" s="351" t="s">
        <v>340</v>
      </c>
      <c r="B170" s="352" t="s">
        <v>341</v>
      </c>
      <c r="C170" s="353" t="s">
        <v>342</v>
      </c>
      <c r="D170" s="238"/>
    </row>
    <row r="171" spans="1:18" s="113" customFormat="1" ht="13.8" customHeight="1" x14ac:dyDescent="0.25">
      <c r="A171" s="945" t="s">
        <v>343</v>
      </c>
      <c r="B171" s="213" t="s">
        <v>344</v>
      </c>
      <c r="C171" s="217">
        <f>J88</f>
        <v>6096527.8609872237</v>
      </c>
      <c r="D171" s="238"/>
    </row>
    <row r="172" spans="1:18" s="113" customFormat="1" ht="13.2" x14ac:dyDescent="0.25">
      <c r="A172" s="945"/>
      <c r="B172" s="213" t="s">
        <v>474</v>
      </c>
      <c r="C172" s="217">
        <f>D166</f>
        <v>468073933.15912157</v>
      </c>
      <c r="D172" s="238"/>
    </row>
    <row r="173" spans="1:18" s="113" customFormat="1" ht="13.8" thickBot="1" x14ac:dyDescent="0.3">
      <c r="A173" s="924" t="s">
        <v>346</v>
      </c>
      <c r="B173" s="925"/>
      <c r="C173" s="277">
        <f>C171+C172</f>
        <v>474170461.02010882</v>
      </c>
      <c r="D173" s="238"/>
    </row>
    <row r="174" spans="1:18" s="113" customFormat="1" ht="13.2" x14ac:dyDescent="0.25"/>
    <row r="175" spans="1:18" s="113" customFormat="1" ht="13.2" x14ac:dyDescent="0.25">
      <c r="B175" s="270"/>
      <c r="C175" s="271"/>
      <c r="D175" s="272"/>
    </row>
    <row r="176" spans="1:18" s="113" customFormat="1" ht="13.2" x14ac:dyDescent="0.25">
      <c r="L176" s="914" t="s">
        <v>2103</v>
      </c>
      <c r="M176" s="915"/>
      <c r="N176" s="915"/>
      <c r="O176" s="915"/>
      <c r="P176" s="915"/>
      <c r="Q176" s="915"/>
    </row>
    <row r="177" spans="1:43" s="113" customFormat="1" ht="39.75" customHeight="1" x14ac:dyDescent="0.25">
      <c r="L177" s="915"/>
      <c r="M177" s="915"/>
      <c r="N177" s="915"/>
      <c r="O177" s="915"/>
      <c r="P177" s="915"/>
      <c r="Q177" s="915"/>
    </row>
    <row r="178" spans="1:43" s="113" customFormat="1" ht="37.5" customHeight="1" x14ac:dyDescent="0.25">
      <c r="G178" s="239"/>
      <c r="H178" s="239"/>
      <c r="I178" s="239"/>
      <c r="J178" s="239"/>
      <c r="K178" s="112"/>
      <c r="L178" s="112"/>
      <c r="M178" s="112"/>
      <c r="N178" s="112"/>
      <c r="O178" s="112"/>
      <c r="P178" s="112"/>
      <c r="Q178" s="112"/>
      <c r="S178" s="112"/>
      <c r="T178" s="112"/>
      <c r="U178" s="112"/>
      <c r="V178" s="112"/>
      <c r="W178" s="112"/>
      <c r="X178" s="112"/>
      <c r="Y178" s="112"/>
      <c r="Z178" s="112"/>
      <c r="AA178" s="112"/>
    </row>
    <row r="179" spans="1:43" s="113" customFormat="1" ht="13.2" x14ac:dyDescent="0.25">
      <c r="F179" s="239"/>
      <c r="G179" s="239"/>
      <c r="H179" s="239"/>
      <c r="I179" s="239"/>
      <c r="J179" s="239"/>
    </row>
    <row r="180" spans="1:43" s="113" customFormat="1" ht="13.2" x14ac:dyDescent="0.25"/>
    <row r="181" spans="1:43" s="113" customFormat="1" ht="14.4" customHeight="1" x14ac:dyDescent="0.25"/>
    <row r="182" spans="1:43" s="113" customFormat="1" ht="14.4" customHeight="1" x14ac:dyDescent="0.25"/>
    <row r="183" spans="1:43" s="113" customFormat="1" ht="14.25" customHeight="1" x14ac:dyDescent="0.25">
      <c r="G183" s="915" t="s">
        <v>473</v>
      </c>
      <c r="H183" s="915"/>
      <c r="I183" s="915"/>
      <c r="AP183" s="238"/>
      <c r="AQ183" s="238"/>
    </row>
    <row r="184" spans="1:43" s="238" customFormat="1" ht="13.2" x14ac:dyDescent="0.25">
      <c r="G184" s="915"/>
      <c r="H184" s="915"/>
      <c r="I184" s="915"/>
      <c r="M184" s="922"/>
      <c r="N184" s="923"/>
      <c r="O184" s="923"/>
      <c r="P184" s="923"/>
      <c r="Q184" s="923"/>
    </row>
    <row r="185" spans="1:43" s="238" customFormat="1" ht="13.2" x14ac:dyDescent="0.25">
      <c r="G185" s="915"/>
      <c r="H185" s="915"/>
      <c r="I185" s="915"/>
      <c r="L185" s="239"/>
      <c r="M185" s="239"/>
      <c r="N185" s="239"/>
      <c r="O185" s="239"/>
      <c r="P185" s="239"/>
      <c r="Q185" s="239"/>
    </row>
    <row r="186" spans="1:43" s="238" customFormat="1" ht="13.2" x14ac:dyDescent="0.25">
      <c r="G186" s="915"/>
      <c r="H186" s="915"/>
      <c r="I186" s="915"/>
      <c r="L186" s="239"/>
      <c r="M186" s="239"/>
      <c r="N186" s="239"/>
      <c r="O186" s="239"/>
      <c r="P186" s="239"/>
      <c r="Q186" s="239"/>
    </row>
    <row r="187" spans="1:43" s="238" customFormat="1" ht="13.2" x14ac:dyDescent="0.25">
      <c r="G187" s="915"/>
      <c r="H187" s="915"/>
      <c r="I187" s="915"/>
    </row>
    <row r="188" spans="1:43" s="238" customFormat="1" ht="13.2" x14ac:dyDescent="0.25"/>
    <row r="189" spans="1:43" s="238" customFormat="1" ht="13.2" x14ac:dyDescent="0.25">
      <c r="A189" s="117"/>
      <c r="B189" s="117"/>
      <c r="C189" s="278"/>
      <c r="AP189" s="113"/>
      <c r="AQ189" s="113"/>
    </row>
    <row r="190" spans="1:43" s="113" customFormat="1" ht="13.2" x14ac:dyDescent="0.25">
      <c r="F190" s="238"/>
      <c r="G190" s="238"/>
      <c r="H190" s="238"/>
      <c r="I190" s="238"/>
      <c r="M190" s="244"/>
      <c r="N190" s="244"/>
      <c r="O190" s="244"/>
      <c r="P190" s="244"/>
    </row>
    <row r="191" spans="1:43" s="113" customFormat="1" ht="25.5" customHeight="1" x14ac:dyDescent="0.25">
      <c r="A191" s="901" t="s">
        <v>348</v>
      </c>
      <c r="B191" s="901"/>
      <c r="C191" s="901"/>
      <c r="D191" s="901"/>
      <c r="E191" s="901"/>
      <c r="F191" s="901"/>
      <c r="G191" s="901"/>
      <c r="H191" s="901"/>
      <c r="I191" s="901"/>
      <c r="J191" s="901"/>
      <c r="K191" s="901"/>
      <c r="L191" s="901"/>
      <c r="P191" s="244"/>
    </row>
    <row r="192" spans="1:43" s="113" customFormat="1" ht="13.2" x14ac:dyDescent="0.25">
      <c r="F192" s="238"/>
      <c r="H192" s="239"/>
      <c r="I192" s="239"/>
      <c r="J192" s="239"/>
      <c r="K192" s="239"/>
      <c r="P192" s="244"/>
    </row>
    <row r="193" spans="1:16" s="113" customFormat="1" ht="13.2" x14ac:dyDescent="0.25">
      <c r="F193" s="238"/>
      <c r="G193" s="238"/>
      <c r="H193" s="238"/>
      <c r="I193" s="238"/>
      <c r="M193" s="244"/>
      <c r="N193" s="244"/>
      <c r="O193" s="244"/>
      <c r="P193" s="244"/>
    </row>
    <row r="194" spans="1:16" s="113" customFormat="1" ht="13.2" x14ac:dyDescent="0.25"/>
    <row r="195" spans="1:16" s="113" customFormat="1" ht="13.2" x14ac:dyDescent="0.25">
      <c r="A195" s="9"/>
      <c r="B195" s="9"/>
      <c r="C195" s="9"/>
      <c r="D195" s="9"/>
      <c r="H195" s="9"/>
      <c r="I195" s="9"/>
      <c r="J195" s="9"/>
      <c r="K195" s="9"/>
      <c r="L195" s="9"/>
    </row>
    <row r="196" spans="1:16" s="113" customFormat="1" ht="13.2" x14ac:dyDescent="0.25">
      <c r="A196" s="9"/>
      <c r="B196" s="9"/>
      <c r="C196" s="9"/>
      <c r="D196" s="9"/>
      <c r="H196" s="9"/>
      <c r="I196" s="9"/>
      <c r="J196" s="9"/>
      <c r="K196" s="9"/>
      <c r="L196" s="9"/>
    </row>
    <row r="197" spans="1:16" s="113" customFormat="1" ht="13.2" x14ac:dyDescent="0.25">
      <c r="A197" s="9"/>
      <c r="B197" s="9"/>
      <c r="C197" s="9"/>
      <c r="D197" s="9"/>
      <c r="H197" s="9"/>
      <c r="I197" s="9"/>
      <c r="J197" s="9"/>
      <c r="K197" s="9"/>
      <c r="L197" s="9"/>
    </row>
    <row r="198" spans="1:16" s="113" customFormat="1" ht="13.2" x14ac:dyDescent="0.25">
      <c r="A198" s="721" t="s">
        <v>344</v>
      </c>
      <c r="B198" s="721"/>
      <c r="C198" s="721"/>
      <c r="D198" s="9"/>
      <c r="H198" s="9"/>
      <c r="I198" s="9"/>
      <c r="J198" s="9"/>
      <c r="K198" s="9"/>
      <c r="L198" s="9"/>
    </row>
    <row r="199" spans="1:16" s="113" customFormat="1" ht="13.2" x14ac:dyDescent="0.25">
      <c r="A199" s="349" t="s">
        <v>349</v>
      </c>
      <c r="B199" s="349" t="s">
        <v>333</v>
      </c>
      <c r="C199" s="348" t="s">
        <v>331</v>
      </c>
      <c r="D199" s="9"/>
      <c r="H199" s="9"/>
      <c r="I199" s="9"/>
      <c r="J199" s="9"/>
      <c r="K199" s="9"/>
      <c r="L199" s="9"/>
    </row>
    <row r="200" spans="1:16" s="113" customFormat="1" ht="13.2" x14ac:dyDescent="0.25">
      <c r="A200" s="147" t="s">
        <v>350</v>
      </c>
      <c r="B200" s="279">
        <f>H84</f>
        <v>3094.950416399744</v>
      </c>
      <c r="C200" s="279">
        <f>H85</f>
        <v>1048.1188981422165</v>
      </c>
      <c r="D200" s="9"/>
      <c r="K200" s="9"/>
      <c r="L200" s="9"/>
    </row>
    <row r="201" spans="1:16" s="113" customFormat="1" ht="13.2" x14ac:dyDescent="0.25">
      <c r="A201" s="7" t="s">
        <v>475</v>
      </c>
      <c r="B201" s="147">
        <f>+B200*53.4%</f>
        <v>1652.7035223574633</v>
      </c>
      <c r="C201" s="147">
        <f>+C200*53.4%</f>
        <v>559.69549160794361</v>
      </c>
      <c r="D201" s="9"/>
      <c r="K201" s="9"/>
      <c r="L201" s="9"/>
    </row>
    <row r="202" spans="1:16" s="113" customFormat="1" ht="26.4" x14ac:dyDescent="0.25">
      <c r="A202" s="7" t="s">
        <v>351</v>
      </c>
      <c r="B202" s="280">
        <f>E84</f>
        <v>155.125</v>
      </c>
      <c r="C202" s="280">
        <f>E85</f>
        <v>5840</v>
      </c>
      <c r="D202" s="9"/>
      <c r="K202" s="9"/>
      <c r="L202" s="9"/>
    </row>
    <row r="203" spans="1:16" s="113" customFormat="1" ht="13.2" x14ac:dyDescent="0.25">
      <c r="A203" s="7" t="s">
        <v>352</v>
      </c>
      <c r="B203" s="147">
        <f>D84</f>
        <v>0.5</v>
      </c>
      <c r="C203" s="147">
        <f>D85</f>
        <v>0.5</v>
      </c>
      <c r="D203" s="9"/>
      <c r="K203" s="9"/>
      <c r="L203" s="9"/>
    </row>
    <row r="204" spans="1:16" s="113" customFormat="1" ht="13.2" x14ac:dyDescent="0.25">
      <c r="A204" s="7" t="s">
        <v>353</v>
      </c>
      <c r="B204" s="282">
        <f>(B201*B202)*(B203)</f>
        <v>128187.81695285074</v>
      </c>
      <c r="C204" s="282">
        <f>(C201*C202)*(C203)</f>
        <v>1634310.8354951954</v>
      </c>
      <c r="D204" s="9"/>
      <c r="K204" s="9"/>
      <c r="L204" s="9"/>
    </row>
    <row r="205" spans="1:16" s="113" customFormat="1" ht="13.2" x14ac:dyDescent="0.25">
      <c r="A205" s="7" t="s">
        <v>354</v>
      </c>
      <c r="B205" s="180">
        <f>+C84</f>
        <v>9.1185300920000021</v>
      </c>
      <c r="C205" s="180">
        <f>+C85</f>
        <v>1.4566342000000003E-2</v>
      </c>
      <c r="D205" s="9"/>
      <c r="L205" s="9"/>
    </row>
    <row r="206" spans="1:16" s="113" customFormat="1" ht="13.2" x14ac:dyDescent="0.25">
      <c r="A206" s="283" t="s">
        <v>406</v>
      </c>
      <c r="B206" s="255">
        <f>+C86*50%</f>
        <v>2.7166227830000005</v>
      </c>
      <c r="C206" s="255">
        <f>+C86*50%</f>
        <v>2.7166227830000005</v>
      </c>
      <c r="D206" s="9"/>
      <c r="L206" s="9"/>
    </row>
    <row r="207" spans="1:16" s="113" customFormat="1" ht="13.2" x14ac:dyDescent="0.25">
      <c r="A207" s="283" t="s">
        <v>407</v>
      </c>
      <c r="B207" s="284">
        <f>+B205+B206</f>
        <v>11.835152875000002</v>
      </c>
      <c r="C207" s="284">
        <f>+C205+C206</f>
        <v>2.7311891250000007</v>
      </c>
      <c r="D207" s="9"/>
      <c r="L207" s="9"/>
    </row>
    <row r="208" spans="1:16" s="113" customFormat="1" ht="13.2" x14ac:dyDescent="0.25">
      <c r="A208" s="151" t="s">
        <v>355</v>
      </c>
      <c r="B208" s="285">
        <f>+B204*B207</f>
        <v>1517122.4103495055</v>
      </c>
      <c r="C208" s="285">
        <f>+C204*C207</f>
        <v>4463611.9807741428</v>
      </c>
      <c r="D208" s="9"/>
      <c r="L208" s="9"/>
    </row>
    <row r="209" spans="1:21" s="113" customFormat="1" ht="13.2" x14ac:dyDescent="0.25">
      <c r="A209" s="349" t="s">
        <v>355</v>
      </c>
      <c r="B209" s="933">
        <f>+B208+C208</f>
        <v>5980734.3911236487</v>
      </c>
      <c r="C209" s="933"/>
    </row>
    <row r="210" spans="1:21" s="113" customFormat="1" ht="13.2" x14ac:dyDescent="0.25">
      <c r="U210" s="281"/>
    </row>
    <row r="211" spans="1:21" s="113" customFormat="1" ht="13.2" x14ac:dyDescent="0.25"/>
    <row r="212" spans="1:21" s="113" customFormat="1" ht="13.2" x14ac:dyDescent="0.25"/>
    <row r="213" spans="1:21" s="113" customFormat="1" ht="13.2" x14ac:dyDescent="0.25"/>
    <row r="214" spans="1:21" s="113" customFormat="1" ht="13.2" x14ac:dyDescent="0.25">
      <c r="A214" s="934" t="s">
        <v>476</v>
      </c>
      <c r="B214" s="934"/>
      <c r="C214" s="934"/>
      <c r="D214" s="272"/>
    </row>
    <row r="215" spans="1:21" s="113" customFormat="1" ht="13.2" x14ac:dyDescent="0.25">
      <c r="A215" s="355" t="s">
        <v>477</v>
      </c>
      <c r="B215" s="356" t="s">
        <v>478</v>
      </c>
      <c r="C215" s="356" t="s">
        <v>479</v>
      </c>
    </row>
    <row r="216" spans="1:21" s="113" customFormat="1" ht="13.2" x14ac:dyDescent="0.25">
      <c r="A216" s="251" t="s">
        <v>547</v>
      </c>
      <c r="B216" s="286">
        <v>1067825</v>
      </c>
      <c r="C216" s="287">
        <f>B216*($B$74/$B$69)</f>
        <v>1470608.59</v>
      </c>
    </row>
    <row r="217" spans="1:21" s="113" customFormat="1" ht="13.2" x14ac:dyDescent="0.25">
      <c r="A217" s="254" t="s">
        <v>2105</v>
      </c>
      <c r="B217" s="286">
        <v>1000940</v>
      </c>
      <c r="C217" s="287">
        <f>B217*($B$74/$B$69)</f>
        <v>1378494.568</v>
      </c>
    </row>
    <row r="218" spans="1:21" s="113" customFormat="1" ht="13.2" x14ac:dyDescent="0.25"/>
    <row r="219" spans="1:21" s="113" customFormat="1" ht="13.2" x14ac:dyDescent="0.25"/>
    <row r="220" spans="1:21" s="113" customFormat="1" ht="13.2" x14ac:dyDescent="0.25"/>
    <row r="221" spans="1:21" s="113" customFormat="1" ht="13.2" x14ac:dyDescent="0.25">
      <c r="A221" s="935" t="s">
        <v>480</v>
      </c>
      <c r="B221" s="935"/>
      <c r="C221" s="935"/>
    </row>
    <row r="222" spans="1:21" s="113" customFormat="1" ht="13.2" x14ac:dyDescent="0.25">
      <c r="A222" s="935"/>
      <c r="B222" s="935"/>
      <c r="C222" s="935"/>
    </row>
    <row r="223" spans="1:21" s="113" customFormat="1" ht="13.2" x14ac:dyDescent="0.25">
      <c r="A223" s="935"/>
      <c r="B223" s="935"/>
      <c r="C223" s="935"/>
    </row>
    <row r="224" spans="1:21" s="113" customFormat="1" ht="13.2" x14ac:dyDescent="0.25"/>
    <row r="225" spans="1:20" s="113" customFormat="1" ht="13.2" x14ac:dyDescent="0.25">
      <c r="D225" s="238"/>
    </row>
    <row r="226" spans="1:20" s="113" customFormat="1" ht="13.2" x14ac:dyDescent="0.25"/>
    <row r="227" spans="1:20" s="113" customFormat="1" ht="13.2" x14ac:dyDescent="0.25"/>
    <row r="228" spans="1:20" s="113" customFormat="1" ht="12.75" customHeight="1" x14ac:dyDescent="0.25"/>
    <row r="229" spans="1:20" s="113" customFormat="1" ht="13.2" x14ac:dyDescent="0.25">
      <c r="T229" s="288"/>
    </row>
    <row r="230" spans="1:20" s="113" customFormat="1" ht="12.75" customHeight="1" x14ac:dyDescent="0.25">
      <c r="P230" s="239"/>
      <c r="Q230" s="239"/>
      <c r="R230" s="239"/>
      <c r="S230" s="239"/>
    </row>
    <row r="231" spans="1:20" s="113" customFormat="1" ht="13.2" x14ac:dyDescent="0.25">
      <c r="A231" s="934" t="s">
        <v>481</v>
      </c>
      <c r="B231" s="934"/>
      <c r="C231" s="934"/>
      <c r="D231" s="934"/>
      <c r="P231" s="239"/>
      <c r="Q231" s="239"/>
      <c r="R231" s="239"/>
      <c r="S231" s="239"/>
    </row>
    <row r="232" spans="1:20" s="113" customFormat="1" ht="12.75" customHeight="1" x14ac:dyDescent="0.25">
      <c r="A232" s="350" t="s">
        <v>341</v>
      </c>
      <c r="B232" s="350" t="s">
        <v>482</v>
      </c>
      <c r="C232" s="350" t="s">
        <v>483</v>
      </c>
      <c r="D232" s="350" t="s">
        <v>342</v>
      </c>
      <c r="E232" s="900" t="s">
        <v>484</v>
      </c>
      <c r="F232" s="900"/>
      <c r="G232" s="900"/>
      <c r="H232" s="900"/>
      <c r="J232" s="928" t="s">
        <v>485</v>
      </c>
      <c r="K232" s="928"/>
      <c r="L232" s="928"/>
      <c r="M232" s="928"/>
      <c r="N232" s="928"/>
      <c r="O232" s="928"/>
    </row>
    <row r="233" spans="1:20" s="113" customFormat="1" ht="13.2" x14ac:dyDescent="0.25">
      <c r="A233" s="936" t="s">
        <v>344</v>
      </c>
      <c r="B233" s="255">
        <f>+B207</f>
        <v>11.835152875000002</v>
      </c>
      <c r="C233" s="252">
        <f>+B204</f>
        <v>128187.81695285074</v>
      </c>
      <c r="D233" s="252">
        <f>C233*B233</f>
        <v>1517122.4103495055</v>
      </c>
      <c r="E233" s="900"/>
      <c r="F233" s="900"/>
      <c r="G233" s="900"/>
      <c r="H233" s="900"/>
      <c r="J233" s="928"/>
      <c r="K233" s="928"/>
      <c r="L233" s="928"/>
      <c r="M233" s="928"/>
      <c r="N233" s="928"/>
      <c r="O233" s="928"/>
    </row>
    <row r="234" spans="1:20" s="113" customFormat="1" ht="13.2" x14ac:dyDescent="0.25">
      <c r="A234" s="936"/>
      <c r="B234" s="255">
        <f>+C207</f>
        <v>2.7311891250000007</v>
      </c>
      <c r="C234" s="252">
        <f>+C204</f>
        <v>1634310.8354951954</v>
      </c>
      <c r="D234" s="252">
        <f>C234*B234</f>
        <v>4463611.9807741428</v>
      </c>
      <c r="E234" s="900"/>
      <c r="F234" s="900"/>
      <c r="G234" s="900"/>
      <c r="H234" s="900"/>
      <c r="J234" s="928"/>
      <c r="K234" s="928"/>
      <c r="L234" s="928"/>
      <c r="M234" s="928"/>
      <c r="N234" s="928"/>
      <c r="O234" s="928"/>
    </row>
    <row r="235" spans="1:20" s="113" customFormat="1" ht="13.2" x14ac:dyDescent="0.25">
      <c r="A235" s="939" t="s">
        <v>474</v>
      </c>
      <c r="B235" s="255">
        <f>+D139</f>
        <v>48.832989999999981</v>
      </c>
      <c r="C235" s="252">
        <f>+C216</f>
        <v>1470608.59</v>
      </c>
      <c r="D235" s="289">
        <f>B235*C235</f>
        <v>71814214.569384083</v>
      </c>
      <c r="J235" s="928"/>
      <c r="K235" s="928"/>
      <c r="L235" s="928"/>
      <c r="M235" s="928"/>
      <c r="N235" s="928"/>
      <c r="O235" s="928"/>
    </row>
    <row r="236" spans="1:20" s="113" customFormat="1" ht="13.2" x14ac:dyDescent="0.25">
      <c r="A236" s="940"/>
      <c r="B236" s="255">
        <f>+D140</f>
        <v>48.832989999999981</v>
      </c>
      <c r="C236" s="252">
        <f>+C217</f>
        <v>1378494.568</v>
      </c>
      <c r="D236" s="289">
        <f>B236*C236</f>
        <v>67316011.454198286</v>
      </c>
      <c r="J236" s="332"/>
      <c r="K236" s="332"/>
      <c r="L236" s="332"/>
      <c r="M236" s="332"/>
      <c r="N236" s="332"/>
      <c r="O236" s="332"/>
    </row>
    <row r="237" spans="1:20" s="113" customFormat="1" ht="13.2" x14ac:dyDescent="0.25">
      <c r="A237" s="937" t="s">
        <v>299</v>
      </c>
      <c r="B237" s="937"/>
      <c r="C237" s="937"/>
      <c r="D237" s="290">
        <f>SUM(D233:D236)</f>
        <v>145110960.41470602</v>
      </c>
    </row>
    <row r="238" spans="1:20" s="113" customFormat="1" ht="13.2" x14ac:dyDescent="0.25"/>
    <row r="239" spans="1:20" s="113" customFormat="1" ht="13.2" x14ac:dyDescent="0.25"/>
    <row r="240" spans="1:20" s="113" customFormat="1" ht="13.2" x14ac:dyDescent="0.25">
      <c r="A240" s="863" t="s">
        <v>356</v>
      </c>
      <c r="B240" s="863"/>
      <c r="C240" s="863"/>
      <c r="D240" s="863"/>
      <c r="E240" s="863"/>
      <c r="F240" s="863"/>
      <c r="G240" s="863"/>
      <c r="H240" s="863"/>
      <c r="I240" s="863"/>
      <c r="J240" s="863"/>
      <c r="K240" s="863"/>
      <c r="L240" s="863"/>
    </row>
    <row r="241" spans="1:12" s="113" customFormat="1" ht="13.2" x14ac:dyDescent="0.25"/>
    <row r="242" spans="1:12" s="113" customFormat="1" ht="12.75" customHeight="1" x14ac:dyDescent="0.25"/>
    <row r="243" spans="1:12" s="113" customFormat="1" ht="26.4" x14ac:dyDescent="0.25">
      <c r="A243" s="356" t="s">
        <v>357</v>
      </c>
      <c r="B243" s="350" t="s">
        <v>358</v>
      </c>
      <c r="C243" s="350" t="s">
        <v>359</v>
      </c>
      <c r="D243" s="350" t="s">
        <v>360</v>
      </c>
    </row>
    <row r="244" spans="1:12" s="113" customFormat="1" ht="18" customHeight="1" x14ac:dyDescent="0.25">
      <c r="A244" s="204" t="s">
        <v>361</v>
      </c>
      <c r="B244" s="291">
        <f>+L251*12</f>
        <v>420000</v>
      </c>
      <c r="C244" s="255">
        <f>+B233+B234</f>
        <v>14.566342000000002</v>
      </c>
      <c r="D244" s="292">
        <f>B244*C244</f>
        <v>6117863.6400000006</v>
      </c>
      <c r="F244" s="938" t="s">
        <v>431</v>
      </c>
      <c r="G244" s="938"/>
      <c r="H244" s="938"/>
      <c r="I244" s="938"/>
      <c r="J244" s="938"/>
      <c r="K244" s="938"/>
      <c r="L244" s="938"/>
    </row>
    <row r="245" spans="1:12" s="113" customFormat="1" ht="24.75" customHeight="1" x14ac:dyDescent="0.25">
      <c r="A245" s="204" t="s">
        <v>486</v>
      </c>
      <c r="B245" s="291">
        <f>AVERAGE(L252:L253)*2</f>
        <v>4328571.4285714002</v>
      </c>
      <c r="C245" s="255">
        <f>+B235+B236</f>
        <v>97.665979999999962</v>
      </c>
      <c r="D245" s="292">
        <f>B245*C245</f>
        <v>422754170.57142562</v>
      </c>
      <c r="F245" s="938"/>
      <c r="G245" s="938"/>
      <c r="H245" s="938"/>
      <c r="I245" s="938"/>
      <c r="J245" s="938"/>
      <c r="K245" s="938"/>
      <c r="L245" s="938"/>
    </row>
    <row r="246" spans="1:12" s="113" customFormat="1" ht="12.75" customHeight="1" x14ac:dyDescent="0.25">
      <c r="A246" s="929" t="s">
        <v>299</v>
      </c>
      <c r="B246" s="930"/>
      <c r="C246" s="931"/>
      <c r="D246" s="293">
        <f>SUM(D244:D245)</f>
        <v>428872034.2114256</v>
      </c>
      <c r="F246" s="932" t="s">
        <v>432</v>
      </c>
      <c r="G246" s="932"/>
      <c r="H246" s="932"/>
      <c r="I246" s="932"/>
      <c r="J246" s="932"/>
      <c r="K246" s="932"/>
      <c r="L246" s="932"/>
    </row>
    <row r="247" spans="1:12" s="113" customFormat="1" ht="12.75" customHeight="1" x14ac:dyDescent="0.25">
      <c r="A247" s="150"/>
      <c r="B247" s="150"/>
      <c r="C247" s="150"/>
      <c r="D247" s="150"/>
      <c r="F247" s="932"/>
      <c r="G247" s="932"/>
      <c r="H247" s="932"/>
      <c r="I247" s="932"/>
      <c r="J247" s="932"/>
      <c r="K247" s="932"/>
      <c r="L247" s="932"/>
    </row>
    <row r="248" spans="1:12" s="113" customFormat="1" ht="12.75" customHeight="1" x14ac:dyDescent="0.25">
      <c r="F248" s="932"/>
      <c r="G248" s="932"/>
      <c r="H248" s="932"/>
      <c r="I248" s="932"/>
      <c r="J248" s="932"/>
      <c r="K248" s="932"/>
      <c r="L248" s="932"/>
    </row>
    <row r="249" spans="1:12" s="113" customFormat="1" ht="12.75" customHeight="1" x14ac:dyDescent="0.3">
      <c r="F249" s="11"/>
      <c r="G249" s="11"/>
      <c r="H249" s="11"/>
      <c r="I249" s="11"/>
      <c r="J249" s="11"/>
      <c r="K249" s="11"/>
      <c r="L249" s="11"/>
    </row>
    <row r="250" spans="1:12" s="113" customFormat="1" ht="12.75" customHeight="1" x14ac:dyDescent="0.25">
      <c r="F250" s="36" t="s">
        <v>43</v>
      </c>
      <c r="G250" s="37" t="s">
        <v>44</v>
      </c>
      <c r="H250" s="37" t="s">
        <v>16</v>
      </c>
      <c r="I250" s="37" t="s">
        <v>17</v>
      </c>
      <c r="J250" s="141" t="s">
        <v>433</v>
      </c>
      <c r="K250" s="37" t="s">
        <v>434</v>
      </c>
      <c r="L250" s="38" t="s">
        <v>435</v>
      </c>
    </row>
    <row r="251" spans="1:12" s="113" customFormat="1" ht="12.75" customHeight="1" x14ac:dyDescent="0.3">
      <c r="F251" s="39">
        <v>2023</v>
      </c>
      <c r="G251" s="14" t="s">
        <v>287</v>
      </c>
      <c r="H251" s="108" t="s">
        <v>548</v>
      </c>
      <c r="I251" s="142" t="s">
        <v>549</v>
      </c>
      <c r="J251" s="143">
        <v>72112</v>
      </c>
      <c r="K251" s="108" t="s">
        <v>550</v>
      </c>
      <c r="L251" s="144">
        <v>35000</v>
      </c>
    </row>
    <row r="252" spans="1:12" s="113" customFormat="1" ht="26.55" customHeight="1" x14ac:dyDescent="0.3">
      <c r="F252" s="39">
        <v>2023</v>
      </c>
      <c r="G252" s="14" t="s">
        <v>287</v>
      </c>
      <c r="H252" s="108" t="s">
        <v>548</v>
      </c>
      <c r="I252" s="142" t="s">
        <v>549</v>
      </c>
      <c r="J252" s="143">
        <v>72112</v>
      </c>
      <c r="K252" s="108" t="s">
        <v>551</v>
      </c>
      <c r="L252" s="144">
        <v>2328571.4285714002</v>
      </c>
    </row>
    <row r="253" spans="1:12" s="113" customFormat="1" ht="27.75" customHeight="1" x14ac:dyDescent="0.3">
      <c r="F253" s="39">
        <v>2023</v>
      </c>
      <c r="G253" s="14" t="s">
        <v>287</v>
      </c>
      <c r="H253" s="108" t="s">
        <v>548</v>
      </c>
      <c r="I253" s="142" t="s">
        <v>549</v>
      </c>
      <c r="J253" s="143">
        <v>72112</v>
      </c>
      <c r="K253" s="108" t="s">
        <v>552</v>
      </c>
      <c r="L253" s="144">
        <v>2000000</v>
      </c>
    </row>
    <row r="254" spans="1:12" s="113" customFormat="1" ht="27.75" customHeight="1" x14ac:dyDescent="0.4">
      <c r="F254" s="41" t="s">
        <v>46</v>
      </c>
      <c r="G254" s="16"/>
      <c r="H254" s="16"/>
      <c r="I254" s="16"/>
      <c r="J254" s="16"/>
      <c r="K254" s="16"/>
      <c r="L254" s="145"/>
    </row>
    <row r="255" spans="1:12" s="113" customFormat="1" ht="27.75" customHeight="1" x14ac:dyDescent="0.25"/>
    <row r="256" spans="1:12" s="113" customFormat="1" ht="12.75" customHeight="1" x14ac:dyDescent="0.25"/>
    <row r="257" spans="1:43" s="113" customFormat="1" ht="12.75" customHeight="1" x14ac:dyDescent="0.25"/>
    <row r="258" spans="1:43" s="113" customFormat="1" ht="12.75" customHeight="1" x14ac:dyDescent="0.25">
      <c r="F258" s="899" t="s">
        <v>362</v>
      </c>
      <c r="G258" s="899"/>
      <c r="H258" s="899"/>
      <c r="I258" s="899"/>
      <c r="J258" s="899"/>
      <c r="K258" s="899"/>
      <c r="L258" s="899"/>
      <c r="M258" s="899"/>
    </row>
    <row r="259" spans="1:43" s="113" customFormat="1" ht="12.75" customHeight="1" x14ac:dyDescent="0.25">
      <c r="F259" s="899"/>
      <c r="G259" s="899"/>
      <c r="H259" s="899"/>
      <c r="I259" s="899"/>
      <c r="J259" s="899"/>
      <c r="K259" s="899"/>
      <c r="L259" s="899"/>
      <c r="M259" s="899"/>
      <c r="N259" s="900"/>
      <c r="O259" s="900"/>
      <c r="P259" s="900"/>
      <c r="Q259" s="900"/>
      <c r="R259" s="900"/>
      <c r="S259" s="900"/>
    </row>
    <row r="260" spans="1:43" s="113" customFormat="1" ht="13.2" x14ac:dyDescent="0.25">
      <c r="B260" s="294"/>
      <c r="F260" s="899"/>
      <c r="G260" s="899"/>
      <c r="H260" s="899"/>
      <c r="I260" s="899"/>
      <c r="J260" s="899"/>
      <c r="K260" s="899"/>
      <c r="L260" s="899"/>
      <c r="M260" s="899"/>
      <c r="N260" s="900"/>
      <c r="O260" s="900"/>
      <c r="P260" s="900"/>
      <c r="Q260" s="900"/>
      <c r="R260" s="900"/>
      <c r="S260" s="900"/>
    </row>
    <row r="261" spans="1:43" s="113" customFormat="1" ht="13.2" x14ac:dyDescent="0.25">
      <c r="B261" s="294"/>
      <c r="M261" s="295"/>
      <c r="N261" s="900"/>
      <c r="O261" s="900"/>
      <c r="P261" s="900"/>
      <c r="Q261" s="900"/>
      <c r="R261" s="900"/>
      <c r="S261" s="900"/>
    </row>
    <row r="262" spans="1:43" s="113" customFormat="1" ht="13.2" x14ac:dyDescent="0.25">
      <c r="B262" s="294"/>
      <c r="M262" s="295"/>
      <c r="N262" s="900"/>
      <c r="O262" s="900"/>
      <c r="P262" s="900"/>
      <c r="Q262" s="900"/>
      <c r="R262" s="900"/>
      <c r="S262" s="900"/>
    </row>
    <row r="263" spans="1:43" s="113" customFormat="1" ht="13.2" x14ac:dyDescent="0.25">
      <c r="A263" s="863" t="s">
        <v>363</v>
      </c>
      <c r="B263" s="863"/>
      <c r="C263" s="863"/>
      <c r="D263" s="863"/>
      <c r="E263" s="863"/>
      <c r="F263" s="863"/>
      <c r="G263" s="863"/>
      <c r="H263" s="863"/>
      <c r="I263" s="863"/>
      <c r="J263" s="863"/>
      <c r="K263" s="863"/>
      <c r="L263" s="863"/>
      <c r="M263" s="150"/>
    </row>
    <row r="264" spans="1:43" s="113" customFormat="1" ht="13.2" x14ac:dyDescent="0.25">
      <c r="A264" s="296"/>
      <c r="B264" s="296"/>
      <c r="C264" s="296"/>
      <c r="D264" s="296"/>
      <c r="E264" s="296"/>
      <c r="F264" s="296"/>
      <c r="G264" s="296"/>
      <c r="H264" s="296"/>
      <c r="I264" s="296"/>
      <c r="J264" s="296"/>
      <c r="K264" s="296"/>
      <c r="L264" s="296"/>
      <c r="M264" s="150"/>
    </row>
    <row r="265" spans="1:43" s="113" customFormat="1" ht="32.25" customHeight="1" x14ac:dyDescent="0.25">
      <c r="A265" s="350" t="s">
        <v>340</v>
      </c>
      <c r="B265" s="350" t="s">
        <v>342</v>
      </c>
      <c r="C265" s="150"/>
      <c r="D265" s="150"/>
      <c r="E265" s="150"/>
      <c r="F265" s="150"/>
      <c r="G265" s="150"/>
      <c r="H265" s="150"/>
      <c r="I265" s="150"/>
      <c r="J265" s="150"/>
      <c r="K265" s="150"/>
      <c r="L265" s="150"/>
      <c r="M265" s="150"/>
    </row>
    <row r="266" spans="1:43" s="113" customFormat="1" ht="13.2" x14ac:dyDescent="0.25">
      <c r="A266" s="283" t="s">
        <v>343</v>
      </c>
      <c r="B266" s="252">
        <f>D166</f>
        <v>468073933.15912157</v>
      </c>
      <c r="C266" s="150"/>
      <c r="D266" s="150"/>
      <c r="E266" s="150"/>
      <c r="F266" s="150"/>
      <c r="G266" s="150"/>
      <c r="H266" s="150"/>
      <c r="I266" s="150"/>
      <c r="J266" s="150"/>
      <c r="K266" s="150"/>
      <c r="L266" s="150"/>
      <c r="M266" s="150"/>
    </row>
    <row r="267" spans="1:43" s="113" customFormat="1" ht="13.2" x14ac:dyDescent="0.25">
      <c r="A267" s="283" t="s">
        <v>364</v>
      </c>
      <c r="B267" s="252">
        <f>+D237</f>
        <v>145110960.41470602</v>
      </c>
      <c r="C267" s="150"/>
      <c r="D267" s="150"/>
      <c r="E267" s="150"/>
      <c r="F267" s="926"/>
      <c r="G267" s="926"/>
      <c r="H267" s="926"/>
      <c r="I267" s="926"/>
      <c r="J267" s="926"/>
      <c r="K267" s="926"/>
      <c r="L267" s="926"/>
      <c r="M267" s="926"/>
    </row>
    <row r="268" spans="1:43" s="113" customFormat="1" ht="13.2" x14ac:dyDescent="0.25">
      <c r="A268" s="283" t="s">
        <v>365</v>
      </c>
      <c r="B268" s="252">
        <f>SUM(D246)</f>
        <v>428872034.2114256</v>
      </c>
      <c r="C268" s="150"/>
      <c r="D268" s="150"/>
      <c r="E268" s="150"/>
      <c r="F268" s="926"/>
      <c r="G268" s="926"/>
      <c r="H268" s="926"/>
      <c r="I268" s="926"/>
      <c r="J268" s="926"/>
      <c r="K268" s="926"/>
      <c r="L268" s="926"/>
      <c r="M268" s="926"/>
    </row>
    <row r="269" spans="1:43" s="113" customFormat="1" ht="13.2" x14ac:dyDescent="0.25">
      <c r="A269" s="356" t="s">
        <v>366</v>
      </c>
      <c r="B269" s="290">
        <f>SUM(B266:B268)</f>
        <v>1042056927.7852533</v>
      </c>
      <c r="C269" s="150"/>
      <c r="D269" s="150"/>
      <c r="E269" s="150"/>
      <c r="F269" s="150"/>
      <c r="G269" s="150"/>
      <c r="H269" s="150"/>
      <c r="I269" s="150"/>
      <c r="J269" s="150"/>
      <c r="K269" s="150"/>
      <c r="L269" s="150"/>
      <c r="M269" s="150"/>
    </row>
    <row r="270" spans="1:43" s="113" customFormat="1" ht="13.2" x14ac:dyDescent="0.25">
      <c r="AP270" s="4"/>
      <c r="AQ270" s="4"/>
    </row>
    <row r="271" spans="1:43" ht="13.2" x14ac:dyDescent="0.25"/>
    <row r="272" spans="1:43" ht="13.2" x14ac:dyDescent="0.25"/>
    <row r="273" spans="1:3" ht="13.2" x14ac:dyDescent="0.25"/>
    <row r="274" spans="1:3" ht="13.2" x14ac:dyDescent="0.25"/>
    <row r="275" spans="1:3" ht="13.2" x14ac:dyDescent="0.25"/>
    <row r="276" spans="1:3" ht="13.2" x14ac:dyDescent="0.25"/>
    <row r="277" spans="1:3" ht="13.2" x14ac:dyDescent="0.25"/>
    <row r="278" spans="1:3" ht="13.2" x14ac:dyDescent="0.25"/>
    <row r="279" spans="1:3" ht="13.2" x14ac:dyDescent="0.25"/>
    <row r="280" spans="1:3" ht="13.2" x14ac:dyDescent="0.25"/>
    <row r="281" spans="1:3" ht="13.2" x14ac:dyDescent="0.25"/>
    <row r="282" spans="1:3" ht="13.2" x14ac:dyDescent="0.25">
      <c r="A282" s="113"/>
      <c r="B282" s="113"/>
      <c r="C282" s="113"/>
    </row>
    <row r="283" spans="1:3" ht="96.75" customHeight="1" x14ac:dyDescent="0.25">
      <c r="A283" s="113"/>
      <c r="B283" s="113"/>
      <c r="C283" s="113"/>
    </row>
    <row r="284" spans="1:3" ht="96.75" customHeight="1" x14ac:dyDescent="0.25">
      <c r="A284" s="113"/>
      <c r="B284" s="113"/>
      <c r="C284" s="113"/>
    </row>
    <row r="288" spans="1:3" ht="96.75" customHeight="1" x14ac:dyDescent="0.25">
      <c r="A288" s="927"/>
      <c r="B288" s="927"/>
      <c r="C288" s="927"/>
    </row>
    <row r="289" spans="1:10" ht="96.75" customHeight="1" x14ac:dyDescent="0.25">
      <c r="A289" s="928"/>
      <c r="B289" s="928"/>
      <c r="C289" s="928"/>
      <c r="G289" s="152"/>
      <c r="H289" s="152"/>
      <c r="I289" s="152"/>
      <c r="J289" s="297"/>
    </row>
  </sheetData>
  <mergeCells count="93">
    <mergeCell ref="A9:H9"/>
    <mergeCell ref="A1:B1"/>
    <mergeCell ref="C1:E1"/>
    <mergeCell ref="F1:H1"/>
    <mergeCell ref="A2:B2"/>
    <mergeCell ref="C2:E2"/>
    <mergeCell ref="F2:H2"/>
    <mergeCell ref="A6:H6"/>
    <mergeCell ref="A7:H8"/>
    <mergeCell ref="C3:E3"/>
    <mergeCell ref="A3:B3"/>
    <mergeCell ref="A4:B4"/>
    <mergeCell ref="C4:E4"/>
    <mergeCell ref="A5:B5"/>
    <mergeCell ref="C5:E5"/>
    <mergeCell ref="F3:H5"/>
    <mergeCell ref="D88:I88"/>
    <mergeCell ref="P97:Q97"/>
    <mergeCell ref="A79:L79"/>
    <mergeCell ref="A10:H12"/>
    <mergeCell ref="A13:H13"/>
    <mergeCell ref="B14:H14"/>
    <mergeCell ref="B15:H15"/>
    <mergeCell ref="I15:L15"/>
    <mergeCell ref="B16:H16"/>
    <mergeCell ref="I16:L16"/>
    <mergeCell ref="A17:H17"/>
    <mergeCell ref="A60:B60"/>
    <mergeCell ref="A76:B76"/>
    <mergeCell ref="M81:N81"/>
    <mergeCell ref="P81:Q82"/>
    <mergeCell ref="A21:K21"/>
    <mergeCell ref="U81:V81"/>
    <mergeCell ref="A83:B83"/>
    <mergeCell ref="A86:A87"/>
    <mergeCell ref="B86:B87"/>
    <mergeCell ref="C86:C87"/>
    <mergeCell ref="A81:B82"/>
    <mergeCell ref="C81:C82"/>
    <mergeCell ref="D81:D82"/>
    <mergeCell ref="E81:F82"/>
    <mergeCell ref="I81:I82"/>
    <mergeCell ref="J81:J82"/>
    <mergeCell ref="T149:Z149"/>
    <mergeCell ref="A132:F132"/>
    <mergeCell ref="A171:A172"/>
    <mergeCell ref="U104:V104"/>
    <mergeCell ref="D106:E108"/>
    <mergeCell ref="A108:C109"/>
    <mergeCell ref="F116:I117"/>
    <mergeCell ref="A117:B117"/>
    <mergeCell ref="U105:V106"/>
    <mergeCell ref="J126:K126"/>
    <mergeCell ref="V143:AF144"/>
    <mergeCell ref="P99:Q99"/>
    <mergeCell ref="P100:Q102"/>
    <mergeCell ref="K102:O104"/>
    <mergeCell ref="L162:R162"/>
    <mergeCell ref="L159:R160"/>
    <mergeCell ref="A123:L123"/>
    <mergeCell ref="A127:A129"/>
    <mergeCell ref="J141:L144"/>
    <mergeCell ref="F267:M268"/>
    <mergeCell ref="A288:C289"/>
    <mergeCell ref="A246:C246"/>
    <mergeCell ref="F246:L248"/>
    <mergeCell ref="A198:C198"/>
    <mergeCell ref="B209:C209"/>
    <mergeCell ref="A214:C214"/>
    <mergeCell ref="A221:C223"/>
    <mergeCell ref="A231:D231"/>
    <mergeCell ref="E232:H234"/>
    <mergeCell ref="J232:O235"/>
    <mergeCell ref="A233:A234"/>
    <mergeCell ref="A237:C237"/>
    <mergeCell ref="A240:L240"/>
    <mergeCell ref="F244:L245"/>
    <mergeCell ref="A235:A236"/>
    <mergeCell ref="F258:M260"/>
    <mergeCell ref="N259:S262"/>
    <mergeCell ref="A263:L263"/>
    <mergeCell ref="A191:L191"/>
    <mergeCell ref="A137:D137"/>
    <mergeCell ref="A143:D149"/>
    <mergeCell ref="A150:C151"/>
    <mergeCell ref="L176:Q177"/>
    <mergeCell ref="A162:A163"/>
    <mergeCell ref="B162:B163"/>
    <mergeCell ref="C162:C163"/>
    <mergeCell ref="A166:C166"/>
    <mergeCell ref="G183:I187"/>
    <mergeCell ref="M184:Q184"/>
    <mergeCell ref="A173:B173"/>
  </mergeCells>
  <phoneticPr fontId="21" type="noConversion"/>
  <hyperlinks>
    <hyperlink ref="A14" location="COBERTURA!A16" display="Paso 1   Identifiación de las variables." xr:uid="{DAB9FF59-6733-44C7-B15B-0236CB2064DE}"/>
    <hyperlink ref="A15" location="COBERTURA!A51" display="Paso 2 Estimación de los cálculos parciales para cada estimación." xr:uid="{CCF3AACA-0775-49AB-8378-0302E1523524}"/>
    <hyperlink ref="A16" location="COBERTURA!A99" display="Paso 3 Cuántificación del Impacto Total" xr:uid="{2AC0FC04-DD09-43D7-9747-EF9C95B6024E}"/>
    <hyperlink ref="A75" r:id="rId1" xr:uid="{15A95173-D73E-42DB-B39F-69E5354EFBFA}"/>
    <hyperlink ref="P99" r:id="rId2" xr:uid="{ECFC7097-85E4-4B09-8AD8-13AC13BC0592}"/>
    <hyperlink ref="U104" r:id="rId3" xr:uid="{99C527F8-FB66-451A-A699-4E357563D1C7}"/>
    <hyperlink ref="L176" r:id="rId4" xr:uid="{BB4C7FBC-48DB-47C0-A9DA-5A004277BF83}"/>
    <hyperlink ref="A150" r:id="rId5" xr:uid="{98D9618A-3572-4B64-AED0-2E1294F10C66}"/>
  </hyperlinks>
  <pageMargins left="0.7" right="0.7" top="0.75" bottom="0.75" header="0.3" footer="0.3"/>
  <pageSetup paperSize="9" orientation="portrait" r:id="rId6"/>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0542B-4B14-4D35-93C6-33829D409FE9}">
  <dimension ref="A1:AM76"/>
  <sheetViews>
    <sheetView topLeftCell="A12" zoomScale="80" zoomScaleNormal="80" workbookViewId="0">
      <selection activeCell="B62" sqref="B62"/>
    </sheetView>
  </sheetViews>
  <sheetFormatPr baseColWidth="10" defaultColWidth="13" defaultRowHeight="11.4" x14ac:dyDescent="0.2"/>
  <cols>
    <col min="1" max="1" width="45.6640625" style="44" customWidth="1"/>
    <col min="2" max="2" width="31.6640625" style="44" customWidth="1"/>
    <col min="3" max="3" width="26.6640625" style="44" customWidth="1"/>
    <col min="4" max="4" width="32.77734375" style="44" customWidth="1"/>
    <col min="5" max="5" width="25.21875" style="44" customWidth="1"/>
    <col min="6" max="6" width="26.6640625" style="44" customWidth="1"/>
    <col min="7" max="7" width="24.109375" style="44" customWidth="1"/>
    <col min="8" max="8" width="26.109375" style="44" customWidth="1"/>
    <col min="9" max="9" width="27.33203125" style="44" customWidth="1"/>
    <col min="10" max="10" width="13" style="44"/>
    <col min="11" max="11" width="18.77734375" style="44" customWidth="1"/>
    <col min="12" max="12" width="20.33203125" style="44" customWidth="1"/>
    <col min="13" max="16384" width="13" style="44"/>
  </cols>
  <sheetData>
    <row r="1" spans="1:17" ht="97.5" customHeight="1" x14ac:dyDescent="0.2">
      <c r="A1" s="798"/>
      <c r="B1" s="798"/>
      <c r="C1" s="827" t="s">
        <v>665</v>
      </c>
      <c r="D1" s="827"/>
      <c r="E1" s="827"/>
      <c r="F1" s="827"/>
      <c r="G1" s="827"/>
      <c r="H1" s="827"/>
      <c r="I1" s="827"/>
      <c r="J1" s="997"/>
      <c r="K1" s="997"/>
      <c r="L1" s="998"/>
      <c r="M1" s="55"/>
      <c r="N1" s="55"/>
      <c r="O1" s="55"/>
      <c r="P1" s="55"/>
      <c r="Q1" s="55"/>
    </row>
    <row r="2" spans="1:17" ht="12" x14ac:dyDescent="0.2">
      <c r="A2" s="800" t="s">
        <v>285</v>
      </c>
      <c r="B2" s="802"/>
      <c r="C2" s="800" t="s">
        <v>286</v>
      </c>
      <c r="D2" s="801"/>
      <c r="E2" s="801"/>
      <c r="F2" s="801"/>
      <c r="G2" s="801"/>
      <c r="H2" s="801"/>
      <c r="I2" s="801"/>
      <c r="J2" s="807" t="s">
        <v>2</v>
      </c>
      <c r="K2" s="807"/>
      <c r="L2" s="807"/>
    </row>
    <row r="3" spans="1:17" ht="47.25" customHeight="1" x14ac:dyDescent="0.2">
      <c r="A3" s="832" t="s">
        <v>1967</v>
      </c>
      <c r="B3" s="833"/>
      <c r="C3" s="832" t="s">
        <v>1968</v>
      </c>
      <c r="D3" s="834"/>
      <c r="E3" s="834"/>
      <c r="F3" s="834"/>
      <c r="G3" s="834"/>
      <c r="H3" s="834"/>
      <c r="I3" s="833"/>
      <c r="J3" s="832" t="s">
        <v>1969</v>
      </c>
      <c r="K3" s="834"/>
      <c r="L3" s="833"/>
    </row>
    <row r="4" spans="1:17" s="573" customFormat="1" ht="18" customHeight="1" x14ac:dyDescent="0.2">
      <c r="A4" s="429"/>
      <c r="B4" s="429"/>
      <c r="C4" s="429"/>
      <c r="D4" s="429"/>
      <c r="E4" s="429"/>
      <c r="F4" s="429"/>
      <c r="G4" s="429"/>
      <c r="H4" s="429"/>
      <c r="I4" s="429"/>
      <c r="J4" s="429"/>
      <c r="K4" s="429"/>
      <c r="L4" s="429"/>
    </row>
    <row r="5" spans="1:17" s="573" customFormat="1" ht="17.399999999999999" customHeight="1" x14ac:dyDescent="0.2">
      <c r="A5" s="811" t="s">
        <v>4</v>
      </c>
      <c r="B5" s="811"/>
      <c r="C5" s="811"/>
      <c r="D5" s="811"/>
      <c r="E5" s="811"/>
      <c r="F5" s="811"/>
      <c r="G5" s="811"/>
      <c r="H5" s="811"/>
      <c r="I5" s="811"/>
      <c r="J5" s="811"/>
      <c r="K5" s="811"/>
      <c r="L5" s="811"/>
    </row>
    <row r="6" spans="1:17" s="573" customFormat="1" ht="37.5" customHeight="1" x14ac:dyDescent="0.2">
      <c r="A6" s="821" t="s">
        <v>1970</v>
      </c>
      <c r="B6" s="822"/>
      <c r="C6" s="822"/>
      <c r="D6" s="822"/>
      <c r="E6" s="822"/>
      <c r="F6" s="822"/>
      <c r="G6" s="822"/>
      <c r="H6" s="822"/>
      <c r="I6" s="822"/>
      <c r="J6" s="822"/>
      <c r="K6" s="822"/>
      <c r="L6" s="823"/>
    </row>
    <row r="7" spans="1:17" s="573" customFormat="1" ht="15.75" customHeight="1" x14ac:dyDescent="0.2">
      <c r="A7" s="824" t="s">
        <v>54</v>
      </c>
      <c r="B7" s="824"/>
      <c r="C7" s="824"/>
      <c r="D7" s="824"/>
      <c r="E7" s="824"/>
      <c r="F7" s="824"/>
      <c r="G7" s="824"/>
      <c r="H7" s="824"/>
      <c r="I7" s="824"/>
      <c r="J7" s="824"/>
      <c r="K7" s="824"/>
      <c r="L7" s="824"/>
    </row>
    <row r="8" spans="1:17" s="573" customFormat="1" ht="36" customHeight="1" x14ac:dyDescent="0.2">
      <c r="A8" s="821" t="s">
        <v>1971</v>
      </c>
      <c r="B8" s="822"/>
      <c r="C8" s="822"/>
      <c r="D8" s="822"/>
      <c r="E8" s="822"/>
      <c r="F8" s="822"/>
      <c r="G8" s="822"/>
      <c r="H8" s="822"/>
      <c r="I8" s="822"/>
      <c r="J8" s="822"/>
      <c r="K8" s="822"/>
      <c r="L8" s="823"/>
    </row>
    <row r="9" spans="1:17" s="573" customFormat="1" ht="11.25" customHeight="1" x14ac:dyDescent="0.2">
      <c r="A9" s="56"/>
      <c r="B9" s="56"/>
      <c r="C9" s="56"/>
      <c r="D9" s="56"/>
      <c r="E9" s="56"/>
      <c r="F9" s="56"/>
      <c r="G9" s="56"/>
      <c r="H9" s="44"/>
      <c r="I9" s="44"/>
      <c r="J9" s="44"/>
      <c r="K9" s="44"/>
      <c r="L9" s="44"/>
    </row>
    <row r="10" spans="1:17" s="573" customFormat="1" ht="15" customHeight="1" x14ac:dyDescent="0.2">
      <c r="A10" s="811" t="s">
        <v>6</v>
      </c>
      <c r="B10" s="995"/>
      <c r="C10" s="995"/>
      <c r="D10" s="995"/>
      <c r="E10" s="995"/>
      <c r="F10" s="995"/>
      <c r="G10" s="995"/>
      <c r="H10" s="811"/>
      <c r="I10" s="811"/>
      <c r="J10" s="811"/>
      <c r="K10" s="811"/>
      <c r="L10" s="811"/>
    </row>
    <row r="11" spans="1:17" s="573" customFormat="1" ht="45.75" customHeight="1" x14ac:dyDescent="0.2">
      <c r="A11" s="574" t="s">
        <v>673</v>
      </c>
      <c r="B11" s="996" t="s">
        <v>1972</v>
      </c>
      <c r="C11" s="996"/>
      <c r="D11" s="996"/>
      <c r="E11" s="996"/>
      <c r="F11" s="996"/>
      <c r="G11" s="996"/>
      <c r="H11" s="996"/>
      <c r="I11" s="996"/>
      <c r="J11" s="996"/>
      <c r="K11" s="996"/>
      <c r="L11" s="996"/>
    </row>
    <row r="12" spans="1:17" s="573" customFormat="1" ht="57.75" customHeight="1" x14ac:dyDescent="0.2">
      <c r="A12" s="574" t="s">
        <v>1973</v>
      </c>
      <c r="B12" s="817" t="s">
        <v>1974</v>
      </c>
      <c r="C12" s="817"/>
      <c r="D12" s="817"/>
      <c r="E12" s="817"/>
      <c r="F12" s="817"/>
      <c r="G12" s="817"/>
      <c r="H12" s="817"/>
      <c r="I12" s="817"/>
      <c r="J12" s="817"/>
      <c r="K12" s="817"/>
      <c r="L12" s="817"/>
    </row>
    <row r="13" spans="1:17" s="573" customFormat="1" ht="36" customHeight="1" x14ac:dyDescent="0.2">
      <c r="A13" s="574" t="s">
        <v>1975</v>
      </c>
      <c r="B13" s="817" t="s">
        <v>1976</v>
      </c>
      <c r="C13" s="817"/>
      <c r="D13" s="817"/>
      <c r="E13" s="817"/>
      <c r="F13" s="817"/>
      <c r="G13" s="817"/>
      <c r="H13" s="817"/>
      <c r="I13" s="817"/>
      <c r="J13" s="817"/>
      <c r="K13" s="817"/>
      <c r="L13" s="817"/>
    </row>
    <row r="14" spans="1:17" s="573" customFormat="1" x14ac:dyDescent="0.2"/>
    <row r="15" spans="1:17" s="573" customFormat="1" ht="15.75" customHeight="1" x14ac:dyDescent="0.2">
      <c r="A15" s="404" t="s">
        <v>685</v>
      </c>
      <c r="B15" s="790" t="s">
        <v>1977</v>
      </c>
      <c r="C15" s="790"/>
      <c r="D15" s="790"/>
      <c r="E15" s="790"/>
      <c r="F15" s="790"/>
      <c r="G15" s="790"/>
      <c r="H15" s="790"/>
      <c r="I15" s="790"/>
      <c r="J15" s="790"/>
      <c r="K15" s="790"/>
      <c r="L15" s="790"/>
    </row>
    <row r="17" spans="1:39" ht="21.15" customHeight="1" x14ac:dyDescent="0.2">
      <c r="A17" s="795" t="s">
        <v>1978</v>
      </c>
      <c r="B17" s="795"/>
      <c r="C17" s="807" t="s">
        <v>838</v>
      </c>
      <c r="D17" s="807"/>
      <c r="G17" s="456"/>
      <c r="H17" s="456"/>
      <c r="AB17" s="807" t="s">
        <v>705</v>
      </c>
      <c r="AC17" s="807"/>
      <c r="AD17" s="807"/>
      <c r="AE17" s="807"/>
      <c r="AF17" s="807"/>
      <c r="AG17" s="807"/>
      <c r="AH17" s="807"/>
      <c r="AI17" s="807"/>
      <c r="AJ17" s="807"/>
      <c r="AK17" s="807"/>
      <c r="AL17" s="807"/>
      <c r="AM17" s="807"/>
    </row>
    <row r="18" spans="1:39" ht="21.15" customHeight="1" x14ac:dyDescent="0.2">
      <c r="A18" s="806" t="s">
        <v>702</v>
      </c>
      <c r="B18" s="806"/>
      <c r="C18" s="994">
        <f>AJ29</f>
        <v>235</v>
      </c>
      <c r="D18" s="994"/>
      <c r="G18" s="575"/>
      <c r="H18" s="57"/>
      <c r="Y18" s="407"/>
      <c r="Z18" s="407"/>
      <c r="AA18" s="407"/>
    </row>
    <row r="19" spans="1:39" ht="12" x14ac:dyDescent="0.2">
      <c r="A19" s="576"/>
      <c r="B19" s="576"/>
      <c r="C19" s="429"/>
      <c r="D19" s="429"/>
      <c r="E19" s="429"/>
      <c r="F19" s="429"/>
      <c r="G19" s="575"/>
      <c r="H19" s="57"/>
      <c r="AB19" s="812" t="s">
        <v>717</v>
      </c>
      <c r="AC19" s="812" t="s">
        <v>718</v>
      </c>
      <c r="AD19" s="812"/>
      <c r="AE19" s="812"/>
      <c r="AF19" s="812"/>
      <c r="AG19" s="812"/>
      <c r="AH19" s="812" t="s">
        <v>719</v>
      </c>
      <c r="AI19" s="812"/>
      <c r="AJ19" s="812"/>
      <c r="AK19" s="812"/>
      <c r="AL19" s="812"/>
      <c r="AM19" s="812" t="s">
        <v>299</v>
      </c>
    </row>
    <row r="20" spans="1:39" ht="13.65" customHeight="1" x14ac:dyDescent="0.2">
      <c r="B20" s="56"/>
      <c r="C20" s="429"/>
      <c r="D20" s="429"/>
      <c r="E20" s="429"/>
      <c r="F20" s="429"/>
      <c r="G20" s="575"/>
      <c r="H20" s="57"/>
      <c r="P20" s="577"/>
      <c r="Q20" s="577"/>
      <c r="W20" s="577"/>
      <c r="X20" s="577"/>
      <c r="Y20" s="406"/>
      <c r="Z20" s="406"/>
      <c r="AB20" s="812"/>
      <c r="AC20" s="438" t="s">
        <v>729</v>
      </c>
      <c r="AD20" s="438" t="s">
        <v>730</v>
      </c>
      <c r="AE20" s="438" t="s">
        <v>731</v>
      </c>
      <c r="AF20" s="438" t="s">
        <v>732</v>
      </c>
      <c r="AG20" s="438" t="s">
        <v>733</v>
      </c>
      <c r="AH20" s="438" t="s">
        <v>729</v>
      </c>
      <c r="AI20" s="438" t="s">
        <v>730</v>
      </c>
      <c r="AJ20" s="438" t="s">
        <v>731</v>
      </c>
      <c r="AK20" s="438" t="s">
        <v>732</v>
      </c>
      <c r="AL20" s="438" t="s">
        <v>733</v>
      </c>
      <c r="AM20" s="812"/>
    </row>
    <row r="21" spans="1:39" ht="19.5" customHeight="1" x14ac:dyDescent="0.2">
      <c r="A21" s="807" t="s">
        <v>706</v>
      </c>
      <c r="B21" s="807"/>
      <c r="C21" s="807"/>
      <c r="D21" s="429"/>
      <c r="E21" s="429"/>
      <c r="F21" s="429"/>
      <c r="G21" s="575"/>
      <c r="H21" s="57"/>
      <c r="P21" s="406"/>
      <c r="Q21" s="406"/>
      <c r="X21" s="56"/>
      <c r="Y21" s="407"/>
      <c r="Z21" s="407"/>
      <c r="AA21" s="407"/>
      <c r="AB21" s="436" t="s">
        <v>736</v>
      </c>
      <c r="AC21" s="436">
        <v>4</v>
      </c>
      <c r="AD21" s="436">
        <v>3</v>
      </c>
      <c r="AE21" s="436">
        <v>3</v>
      </c>
      <c r="AF21" s="436">
        <v>2</v>
      </c>
      <c r="AG21" s="436">
        <v>9</v>
      </c>
      <c r="AH21" s="436"/>
      <c r="AI21" s="436">
        <v>6</v>
      </c>
      <c r="AJ21" s="436">
        <v>2</v>
      </c>
      <c r="AK21" s="436">
        <v>4</v>
      </c>
      <c r="AL21" s="436">
        <v>6</v>
      </c>
      <c r="AM21" s="436">
        <v>39</v>
      </c>
    </row>
    <row r="22" spans="1:39" ht="17.399999999999999" customHeight="1" x14ac:dyDescent="0.2">
      <c r="D22" s="429"/>
      <c r="E22" s="429"/>
      <c r="F22" s="56"/>
      <c r="G22" s="56"/>
      <c r="H22" s="56"/>
      <c r="I22" s="56"/>
      <c r="J22" s="56"/>
      <c r="K22" s="56"/>
      <c r="L22" s="56"/>
      <c r="M22" s="56"/>
      <c r="P22" s="56"/>
      <c r="Q22" s="56"/>
      <c r="W22" s="56"/>
      <c r="X22" s="56"/>
      <c r="Z22" s="406"/>
      <c r="AB22" s="436" t="s">
        <v>743</v>
      </c>
      <c r="AC22" s="436">
        <v>6</v>
      </c>
      <c r="AD22" s="436">
        <v>7</v>
      </c>
      <c r="AE22" s="436">
        <v>2</v>
      </c>
      <c r="AF22" s="436">
        <v>2</v>
      </c>
      <c r="AG22" s="436">
        <v>15</v>
      </c>
      <c r="AH22" s="436">
        <v>7</v>
      </c>
      <c r="AI22" s="436">
        <v>5</v>
      </c>
      <c r="AJ22" s="436">
        <v>2</v>
      </c>
      <c r="AK22" s="436">
        <v>9</v>
      </c>
      <c r="AL22" s="436">
        <v>10</v>
      </c>
      <c r="AM22" s="436">
        <v>65</v>
      </c>
    </row>
    <row r="23" spans="1:39" ht="13.65" customHeight="1" x14ac:dyDescent="0.2">
      <c r="C23" s="429"/>
      <c r="D23" s="429"/>
      <c r="E23" s="429"/>
      <c r="F23" s="578"/>
      <c r="G23" s="578"/>
      <c r="H23" s="578"/>
      <c r="I23" s="579"/>
      <c r="J23" s="56"/>
      <c r="K23" s="439"/>
      <c r="L23" s="439"/>
      <c r="M23" s="56"/>
      <c r="P23" s="56"/>
      <c r="Q23" s="429"/>
      <c r="W23" s="429"/>
      <c r="X23" s="429"/>
      <c r="Y23" s="407"/>
      <c r="Z23" s="407"/>
      <c r="AA23" s="57"/>
      <c r="AB23" s="436" t="s">
        <v>728</v>
      </c>
      <c r="AC23" s="436">
        <v>13</v>
      </c>
      <c r="AD23" s="436">
        <v>13</v>
      </c>
      <c r="AE23" s="436">
        <v>13</v>
      </c>
      <c r="AF23" s="436">
        <v>12</v>
      </c>
      <c r="AG23" s="436">
        <v>16</v>
      </c>
      <c r="AH23" s="436">
        <v>10</v>
      </c>
      <c r="AI23" s="436">
        <v>12</v>
      </c>
      <c r="AJ23" s="436">
        <v>7</v>
      </c>
      <c r="AK23" s="436">
        <v>15</v>
      </c>
      <c r="AL23" s="436">
        <v>23</v>
      </c>
      <c r="AM23" s="436">
        <v>134</v>
      </c>
    </row>
    <row r="24" spans="1:39" ht="13.65" customHeight="1" x14ac:dyDescent="0.2">
      <c r="C24" s="429"/>
      <c r="D24" s="429"/>
      <c r="E24" s="429"/>
      <c r="F24" s="56"/>
      <c r="G24" s="56"/>
      <c r="H24" s="56"/>
      <c r="I24" s="56"/>
      <c r="J24" s="56"/>
      <c r="K24" s="56"/>
      <c r="L24" s="56"/>
      <c r="M24" s="56"/>
      <c r="P24" s="439"/>
      <c r="Q24" s="439"/>
      <c r="W24" s="439"/>
      <c r="X24" s="439"/>
      <c r="Y24" s="407"/>
      <c r="Z24" s="407"/>
      <c r="AA24" s="57"/>
      <c r="AB24" s="436" t="s">
        <v>749</v>
      </c>
      <c r="AC24" s="436">
        <v>14</v>
      </c>
      <c r="AD24" s="436">
        <v>19</v>
      </c>
      <c r="AE24" s="436">
        <v>15</v>
      </c>
      <c r="AF24" s="436">
        <v>28</v>
      </c>
      <c r="AG24" s="436">
        <v>49</v>
      </c>
      <c r="AH24" s="436">
        <v>12</v>
      </c>
      <c r="AI24" s="436">
        <v>13</v>
      </c>
      <c r="AJ24" s="436">
        <v>23</v>
      </c>
      <c r="AK24" s="436">
        <v>22</v>
      </c>
      <c r="AL24" s="436">
        <v>38</v>
      </c>
      <c r="AM24" s="436">
        <v>233</v>
      </c>
    </row>
    <row r="25" spans="1:39" ht="13.65" customHeight="1" x14ac:dyDescent="0.2">
      <c r="C25" s="429"/>
      <c r="D25" s="429"/>
      <c r="E25" s="429"/>
      <c r="F25" s="56"/>
      <c r="G25" s="56"/>
      <c r="H25" s="429"/>
      <c r="I25" s="429"/>
      <c r="J25" s="429"/>
      <c r="K25" s="429"/>
      <c r="L25" s="429"/>
      <c r="M25" s="429"/>
      <c r="P25" s="439"/>
      <c r="Q25" s="439"/>
      <c r="W25" s="439"/>
      <c r="X25" s="439"/>
      <c r="Y25" s="577"/>
      <c r="Z25" s="406"/>
      <c r="AB25" s="436" t="s">
        <v>742</v>
      </c>
      <c r="AC25" s="436">
        <v>4</v>
      </c>
      <c r="AD25" s="436">
        <v>2</v>
      </c>
      <c r="AE25" s="436">
        <v>3</v>
      </c>
      <c r="AF25" s="436">
        <v>3</v>
      </c>
      <c r="AG25" s="436">
        <v>3</v>
      </c>
      <c r="AH25" s="436">
        <v>1</v>
      </c>
      <c r="AI25" s="436">
        <v>0</v>
      </c>
      <c r="AJ25" s="436">
        <v>2</v>
      </c>
      <c r="AK25" s="436">
        <v>7</v>
      </c>
      <c r="AL25" s="436">
        <v>4</v>
      </c>
      <c r="AM25" s="436">
        <v>29</v>
      </c>
    </row>
    <row r="26" spans="1:39" ht="13.65" customHeight="1" x14ac:dyDescent="0.2">
      <c r="C26" s="429"/>
      <c r="D26" s="429"/>
      <c r="E26" s="429"/>
      <c r="F26" s="56"/>
      <c r="G26" s="429"/>
      <c r="H26" s="429"/>
      <c r="I26" s="429"/>
      <c r="J26" s="429"/>
      <c r="K26" s="429"/>
      <c r="L26" s="429"/>
      <c r="M26" s="429"/>
      <c r="P26" s="439"/>
      <c r="Q26" s="439"/>
      <c r="W26" s="439"/>
      <c r="X26" s="439"/>
      <c r="Y26" s="435"/>
      <c r="Z26" s="435"/>
      <c r="AA26" s="435"/>
      <c r="AB26" s="436" t="s">
        <v>756</v>
      </c>
      <c r="AC26" s="436">
        <v>8</v>
      </c>
      <c r="AD26" s="436">
        <v>14</v>
      </c>
      <c r="AE26" s="436">
        <v>13</v>
      </c>
      <c r="AF26" s="436">
        <v>5</v>
      </c>
      <c r="AG26" s="436">
        <v>29</v>
      </c>
      <c r="AH26" s="436">
        <v>6</v>
      </c>
      <c r="AI26" s="436">
        <v>10</v>
      </c>
      <c r="AJ26" s="436">
        <v>11</v>
      </c>
      <c r="AK26" s="436">
        <v>9</v>
      </c>
      <c r="AL26" s="436">
        <v>20</v>
      </c>
      <c r="AM26" s="436">
        <v>125</v>
      </c>
    </row>
    <row r="27" spans="1:39" ht="13.65" customHeight="1" x14ac:dyDescent="0.2">
      <c r="C27" s="429"/>
      <c r="D27" s="429"/>
      <c r="E27" s="429"/>
      <c r="F27" s="56"/>
      <c r="G27" s="429"/>
      <c r="H27" s="429"/>
      <c r="I27" s="429"/>
      <c r="J27" s="429"/>
      <c r="K27" s="429"/>
      <c r="L27" s="429"/>
      <c r="M27" s="429"/>
      <c r="P27" s="439"/>
      <c r="Q27" s="439"/>
      <c r="W27" s="439"/>
      <c r="X27" s="439"/>
      <c r="Y27" s="435"/>
      <c r="Z27" s="435"/>
      <c r="AA27" s="435"/>
      <c r="AB27" s="436" t="s">
        <v>754</v>
      </c>
      <c r="AC27" s="436">
        <v>3</v>
      </c>
      <c r="AD27" s="436">
        <v>4</v>
      </c>
      <c r="AE27" s="436">
        <v>4</v>
      </c>
      <c r="AF27" s="436">
        <v>5</v>
      </c>
      <c r="AG27" s="436">
        <v>12</v>
      </c>
      <c r="AH27" s="436">
        <v>2</v>
      </c>
      <c r="AI27" s="436">
        <v>2</v>
      </c>
      <c r="AJ27" s="436">
        <v>3</v>
      </c>
      <c r="AK27" s="436">
        <v>9</v>
      </c>
      <c r="AL27" s="436">
        <v>8</v>
      </c>
      <c r="AM27" s="436">
        <v>52</v>
      </c>
    </row>
    <row r="28" spans="1:39" ht="13.65" customHeight="1" x14ac:dyDescent="0.2">
      <c r="C28" s="429"/>
      <c r="D28" s="429"/>
      <c r="E28" s="429"/>
      <c r="F28" s="56"/>
      <c r="G28" s="56"/>
      <c r="H28" s="429"/>
      <c r="I28" s="429"/>
      <c r="J28" s="429"/>
      <c r="K28" s="429"/>
      <c r="L28" s="429"/>
      <c r="M28" s="429"/>
      <c r="AB28" s="814" t="s">
        <v>763</v>
      </c>
      <c r="AC28" s="815"/>
      <c r="AD28" s="815"/>
      <c r="AE28" s="815"/>
      <c r="AF28" s="815"/>
      <c r="AG28" s="815"/>
      <c r="AH28" s="815"/>
      <c r="AI28" s="815"/>
      <c r="AJ28" s="815"/>
      <c r="AK28" s="815"/>
      <c r="AL28" s="815"/>
      <c r="AM28" s="816"/>
    </row>
    <row r="29" spans="1:39" ht="13.65" customHeight="1" x14ac:dyDescent="0.2">
      <c r="C29" s="429"/>
      <c r="D29" s="429"/>
      <c r="E29" s="429"/>
      <c r="F29" s="577"/>
      <c r="G29" s="577"/>
      <c r="H29" s="577"/>
      <c r="AB29" s="807" t="s">
        <v>764</v>
      </c>
      <c r="AC29" s="807"/>
      <c r="AD29" s="807"/>
      <c r="AE29" s="807"/>
      <c r="AF29" s="807"/>
      <c r="AG29" s="807"/>
      <c r="AH29" s="807"/>
      <c r="AI29" s="807"/>
      <c r="AJ29" s="808">
        <f>SUM(AE21:AF27,AJ21:AK27)</f>
        <v>235</v>
      </c>
      <c r="AK29" s="808"/>
      <c r="AL29" s="808"/>
      <c r="AM29" s="808"/>
    </row>
    <row r="30" spans="1:39" ht="13.65" customHeight="1" x14ac:dyDescent="0.2">
      <c r="C30" s="429"/>
      <c r="D30" s="429"/>
      <c r="E30" s="429"/>
      <c r="F30" s="577"/>
      <c r="G30" s="577"/>
      <c r="H30" s="577"/>
      <c r="AB30" s="57"/>
      <c r="AC30" s="493"/>
      <c r="AD30" s="493"/>
    </row>
    <row r="31" spans="1:39" ht="13.65" customHeight="1" x14ac:dyDescent="0.2">
      <c r="C31" s="429"/>
      <c r="D31" s="429"/>
      <c r="E31" s="429"/>
      <c r="F31" s="577"/>
      <c r="G31" s="577"/>
      <c r="H31" s="577"/>
      <c r="I31" s="577"/>
      <c r="J31" s="577"/>
      <c r="K31" s="577"/>
      <c r="L31" s="577"/>
      <c r="M31" s="577"/>
      <c r="P31" s="56"/>
      <c r="Q31" s="56"/>
      <c r="R31" s="56"/>
      <c r="S31" s="56"/>
      <c r="T31" s="56"/>
      <c r="U31" s="56"/>
      <c r="AB31" s="810" t="s">
        <v>772</v>
      </c>
      <c r="AC31" s="810"/>
      <c r="AD31" s="810"/>
      <c r="AE31" s="810"/>
      <c r="AF31" s="810"/>
      <c r="AG31" s="810"/>
      <c r="AH31" s="810"/>
      <c r="AI31" s="810"/>
      <c r="AJ31" s="810"/>
      <c r="AK31" s="810"/>
      <c r="AL31" s="810"/>
      <c r="AM31" s="810"/>
    </row>
    <row r="32" spans="1:39" ht="13.65" customHeight="1" x14ac:dyDescent="0.2">
      <c r="C32" s="429"/>
      <c r="D32" s="429"/>
      <c r="E32" s="429"/>
      <c r="F32" s="577"/>
      <c r="G32" s="577"/>
      <c r="H32" s="577"/>
      <c r="I32" s="577"/>
      <c r="J32" s="577"/>
      <c r="K32" s="577"/>
      <c r="L32" s="577"/>
      <c r="M32" s="577"/>
      <c r="P32" s="56"/>
      <c r="Q32" s="56"/>
      <c r="R32" s="56"/>
      <c r="S32" s="56"/>
      <c r="T32" s="56"/>
      <c r="U32" s="56"/>
      <c r="AB32" s="810"/>
      <c r="AC32" s="810"/>
      <c r="AD32" s="810"/>
      <c r="AE32" s="810"/>
      <c r="AF32" s="810"/>
      <c r="AG32" s="810"/>
      <c r="AH32" s="810"/>
      <c r="AI32" s="810"/>
      <c r="AJ32" s="810"/>
      <c r="AK32" s="810"/>
      <c r="AL32" s="810"/>
      <c r="AM32" s="810"/>
    </row>
    <row r="33" spans="1:36" ht="13.65" customHeight="1" x14ac:dyDescent="0.2">
      <c r="C33" s="429"/>
      <c r="D33" s="429"/>
      <c r="E33" s="429"/>
      <c r="F33" s="429"/>
      <c r="G33" s="575"/>
      <c r="H33" s="57"/>
      <c r="AB33" s="57"/>
      <c r="AC33" s="493"/>
      <c r="AD33" s="493"/>
    </row>
    <row r="34" spans="1:36" ht="13.65" customHeight="1" x14ac:dyDescent="0.2">
      <c r="C34" s="429"/>
      <c r="D34" s="429"/>
      <c r="E34" s="429"/>
      <c r="F34" s="429"/>
      <c r="G34" s="575"/>
      <c r="H34" s="57"/>
      <c r="AB34" s="57"/>
      <c r="AC34" s="493"/>
      <c r="AD34" s="580"/>
    </row>
    <row r="35" spans="1:36" ht="13.65" customHeight="1" x14ac:dyDescent="0.2">
      <c r="C35" s="429"/>
      <c r="D35" s="429"/>
      <c r="E35" s="429"/>
      <c r="F35" s="429"/>
      <c r="G35" s="575"/>
      <c r="H35" s="57"/>
      <c r="AB35" s="57"/>
      <c r="AC35" s="493"/>
      <c r="AD35" s="493"/>
    </row>
    <row r="36" spans="1:36" ht="13.65" customHeight="1" x14ac:dyDescent="0.2">
      <c r="C36" s="429"/>
      <c r="D36" s="429"/>
      <c r="E36" s="429"/>
      <c r="F36" s="429"/>
      <c r="G36" s="575"/>
      <c r="H36" s="57"/>
      <c r="Q36" s="987" t="s">
        <v>1979</v>
      </c>
      <c r="R36" s="988"/>
      <c r="S36" s="988"/>
      <c r="T36" s="988"/>
      <c r="U36" s="988"/>
      <c r="V36" s="989"/>
      <c r="AB36" s="57"/>
      <c r="AC36" s="493"/>
      <c r="AD36" s="493"/>
    </row>
    <row r="37" spans="1:36" ht="13.65" customHeight="1" x14ac:dyDescent="0.2">
      <c r="C37" s="429"/>
      <c r="D37" s="429"/>
      <c r="E37" s="429"/>
      <c r="F37" s="429"/>
      <c r="G37" s="575"/>
      <c r="H37" s="57"/>
      <c r="Q37" s="792"/>
      <c r="R37" s="793"/>
      <c r="S37" s="793"/>
      <c r="T37" s="793"/>
      <c r="U37" s="793"/>
      <c r="V37" s="990"/>
      <c r="AB37" s="57"/>
      <c r="AC37" s="493"/>
      <c r="AD37" s="493"/>
    </row>
    <row r="38" spans="1:36" ht="13.65" customHeight="1" x14ac:dyDescent="0.2">
      <c r="C38" s="429"/>
      <c r="D38" s="429"/>
      <c r="E38" s="429"/>
      <c r="F38" s="429"/>
      <c r="G38" s="575"/>
      <c r="H38" s="57"/>
      <c r="Q38" s="792"/>
      <c r="R38" s="793"/>
      <c r="S38" s="793"/>
      <c r="T38" s="793"/>
      <c r="U38" s="793"/>
      <c r="V38" s="990"/>
      <c r="AB38" s="811" t="s">
        <v>1980</v>
      </c>
      <c r="AC38" s="811"/>
      <c r="AD38" s="811"/>
      <c r="AE38" s="811"/>
      <c r="AF38" s="811"/>
      <c r="AG38" s="811"/>
      <c r="AH38" s="811"/>
      <c r="AI38" s="811"/>
      <c r="AJ38" s="811"/>
    </row>
    <row r="39" spans="1:36" ht="13.65" customHeight="1" x14ac:dyDescent="0.2">
      <c r="C39" s="429"/>
      <c r="D39" s="429"/>
      <c r="E39" s="429"/>
      <c r="F39" s="429"/>
      <c r="G39" s="575"/>
      <c r="H39" s="57"/>
      <c r="Q39" s="792"/>
      <c r="R39" s="793"/>
      <c r="S39" s="793"/>
      <c r="T39" s="793"/>
      <c r="U39" s="793"/>
      <c r="V39" s="990"/>
      <c r="AB39" s="581" t="s">
        <v>1981</v>
      </c>
      <c r="AC39" s="581" t="s">
        <v>1982</v>
      </c>
      <c r="AD39" s="581" t="s">
        <v>1983</v>
      </c>
      <c r="AE39" s="581" t="s">
        <v>1984</v>
      </c>
      <c r="AF39" s="581" t="s">
        <v>1985</v>
      </c>
      <c r="AG39" s="581" t="s">
        <v>1986</v>
      </c>
      <c r="AH39" s="581" t="s">
        <v>1987</v>
      </c>
      <c r="AI39" s="581" t="s">
        <v>1988</v>
      </c>
      <c r="AJ39" s="581" t="s">
        <v>1989</v>
      </c>
    </row>
    <row r="40" spans="1:36" ht="13.65" customHeight="1" x14ac:dyDescent="0.2">
      <c r="C40" s="429"/>
      <c r="D40" s="429"/>
      <c r="E40" s="429"/>
      <c r="F40" s="429"/>
      <c r="G40" s="575"/>
      <c r="H40" s="57"/>
      <c r="Q40" s="991"/>
      <c r="R40" s="992"/>
      <c r="S40" s="992"/>
      <c r="T40" s="992"/>
      <c r="U40" s="992"/>
      <c r="V40" s="993"/>
      <c r="AB40" s="436" t="s">
        <v>1990</v>
      </c>
      <c r="AC40" s="436" t="s">
        <v>1991</v>
      </c>
      <c r="AD40" s="436" t="s">
        <v>1992</v>
      </c>
      <c r="AE40" s="436" t="s">
        <v>1993</v>
      </c>
      <c r="AF40" s="436" t="s">
        <v>1994</v>
      </c>
      <c r="AG40" s="436" t="s">
        <v>1995</v>
      </c>
      <c r="AH40" s="436" t="s">
        <v>1995</v>
      </c>
      <c r="AI40" s="436" t="s">
        <v>1996</v>
      </c>
      <c r="AJ40" s="582" t="s">
        <v>1997</v>
      </c>
    </row>
    <row r="41" spans="1:36" ht="13.65" customHeight="1" x14ac:dyDescent="0.2">
      <c r="C41" s="429"/>
      <c r="D41" s="429"/>
      <c r="E41" s="429"/>
      <c r="F41" s="429"/>
      <c r="G41" s="575"/>
      <c r="H41" s="57"/>
      <c r="AB41" s="583" t="s">
        <v>1998</v>
      </c>
      <c r="AC41" s="583" t="s">
        <v>1999</v>
      </c>
      <c r="AD41" s="583" t="s">
        <v>2000</v>
      </c>
      <c r="AE41" s="583" t="s">
        <v>2001</v>
      </c>
      <c r="AF41" s="583" t="s">
        <v>1994</v>
      </c>
      <c r="AG41" s="583" t="s">
        <v>2002</v>
      </c>
      <c r="AH41" s="583" t="s">
        <v>2003</v>
      </c>
      <c r="AI41" s="583" t="s">
        <v>2004</v>
      </c>
      <c r="AJ41" s="584" t="s">
        <v>2005</v>
      </c>
    </row>
    <row r="42" spans="1:36" ht="13.65" customHeight="1" x14ac:dyDescent="0.2">
      <c r="C42" s="429"/>
      <c r="D42" s="429"/>
      <c r="E42" s="429"/>
      <c r="F42" s="429"/>
      <c r="G42" s="575"/>
      <c r="H42" s="57"/>
      <c r="Q42" s="810" t="s">
        <v>2006</v>
      </c>
      <c r="R42" s="810"/>
      <c r="S42" s="810"/>
      <c r="T42" s="810"/>
      <c r="U42" s="810"/>
      <c r="V42" s="810"/>
      <c r="AB42" s="583" t="s">
        <v>2007</v>
      </c>
      <c r="AC42" s="583" t="s">
        <v>2008</v>
      </c>
      <c r="AD42" s="583" t="s">
        <v>2009</v>
      </c>
      <c r="AE42" s="583" t="s">
        <v>2010</v>
      </c>
      <c r="AF42" s="583" t="s">
        <v>1994</v>
      </c>
      <c r="AG42" s="583" t="s">
        <v>2011</v>
      </c>
      <c r="AH42" s="583" t="s">
        <v>2012</v>
      </c>
      <c r="AI42" s="583" t="s">
        <v>2013</v>
      </c>
      <c r="AJ42" s="585" t="s">
        <v>2014</v>
      </c>
    </row>
    <row r="43" spans="1:36" ht="13.65" customHeight="1" x14ac:dyDescent="0.2">
      <c r="C43" s="429"/>
      <c r="D43" s="429"/>
      <c r="E43" s="429"/>
      <c r="F43" s="429"/>
      <c r="G43" s="575"/>
      <c r="H43" s="57"/>
      <c r="Q43" s="810"/>
      <c r="R43" s="810"/>
      <c r="S43" s="810"/>
      <c r="T43" s="810"/>
      <c r="U43" s="810"/>
      <c r="V43" s="810"/>
      <c r="AB43" s="583" t="s">
        <v>2015</v>
      </c>
      <c r="AC43" s="583" t="s">
        <v>2016</v>
      </c>
      <c r="AD43" s="583" t="s">
        <v>2017</v>
      </c>
      <c r="AE43" s="583" t="s">
        <v>2010</v>
      </c>
      <c r="AF43" s="583" t="s">
        <v>1994</v>
      </c>
      <c r="AG43" s="583" t="s">
        <v>2011</v>
      </c>
      <c r="AH43" s="583" t="s">
        <v>2012</v>
      </c>
      <c r="AI43" s="583" t="s">
        <v>2013</v>
      </c>
      <c r="AJ43" s="585" t="s">
        <v>2014</v>
      </c>
    </row>
    <row r="44" spans="1:36" ht="13.65" customHeight="1" x14ac:dyDescent="0.2">
      <c r="C44" s="429"/>
      <c r="D44" s="429"/>
      <c r="E44" s="429"/>
      <c r="F44" s="429"/>
      <c r="G44" s="575"/>
      <c r="H44" s="57"/>
      <c r="AB44" s="436" t="s">
        <v>2018</v>
      </c>
      <c r="AC44" s="436" t="s">
        <v>2019</v>
      </c>
      <c r="AD44" s="436" t="s">
        <v>2020</v>
      </c>
      <c r="AE44" s="436" t="s">
        <v>2010</v>
      </c>
      <c r="AF44" s="436" t="s">
        <v>1994</v>
      </c>
      <c r="AG44" s="436" t="s">
        <v>2021</v>
      </c>
      <c r="AH44" s="436" t="s">
        <v>2021</v>
      </c>
      <c r="AI44" s="436" t="s">
        <v>2022</v>
      </c>
      <c r="AJ44" s="582" t="s">
        <v>1997</v>
      </c>
    </row>
    <row r="45" spans="1:36" ht="13.65" customHeight="1" x14ac:dyDescent="0.2">
      <c r="A45" s="798" t="s">
        <v>2023</v>
      </c>
      <c r="B45" s="798"/>
      <c r="C45" s="798"/>
      <c r="E45" s="429"/>
      <c r="F45" s="429"/>
      <c r="G45" s="575"/>
      <c r="H45" s="57"/>
      <c r="AB45" s="436" t="s">
        <v>2024</v>
      </c>
      <c r="AC45" s="436" t="s">
        <v>2025</v>
      </c>
      <c r="AD45" s="436" t="s">
        <v>2026</v>
      </c>
      <c r="AE45" s="436" t="s">
        <v>2010</v>
      </c>
      <c r="AF45" s="436" t="s">
        <v>1994</v>
      </c>
      <c r="AG45" s="436" t="s">
        <v>2021</v>
      </c>
      <c r="AH45" s="436" t="s">
        <v>2021</v>
      </c>
      <c r="AI45" s="436" t="s">
        <v>2027</v>
      </c>
      <c r="AJ45" s="582" t="s">
        <v>1997</v>
      </c>
    </row>
    <row r="46" spans="1:36" ht="13.65" customHeight="1" x14ac:dyDescent="0.2">
      <c r="A46" s="798"/>
      <c r="B46" s="798"/>
      <c r="C46" s="798"/>
      <c r="E46" s="429"/>
      <c r="F46" s="429"/>
      <c r="G46" s="575"/>
      <c r="H46" s="57"/>
      <c r="AB46" s="436" t="s">
        <v>2028</v>
      </c>
      <c r="AC46" s="436" t="s">
        <v>2029</v>
      </c>
      <c r="AD46" s="436" t="s">
        <v>2030</v>
      </c>
      <c r="AE46" s="436" t="s">
        <v>2010</v>
      </c>
      <c r="AF46" s="436" t="s">
        <v>1994</v>
      </c>
      <c r="AG46" s="436" t="s">
        <v>2031</v>
      </c>
      <c r="AH46" s="436" t="s">
        <v>2032</v>
      </c>
      <c r="AI46" s="436" t="s">
        <v>2033</v>
      </c>
      <c r="AJ46" s="582" t="s">
        <v>1997</v>
      </c>
    </row>
    <row r="47" spans="1:36" ht="13.65" customHeight="1" x14ac:dyDescent="0.2">
      <c r="B47" s="429"/>
      <c r="C47" s="429"/>
      <c r="D47" s="429"/>
      <c r="E47" s="429"/>
      <c r="F47" s="429"/>
      <c r="G47" s="575"/>
      <c r="H47" s="57"/>
      <c r="AB47" s="436" t="s">
        <v>2034</v>
      </c>
      <c r="AC47" s="436" t="s">
        <v>2035</v>
      </c>
      <c r="AD47" s="436" t="s">
        <v>2036</v>
      </c>
      <c r="AE47" s="436" t="s">
        <v>2010</v>
      </c>
      <c r="AF47" s="436" t="s">
        <v>1994</v>
      </c>
      <c r="AG47" s="436" t="s">
        <v>2037</v>
      </c>
      <c r="AH47" s="436" t="s">
        <v>2037</v>
      </c>
      <c r="AI47" s="436" t="s">
        <v>2038</v>
      </c>
      <c r="AJ47" s="586" t="s">
        <v>2005</v>
      </c>
    </row>
    <row r="48" spans="1:36" ht="20.25" customHeight="1" x14ac:dyDescent="0.2">
      <c r="A48" s="404" t="s">
        <v>973</v>
      </c>
      <c r="B48" s="818" t="s">
        <v>2039</v>
      </c>
      <c r="C48" s="819"/>
      <c r="D48" s="819"/>
      <c r="E48" s="819"/>
      <c r="F48" s="819"/>
      <c r="G48" s="819"/>
      <c r="H48" s="819"/>
      <c r="I48" s="819"/>
      <c r="J48" s="819"/>
      <c r="K48" s="819"/>
      <c r="L48" s="820"/>
      <c r="AB48" s="983" t="s">
        <v>2040</v>
      </c>
      <c r="AC48" s="983" t="s">
        <v>2041</v>
      </c>
      <c r="AD48" s="983" t="s">
        <v>2042</v>
      </c>
      <c r="AE48" s="983" t="s">
        <v>2043</v>
      </c>
      <c r="AF48" s="983" t="s">
        <v>2044</v>
      </c>
      <c r="AG48" s="583" t="s">
        <v>2045</v>
      </c>
      <c r="AH48" s="583"/>
      <c r="AI48" s="983" t="s">
        <v>2046</v>
      </c>
      <c r="AJ48" s="984" t="s">
        <v>2005</v>
      </c>
    </row>
    <row r="49" spans="1:36" ht="13.65" customHeight="1" x14ac:dyDescent="0.2">
      <c r="B49" s="56"/>
      <c r="C49" s="429"/>
      <c r="D49" s="429"/>
      <c r="E49" s="429"/>
      <c r="F49" s="429"/>
      <c r="G49" s="575"/>
      <c r="H49" s="57"/>
      <c r="AB49" s="983"/>
      <c r="AC49" s="983"/>
      <c r="AD49" s="983"/>
      <c r="AE49" s="983"/>
      <c r="AF49" s="983"/>
      <c r="AG49" s="583" t="s">
        <v>2047</v>
      </c>
      <c r="AH49" s="583" t="s">
        <v>2048</v>
      </c>
      <c r="AI49" s="983"/>
      <c r="AJ49" s="984"/>
    </row>
    <row r="50" spans="1:36" ht="25.5" customHeight="1" x14ac:dyDescent="0.2">
      <c r="A50" s="400" t="s">
        <v>2049</v>
      </c>
      <c r="B50" s="400" t="s">
        <v>2050</v>
      </c>
      <c r="F50" s="429"/>
      <c r="G50" s="575"/>
      <c r="H50" s="57"/>
      <c r="Q50" s="985" t="s">
        <v>487</v>
      </c>
      <c r="R50" s="985"/>
      <c r="S50" s="985"/>
      <c r="T50" s="985"/>
      <c r="U50" s="985"/>
      <c r="V50" s="985"/>
      <c r="W50" s="985"/>
      <c r="AB50" s="983"/>
      <c r="AC50" s="983"/>
      <c r="AD50" s="983"/>
      <c r="AE50" s="983"/>
      <c r="AF50" s="983"/>
      <c r="AG50" s="583" t="s">
        <v>2051</v>
      </c>
      <c r="AH50" s="583" t="s">
        <v>2051</v>
      </c>
      <c r="AI50" s="983"/>
      <c r="AJ50" s="984"/>
    </row>
    <row r="51" spans="1:36" ht="42.75" customHeight="1" x14ac:dyDescent="0.2">
      <c r="A51" s="412" t="s">
        <v>2052</v>
      </c>
      <c r="B51" s="587">
        <v>3</v>
      </c>
      <c r="F51" s="429"/>
      <c r="G51" s="575"/>
      <c r="H51" s="57"/>
      <c r="Q51" s="985"/>
      <c r="R51" s="985"/>
      <c r="S51" s="985"/>
      <c r="T51" s="985"/>
      <c r="U51" s="985"/>
      <c r="V51" s="985"/>
      <c r="W51" s="985"/>
      <c r="AB51" s="983"/>
      <c r="AC51" s="983"/>
      <c r="AD51" s="983"/>
      <c r="AE51" s="983"/>
      <c r="AF51" s="983"/>
      <c r="AG51" s="583" t="s">
        <v>2053</v>
      </c>
      <c r="AH51" s="583" t="s">
        <v>2053</v>
      </c>
      <c r="AI51" s="983"/>
      <c r="AJ51" s="984"/>
    </row>
    <row r="52" spans="1:36" ht="42.75" customHeight="1" x14ac:dyDescent="0.2">
      <c r="A52" s="412" t="s">
        <v>2054</v>
      </c>
      <c r="B52" s="587">
        <v>17</v>
      </c>
      <c r="F52" s="429"/>
      <c r="G52" s="575"/>
      <c r="H52" s="57"/>
      <c r="Q52" s="986" t="s">
        <v>488</v>
      </c>
      <c r="R52" s="986"/>
      <c r="S52" s="986"/>
      <c r="T52" s="986"/>
      <c r="U52" s="986"/>
      <c r="V52" s="986"/>
      <c r="W52" s="986"/>
      <c r="AB52" s="983"/>
      <c r="AC52" s="983"/>
      <c r="AD52" s="983"/>
      <c r="AE52" s="983"/>
      <c r="AF52" s="983"/>
      <c r="AG52" s="583" t="s">
        <v>2055</v>
      </c>
      <c r="AH52" s="583" t="s">
        <v>2055</v>
      </c>
      <c r="AI52" s="983"/>
      <c r="AJ52" s="984"/>
    </row>
    <row r="53" spans="1:36" ht="54.75" customHeight="1" x14ac:dyDescent="0.2">
      <c r="A53" s="397" t="s">
        <v>2056</v>
      </c>
      <c r="B53" s="398">
        <v>1</v>
      </c>
      <c r="P53" s="421"/>
      <c r="Q53" s="588" t="s">
        <v>43</v>
      </c>
      <c r="R53" s="589" t="s">
        <v>44</v>
      </c>
      <c r="S53" s="589" t="s">
        <v>16</v>
      </c>
      <c r="T53" s="589" t="s">
        <v>17</v>
      </c>
      <c r="U53" s="590" t="s">
        <v>433</v>
      </c>
      <c r="V53" s="589" t="s">
        <v>18</v>
      </c>
      <c r="W53" s="591" t="s">
        <v>435</v>
      </c>
      <c r="AB53" s="983"/>
      <c r="AC53" s="983"/>
      <c r="AD53" s="983"/>
      <c r="AE53" s="983"/>
      <c r="AF53" s="983"/>
      <c r="AG53" s="583" t="s">
        <v>2057</v>
      </c>
      <c r="AH53" s="583" t="s">
        <v>2057</v>
      </c>
      <c r="AI53" s="983"/>
      <c r="AJ53" s="984"/>
    </row>
    <row r="54" spans="1:36" ht="42.75" customHeight="1" x14ac:dyDescent="0.2">
      <c r="A54" s="397" t="s">
        <v>2058</v>
      </c>
      <c r="B54" s="398">
        <v>1</v>
      </c>
      <c r="F54" s="429"/>
      <c r="G54" s="575"/>
      <c r="H54" s="57"/>
      <c r="P54" s="421"/>
      <c r="Q54" s="592">
        <v>2023</v>
      </c>
      <c r="R54" s="593" t="s">
        <v>45</v>
      </c>
      <c r="S54" s="593" t="s">
        <v>548</v>
      </c>
      <c r="T54" s="594" t="s">
        <v>549</v>
      </c>
      <c r="U54" s="593" t="s">
        <v>489</v>
      </c>
      <c r="V54" s="593" t="s">
        <v>21</v>
      </c>
      <c r="W54" s="595">
        <v>50000</v>
      </c>
      <c r="AB54" s="813" t="s">
        <v>2059</v>
      </c>
      <c r="AC54" s="813" t="s">
        <v>2060</v>
      </c>
      <c r="AD54" s="813" t="s">
        <v>2061</v>
      </c>
      <c r="AE54" s="813" t="s">
        <v>2043</v>
      </c>
      <c r="AF54" s="813" t="s">
        <v>2044</v>
      </c>
      <c r="AG54" s="436" t="s">
        <v>2062</v>
      </c>
      <c r="AH54" s="813" t="s">
        <v>2063</v>
      </c>
      <c r="AI54" s="813" t="s">
        <v>2064</v>
      </c>
      <c r="AJ54" s="982" t="s">
        <v>1997</v>
      </c>
    </row>
    <row r="55" spans="1:36" ht="42.75" customHeight="1" x14ac:dyDescent="0.2">
      <c r="A55" s="397" t="s">
        <v>2065</v>
      </c>
      <c r="B55" s="468">
        <f>W56</f>
        <v>48333.333333350005</v>
      </c>
      <c r="F55" s="429"/>
      <c r="G55" s="575"/>
      <c r="H55" s="57"/>
      <c r="Q55" s="592">
        <v>2023</v>
      </c>
      <c r="R55" s="593" t="s">
        <v>45</v>
      </c>
      <c r="S55" s="593" t="s">
        <v>548</v>
      </c>
      <c r="T55" s="594" t="s">
        <v>549</v>
      </c>
      <c r="U55" s="593" t="s">
        <v>489</v>
      </c>
      <c r="V55" s="593" t="s">
        <v>632</v>
      </c>
      <c r="W55" s="595">
        <v>46666.666666700003</v>
      </c>
      <c r="X55" s="596"/>
      <c r="AB55" s="813"/>
      <c r="AC55" s="813"/>
      <c r="AD55" s="813"/>
      <c r="AE55" s="813"/>
      <c r="AF55" s="813"/>
      <c r="AG55" s="436" t="s">
        <v>2066</v>
      </c>
      <c r="AH55" s="813"/>
      <c r="AI55" s="813"/>
      <c r="AJ55" s="982"/>
    </row>
    <row r="56" spans="1:36" ht="42.75" customHeight="1" x14ac:dyDescent="0.2">
      <c r="A56" s="397" t="s">
        <v>2067</v>
      </c>
      <c r="B56" s="560">
        <f>C18</f>
        <v>235</v>
      </c>
      <c r="F56" s="429"/>
      <c r="G56" s="575"/>
      <c r="H56" s="57"/>
      <c r="Q56" s="981" t="s">
        <v>2068</v>
      </c>
      <c r="R56" s="981"/>
      <c r="S56" s="981"/>
      <c r="T56" s="981"/>
      <c r="U56" s="981"/>
      <c r="V56" s="981"/>
      <c r="W56" s="597">
        <v>48333.333333350005</v>
      </c>
      <c r="AB56" s="813"/>
      <c r="AC56" s="813"/>
      <c r="AD56" s="813"/>
      <c r="AE56" s="813"/>
      <c r="AF56" s="813"/>
      <c r="AG56" s="436" t="s">
        <v>2069</v>
      </c>
      <c r="AH56" s="813"/>
      <c r="AI56" s="813"/>
      <c r="AJ56" s="982"/>
    </row>
    <row r="57" spans="1:36" ht="42.75" customHeight="1" x14ac:dyDescent="0.2">
      <c r="A57" s="598" t="s">
        <v>2070</v>
      </c>
      <c r="B57" s="599">
        <f>B56*B51*B54*B55</f>
        <v>34075000.000011757</v>
      </c>
      <c r="X57" s="600"/>
      <c r="AB57" s="436" t="s">
        <v>2071</v>
      </c>
      <c r="AC57" s="436" t="s">
        <v>2072</v>
      </c>
      <c r="AD57" s="436" t="s">
        <v>2073</v>
      </c>
      <c r="AE57" s="436" t="s">
        <v>2043</v>
      </c>
      <c r="AF57" s="436" t="s">
        <v>2044</v>
      </c>
      <c r="AG57" s="436" t="s">
        <v>2074</v>
      </c>
      <c r="AH57" s="436" t="s">
        <v>2048</v>
      </c>
      <c r="AI57" s="436" t="s">
        <v>2075</v>
      </c>
      <c r="AJ57" s="586" t="s">
        <v>2005</v>
      </c>
    </row>
    <row r="58" spans="1:36" ht="42.75" customHeight="1" x14ac:dyDescent="0.2">
      <c r="P58" s="424"/>
      <c r="Q58" s="798" t="s">
        <v>2076</v>
      </c>
      <c r="R58" s="810"/>
      <c r="S58" s="810"/>
      <c r="T58" s="810"/>
      <c r="U58" s="810"/>
      <c r="V58" s="810"/>
      <c r="W58" s="810"/>
      <c r="X58" s="424"/>
      <c r="Y58" s="601"/>
      <c r="Z58" s="601"/>
      <c r="AB58" s="583" t="s">
        <v>2077</v>
      </c>
      <c r="AC58" s="583" t="s">
        <v>2078</v>
      </c>
      <c r="AD58" s="583" t="s">
        <v>2079</v>
      </c>
      <c r="AE58" s="583" t="s">
        <v>2043</v>
      </c>
      <c r="AF58" s="583" t="s">
        <v>2044</v>
      </c>
      <c r="AG58" s="583" t="s">
        <v>2080</v>
      </c>
      <c r="AH58" s="583" t="s">
        <v>2080</v>
      </c>
      <c r="AI58" s="583" t="s">
        <v>2013</v>
      </c>
      <c r="AJ58" s="585" t="s">
        <v>2014</v>
      </c>
    </row>
    <row r="59" spans="1:36" ht="21.15" customHeight="1" x14ac:dyDescent="0.2">
      <c r="A59" s="404" t="s">
        <v>1072</v>
      </c>
      <c r="B59" s="818" t="s">
        <v>2081</v>
      </c>
      <c r="C59" s="819"/>
      <c r="D59" s="819"/>
      <c r="E59" s="819"/>
      <c r="F59" s="819"/>
      <c r="G59" s="819"/>
      <c r="H59" s="819"/>
      <c r="I59" s="819"/>
      <c r="J59" s="819"/>
      <c r="K59" s="819"/>
      <c r="L59" s="820"/>
      <c r="P59" s="424"/>
      <c r="Y59" s="601"/>
      <c r="Z59" s="601"/>
      <c r="AB59" s="583" t="s">
        <v>2082</v>
      </c>
      <c r="AC59" s="583" t="s">
        <v>2083</v>
      </c>
      <c r="AD59" s="583" t="s">
        <v>2084</v>
      </c>
      <c r="AE59" s="583" t="s">
        <v>2085</v>
      </c>
      <c r="AF59" s="583" t="s">
        <v>2044</v>
      </c>
      <c r="AG59" s="583" t="s">
        <v>2086</v>
      </c>
      <c r="AH59" s="583" t="s">
        <v>2087</v>
      </c>
      <c r="AI59" s="583" t="s">
        <v>2088</v>
      </c>
      <c r="AJ59" s="602" t="s">
        <v>1997</v>
      </c>
    </row>
    <row r="60" spans="1:36" ht="13.65" customHeight="1" x14ac:dyDescent="0.25">
      <c r="C60" s="451"/>
      <c r="D60" s="421"/>
      <c r="E60" s="421"/>
      <c r="H60" s="57"/>
      <c r="P60" s="424"/>
      <c r="Q60" s="424"/>
      <c r="R60" s="424"/>
      <c r="S60" s="424"/>
      <c r="T60" s="424"/>
      <c r="U60" s="424"/>
      <c r="V60" s="424"/>
      <c r="W60" s="424"/>
      <c r="X60" s="424"/>
      <c r="Y60" s="601"/>
      <c r="Z60" s="601"/>
      <c r="AB60" s="436" t="s">
        <v>2089</v>
      </c>
      <c r="AC60" s="436" t="s">
        <v>2090</v>
      </c>
      <c r="AD60" s="436" t="s">
        <v>2091</v>
      </c>
      <c r="AE60" s="436" t="s">
        <v>2092</v>
      </c>
      <c r="AF60" s="436" t="s">
        <v>1994</v>
      </c>
      <c r="AG60" s="436" t="s">
        <v>2093</v>
      </c>
      <c r="AH60" s="436" t="s">
        <v>2094</v>
      </c>
      <c r="AI60" s="436" t="s">
        <v>2095</v>
      </c>
      <c r="AJ60" s="582" t="s">
        <v>1997</v>
      </c>
    </row>
    <row r="61" spans="1:36" ht="18" customHeight="1" x14ac:dyDescent="0.25">
      <c r="A61" s="404" t="s">
        <v>2096</v>
      </c>
      <c r="B61" s="404" t="s">
        <v>840</v>
      </c>
      <c r="D61" s="451"/>
      <c r="H61" s="57"/>
      <c r="Y61" s="601"/>
      <c r="Z61" s="601"/>
    </row>
    <row r="62" spans="1:36" ht="23.25" customHeight="1" x14ac:dyDescent="0.2">
      <c r="A62" s="603">
        <f>B56</f>
        <v>235</v>
      </c>
      <c r="B62" s="484">
        <f>B57</f>
        <v>34075000.000011757</v>
      </c>
      <c r="H62" s="57"/>
      <c r="P62" s="604"/>
      <c r="Y62" s="601"/>
      <c r="Z62" s="601"/>
      <c r="AB62" s="810" t="s">
        <v>2097</v>
      </c>
      <c r="AC62" s="810"/>
      <c r="AD62" s="810"/>
      <c r="AE62" s="810"/>
      <c r="AF62" s="810"/>
      <c r="AG62" s="810"/>
      <c r="AH62" s="810"/>
      <c r="AI62" s="810"/>
      <c r="AJ62" s="810"/>
    </row>
    <row r="63" spans="1:36" x14ac:dyDescent="0.2">
      <c r="C63" s="429"/>
      <c r="D63" s="429"/>
      <c r="E63" s="429"/>
      <c r="H63" s="57"/>
      <c r="P63" s="605"/>
      <c r="Q63" s="605"/>
      <c r="R63" s="606"/>
      <c r="S63" s="606"/>
      <c r="U63" s="606"/>
      <c r="W63" s="606"/>
      <c r="X63" s="607"/>
      <c r="Y63" s="601"/>
      <c r="Z63" s="601"/>
    </row>
    <row r="64" spans="1:36" ht="13.65" customHeight="1" x14ac:dyDescent="0.2">
      <c r="P64" s="608"/>
      <c r="Q64" s="605"/>
      <c r="R64" s="606"/>
      <c r="S64" s="606"/>
      <c r="U64" s="606"/>
      <c r="W64" s="606"/>
      <c r="X64" s="607"/>
      <c r="Y64" s="601"/>
      <c r="Z64" s="601"/>
    </row>
    <row r="65" spans="16:26" ht="13.65" customHeight="1" x14ac:dyDescent="0.2">
      <c r="P65" s="608"/>
      <c r="Y65" s="601"/>
      <c r="Z65" s="601"/>
    </row>
    <row r="66" spans="16:26" ht="12.15" customHeight="1" x14ac:dyDescent="0.2">
      <c r="P66" s="608"/>
      <c r="Q66" s="605"/>
      <c r="R66" s="606"/>
      <c r="S66" s="606"/>
      <c r="U66" s="606"/>
      <c r="W66" s="606"/>
      <c r="X66" s="607"/>
      <c r="Y66" s="601"/>
      <c r="Z66" s="601"/>
    </row>
    <row r="67" spans="16:26" x14ac:dyDescent="0.2">
      <c r="P67" s="601"/>
      <c r="Y67" s="601"/>
      <c r="Z67" s="601"/>
    </row>
    <row r="76" spans="16:26" x14ac:dyDescent="0.2">
      <c r="U76" s="396"/>
    </row>
  </sheetData>
  <mergeCells count="58">
    <mergeCell ref="A1:B1"/>
    <mergeCell ref="C1:I1"/>
    <mergeCell ref="J1:L1"/>
    <mergeCell ref="A2:B2"/>
    <mergeCell ref="C2:I2"/>
    <mergeCell ref="J2:L2"/>
    <mergeCell ref="B15:L15"/>
    <mergeCell ref="A3:B3"/>
    <mergeCell ref="C3:I3"/>
    <mergeCell ref="J3:L3"/>
    <mergeCell ref="A5:L5"/>
    <mergeCell ref="A6:L6"/>
    <mergeCell ref="A7:L7"/>
    <mergeCell ref="A8:L8"/>
    <mergeCell ref="A10:L10"/>
    <mergeCell ref="B11:L11"/>
    <mergeCell ref="B12:L12"/>
    <mergeCell ref="B13:L13"/>
    <mergeCell ref="Q36:V40"/>
    <mergeCell ref="AB38:AJ38"/>
    <mergeCell ref="A17:B17"/>
    <mergeCell ref="C17:D17"/>
    <mergeCell ref="AB17:AM17"/>
    <mergeCell ref="A18:B18"/>
    <mergeCell ref="C18:D18"/>
    <mergeCell ref="AB19:AB20"/>
    <mergeCell ref="AC19:AG19"/>
    <mergeCell ref="AH19:AL19"/>
    <mergeCell ref="AM19:AM20"/>
    <mergeCell ref="A21:C21"/>
    <mergeCell ref="AB28:AM28"/>
    <mergeCell ref="AB29:AI29"/>
    <mergeCell ref="AJ29:AM29"/>
    <mergeCell ref="AB31:AM32"/>
    <mergeCell ref="Q42:V43"/>
    <mergeCell ref="A45:C46"/>
    <mergeCell ref="B48:L48"/>
    <mergeCell ref="AB48:AB53"/>
    <mergeCell ref="AC48:AC53"/>
    <mergeCell ref="AE48:AE53"/>
    <mergeCell ref="AF48:AF53"/>
    <mergeCell ref="AI48:AI53"/>
    <mergeCell ref="AJ48:AJ53"/>
    <mergeCell ref="Q50:W51"/>
    <mergeCell ref="Q52:W52"/>
    <mergeCell ref="AD48:AD53"/>
    <mergeCell ref="Q56:V56"/>
    <mergeCell ref="Q58:W58"/>
    <mergeCell ref="B59:L59"/>
    <mergeCell ref="AB62:AJ62"/>
    <mergeCell ref="AB54:AB56"/>
    <mergeCell ref="AC54:AC56"/>
    <mergeCell ref="AD54:AD56"/>
    <mergeCell ref="AE54:AE56"/>
    <mergeCell ref="AF54:AF56"/>
    <mergeCell ref="AH54:AH56"/>
    <mergeCell ref="AI54:AI56"/>
    <mergeCell ref="AJ54:AJ56"/>
  </mergeCells>
  <hyperlinks>
    <hyperlink ref="A13" location="Hoja2!A14" display="PASO 3. ESTIMAR EL VALOR TOTAL DEL IMPACTO" xr:uid="{0A22708A-BC7C-499C-AA96-F6D2544467EC}"/>
    <hyperlink ref="A11" location="Hoja2!A12" display="PASO 1. IDENTIFICACIÓN DEL AREA DE ESTUDIO SUJETA A EVALUACIÓN" xr:uid="{3B3E5EE3-8234-441D-9ACB-0ADB41AA0345}"/>
    <hyperlink ref="A12" location="Hoja2!A13" display="PASO 2. CÁLCULO DE CUANTIA" xr:uid="{70F0A340-F2CB-4FA3-AEDC-3ADD3A7E424B}"/>
  </hyperlinks>
  <pageMargins left="0.7" right="0.7" top="0.75" bottom="0.75" header="0.3" footer="0.3"/>
  <pageSetup orientation="portrait" horizontalDpi="4294967292"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90A0-01A0-406F-BEF1-A4EAE2CB9A5D}">
  <dimension ref="A1:AI70"/>
  <sheetViews>
    <sheetView topLeftCell="A17" zoomScale="82" zoomScaleNormal="82" workbookViewId="0">
      <selection activeCell="C36" sqref="C36:G36"/>
    </sheetView>
  </sheetViews>
  <sheetFormatPr baseColWidth="10" defaultColWidth="11.33203125" defaultRowHeight="11.4" x14ac:dyDescent="0.2"/>
  <cols>
    <col min="1" max="1" width="34.88671875" style="44" customWidth="1"/>
    <col min="2" max="2" width="32.33203125" style="44" customWidth="1"/>
    <col min="3" max="3" width="24.21875" style="44" customWidth="1"/>
    <col min="4" max="4" width="28.21875" style="44" customWidth="1"/>
    <col min="5" max="5" width="25.88671875" style="44" customWidth="1"/>
    <col min="6" max="6" width="19.33203125" style="44" customWidth="1"/>
    <col min="7" max="7" width="23.6640625" style="44" customWidth="1"/>
    <col min="8" max="9" width="18.6640625" style="44" customWidth="1"/>
    <col min="10" max="10" width="19.33203125" style="44" customWidth="1"/>
    <col min="11" max="11" width="22.88671875" style="44" customWidth="1"/>
    <col min="12" max="12" width="20" style="44" customWidth="1"/>
    <col min="13" max="13" width="18" style="44" customWidth="1"/>
    <col min="14" max="14" width="20.21875" style="44" customWidth="1"/>
    <col min="15" max="16384" width="11.33203125" style="44"/>
  </cols>
  <sheetData>
    <row r="1" spans="1:34" ht="81.75" customHeight="1" x14ac:dyDescent="0.2">
      <c r="A1" s="806"/>
      <c r="B1" s="826"/>
      <c r="C1" s="827" t="s">
        <v>665</v>
      </c>
      <c r="D1" s="827"/>
      <c r="E1" s="827"/>
      <c r="F1" s="827"/>
      <c r="G1" s="827"/>
      <c r="H1" s="827"/>
      <c r="I1" s="827"/>
      <c r="J1" s="1005"/>
      <c r="K1" s="1006"/>
      <c r="L1" s="1007"/>
      <c r="M1" s="55"/>
      <c r="N1" s="55"/>
      <c r="O1" s="55"/>
      <c r="P1" s="55"/>
      <c r="Q1" s="55"/>
    </row>
    <row r="2" spans="1:34" ht="15" customHeight="1" x14ac:dyDescent="0.2">
      <c r="A2" s="800" t="s">
        <v>285</v>
      </c>
      <c r="B2" s="802"/>
      <c r="C2" s="807" t="s">
        <v>286</v>
      </c>
      <c r="D2" s="807"/>
      <c r="E2" s="807"/>
      <c r="F2" s="807"/>
      <c r="G2" s="807"/>
      <c r="H2" s="807"/>
      <c r="I2" s="807"/>
      <c r="J2" s="848" t="s">
        <v>2</v>
      </c>
      <c r="K2" s="854"/>
      <c r="L2" s="855"/>
    </row>
    <row r="3" spans="1:34" ht="69.75" customHeight="1" x14ac:dyDescent="0.2">
      <c r="A3" s="832" t="s">
        <v>1935</v>
      </c>
      <c r="B3" s="833"/>
      <c r="C3" s="832" t="s">
        <v>1936</v>
      </c>
      <c r="D3" s="834"/>
      <c r="E3" s="834"/>
      <c r="F3" s="834"/>
      <c r="G3" s="834"/>
      <c r="H3" s="834"/>
      <c r="I3" s="833"/>
      <c r="J3" s="806" t="s">
        <v>1937</v>
      </c>
      <c r="K3" s="806"/>
      <c r="L3" s="806"/>
    </row>
    <row r="4" spans="1:34" x14ac:dyDescent="0.2">
      <c r="A4" s="558"/>
      <c r="B4" s="558"/>
      <c r="C4" s="558"/>
      <c r="D4" s="558"/>
      <c r="E4" s="558"/>
      <c r="F4" s="558"/>
      <c r="G4" s="558"/>
      <c r="H4" s="558"/>
      <c r="I4" s="558"/>
      <c r="J4" s="429"/>
      <c r="K4" s="429"/>
      <c r="L4" s="429"/>
    </row>
    <row r="5" spans="1:34" ht="20.25" customHeight="1" x14ac:dyDescent="0.2">
      <c r="A5" s="811" t="s">
        <v>4</v>
      </c>
      <c r="B5" s="811"/>
      <c r="C5" s="811"/>
      <c r="D5" s="811"/>
      <c r="E5" s="811"/>
      <c r="F5" s="811"/>
      <c r="G5" s="811"/>
      <c r="H5" s="811"/>
      <c r="I5" s="811"/>
      <c r="J5" s="811"/>
      <c r="K5" s="811"/>
      <c r="L5" s="811"/>
    </row>
    <row r="6" spans="1:34" ht="24.75" customHeight="1" x14ac:dyDescent="0.2">
      <c r="A6" s="851" t="s">
        <v>1938</v>
      </c>
      <c r="B6" s="851"/>
      <c r="C6" s="851"/>
      <c r="D6" s="851"/>
      <c r="E6" s="851"/>
      <c r="F6" s="851"/>
      <c r="G6" s="851"/>
      <c r="H6" s="851"/>
      <c r="I6" s="851"/>
      <c r="J6" s="851"/>
      <c r="K6" s="851"/>
      <c r="L6" s="851"/>
    </row>
    <row r="7" spans="1:34" ht="15" customHeight="1" x14ac:dyDescent="0.2">
      <c r="A7" s="811" t="s">
        <v>54</v>
      </c>
      <c r="B7" s="811"/>
      <c r="C7" s="811"/>
      <c r="D7" s="811"/>
      <c r="E7" s="811"/>
      <c r="F7" s="811"/>
      <c r="G7" s="811"/>
      <c r="H7" s="811"/>
      <c r="I7" s="811"/>
      <c r="J7" s="811"/>
      <c r="K7" s="811"/>
      <c r="L7" s="811"/>
    </row>
    <row r="8" spans="1:34" ht="38.25" customHeight="1" x14ac:dyDescent="0.2">
      <c r="A8" s="851" t="s">
        <v>1939</v>
      </c>
      <c r="B8" s="851"/>
      <c r="C8" s="851"/>
      <c r="D8" s="851"/>
      <c r="E8" s="851"/>
      <c r="F8" s="851"/>
      <c r="G8" s="851"/>
      <c r="H8" s="851"/>
      <c r="I8" s="851"/>
      <c r="J8" s="851"/>
      <c r="K8" s="851"/>
      <c r="L8" s="851"/>
    </row>
    <row r="9" spans="1:34" ht="16.5" customHeight="1" x14ac:dyDescent="0.2">
      <c r="A9" s="811" t="s">
        <v>6</v>
      </c>
      <c r="B9" s="811"/>
      <c r="C9" s="811"/>
      <c r="D9" s="811"/>
      <c r="E9" s="811"/>
      <c r="F9" s="811"/>
      <c r="G9" s="811"/>
      <c r="H9" s="811"/>
      <c r="I9" s="811"/>
      <c r="J9" s="811"/>
      <c r="K9" s="811"/>
      <c r="L9" s="811"/>
    </row>
    <row r="10" spans="1:34" s="55" customFormat="1" ht="60" customHeight="1" x14ac:dyDescent="0.2">
      <c r="A10" s="559" t="s">
        <v>1940</v>
      </c>
      <c r="B10" s="996" t="s">
        <v>1941</v>
      </c>
      <c r="C10" s="996"/>
      <c r="D10" s="996"/>
      <c r="E10" s="996"/>
      <c r="F10" s="996"/>
      <c r="G10" s="996"/>
      <c r="H10" s="996"/>
      <c r="I10" s="996"/>
      <c r="J10" s="996"/>
      <c r="K10" s="996"/>
      <c r="L10" s="996"/>
    </row>
    <row r="11" spans="1:34" s="55" customFormat="1" ht="50.25" customHeight="1" x14ac:dyDescent="0.2">
      <c r="A11" s="559" t="s">
        <v>1942</v>
      </c>
      <c r="B11" s="817" t="s">
        <v>1943</v>
      </c>
      <c r="C11" s="817"/>
      <c r="D11" s="817"/>
      <c r="E11" s="817"/>
      <c r="F11" s="817"/>
      <c r="G11" s="817"/>
      <c r="H11" s="817"/>
      <c r="I11" s="817"/>
      <c r="J11" s="817"/>
      <c r="K11" s="817"/>
      <c r="L11" s="817"/>
    </row>
    <row r="12" spans="1:34" ht="12" x14ac:dyDescent="0.25">
      <c r="A12" s="489"/>
      <c r="B12" s="489"/>
      <c r="C12" s="489"/>
      <c r="D12" s="489"/>
      <c r="E12" s="489"/>
      <c r="F12" s="489"/>
      <c r="G12" s="489"/>
      <c r="H12" s="489"/>
      <c r="I12" s="489"/>
      <c r="J12" s="489"/>
      <c r="K12" s="489"/>
      <c r="L12" s="489"/>
    </row>
    <row r="13" spans="1:34" ht="24.75" customHeight="1" x14ac:dyDescent="0.2">
      <c r="A13" s="395" t="s">
        <v>685</v>
      </c>
      <c r="B13" s="811" t="s">
        <v>1944</v>
      </c>
      <c r="C13" s="811"/>
      <c r="D13" s="811"/>
      <c r="E13" s="811"/>
      <c r="F13" s="811"/>
      <c r="G13" s="811"/>
      <c r="H13" s="811"/>
      <c r="I13" s="811"/>
      <c r="J13" s="811"/>
      <c r="K13" s="811"/>
      <c r="L13" s="811"/>
      <c r="M13" s="421"/>
      <c r="N13" s="421"/>
      <c r="O13" s="421"/>
      <c r="P13" s="421"/>
      <c r="Q13" s="421"/>
    </row>
    <row r="14" spans="1:34" ht="16.5" customHeight="1" x14ac:dyDescent="0.2"/>
    <row r="15" spans="1:34" ht="25.5" customHeight="1" x14ac:dyDescent="0.2">
      <c r="A15" s="807" t="s">
        <v>1945</v>
      </c>
      <c r="B15" s="807"/>
      <c r="C15" s="418">
        <v>3430778</v>
      </c>
      <c r="D15" s="398" t="s">
        <v>1946</v>
      </c>
    </row>
    <row r="16" spans="1:34" ht="31.65" customHeight="1" x14ac:dyDescent="0.2">
      <c r="A16" s="807" t="s">
        <v>1947</v>
      </c>
      <c r="B16" s="807"/>
      <c r="C16" s="418">
        <v>437592</v>
      </c>
      <c r="D16" s="1002" t="s">
        <v>1946</v>
      </c>
      <c r="X16" s="811" t="s">
        <v>1948</v>
      </c>
      <c r="Y16" s="811"/>
      <c r="Z16" s="811"/>
      <c r="AA16" s="811"/>
      <c r="AE16" s="811" t="s">
        <v>1949</v>
      </c>
      <c r="AF16" s="811"/>
      <c r="AG16" s="811"/>
      <c r="AH16" s="811"/>
    </row>
    <row r="17" spans="1:14" ht="22.65" customHeight="1" x14ac:dyDescent="0.2">
      <c r="A17" s="807" t="s">
        <v>1947</v>
      </c>
      <c r="B17" s="807"/>
      <c r="C17" s="418">
        <v>428821</v>
      </c>
      <c r="D17" s="1003"/>
    </row>
    <row r="18" spans="1:14" ht="34.5" customHeight="1" x14ac:dyDescent="0.2">
      <c r="A18" s="807" t="s">
        <v>1947</v>
      </c>
      <c r="B18" s="807"/>
      <c r="C18" s="418">
        <v>205815</v>
      </c>
      <c r="D18" s="1003"/>
    </row>
    <row r="19" spans="1:14" ht="34.5" customHeight="1" x14ac:dyDescent="0.2">
      <c r="A19" s="807" t="s">
        <v>1947</v>
      </c>
      <c r="B19" s="807"/>
      <c r="C19" s="418">
        <v>258459</v>
      </c>
      <c r="D19" s="1004"/>
    </row>
    <row r="20" spans="1:14" ht="24.75" customHeight="1" x14ac:dyDescent="0.25">
      <c r="A20" s="807" t="s">
        <v>1950</v>
      </c>
      <c r="B20" s="807"/>
      <c r="C20" s="571">
        <f>G26</f>
        <v>118.46289300000001</v>
      </c>
      <c r="D20" s="451"/>
    </row>
    <row r="22" spans="1:14" ht="12" x14ac:dyDescent="0.2">
      <c r="A22" s="999" t="s">
        <v>1951</v>
      </c>
      <c r="B22" s="999"/>
      <c r="C22" s="999"/>
      <c r="D22" s="999"/>
      <c r="E22" s="999"/>
      <c r="F22" s="999"/>
      <c r="G22" s="999"/>
      <c r="H22" s="999"/>
      <c r="I22" s="441"/>
      <c r="K22" s="441"/>
      <c r="L22" s="441"/>
      <c r="M22" s="441"/>
      <c r="N22" s="441"/>
    </row>
    <row r="23" spans="1:14" ht="12" x14ac:dyDescent="0.25">
      <c r="A23" s="561" t="s">
        <v>490</v>
      </c>
      <c r="B23" s="561" t="s">
        <v>1952</v>
      </c>
      <c r="C23" s="561" t="s">
        <v>873</v>
      </c>
      <c r="D23" s="561" t="s">
        <v>496</v>
      </c>
      <c r="E23" s="561" t="s">
        <v>497</v>
      </c>
      <c r="F23" s="561" t="s">
        <v>498</v>
      </c>
      <c r="G23" s="562" t="s">
        <v>499</v>
      </c>
      <c r="H23" s="561" t="s">
        <v>409</v>
      </c>
      <c r="I23" s="563"/>
      <c r="K23" s="447"/>
      <c r="L23" s="447"/>
      <c r="M23" s="447"/>
      <c r="N23" s="563"/>
    </row>
    <row r="24" spans="1:14" ht="12" x14ac:dyDescent="0.25">
      <c r="A24" s="564" t="s">
        <v>1953</v>
      </c>
      <c r="B24" s="564" t="s">
        <v>1954</v>
      </c>
      <c r="C24" s="565" t="s">
        <v>901</v>
      </c>
      <c r="D24" s="564" t="s">
        <v>506</v>
      </c>
      <c r="E24" s="565" t="s">
        <v>507</v>
      </c>
      <c r="F24" s="564" t="s">
        <v>508</v>
      </c>
      <c r="G24" s="566">
        <v>103.55120100000001</v>
      </c>
      <c r="H24" s="567">
        <v>0.87412351984346692</v>
      </c>
      <c r="I24" s="563"/>
      <c r="K24" s="447"/>
      <c r="L24" s="447"/>
      <c r="M24" s="447"/>
      <c r="N24" s="563"/>
    </row>
    <row r="25" spans="1:14" ht="12" x14ac:dyDescent="0.25">
      <c r="A25" s="564" t="s">
        <v>1953</v>
      </c>
      <c r="B25" s="564" t="s">
        <v>1954</v>
      </c>
      <c r="C25" s="565" t="s">
        <v>901</v>
      </c>
      <c r="D25" s="564" t="s">
        <v>506</v>
      </c>
      <c r="E25" s="565" t="s">
        <v>530</v>
      </c>
      <c r="F25" s="564" t="s">
        <v>531</v>
      </c>
      <c r="G25" s="566">
        <v>14.911692</v>
      </c>
      <c r="H25" s="567">
        <v>0.12587648015653305</v>
      </c>
      <c r="I25" s="563"/>
      <c r="K25" s="447"/>
      <c r="L25" s="447"/>
      <c r="M25" s="447"/>
      <c r="N25" s="563"/>
    </row>
    <row r="26" spans="1:14" ht="12" x14ac:dyDescent="0.25">
      <c r="A26" s="1000" t="s">
        <v>1951</v>
      </c>
      <c r="B26" s="1000"/>
      <c r="C26" s="1000"/>
      <c r="D26" s="1000"/>
      <c r="E26" s="1000"/>
      <c r="F26" s="1000"/>
      <c r="G26" s="568">
        <f>SUM(G24:G25)</f>
        <v>118.46289300000001</v>
      </c>
      <c r="H26" s="562">
        <v>100</v>
      </c>
      <c r="I26" s="563"/>
      <c r="K26" s="447"/>
      <c r="L26" s="447"/>
      <c r="M26" s="447"/>
      <c r="N26" s="563"/>
    </row>
    <row r="27" spans="1:14" ht="12" x14ac:dyDescent="0.2">
      <c r="A27" s="569"/>
      <c r="B27" s="569"/>
      <c r="C27" s="525"/>
      <c r="D27" s="570"/>
      <c r="E27" s="421"/>
      <c r="F27" s="447"/>
      <c r="G27" s="447"/>
      <c r="H27" s="447"/>
      <c r="I27" s="563"/>
      <c r="K27" s="447"/>
      <c r="L27" s="447"/>
      <c r="M27" s="447"/>
      <c r="N27" s="563"/>
    </row>
    <row r="28" spans="1:14" ht="28.5" customHeight="1" x14ac:dyDescent="0.2">
      <c r="A28" s="810" t="s">
        <v>1955</v>
      </c>
      <c r="B28" s="810"/>
      <c r="C28" s="810"/>
      <c r="D28" s="810"/>
      <c r="E28" s="810"/>
      <c r="F28" s="810"/>
      <c r="G28" s="810"/>
      <c r="H28" s="810"/>
      <c r="I28" s="421"/>
      <c r="J28" s="421"/>
      <c r="K28" s="421"/>
      <c r="L28" s="421"/>
      <c r="M28" s="421"/>
      <c r="N28" s="421"/>
    </row>
    <row r="29" spans="1:14" ht="18.75" customHeight="1" x14ac:dyDescent="0.2">
      <c r="A29" s="457"/>
      <c r="B29" s="457"/>
      <c r="D29" s="457"/>
      <c r="E29" s="457"/>
    </row>
    <row r="30" spans="1:14" ht="19.5" customHeight="1" x14ac:dyDescent="0.2">
      <c r="A30" s="395" t="s">
        <v>1956</v>
      </c>
      <c r="B30" s="811" t="s">
        <v>1957</v>
      </c>
      <c r="C30" s="811"/>
      <c r="D30" s="811"/>
      <c r="E30" s="811"/>
      <c r="F30" s="811"/>
      <c r="G30" s="811"/>
      <c r="H30" s="811"/>
      <c r="I30" s="811"/>
      <c r="J30" s="811"/>
      <c r="K30" s="811"/>
      <c r="L30" s="811"/>
    </row>
    <row r="31" spans="1:14" ht="13.65" customHeight="1" x14ac:dyDescent="0.2">
      <c r="A31" s="457"/>
      <c r="B31" s="457"/>
      <c r="D31" s="457"/>
      <c r="E31" s="457"/>
    </row>
    <row r="32" spans="1:14" ht="15.75" customHeight="1" x14ac:dyDescent="0.2">
      <c r="A32" s="811" t="s">
        <v>1958</v>
      </c>
      <c r="B32" s="811"/>
      <c r="C32" s="995" t="s">
        <v>1959</v>
      </c>
      <c r="D32" s="831" t="s">
        <v>1960</v>
      </c>
      <c r="E32" s="831" t="s">
        <v>1961</v>
      </c>
      <c r="F32" s="831" t="s">
        <v>1962</v>
      </c>
      <c r="G32" s="831" t="s">
        <v>1963</v>
      </c>
    </row>
    <row r="33" spans="1:7" ht="15" customHeight="1" x14ac:dyDescent="0.2">
      <c r="A33" s="811"/>
      <c r="B33" s="811"/>
      <c r="C33" s="1001"/>
      <c r="D33" s="847"/>
      <c r="E33" s="847"/>
      <c r="F33" s="847"/>
      <c r="G33" s="847"/>
    </row>
    <row r="34" spans="1:7" ht="15" customHeight="1" x14ac:dyDescent="0.2">
      <c r="A34" s="806" t="s">
        <v>1945</v>
      </c>
      <c r="B34" s="806"/>
      <c r="C34" s="418">
        <f>C15</f>
        <v>3430778</v>
      </c>
      <c r="D34" s="397"/>
      <c r="E34" s="397"/>
      <c r="F34" s="397"/>
      <c r="G34" s="397"/>
    </row>
    <row r="35" spans="1:7" ht="15.75" customHeight="1" x14ac:dyDescent="0.2">
      <c r="A35" s="806" t="s">
        <v>1964</v>
      </c>
      <c r="B35" s="806"/>
      <c r="C35" s="418"/>
      <c r="D35" s="418">
        <f>C16</f>
        <v>437592</v>
      </c>
      <c r="E35" s="418">
        <f>C17</f>
        <v>428821</v>
      </c>
      <c r="F35" s="418">
        <f>C18</f>
        <v>205815</v>
      </c>
      <c r="G35" s="418">
        <f>C19</f>
        <v>258459</v>
      </c>
    </row>
    <row r="36" spans="1:7" ht="16.5" customHeight="1" x14ac:dyDescent="0.2">
      <c r="A36" s="806" t="s">
        <v>1950</v>
      </c>
      <c r="B36" s="806"/>
      <c r="C36" s="571">
        <f>C20</f>
        <v>118.46289300000001</v>
      </c>
      <c r="D36" s="697">
        <f>+C36</f>
        <v>118.46289300000001</v>
      </c>
      <c r="E36" s="697">
        <f>+D36</f>
        <v>118.46289300000001</v>
      </c>
      <c r="F36" s="697">
        <f>+E36</f>
        <v>118.46289300000001</v>
      </c>
      <c r="G36" s="697">
        <f>+F36</f>
        <v>118.46289300000001</v>
      </c>
    </row>
    <row r="37" spans="1:7" ht="18" customHeight="1" x14ac:dyDescent="0.2">
      <c r="A37" s="800" t="s">
        <v>1965</v>
      </c>
      <c r="B37" s="802"/>
      <c r="C37" s="572">
        <f>(C34+C35)*C36</f>
        <v>406419887.120754</v>
      </c>
      <c r="D37" s="572">
        <f>(D34+D35)*D36</f>
        <v>51838414.273656003</v>
      </c>
      <c r="E37" s="572">
        <f t="shared" ref="E37:G37" si="0">(E34+E35)*E36</f>
        <v>50799376.239153005</v>
      </c>
      <c r="F37" s="572">
        <f>(F34+F35)*F36</f>
        <v>24381440.322795</v>
      </c>
      <c r="G37" s="572">
        <f t="shared" si="0"/>
        <v>30617800.861887001</v>
      </c>
    </row>
    <row r="70" spans="21:35" ht="12" x14ac:dyDescent="0.2">
      <c r="U70" s="810" t="s">
        <v>1966</v>
      </c>
      <c r="V70" s="810"/>
      <c r="W70" s="810"/>
      <c r="X70" s="810"/>
      <c r="Y70" s="810"/>
      <c r="Z70" s="810"/>
      <c r="AA70" s="810"/>
      <c r="AB70" s="810"/>
      <c r="AC70" s="810"/>
      <c r="AD70" s="810"/>
      <c r="AE70" s="810"/>
      <c r="AF70" s="810"/>
      <c r="AG70" s="810"/>
      <c r="AH70" s="810"/>
      <c r="AI70" s="810"/>
    </row>
  </sheetData>
  <mergeCells count="41">
    <mergeCell ref="A1:B1"/>
    <mergeCell ref="C1:I1"/>
    <mergeCell ref="J1:L1"/>
    <mergeCell ref="A2:B2"/>
    <mergeCell ref="C2:I2"/>
    <mergeCell ref="J2:L2"/>
    <mergeCell ref="A15:B15"/>
    <mergeCell ref="A3:B3"/>
    <mergeCell ref="C3:I3"/>
    <mergeCell ref="J3:L3"/>
    <mergeCell ref="A5:L5"/>
    <mergeCell ref="A6:L6"/>
    <mergeCell ref="A7:L7"/>
    <mergeCell ref="A8:L8"/>
    <mergeCell ref="A9:L9"/>
    <mergeCell ref="B10:L10"/>
    <mergeCell ref="B11:L11"/>
    <mergeCell ref="B13:L13"/>
    <mergeCell ref="A16:B16"/>
    <mergeCell ref="D16:D19"/>
    <mergeCell ref="X16:AA16"/>
    <mergeCell ref="AE16:AH16"/>
    <mergeCell ref="A17:B17"/>
    <mergeCell ref="A18:B18"/>
    <mergeCell ref="A19:B19"/>
    <mergeCell ref="U70:AI70"/>
    <mergeCell ref="A20:B20"/>
    <mergeCell ref="A22:H22"/>
    <mergeCell ref="A26:F26"/>
    <mergeCell ref="A28:H28"/>
    <mergeCell ref="B30:L30"/>
    <mergeCell ref="A32:B33"/>
    <mergeCell ref="C32:C33"/>
    <mergeCell ref="D32:D33"/>
    <mergeCell ref="E32:E33"/>
    <mergeCell ref="F32:F33"/>
    <mergeCell ref="G32:G33"/>
    <mergeCell ref="A34:B34"/>
    <mergeCell ref="A35:B35"/>
    <mergeCell ref="A36:B36"/>
    <mergeCell ref="A37:B37"/>
  </mergeCells>
  <hyperlinks>
    <hyperlink ref="A11" location="'VEA HABITAT'!A17" display="PASO 2 y 3. CALCULO DE COSTOS" xr:uid="{0B8D36EF-D4FD-4432-A790-EE3FA30F5D35}"/>
    <hyperlink ref="A10" location="'VEA HABITAT'!A16" display="PASO 1. IDENTIFICACIÓN DE PRECIOS SOMBRA" xr:uid="{291997C0-D774-4580-8147-162F89525F29}"/>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186EE-47CE-4E01-BA68-969B88C7FA79}">
  <dimension ref="A1:Q126"/>
  <sheetViews>
    <sheetView showGridLines="0" topLeftCell="A105" zoomScale="79" zoomScaleNormal="79" workbookViewId="0">
      <selection activeCell="B127" sqref="B127"/>
    </sheetView>
  </sheetViews>
  <sheetFormatPr baseColWidth="10" defaultRowHeight="14.4" x14ac:dyDescent="0.3"/>
  <cols>
    <col min="1" max="1" width="17.109375" customWidth="1"/>
    <col min="2" max="2" width="18.33203125" customWidth="1"/>
    <col min="3" max="3" width="19.5546875" customWidth="1"/>
  </cols>
  <sheetData>
    <row r="1" spans="1:17" s="44" customFormat="1" ht="81.75" customHeight="1" x14ac:dyDescent="0.2">
      <c r="A1" s="806"/>
      <c r="B1" s="826"/>
      <c r="C1" s="827" t="s">
        <v>665</v>
      </c>
      <c r="D1" s="827"/>
      <c r="E1" s="827"/>
      <c r="F1" s="827"/>
      <c r="G1" s="827"/>
      <c r="H1" s="827"/>
      <c r="I1" s="827"/>
      <c r="J1" s="1005"/>
      <c r="K1" s="1006"/>
      <c r="L1" s="1007"/>
      <c r="M1" s="55"/>
      <c r="N1" s="55"/>
      <c r="O1" s="55"/>
      <c r="P1" s="55"/>
      <c r="Q1" s="55"/>
    </row>
    <row r="2" spans="1:17" s="44" customFormat="1" ht="15" customHeight="1" x14ac:dyDescent="0.2">
      <c r="A2" s="800" t="s">
        <v>285</v>
      </c>
      <c r="B2" s="802"/>
      <c r="C2" s="807" t="s">
        <v>286</v>
      </c>
      <c r="D2" s="807"/>
      <c r="E2" s="807"/>
      <c r="F2" s="807"/>
      <c r="G2" s="807"/>
      <c r="H2" s="807"/>
      <c r="I2" s="807"/>
      <c r="J2" s="848" t="s">
        <v>2</v>
      </c>
      <c r="K2" s="854"/>
      <c r="L2" s="855"/>
    </row>
    <row r="3" spans="1:17" s="44" customFormat="1" ht="97.8" customHeight="1" x14ac:dyDescent="0.2">
      <c r="A3" s="832" t="s">
        <v>2340</v>
      </c>
      <c r="B3" s="833"/>
      <c r="C3" s="832" t="s">
        <v>2342</v>
      </c>
      <c r="D3" s="834"/>
      <c r="E3" s="834"/>
      <c r="F3" s="834"/>
      <c r="G3" s="834"/>
      <c r="H3" s="834"/>
      <c r="I3" s="833"/>
      <c r="J3" s="806" t="s">
        <v>2341</v>
      </c>
      <c r="K3" s="806"/>
      <c r="L3" s="806"/>
    </row>
    <row r="4" spans="1:17" s="44" customFormat="1" ht="20.25" customHeight="1" x14ac:dyDescent="0.2">
      <c r="A4" s="811" t="s">
        <v>4</v>
      </c>
      <c r="B4" s="811"/>
      <c r="C4" s="811"/>
      <c r="D4" s="811"/>
      <c r="E4" s="811"/>
      <c r="F4" s="811"/>
      <c r="G4" s="811"/>
      <c r="H4" s="811"/>
      <c r="I4" s="811"/>
      <c r="J4" s="811"/>
      <c r="K4" s="811"/>
      <c r="L4" s="811"/>
    </row>
    <row r="5" spans="1:17" s="44" customFormat="1" ht="39" customHeight="1" x14ac:dyDescent="0.2">
      <c r="A5" s="851" t="s">
        <v>2344</v>
      </c>
      <c r="B5" s="851"/>
      <c r="C5" s="851"/>
      <c r="D5" s="851"/>
      <c r="E5" s="851"/>
      <c r="F5" s="851"/>
      <c r="G5" s="851"/>
      <c r="H5" s="851"/>
      <c r="I5" s="851"/>
      <c r="J5" s="851"/>
      <c r="K5" s="851"/>
      <c r="L5" s="851"/>
    </row>
    <row r="6" spans="1:17" s="44" customFormat="1" ht="15" customHeight="1" x14ac:dyDescent="0.2">
      <c r="A6" s="811" t="s">
        <v>54</v>
      </c>
      <c r="B6" s="811"/>
      <c r="C6" s="811"/>
      <c r="D6" s="811"/>
      <c r="E6" s="811"/>
      <c r="F6" s="811"/>
      <c r="G6" s="811"/>
      <c r="H6" s="811"/>
      <c r="I6" s="811"/>
      <c r="J6" s="811"/>
      <c r="K6" s="811"/>
      <c r="L6" s="811"/>
    </row>
    <row r="7" spans="1:17" s="44" customFormat="1" ht="44.4" customHeight="1" x14ac:dyDescent="0.2">
      <c r="A7" s="851" t="s">
        <v>2343</v>
      </c>
      <c r="B7" s="851"/>
      <c r="C7" s="851"/>
      <c r="D7" s="851"/>
      <c r="E7" s="851"/>
      <c r="F7" s="851"/>
      <c r="G7" s="851"/>
      <c r="H7" s="851"/>
      <c r="I7" s="851"/>
      <c r="J7" s="851"/>
      <c r="K7" s="851"/>
      <c r="L7" s="851"/>
    </row>
    <row r="8" spans="1:17" s="44" customFormat="1" ht="16.5" customHeight="1" x14ac:dyDescent="0.2">
      <c r="A8" s="811" t="s">
        <v>6</v>
      </c>
      <c r="B8" s="811"/>
      <c r="C8" s="811"/>
      <c r="D8" s="811"/>
      <c r="E8" s="811"/>
      <c r="F8" s="811"/>
      <c r="G8" s="811"/>
      <c r="H8" s="811"/>
      <c r="I8" s="811"/>
      <c r="J8" s="811"/>
      <c r="K8" s="811"/>
      <c r="L8" s="811"/>
    </row>
    <row r="9" spans="1:17" s="55" customFormat="1" ht="60" customHeight="1" x14ac:dyDescent="0.2">
      <c r="A9" s="678" t="s">
        <v>2346</v>
      </c>
      <c r="B9" s="996" t="s">
        <v>2345</v>
      </c>
      <c r="C9" s="996"/>
      <c r="D9" s="996"/>
      <c r="E9" s="996"/>
      <c r="F9" s="996"/>
      <c r="G9" s="996"/>
      <c r="H9" s="996"/>
      <c r="I9" s="996"/>
      <c r="J9" s="996"/>
      <c r="K9" s="996"/>
      <c r="L9" s="996"/>
    </row>
    <row r="10" spans="1:17" s="55" customFormat="1" ht="50.25" customHeight="1" x14ac:dyDescent="0.2">
      <c r="A10" s="677" t="s">
        <v>2348</v>
      </c>
      <c r="B10" s="817" t="s">
        <v>2347</v>
      </c>
      <c r="C10" s="817"/>
      <c r="D10" s="817"/>
      <c r="E10" s="817"/>
      <c r="F10" s="817"/>
      <c r="G10" s="817"/>
      <c r="H10" s="817"/>
      <c r="I10" s="817"/>
      <c r="J10" s="817"/>
      <c r="K10" s="817"/>
      <c r="L10" s="817"/>
    </row>
    <row r="11" spans="1:17" s="44" customFormat="1" ht="61.2" customHeight="1" x14ac:dyDescent="0.2">
      <c r="A11" s="677" t="s">
        <v>2351</v>
      </c>
      <c r="B11" s="817" t="s">
        <v>2350</v>
      </c>
      <c r="C11" s="817"/>
      <c r="D11" s="817"/>
      <c r="E11" s="817"/>
      <c r="F11" s="817"/>
      <c r="G11" s="817"/>
      <c r="H11" s="817"/>
      <c r="I11" s="817"/>
      <c r="J11" s="817"/>
      <c r="K11" s="817"/>
      <c r="L11" s="817"/>
    </row>
    <row r="12" spans="1:17" s="44" customFormat="1" ht="24.75" customHeight="1" x14ac:dyDescent="0.2">
      <c r="A12" s="395" t="s">
        <v>685</v>
      </c>
      <c r="B12" s="811" t="s">
        <v>1977</v>
      </c>
      <c r="C12" s="811"/>
      <c r="D12" s="811"/>
      <c r="E12" s="811"/>
      <c r="F12" s="811"/>
      <c r="G12" s="811"/>
      <c r="H12" s="811"/>
      <c r="I12" s="811"/>
      <c r="J12" s="811"/>
      <c r="K12" s="811"/>
      <c r="L12" s="811"/>
      <c r="M12" s="421"/>
      <c r="N12" s="421"/>
      <c r="O12" s="421"/>
      <c r="P12" s="421"/>
      <c r="Q12" s="421"/>
    </row>
    <row r="14" spans="1:17" x14ac:dyDescent="0.3">
      <c r="A14" s="811" t="s">
        <v>2352</v>
      </c>
      <c r="B14" s="811"/>
      <c r="C14" s="811"/>
      <c r="D14" s="811"/>
      <c r="E14" s="811"/>
      <c r="F14" s="811"/>
      <c r="G14" s="811"/>
      <c r="H14" s="811"/>
      <c r="I14" s="811"/>
      <c r="J14" s="811"/>
      <c r="K14" s="811"/>
    </row>
    <row r="17" spans="1:4" x14ac:dyDescent="0.3">
      <c r="A17" s="457"/>
      <c r="B17" s="457"/>
      <c r="C17" s="457"/>
      <c r="D17" s="457"/>
    </row>
    <row r="18" spans="1:4" x14ac:dyDescent="0.3">
      <c r="A18" s="1008" t="s">
        <v>2353</v>
      </c>
      <c r="B18" s="1009"/>
      <c r="C18" s="1009"/>
      <c r="D18" s="1010"/>
    </row>
    <row r="19" spans="1:4" x14ac:dyDescent="0.3">
      <c r="A19" s="1011" t="s">
        <v>2354</v>
      </c>
      <c r="B19" s="1011"/>
      <c r="C19" s="681">
        <v>130253170</v>
      </c>
      <c r="D19" s="565" t="s">
        <v>2356</v>
      </c>
    </row>
    <row r="20" spans="1:4" x14ac:dyDescent="0.3">
      <c r="A20" s="1011" t="s">
        <v>2354</v>
      </c>
      <c r="B20" s="1011"/>
      <c r="C20" s="681">
        <f>C19*0.001</f>
        <v>130253.17</v>
      </c>
      <c r="D20" s="565" t="s">
        <v>2355</v>
      </c>
    </row>
    <row r="23" spans="1:4" x14ac:dyDescent="0.3">
      <c r="C23" s="680"/>
    </row>
    <row r="36" spans="1:11" x14ac:dyDescent="0.3">
      <c r="G36" s="690" t="s">
        <v>2376</v>
      </c>
    </row>
    <row r="37" spans="1:11" x14ac:dyDescent="0.3">
      <c r="A37" s="811" t="s">
        <v>2357</v>
      </c>
      <c r="B37" s="811"/>
      <c r="C37" s="811"/>
      <c r="D37" s="811"/>
      <c r="E37" s="811"/>
      <c r="F37" s="811"/>
      <c r="G37" s="811"/>
      <c r="H37" s="811"/>
      <c r="I37" s="811"/>
      <c r="J37" s="811"/>
      <c r="K37" s="811"/>
    </row>
    <row r="40" spans="1:11" x14ac:dyDescent="0.3">
      <c r="A40" s="400" t="s">
        <v>2360</v>
      </c>
      <c r="B40" s="811" t="s">
        <v>2361</v>
      </c>
      <c r="C40" s="811"/>
    </row>
    <row r="41" spans="1:11" ht="86.4" x14ac:dyDescent="0.3">
      <c r="A41" s="682">
        <v>23394.6</v>
      </c>
      <c r="B41" s="683" t="s">
        <v>2362</v>
      </c>
      <c r="C41" s="683" t="s">
        <v>2363</v>
      </c>
    </row>
    <row r="46" spans="1:11" x14ac:dyDescent="0.3">
      <c r="E46" s="82" t="s">
        <v>2359</v>
      </c>
    </row>
    <row r="47" spans="1:11" x14ac:dyDescent="0.3">
      <c r="E47" s="82" t="s">
        <v>2358</v>
      </c>
    </row>
    <row r="50" spans="1:11" x14ac:dyDescent="0.3">
      <c r="A50" s="811" t="s">
        <v>2364</v>
      </c>
      <c r="B50" s="811"/>
      <c r="C50" s="811"/>
      <c r="D50" s="811"/>
      <c r="E50" s="811"/>
      <c r="F50" s="811"/>
      <c r="G50" s="811"/>
      <c r="H50" s="811"/>
      <c r="I50" s="811"/>
      <c r="J50" s="811"/>
      <c r="K50" s="811"/>
    </row>
    <row r="53" spans="1:11" x14ac:dyDescent="0.3">
      <c r="A53" s="400" t="s">
        <v>2365</v>
      </c>
    </row>
    <row r="54" spans="1:11" x14ac:dyDescent="0.3">
      <c r="A54" s="684">
        <v>0.112</v>
      </c>
    </row>
    <row r="105" spans="1:12" x14ac:dyDescent="0.3">
      <c r="E105" s="82" t="s">
        <v>2366</v>
      </c>
    </row>
    <row r="108" spans="1:12" x14ac:dyDescent="0.3">
      <c r="A108" s="395" t="s">
        <v>2367</v>
      </c>
      <c r="B108" s="811" t="s">
        <v>2368</v>
      </c>
      <c r="C108" s="811"/>
      <c r="D108" s="811"/>
      <c r="E108" s="811"/>
      <c r="F108" s="811"/>
      <c r="G108" s="811"/>
      <c r="H108" s="811"/>
      <c r="I108" s="811"/>
      <c r="J108" s="811"/>
      <c r="K108" s="811"/>
      <c r="L108" s="811"/>
    </row>
    <row r="110" spans="1:12" x14ac:dyDescent="0.3">
      <c r="A110" s="811" t="s">
        <v>2347</v>
      </c>
      <c r="B110" s="811"/>
      <c r="C110" s="811"/>
      <c r="D110" s="811"/>
      <c r="E110" s="811"/>
      <c r="F110" s="811"/>
      <c r="G110" s="811"/>
      <c r="H110" s="811"/>
      <c r="I110" s="811"/>
      <c r="J110" s="811"/>
      <c r="K110" s="811"/>
    </row>
    <row r="111" spans="1:12" x14ac:dyDescent="0.3">
      <c r="A111" s="400" t="s">
        <v>2369</v>
      </c>
      <c r="B111" s="400" t="s">
        <v>2365</v>
      </c>
      <c r="C111" s="400" t="s">
        <v>2370</v>
      </c>
    </row>
    <row r="112" spans="1:12" x14ac:dyDescent="0.3">
      <c r="A112" s="685">
        <f>B112*C112</f>
        <v>14588.35504</v>
      </c>
      <c r="B112" s="686">
        <f>A54</f>
        <v>0.112</v>
      </c>
      <c r="C112" s="679">
        <f>C20</f>
        <v>130253.17</v>
      </c>
    </row>
    <row r="114" spans="1:12" x14ac:dyDescent="0.3">
      <c r="A114" s="1012" t="s">
        <v>2371</v>
      </c>
      <c r="B114" s="1012"/>
      <c r="C114" s="1012"/>
    </row>
    <row r="115" spans="1:12" x14ac:dyDescent="0.3">
      <c r="A115" s="1013">
        <f>A112</f>
        <v>14588.35504</v>
      </c>
      <c r="B115" s="1014"/>
      <c r="C115" s="1014"/>
    </row>
    <row r="117" spans="1:12" x14ac:dyDescent="0.3">
      <c r="A117" s="395" t="s">
        <v>2372</v>
      </c>
      <c r="B117" s="811" t="s">
        <v>2373</v>
      </c>
      <c r="C117" s="811"/>
      <c r="D117" s="811"/>
      <c r="E117" s="811"/>
      <c r="F117" s="811"/>
      <c r="G117" s="811"/>
      <c r="H117" s="811"/>
      <c r="I117" s="811"/>
      <c r="J117" s="811"/>
      <c r="K117" s="811"/>
      <c r="L117" s="811"/>
    </row>
    <row r="119" spans="1:12" x14ac:dyDescent="0.3">
      <c r="A119" s="811" t="s">
        <v>2350</v>
      </c>
      <c r="B119" s="811"/>
      <c r="C119" s="811"/>
      <c r="D119" s="811"/>
      <c r="E119" s="811"/>
      <c r="F119" s="811"/>
      <c r="G119" s="811"/>
      <c r="H119" s="811"/>
      <c r="I119" s="811"/>
      <c r="J119" s="811"/>
      <c r="K119" s="811"/>
    </row>
    <row r="122" spans="1:12" ht="35.4" customHeight="1" x14ac:dyDescent="0.3">
      <c r="A122" s="1017" t="s">
        <v>2349</v>
      </c>
      <c r="B122" s="1018"/>
      <c r="C122" s="621" t="s">
        <v>25</v>
      </c>
      <c r="D122" s="621" t="s">
        <v>26</v>
      </c>
      <c r="E122" s="621" t="s">
        <v>27</v>
      </c>
      <c r="F122" s="621" t="s">
        <v>633</v>
      </c>
      <c r="G122" s="621" t="s">
        <v>634</v>
      </c>
      <c r="H122" s="621" t="s">
        <v>2375</v>
      </c>
      <c r="I122" s="621" t="s">
        <v>2112</v>
      </c>
      <c r="J122" s="621" t="s">
        <v>2113</v>
      </c>
    </row>
    <row r="123" spans="1:12" ht="54.6" customHeight="1" x14ac:dyDescent="0.3">
      <c r="A123" s="1019"/>
      <c r="B123" s="1020"/>
      <c r="C123" s="1015" t="s">
        <v>2114</v>
      </c>
      <c r="D123" s="1016"/>
      <c r="E123" s="1015" t="s">
        <v>2115</v>
      </c>
      <c r="F123" s="1016"/>
      <c r="G123" s="1015" t="s">
        <v>2116</v>
      </c>
      <c r="H123" s="1021"/>
      <c r="I123" s="1021"/>
      <c r="J123" s="1021"/>
    </row>
    <row r="124" spans="1:12" ht="52.2" customHeight="1" x14ac:dyDescent="0.3">
      <c r="A124" s="598" t="str">
        <f>A114</f>
        <v>EMISIONES REDUCIDAS (TCO2e)</v>
      </c>
      <c r="B124" s="688">
        <f>A112</f>
        <v>14588.35504</v>
      </c>
      <c r="C124" s="1022">
        <v>0</v>
      </c>
      <c r="D124" s="1022"/>
      <c r="E124" s="1022">
        <v>0</v>
      </c>
      <c r="F124" s="1022"/>
      <c r="G124" s="1023">
        <f>B124</f>
        <v>14588.35504</v>
      </c>
      <c r="H124" s="1024"/>
      <c r="I124" s="1024"/>
      <c r="J124" s="1024"/>
    </row>
    <row r="125" spans="1:12" ht="45.6" customHeight="1" x14ac:dyDescent="0.3">
      <c r="A125" s="598" t="str">
        <f>B41</f>
        <v>Resolución 000012 Del 31 de enero de 2023 DIAN</v>
      </c>
      <c r="B125" s="689">
        <f>A41</f>
        <v>23394.6</v>
      </c>
      <c r="C125" s="1022">
        <v>0</v>
      </c>
      <c r="D125" s="1022"/>
      <c r="E125" s="1022">
        <v>0</v>
      </c>
      <c r="F125" s="1022"/>
      <c r="G125" s="1025">
        <f>B125</f>
        <v>23394.6</v>
      </c>
      <c r="H125" s="1024"/>
      <c r="I125" s="1024"/>
      <c r="J125" s="1024"/>
    </row>
    <row r="126" spans="1:12" ht="33.6" customHeight="1" x14ac:dyDescent="0.3">
      <c r="A126" s="598" t="s">
        <v>2374</v>
      </c>
      <c r="B126" s="687">
        <f>+B125*B124</f>
        <v>341288730.818784</v>
      </c>
      <c r="C126" s="1022">
        <v>0</v>
      </c>
      <c r="D126" s="1022"/>
      <c r="E126" s="1022">
        <v>0</v>
      </c>
      <c r="F126" s="1022"/>
      <c r="G126" s="1026">
        <f>B126</f>
        <v>341288730.818784</v>
      </c>
      <c r="H126" s="1027"/>
      <c r="I126" s="1027"/>
      <c r="J126" s="1027"/>
    </row>
  </sheetData>
  <mergeCells count="44">
    <mergeCell ref="C125:D125"/>
    <mergeCell ref="E125:F125"/>
    <mergeCell ref="G124:J124"/>
    <mergeCell ref="G125:J125"/>
    <mergeCell ref="G126:J126"/>
    <mergeCell ref="C126:D126"/>
    <mergeCell ref="E126:F126"/>
    <mergeCell ref="C124:D124"/>
    <mergeCell ref="E124:F124"/>
    <mergeCell ref="A119:K119"/>
    <mergeCell ref="A110:K110"/>
    <mergeCell ref="C123:D123"/>
    <mergeCell ref="E123:F123"/>
    <mergeCell ref="A122:B123"/>
    <mergeCell ref="B117:L117"/>
    <mergeCell ref="G123:J123"/>
    <mergeCell ref="B40:C40"/>
    <mergeCell ref="A50:K50"/>
    <mergeCell ref="B108:L108"/>
    <mergeCell ref="A114:C114"/>
    <mergeCell ref="A115:C115"/>
    <mergeCell ref="A14:K14"/>
    <mergeCell ref="A18:D18"/>
    <mergeCell ref="A20:B20"/>
    <mergeCell ref="A19:B19"/>
    <mergeCell ref="A37:K37"/>
    <mergeCell ref="A7:L7"/>
    <mergeCell ref="A8:L8"/>
    <mergeCell ref="B9:L9"/>
    <mergeCell ref="B10:L10"/>
    <mergeCell ref="B12:L12"/>
    <mergeCell ref="B11:L11"/>
    <mergeCell ref="A6:L6"/>
    <mergeCell ref="A1:B1"/>
    <mergeCell ref="C1:I1"/>
    <mergeCell ref="J1:L1"/>
    <mergeCell ref="A2:B2"/>
    <mergeCell ref="C2:I2"/>
    <mergeCell ref="J2:L2"/>
    <mergeCell ref="A3:B3"/>
    <mergeCell ref="C3:I3"/>
    <mergeCell ref="J3:L3"/>
    <mergeCell ref="A4:L4"/>
    <mergeCell ref="A5:L5"/>
  </mergeCells>
  <phoneticPr fontId="21" type="noConversion"/>
  <hyperlinks>
    <hyperlink ref="A9" location="'VEA R.GEI'!A12" display="PASO 1. IDENTIFICACIÓN DE VARIABLES" xr:uid="{5E91D9EF-D7AF-4294-84B5-99CF3CA4A778}"/>
    <hyperlink ref="G36" r:id="rId1" display="https://www.unitjuggler.com/energy-convertir-kWh-a-MWh.html?val=130253170" xr:uid="{B3725C67-453F-4B89-AA0E-AA710340118C}"/>
  </hyperlinks>
  <pageMargins left="0.7" right="0.7" top="0.75" bottom="0.75" header="0.3" footer="0.3"/>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9AA8B-A8D9-40B4-930D-87D6DA0D71BE}">
  <sheetPr codeName="Hoja1"/>
  <dimension ref="A1:HX187"/>
  <sheetViews>
    <sheetView topLeftCell="D75" zoomScale="78" zoomScaleNormal="55" workbookViewId="0">
      <selection activeCell="C79" sqref="C79:P79"/>
    </sheetView>
  </sheetViews>
  <sheetFormatPr baseColWidth="10" defaultColWidth="11.33203125" defaultRowHeight="13.2" x14ac:dyDescent="0.25"/>
  <cols>
    <col min="1" max="1" width="38.21875" style="5" customWidth="1"/>
    <col min="2" max="2" width="33.6640625" style="5" customWidth="1"/>
    <col min="3" max="3" width="38.33203125" style="5" customWidth="1"/>
    <col min="4" max="4" width="31.33203125" style="5" customWidth="1"/>
    <col min="5" max="5" width="20.77734375" style="5" customWidth="1"/>
    <col min="6" max="6" width="15.6640625" style="5" customWidth="1"/>
    <col min="7" max="7" width="14.77734375" style="5" customWidth="1"/>
    <col min="8" max="8" width="17.33203125" style="5" customWidth="1"/>
    <col min="9" max="9" width="19.33203125" style="5" customWidth="1"/>
    <col min="10" max="10" width="20.33203125" style="5" bestFit="1" customWidth="1"/>
    <col min="11" max="12" width="16.6640625" style="5" bestFit="1" customWidth="1"/>
    <col min="13" max="13" width="21.6640625" style="5" customWidth="1"/>
    <col min="14" max="14" width="20.77734375" style="5" customWidth="1"/>
    <col min="15" max="16" width="16.6640625" style="5" bestFit="1" customWidth="1"/>
    <col min="17" max="30" width="17.6640625" style="5" customWidth="1"/>
    <col min="31" max="16384" width="11.33203125" style="5"/>
  </cols>
  <sheetData>
    <row r="1" spans="1:125" ht="96.75" customHeight="1" x14ac:dyDescent="0.25">
      <c r="A1" s="34"/>
      <c r="B1" s="1042" t="s">
        <v>665</v>
      </c>
      <c r="C1" s="1042"/>
      <c r="D1" s="1042"/>
      <c r="E1" s="1043"/>
      <c r="F1" s="1043"/>
      <c r="G1" s="1044"/>
      <c r="H1" s="1"/>
      <c r="I1" s="2"/>
      <c r="J1" s="2"/>
      <c r="K1" s="3"/>
      <c r="L1" s="2"/>
      <c r="M1" s="4"/>
      <c r="N1" s="4"/>
      <c r="O1" s="4"/>
      <c r="P1" s="4"/>
      <c r="Q1" s="4"/>
      <c r="R1" s="4"/>
      <c r="S1" s="4"/>
      <c r="T1" s="4"/>
      <c r="U1" s="4"/>
      <c r="V1" s="4"/>
      <c r="W1" s="4"/>
      <c r="X1" s="4"/>
      <c r="Y1" s="4"/>
    </row>
    <row r="2" spans="1:125" x14ac:dyDescent="0.25">
      <c r="A2" s="357" t="s">
        <v>0</v>
      </c>
      <c r="B2" s="866" t="s">
        <v>1</v>
      </c>
      <c r="C2" s="866"/>
      <c r="D2" s="866"/>
      <c r="E2" s="866" t="s">
        <v>2</v>
      </c>
      <c r="F2" s="866"/>
      <c r="G2" s="866"/>
      <c r="H2" s="6"/>
      <c r="I2" s="4"/>
      <c r="J2" s="4"/>
      <c r="K2" s="4"/>
      <c r="L2" s="4"/>
      <c r="M2" s="4"/>
      <c r="N2" s="4"/>
      <c r="O2" s="4"/>
      <c r="P2" s="4"/>
      <c r="Q2" s="4"/>
      <c r="R2" s="4"/>
      <c r="S2" s="4"/>
      <c r="T2" s="4"/>
      <c r="U2" s="4"/>
      <c r="V2" s="4"/>
      <c r="W2" s="4"/>
      <c r="X2" s="4"/>
      <c r="Y2" s="4"/>
    </row>
    <row r="3" spans="1:125" ht="115.5" customHeight="1" x14ac:dyDescent="0.25">
      <c r="A3" s="7" t="s">
        <v>558</v>
      </c>
      <c r="B3" s="1047" t="s">
        <v>584</v>
      </c>
      <c r="C3" s="1048"/>
      <c r="D3" s="1049"/>
      <c r="E3" s="978" t="s">
        <v>3</v>
      </c>
      <c r="F3" s="979"/>
      <c r="G3" s="979"/>
      <c r="H3" s="6"/>
      <c r="I3" s="4"/>
      <c r="J3" s="4"/>
      <c r="K3" s="4"/>
      <c r="L3" s="4"/>
      <c r="M3" s="4"/>
      <c r="N3" s="4"/>
      <c r="O3" s="4"/>
      <c r="P3" s="4"/>
      <c r="Q3" s="4"/>
      <c r="R3" s="4"/>
      <c r="S3" s="4"/>
      <c r="T3" s="4"/>
      <c r="U3" s="4"/>
      <c r="V3" s="4"/>
      <c r="W3" s="4"/>
      <c r="X3" s="4"/>
      <c r="Y3" s="4"/>
    </row>
    <row r="4" spans="1:125" x14ac:dyDescent="0.25">
      <c r="A4" s="866" t="s">
        <v>4</v>
      </c>
      <c r="B4" s="866"/>
      <c r="C4" s="866"/>
      <c r="D4" s="866"/>
      <c r="E4" s="866"/>
      <c r="F4" s="866"/>
      <c r="G4" s="866"/>
      <c r="H4" s="6"/>
      <c r="I4" s="4"/>
      <c r="J4" s="4"/>
      <c r="K4" s="4"/>
      <c r="L4" s="4"/>
      <c r="M4" s="4"/>
      <c r="N4" s="4"/>
      <c r="O4" s="4"/>
      <c r="P4" s="4"/>
      <c r="Q4" s="4"/>
      <c r="R4" s="4"/>
      <c r="S4" s="4"/>
      <c r="T4" s="4"/>
      <c r="U4" s="4"/>
      <c r="V4" s="4"/>
      <c r="W4" s="4"/>
      <c r="X4" s="4"/>
      <c r="Y4" s="4"/>
    </row>
    <row r="5" spans="1:125" ht="15" customHeight="1" x14ac:dyDescent="0.25">
      <c r="A5" s="896" t="s">
        <v>5</v>
      </c>
      <c r="B5" s="896"/>
      <c r="C5" s="896"/>
      <c r="D5" s="896"/>
      <c r="E5" s="896"/>
      <c r="F5" s="896"/>
      <c r="G5" s="896"/>
      <c r="H5" s="6"/>
      <c r="I5" s="4"/>
      <c r="J5" s="4"/>
      <c r="K5" s="4"/>
      <c r="L5" s="4"/>
      <c r="M5" s="4"/>
      <c r="N5" s="4"/>
      <c r="O5" s="4"/>
      <c r="P5" s="4"/>
      <c r="Q5" s="4"/>
      <c r="R5" s="4"/>
      <c r="S5" s="4"/>
      <c r="T5" s="4"/>
      <c r="U5" s="4"/>
      <c r="V5" s="4"/>
      <c r="W5" s="4"/>
      <c r="X5" s="4"/>
      <c r="Y5" s="4"/>
    </row>
    <row r="6" spans="1:125" x14ac:dyDescent="0.25">
      <c r="A6" s="896"/>
      <c r="B6" s="896"/>
      <c r="C6" s="896"/>
      <c r="D6" s="896"/>
      <c r="E6" s="896"/>
      <c r="F6" s="896"/>
      <c r="G6" s="896"/>
      <c r="H6" s="6"/>
      <c r="I6" s="4"/>
      <c r="J6" s="4"/>
      <c r="K6" s="4"/>
      <c r="L6" s="4"/>
      <c r="M6" s="4"/>
      <c r="N6" s="4"/>
      <c r="O6" s="4"/>
      <c r="P6" s="4"/>
      <c r="Q6" s="4"/>
      <c r="R6" s="4"/>
      <c r="S6" s="4"/>
      <c r="T6" s="4"/>
      <c r="U6" s="4"/>
      <c r="V6" s="4"/>
      <c r="W6" s="4"/>
      <c r="X6" s="4"/>
      <c r="Y6" s="4"/>
    </row>
    <row r="7" spans="1:125" ht="23.85" customHeight="1" x14ac:dyDescent="0.25">
      <c r="A7" s="896"/>
      <c r="B7" s="896"/>
      <c r="C7" s="896"/>
      <c r="D7" s="896"/>
      <c r="E7" s="896"/>
      <c r="F7" s="896"/>
      <c r="G7" s="896"/>
      <c r="H7" s="6"/>
      <c r="I7" s="4"/>
      <c r="J7" s="4"/>
      <c r="K7" s="4"/>
      <c r="L7" s="4"/>
      <c r="M7" s="4"/>
      <c r="N7" s="4"/>
      <c r="O7" s="4"/>
      <c r="P7" s="4"/>
      <c r="Q7" s="4"/>
      <c r="R7" s="4"/>
      <c r="S7" s="4"/>
      <c r="T7" s="4"/>
      <c r="U7" s="4"/>
      <c r="V7" s="4"/>
      <c r="W7" s="4"/>
      <c r="X7" s="4"/>
      <c r="Y7" s="4"/>
    </row>
    <row r="8" spans="1:125" x14ac:dyDescent="0.25">
      <c r="A8" s="721" t="s">
        <v>6</v>
      </c>
      <c r="B8" s="721"/>
      <c r="C8" s="721"/>
      <c r="D8" s="721"/>
      <c r="E8" s="721"/>
      <c r="F8" s="721"/>
      <c r="G8" s="721"/>
      <c r="H8" s="6"/>
      <c r="I8" s="4"/>
      <c r="J8" s="4"/>
      <c r="K8" s="4"/>
      <c r="L8" s="4"/>
      <c r="M8" s="4"/>
      <c r="N8" s="4"/>
      <c r="O8" s="4"/>
      <c r="P8" s="4"/>
      <c r="Q8" s="4"/>
      <c r="R8" s="4"/>
      <c r="S8" s="4"/>
      <c r="T8" s="4"/>
      <c r="U8" s="4"/>
      <c r="V8" s="4"/>
      <c r="W8" s="4"/>
      <c r="X8" s="4"/>
      <c r="Y8" s="4"/>
    </row>
    <row r="9" spans="1:125" ht="19.95" customHeight="1" x14ac:dyDescent="0.25">
      <c r="A9" s="1045" t="s">
        <v>7</v>
      </c>
      <c r="B9" s="1045"/>
      <c r="C9" s="1045"/>
      <c r="D9" s="1045"/>
      <c r="E9" s="1045"/>
      <c r="F9" s="1045"/>
      <c r="G9" s="1045"/>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row>
    <row r="10" spans="1:125" x14ac:dyDescent="0.25">
      <c r="A10" s="1045" t="s">
        <v>8</v>
      </c>
      <c r="B10" s="1045"/>
      <c r="C10" s="1045"/>
      <c r="D10" s="1045"/>
      <c r="E10" s="1045"/>
      <c r="F10" s="1045"/>
      <c r="G10" s="1045"/>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row>
    <row r="11" spans="1:125" x14ac:dyDescent="0.25">
      <c r="A11" s="298" t="s">
        <v>9</v>
      </c>
      <c r="B11" s="298"/>
      <c r="C11" s="298"/>
      <c r="D11" s="298"/>
      <c r="E11" s="298"/>
      <c r="F11" s="298"/>
      <c r="G11" s="298"/>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row>
    <row r="12" spans="1:125" x14ac:dyDescent="0.25">
      <c r="A12" s="298" t="s">
        <v>10</v>
      </c>
      <c r="B12" s="298"/>
      <c r="C12" s="298"/>
      <c r="D12" s="298"/>
      <c r="E12" s="298"/>
      <c r="F12" s="298"/>
      <c r="G12" s="298"/>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row>
    <row r="13" spans="1:125" x14ac:dyDescent="0.25">
      <c r="A13" s="721" t="s">
        <v>11</v>
      </c>
      <c r="B13" s="721"/>
      <c r="C13" s="721"/>
      <c r="D13" s="721"/>
      <c r="E13" s="721"/>
      <c r="F13" s="721"/>
      <c r="G13" s="721"/>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row>
    <row r="14" spans="1:125" x14ac:dyDescent="0.25">
      <c r="A14" s="8"/>
      <c r="B14" s="8"/>
      <c r="C14" s="8"/>
      <c r="D14" s="8"/>
      <c r="E14" s="8"/>
      <c r="F14" s="8"/>
      <c r="G14" s="8"/>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row>
    <row r="15" spans="1:125" x14ac:dyDescent="0.25">
      <c r="A15" s="863" t="s">
        <v>7</v>
      </c>
      <c r="B15" s="863"/>
      <c r="C15" s="863"/>
      <c r="D15" s="863"/>
      <c r="E15" s="863"/>
      <c r="F15" s="863"/>
      <c r="G15" s="863"/>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row>
    <row r="16" spans="1:125" s="4" customFormat="1" x14ac:dyDescent="0.25">
      <c r="A16" s="296"/>
      <c r="B16" s="296"/>
      <c r="C16" s="296"/>
      <c r="D16" s="296"/>
      <c r="E16" s="5"/>
      <c r="F16" s="296"/>
      <c r="G16" s="296"/>
    </row>
    <row r="17" spans="1:15" s="4" customFormat="1" x14ac:dyDescent="0.25">
      <c r="A17" s="9"/>
      <c r="B17" s="9"/>
      <c r="C17" s="9"/>
      <c r="D17" s="9"/>
      <c r="F17" s="9"/>
      <c r="G17" s="9"/>
    </row>
    <row r="18" spans="1:15" s="4" customFormat="1" ht="15" thickBot="1" x14ac:dyDescent="0.35">
      <c r="A18" s="696" t="s">
        <v>2377</v>
      </c>
      <c r="B18" s="9"/>
      <c r="C18" s="9"/>
      <c r="D18" s="9"/>
      <c r="F18" s="9"/>
      <c r="G18" s="9"/>
      <c r="I18"/>
      <c r="J18"/>
      <c r="K18"/>
      <c r="L18"/>
      <c r="M18"/>
      <c r="N18"/>
      <c r="O18"/>
    </row>
    <row r="19" spans="1:15" s="4" customFormat="1" ht="15" x14ac:dyDescent="0.25">
      <c r="A19" s="1051" t="s">
        <v>586</v>
      </c>
      <c r="B19" s="1053" t="s">
        <v>587</v>
      </c>
      <c r="C19" s="1054"/>
      <c r="D19" s="1057" t="s">
        <v>299</v>
      </c>
      <c r="E19" s="1051" t="s">
        <v>588</v>
      </c>
      <c r="F19" s="1051" t="s">
        <v>589</v>
      </c>
      <c r="G19" s="384"/>
      <c r="H19" s="692"/>
      <c r="I19" s="692"/>
      <c r="J19" s="692"/>
      <c r="K19" s="692"/>
      <c r="L19" s="692"/>
      <c r="M19" s="692"/>
      <c r="N19" s="691"/>
      <c r="O19" s="692"/>
    </row>
    <row r="20" spans="1:15" s="4" customFormat="1" ht="26.55" customHeight="1" thickBot="1" x14ac:dyDescent="0.35">
      <c r="A20" s="1052"/>
      <c r="B20" s="1055"/>
      <c r="C20" s="1056"/>
      <c r="D20" s="1058"/>
      <c r="E20" s="1052"/>
      <c r="F20" s="1052"/>
      <c r="G20"/>
      <c r="H20" s="692"/>
      <c r="I20" s="692"/>
      <c r="J20" s="692"/>
      <c r="K20" s="692"/>
      <c r="L20" s="692"/>
      <c r="M20" s="692"/>
      <c r="N20" s="693"/>
      <c r="O20" s="692"/>
    </row>
    <row r="21" spans="1:15" s="4" customFormat="1" ht="82.2" thickBot="1" x14ac:dyDescent="0.3">
      <c r="A21" s="1032" t="s">
        <v>590</v>
      </c>
      <c r="B21" s="1032" t="s">
        <v>591</v>
      </c>
      <c r="C21" s="387" t="s">
        <v>592</v>
      </c>
      <c r="D21" s="388">
        <v>10</v>
      </c>
      <c r="E21" s="1032" t="s">
        <v>593</v>
      </c>
      <c r="F21" s="387" t="s">
        <v>594</v>
      </c>
      <c r="G21" s="385"/>
      <c r="H21" s="692"/>
      <c r="I21" s="692"/>
      <c r="J21" s="692"/>
      <c r="K21" s="692"/>
      <c r="L21" s="692"/>
      <c r="M21" s="692"/>
      <c r="N21" s="692"/>
      <c r="O21" s="692"/>
    </row>
    <row r="22" spans="1:15" s="4" customFormat="1" ht="51.6" thickBot="1" x14ac:dyDescent="0.3">
      <c r="A22" s="1059"/>
      <c r="B22" s="1059"/>
      <c r="C22" s="387" t="s">
        <v>595</v>
      </c>
      <c r="D22" s="388">
        <v>1</v>
      </c>
      <c r="E22" s="1059"/>
      <c r="F22" s="387" t="s">
        <v>596</v>
      </c>
      <c r="G22" s="385"/>
      <c r="H22" s="692"/>
      <c r="I22" s="692"/>
      <c r="J22" s="692"/>
      <c r="K22" s="692"/>
      <c r="L22" s="692"/>
      <c r="M22" s="692"/>
      <c r="N22" s="692"/>
      <c r="O22" s="692"/>
    </row>
    <row r="23" spans="1:15" s="4" customFormat="1" ht="21" thickBot="1" x14ac:dyDescent="0.3">
      <c r="A23" s="1059"/>
      <c r="B23" s="1033"/>
      <c r="C23" s="387" t="s">
        <v>597</v>
      </c>
      <c r="D23" s="388">
        <v>10</v>
      </c>
      <c r="E23" s="1059"/>
      <c r="F23" s="387"/>
      <c r="G23" s="385"/>
      <c r="H23" s="692"/>
      <c r="I23" s="692"/>
      <c r="J23" s="692"/>
      <c r="K23" s="692"/>
      <c r="L23" s="692"/>
      <c r="M23" s="692"/>
      <c r="N23" s="692"/>
      <c r="O23" s="692"/>
    </row>
    <row r="24" spans="1:15" s="4" customFormat="1" ht="82.2" thickBot="1" x14ac:dyDescent="0.3">
      <c r="A24" s="1033"/>
      <c r="B24" s="388" t="s">
        <v>598</v>
      </c>
      <c r="C24" s="387" t="s">
        <v>599</v>
      </c>
      <c r="D24" s="388">
        <v>10</v>
      </c>
      <c r="E24" s="1033"/>
      <c r="F24" s="387" t="s">
        <v>600</v>
      </c>
      <c r="G24" s="385"/>
      <c r="H24" s="692"/>
      <c r="I24" s="692"/>
      <c r="J24" s="692"/>
      <c r="K24" s="692"/>
      <c r="L24" s="692"/>
      <c r="M24" s="692"/>
      <c r="N24" s="692"/>
      <c r="O24" s="692"/>
    </row>
    <row r="25" spans="1:15" s="4" customFormat="1" ht="15.6" thickBot="1" x14ac:dyDescent="0.3">
      <c r="A25" s="1032" t="s">
        <v>601</v>
      </c>
      <c r="B25" s="1032" t="s">
        <v>591</v>
      </c>
      <c r="C25" s="387" t="s">
        <v>602</v>
      </c>
      <c r="D25" s="694">
        <v>4</v>
      </c>
      <c r="E25" s="1032" t="s">
        <v>603</v>
      </c>
      <c r="F25" s="389" t="s">
        <v>604</v>
      </c>
      <c r="G25" s="385"/>
      <c r="H25" s="692"/>
      <c r="I25" s="692"/>
      <c r="J25" s="692"/>
      <c r="K25" s="692"/>
      <c r="L25" s="692"/>
      <c r="M25" s="692"/>
      <c r="N25" s="692"/>
      <c r="O25" s="692"/>
    </row>
    <row r="26" spans="1:15" s="4" customFormat="1" ht="31.2" thickBot="1" x14ac:dyDescent="0.3">
      <c r="A26" s="1059"/>
      <c r="B26" s="1059"/>
      <c r="C26" s="387" t="s">
        <v>606</v>
      </c>
      <c r="D26" s="694">
        <v>1</v>
      </c>
      <c r="E26" s="1059"/>
      <c r="F26" s="389" t="s">
        <v>605</v>
      </c>
      <c r="G26" s="385"/>
      <c r="H26" s="692"/>
      <c r="I26" s="692"/>
      <c r="J26" s="692"/>
      <c r="K26" s="692"/>
      <c r="L26" s="692"/>
      <c r="M26" s="692"/>
      <c r="N26" s="692"/>
      <c r="O26" s="692"/>
    </row>
    <row r="27" spans="1:15" s="4" customFormat="1" ht="15.6" thickBot="1" x14ac:dyDescent="0.3">
      <c r="A27" s="1059"/>
      <c r="B27" s="1059"/>
      <c r="C27" s="387" t="s">
        <v>607</v>
      </c>
      <c r="D27" s="694">
        <v>2</v>
      </c>
      <c r="E27" s="1059"/>
      <c r="F27" s="390"/>
      <c r="G27" s="385"/>
      <c r="H27" s="692"/>
      <c r="I27" s="692"/>
      <c r="J27" s="692"/>
      <c r="K27" s="692"/>
      <c r="L27" s="692"/>
      <c r="M27" s="692"/>
      <c r="N27" s="692"/>
      <c r="O27" s="692"/>
    </row>
    <row r="28" spans="1:15" s="4" customFormat="1" ht="15.6" thickBot="1" x14ac:dyDescent="0.3">
      <c r="A28" s="1059"/>
      <c r="B28" s="1059"/>
      <c r="C28" s="387" t="s">
        <v>608</v>
      </c>
      <c r="D28" s="694">
        <v>2</v>
      </c>
      <c r="E28" s="1059"/>
      <c r="F28" s="390"/>
      <c r="G28" s="385"/>
      <c r="H28" s="692"/>
      <c r="I28" s="692"/>
      <c r="J28" s="692"/>
      <c r="K28" s="692"/>
      <c r="L28" s="692"/>
      <c r="M28" s="692"/>
      <c r="N28" s="692"/>
      <c r="O28" s="692"/>
    </row>
    <row r="29" spans="1:15" s="4" customFormat="1" ht="15.6" thickBot="1" x14ac:dyDescent="0.3">
      <c r="A29" s="1059"/>
      <c r="B29" s="1059"/>
      <c r="C29" s="387" t="s">
        <v>609</v>
      </c>
      <c r="D29" s="694">
        <v>2</v>
      </c>
      <c r="E29" s="1059"/>
      <c r="F29" s="390"/>
      <c r="G29" s="385"/>
      <c r="H29" s="692"/>
      <c r="I29" s="692"/>
      <c r="J29" s="692"/>
      <c r="K29" s="692"/>
      <c r="L29" s="692"/>
      <c r="M29" s="692"/>
      <c r="N29" s="692"/>
      <c r="O29" s="692"/>
    </row>
    <row r="30" spans="1:15" s="4" customFormat="1" ht="15.6" thickBot="1" x14ac:dyDescent="0.3">
      <c r="A30" s="1059"/>
      <c r="B30" s="1059"/>
      <c r="C30" s="387" t="s">
        <v>610</v>
      </c>
      <c r="D30" s="694">
        <v>2</v>
      </c>
      <c r="E30" s="1059"/>
      <c r="F30" s="390"/>
      <c r="G30" s="385"/>
      <c r="H30" s="692"/>
      <c r="I30" s="692"/>
      <c r="J30" s="692"/>
      <c r="K30" s="692"/>
      <c r="L30" s="692"/>
      <c r="M30" s="692"/>
      <c r="N30" s="692"/>
      <c r="O30" s="692"/>
    </row>
    <row r="31" spans="1:15" s="4" customFormat="1" ht="15.6" thickBot="1" x14ac:dyDescent="0.3">
      <c r="A31" s="1059"/>
      <c r="B31" s="1059"/>
      <c r="C31" s="387" t="s">
        <v>611</v>
      </c>
      <c r="D31" s="694">
        <v>2</v>
      </c>
      <c r="E31" s="1059"/>
      <c r="F31" s="390"/>
      <c r="G31" s="385"/>
      <c r="H31" s="692"/>
      <c r="I31" s="692"/>
      <c r="J31" s="692"/>
      <c r="K31" s="692"/>
      <c r="L31" s="692"/>
      <c r="M31" s="692"/>
      <c r="N31" s="692"/>
      <c r="O31" s="692"/>
    </row>
    <row r="32" spans="1:15" s="4" customFormat="1" ht="15.6" thickBot="1" x14ac:dyDescent="0.3">
      <c r="A32" s="1059"/>
      <c r="B32" s="1059"/>
      <c r="C32" s="387" t="s">
        <v>612</v>
      </c>
      <c r="D32" s="694">
        <v>1</v>
      </c>
      <c r="E32" s="1059"/>
      <c r="F32" s="390"/>
      <c r="G32" s="385"/>
      <c r="H32" s="692"/>
      <c r="I32" s="692"/>
      <c r="J32" s="692"/>
      <c r="K32" s="692"/>
      <c r="L32" s="692"/>
      <c r="M32" s="692"/>
      <c r="N32" s="692"/>
      <c r="O32" s="692"/>
    </row>
    <row r="33" spans="1:15" s="4" customFormat="1" ht="15.6" thickBot="1" x14ac:dyDescent="0.3">
      <c r="A33" s="1059"/>
      <c r="B33" s="1059"/>
      <c r="C33" s="387" t="s">
        <v>613</v>
      </c>
      <c r="D33" s="694">
        <v>2</v>
      </c>
      <c r="E33" s="1059"/>
      <c r="F33" s="390"/>
      <c r="G33" s="385"/>
      <c r="H33" s="692"/>
      <c r="I33" s="692"/>
      <c r="J33" s="692"/>
      <c r="K33" s="692"/>
      <c r="L33" s="692"/>
      <c r="M33" s="692"/>
      <c r="N33" s="692"/>
      <c r="O33" s="692"/>
    </row>
    <row r="34" spans="1:15" s="4" customFormat="1" ht="15.6" thickBot="1" x14ac:dyDescent="0.3">
      <c r="A34" s="1059"/>
      <c r="B34" s="1059"/>
      <c r="C34" s="387" t="s">
        <v>614</v>
      </c>
      <c r="D34" s="694">
        <v>18</v>
      </c>
      <c r="E34" s="1059"/>
      <c r="F34" s="390"/>
      <c r="G34" s="385"/>
      <c r="H34" s="692"/>
      <c r="I34" s="692"/>
      <c r="J34" s="692"/>
      <c r="K34" s="692"/>
      <c r="L34" s="692"/>
      <c r="M34" s="692"/>
      <c r="N34" s="692"/>
      <c r="O34" s="692"/>
    </row>
    <row r="35" spans="1:15" s="4" customFormat="1" ht="15.6" thickBot="1" x14ac:dyDescent="0.3">
      <c r="A35" s="1059"/>
      <c r="B35" s="1059"/>
      <c r="C35" s="387" t="s">
        <v>615</v>
      </c>
      <c r="D35" s="694">
        <v>3</v>
      </c>
      <c r="E35" s="1059"/>
      <c r="F35" s="390"/>
      <c r="G35" s="385"/>
      <c r="H35" s="692"/>
      <c r="I35" s="692"/>
      <c r="J35" s="692"/>
      <c r="K35" s="692"/>
      <c r="L35" s="692"/>
      <c r="M35" s="692"/>
      <c r="N35" s="692"/>
      <c r="O35" s="692"/>
    </row>
    <row r="36" spans="1:15" s="4" customFormat="1" ht="15.6" thickBot="1" x14ac:dyDescent="0.3">
      <c r="A36" s="1059"/>
      <c r="B36" s="1059"/>
      <c r="C36" s="387" t="s">
        <v>616</v>
      </c>
      <c r="D36" s="694">
        <v>3</v>
      </c>
      <c r="E36" s="1059"/>
      <c r="F36" s="390"/>
      <c r="G36" s="385"/>
      <c r="H36" s="692"/>
      <c r="I36" s="692"/>
      <c r="J36" s="692"/>
      <c r="K36" s="692"/>
      <c r="L36" s="692"/>
      <c r="M36" s="692"/>
      <c r="N36" s="692"/>
      <c r="O36" s="692"/>
    </row>
    <row r="37" spans="1:15" s="4" customFormat="1" ht="15.6" thickBot="1" x14ac:dyDescent="0.3">
      <c r="A37" s="1059"/>
      <c r="B37" s="1059"/>
      <c r="C37" s="387" t="s">
        <v>617</v>
      </c>
      <c r="D37" s="694">
        <v>3</v>
      </c>
      <c r="E37" s="1059"/>
      <c r="F37" s="390"/>
      <c r="G37" s="385"/>
      <c r="H37" s="692"/>
      <c r="I37" s="692"/>
      <c r="J37" s="692"/>
      <c r="K37" s="692"/>
      <c r="L37" s="692"/>
      <c r="M37" s="692"/>
      <c r="N37" s="692"/>
      <c r="O37" s="692"/>
    </row>
    <row r="38" spans="1:15" s="4" customFormat="1" ht="31.2" thickBot="1" x14ac:dyDescent="0.3">
      <c r="A38" s="1059"/>
      <c r="B38" s="1033"/>
      <c r="C38" s="387" t="s">
        <v>618</v>
      </c>
      <c r="D38" s="694">
        <v>3</v>
      </c>
      <c r="E38" s="1059"/>
      <c r="F38" s="390"/>
      <c r="G38" s="385"/>
      <c r="H38" s="692"/>
      <c r="I38" s="692"/>
      <c r="J38" s="692"/>
      <c r="K38" s="692"/>
      <c r="L38" s="692"/>
      <c r="M38" s="692"/>
      <c r="N38" s="692"/>
      <c r="O38" s="692"/>
    </row>
    <row r="39" spans="1:15" s="4" customFormat="1" ht="15.6" thickBot="1" x14ac:dyDescent="0.3">
      <c r="A39" s="1033"/>
      <c r="B39" s="388" t="s">
        <v>598</v>
      </c>
      <c r="C39" s="387" t="s">
        <v>619</v>
      </c>
      <c r="D39" s="388">
        <v>96</v>
      </c>
      <c r="E39" s="1033"/>
      <c r="F39" s="391"/>
      <c r="G39" s="385"/>
      <c r="H39" s="692"/>
      <c r="I39" s="692"/>
      <c r="J39" s="692"/>
      <c r="K39" s="692"/>
      <c r="L39" s="692"/>
      <c r="M39" s="692"/>
      <c r="N39" s="692"/>
      <c r="O39" s="692"/>
    </row>
    <row r="40" spans="1:15" s="4" customFormat="1" ht="72" thickBot="1" x14ac:dyDescent="0.3">
      <c r="A40" s="1030" t="s">
        <v>620</v>
      </c>
      <c r="B40" s="386" t="s">
        <v>591</v>
      </c>
      <c r="C40" s="389" t="s">
        <v>621</v>
      </c>
      <c r="D40" s="386">
        <v>2</v>
      </c>
      <c r="E40" s="1032" t="s">
        <v>622</v>
      </c>
      <c r="F40" s="387" t="s">
        <v>623</v>
      </c>
      <c r="G40" s="385"/>
      <c r="H40" s="692"/>
      <c r="I40" s="692"/>
      <c r="J40" s="692"/>
      <c r="K40" s="692"/>
      <c r="L40" s="692"/>
      <c r="M40" s="692"/>
      <c r="N40" s="692"/>
      <c r="O40" s="692"/>
    </row>
    <row r="41" spans="1:15" s="4" customFormat="1" ht="51.6" thickBot="1" x14ac:dyDescent="0.3">
      <c r="A41" s="1031"/>
      <c r="B41" s="392" t="s">
        <v>598</v>
      </c>
      <c r="C41" s="393" t="s">
        <v>624</v>
      </c>
      <c r="D41" s="392">
        <v>18</v>
      </c>
      <c r="E41" s="1033"/>
      <c r="F41" s="387" t="s">
        <v>625</v>
      </c>
      <c r="G41" s="385"/>
      <c r="H41" s="692"/>
      <c r="I41" s="692"/>
      <c r="J41" s="692"/>
      <c r="K41" s="692"/>
      <c r="L41" s="692"/>
      <c r="M41" s="692"/>
      <c r="N41" s="692"/>
      <c r="O41" s="692"/>
    </row>
    <row r="42" spans="1:15" s="4" customFormat="1" ht="115.5" customHeight="1" thickBot="1" x14ac:dyDescent="0.3">
      <c r="A42" s="1030" t="s">
        <v>626</v>
      </c>
      <c r="B42" s="388" t="s">
        <v>591</v>
      </c>
      <c r="C42" s="387" t="s">
        <v>627</v>
      </c>
      <c r="D42" s="388">
        <v>30</v>
      </c>
      <c r="E42" s="1032" t="s">
        <v>628</v>
      </c>
      <c r="F42" s="1030" t="s">
        <v>629</v>
      </c>
      <c r="G42" s="385"/>
      <c r="H42" s="692"/>
      <c r="I42" s="692"/>
      <c r="J42" s="692"/>
      <c r="K42" s="692"/>
      <c r="L42" s="692"/>
      <c r="M42" s="692"/>
      <c r="N42" s="692"/>
      <c r="O42" s="692"/>
    </row>
    <row r="43" spans="1:15" s="4" customFormat="1" ht="33" customHeight="1" thickBot="1" x14ac:dyDescent="0.3">
      <c r="A43" s="1031"/>
      <c r="B43" s="388" t="s">
        <v>598</v>
      </c>
      <c r="C43" s="387" t="s">
        <v>630</v>
      </c>
      <c r="D43" s="388">
        <v>70</v>
      </c>
      <c r="E43" s="1033"/>
      <c r="F43" s="1031"/>
      <c r="G43" s="385"/>
      <c r="H43" s="692"/>
      <c r="I43" s="692"/>
      <c r="J43" s="692"/>
      <c r="K43" s="692"/>
      <c r="L43" s="692"/>
      <c r="M43" s="692"/>
      <c r="N43" s="692"/>
      <c r="O43" s="692"/>
    </row>
    <row r="44" spans="1:15" s="4" customFormat="1" ht="20.399999999999999" x14ac:dyDescent="0.3">
      <c r="A44" s="1050" t="s">
        <v>39</v>
      </c>
      <c r="B44" s="1050"/>
      <c r="C44" s="9"/>
      <c r="D44" s="9">
        <f>SUM(D21:D43)</f>
        <v>295</v>
      </c>
      <c r="F44" s="9"/>
      <c r="G44" s="9"/>
      <c r="H44" s="695" t="s">
        <v>2378</v>
      </c>
      <c r="I44"/>
      <c r="J44"/>
      <c r="K44"/>
      <c r="L44"/>
      <c r="M44"/>
      <c r="N44"/>
      <c r="O44"/>
    </row>
    <row r="45" spans="1:15" s="4" customFormat="1" ht="13.65" customHeight="1" x14ac:dyDescent="0.25">
      <c r="A45" s="10"/>
      <c r="B45" s="10"/>
      <c r="C45" s="10"/>
      <c r="D45" s="10"/>
    </row>
    <row r="46" spans="1:15" s="4" customFormat="1" ht="13.65" customHeight="1" x14ac:dyDescent="0.3">
      <c r="A46" s="349" t="s">
        <v>13</v>
      </c>
      <c r="B46" s="349" t="s">
        <v>14</v>
      </c>
      <c r="C46" s="349" t="s">
        <v>15</v>
      </c>
      <c r="H46" s="11"/>
      <c r="I46" s="11"/>
      <c r="J46" s="1046"/>
      <c r="K46" s="1046"/>
      <c r="L46" s="1046"/>
      <c r="M46" s="1046"/>
      <c r="N46" s="1046"/>
    </row>
    <row r="47" spans="1:15" s="4" customFormat="1" ht="12.9" customHeight="1" x14ac:dyDescent="0.3">
      <c r="A47" s="299" t="s">
        <v>631</v>
      </c>
      <c r="B47" s="147">
        <f>+D24</f>
        <v>10</v>
      </c>
      <c r="C47" s="147">
        <f>+D21+D22+D23</f>
        <v>21</v>
      </c>
      <c r="H47" s="11"/>
      <c r="I47" s="11"/>
      <c r="J47" s="1046"/>
      <c r="K47" s="1046"/>
      <c r="L47" s="1046"/>
      <c r="M47" s="1046"/>
      <c r="N47" s="1046"/>
    </row>
    <row r="48" spans="1:15" s="4" customFormat="1" ht="12.9" customHeight="1" x14ac:dyDescent="0.3">
      <c r="A48" s="299" t="s">
        <v>601</v>
      </c>
      <c r="B48" s="147">
        <f>D39</f>
        <v>96</v>
      </c>
      <c r="C48" s="147">
        <f>SUM(D25:D38)</f>
        <v>48</v>
      </c>
      <c r="H48" s="11"/>
      <c r="I48" s="11"/>
      <c r="J48" s="347"/>
      <c r="K48" s="347"/>
      <c r="L48" s="347"/>
      <c r="M48" s="347"/>
      <c r="N48" s="347"/>
    </row>
    <row r="49" spans="1:103" s="4" customFormat="1" ht="12.9" customHeight="1" x14ac:dyDescent="0.3">
      <c r="A49" s="299" t="s">
        <v>620</v>
      </c>
      <c r="B49" s="147">
        <f>D41</f>
        <v>18</v>
      </c>
      <c r="C49" s="147">
        <f>+D40</f>
        <v>2</v>
      </c>
      <c r="H49" s="11"/>
      <c r="I49" s="11"/>
      <c r="J49" s="347"/>
      <c r="K49" s="347"/>
      <c r="L49" s="347"/>
      <c r="M49" s="347"/>
      <c r="N49" s="347"/>
    </row>
    <row r="50" spans="1:103" s="4" customFormat="1" ht="12.9" customHeight="1" x14ac:dyDescent="0.3">
      <c r="A50" s="299" t="s">
        <v>626</v>
      </c>
      <c r="B50" s="147">
        <f>+D43</f>
        <v>70</v>
      </c>
      <c r="C50" s="147">
        <f>+D42</f>
        <v>30</v>
      </c>
      <c r="H50" s="11"/>
      <c r="I50" s="11"/>
      <c r="J50" s="347"/>
      <c r="K50" s="347"/>
      <c r="L50" s="347"/>
      <c r="M50" s="347"/>
      <c r="N50" s="347"/>
    </row>
    <row r="51" spans="1:103" s="4" customFormat="1" ht="12.9" customHeight="1" x14ac:dyDescent="0.25">
      <c r="A51" s="300" t="s">
        <v>41</v>
      </c>
      <c r="B51" s="151">
        <f>SUM(B47:B50)</f>
        <v>194</v>
      </c>
      <c r="C51" s="151">
        <f>SUM(C47:C50)</f>
        <v>101</v>
      </c>
      <c r="H51" s="938" t="s">
        <v>487</v>
      </c>
      <c r="I51" s="938"/>
      <c r="J51" s="938"/>
      <c r="K51" s="938"/>
      <c r="L51" s="938"/>
      <c r="M51" s="938"/>
      <c r="N51" s="938"/>
    </row>
    <row r="52" spans="1:103" s="4" customFormat="1" ht="13.65" customHeight="1" x14ac:dyDescent="0.25">
      <c r="A52" s="301" t="s">
        <v>42</v>
      </c>
      <c r="B52" s="1034">
        <f>+B51+C51</f>
        <v>295</v>
      </c>
      <c r="C52" s="1035"/>
      <c r="E52" s="9"/>
      <c r="F52" s="9"/>
      <c r="G52" s="9"/>
      <c r="H52" s="938"/>
      <c r="I52" s="938"/>
      <c r="J52" s="938"/>
      <c r="K52" s="938"/>
      <c r="L52" s="938"/>
      <c r="M52" s="938"/>
      <c r="N52" s="938"/>
    </row>
    <row r="53" spans="1:103" s="4" customFormat="1" ht="14.25" customHeight="1" x14ac:dyDescent="0.25">
      <c r="E53" s="9"/>
      <c r="F53" s="9"/>
      <c r="G53" s="9"/>
      <c r="H53" s="932" t="s">
        <v>488</v>
      </c>
      <c r="I53" s="932"/>
      <c r="J53" s="932"/>
      <c r="K53" s="932"/>
      <c r="L53" s="932"/>
      <c r="M53" s="932"/>
      <c r="N53" s="932"/>
    </row>
    <row r="54" spans="1:103" s="4" customFormat="1" ht="13.65" customHeight="1" x14ac:dyDescent="0.25">
      <c r="D54" s="9"/>
      <c r="E54" s="9"/>
      <c r="H54" s="932"/>
      <c r="I54" s="932"/>
      <c r="J54" s="932"/>
      <c r="K54" s="932"/>
      <c r="L54" s="932"/>
      <c r="M54" s="932"/>
      <c r="N54" s="932"/>
    </row>
    <row r="55" spans="1:103" ht="16.5" customHeight="1" x14ac:dyDescent="0.25">
      <c r="A55" s="1040" t="s">
        <v>40</v>
      </c>
      <c r="B55" s="1040"/>
      <c r="C55" s="1040"/>
      <c r="D55" s="9"/>
      <c r="E55" s="9"/>
      <c r="F55" s="4"/>
      <c r="H55" s="932"/>
      <c r="I55" s="932"/>
      <c r="J55" s="932"/>
      <c r="K55" s="932"/>
      <c r="L55" s="932"/>
      <c r="M55" s="932"/>
      <c r="N55" s="932"/>
      <c r="O55" s="4"/>
      <c r="AD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row>
    <row r="56" spans="1:103" ht="6.15" customHeight="1" x14ac:dyDescent="0.3">
      <c r="A56" s="9"/>
      <c r="B56" s="9"/>
      <c r="C56" s="9"/>
      <c r="D56" s="9"/>
      <c r="E56" s="9"/>
      <c r="F56" s="4"/>
      <c r="H56" s="11"/>
      <c r="I56" s="11"/>
      <c r="J56" s="11"/>
      <c r="K56" s="11"/>
      <c r="L56" s="11"/>
      <c r="M56" s="11"/>
      <c r="N56" s="11"/>
      <c r="O56" s="4"/>
      <c r="AD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row>
    <row r="57" spans="1:103" ht="13.8" customHeight="1" x14ac:dyDescent="0.25">
      <c r="A57" s="9"/>
      <c r="B57" s="9"/>
      <c r="C57" s="9"/>
      <c r="D57" s="9"/>
      <c r="E57" s="9"/>
      <c r="F57" s="4"/>
      <c r="H57" s="36" t="s">
        <v>43</v>
      </c>
      <c r="I57" s="37" t="s">
        <v>44</v>
      </c>
      <c r="J57" s="37" t="s">
        <v>16</v>
      </c>
      <c r="K57" s="37" t="s">
        <v>17</v>
      </c>
      <c r="L57" s="141" t="s">
        <v>433</v>
      </c>
      <c r="M57" s="37" t="s">
        <v>18</v>
      </c>
      <c r="N57" s="38" t="s">
        <v>435</v>
      </c>
      <c r="O57" s="4"/>
      <c r="AD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row>
    <row r="58" spans="1:103" ht="13.8" customHeight="1" x14ac:dyDescent="0.3">
      <c r="A58" s="9"/>
      <c r="B58" s="9"/>
      <c r="C58" s="9"/>
      <c r="E58" s="4"/>
      <c r="F58" s="4"/>
      <c r="H58" s="39">
        <v>2023</v>
      </c>
      <c r="I58" s="14" t="s">
        <v>45</v>
      </c>
      <c r="J58" s="14" t="s">
        <v>548</v>
      </c>
      <c r="K58" s="13" t="s">
        <v>549</v>
      </c>
      <c r="L58" s="14" t="s">
        <v>489</v>
      </c>
      <c r="M58" s="14" t="s">
        <v>21</v>
      </c>
      <c r="N58" s="15">
        <v>50000</v>
      </c>
      <c r="O58" s="4"/>
      <c r="AD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row>
    <row r="59" spans="1:103" ht="29.85" customHeight="1" x14ac:dyDescent="0.3">
      <c r="A59" s="901" t="s">
        <v>8</v>
      </c>
      <c r="B59" s="901"/>
      <c r="C59" s="901"/>
      <c r="D59" s="901"/>
      <c r="E59" s="12"/>
      <c r="F59" s="9"/>
      <c r="G59" s="9"/>
      <c r="H59" s="39">
        <v>2023</v>
      </c>
      <c r="I59" s="14" t="s">
        <v>45</v>
      </c>
      <c r="J59" s="14" t="s">
        <v>548</v>
      </c>
      <c r="K59" s="13" t="s">
        <v>549</v>
      </c>
      <c r="L59" s="14" t="s">
        <v>489</v>
      </c>
      <c r="M59" s="14" t="s">
        <v>632</v>
      </c>
      <c r="N59" s="15">
        <v>46666.666666700003</v>
      </c>
      <c r="O59" s="4"/>
      <c r="AD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row>
    <row r="60" spans="1:103" ht="23.25" customHeight="1" x14ac:dyDescent="0.3">
      <c r="A60" s="721" t="s">
        <v>19</v>
      </c>
      <c r="B60" s="721"/>
      <c r="C60" s="948" t="s">
        <v>20</v>
      </c>
      <c r="D60" s="949"/>
      <c r="E60" s="4"/>
      <c r="F60" s="9"/>
      <c r="G60" s="9"/>
      <c r="H60" s="39"/>
      <c r="I60" s="14"/>
      <c r="J60" s="14"/>
      <c r="K60" s="13"/>
      <c r="L60" s="14"/>
      <c r="M60" s="14"/>
      <c r="N60" s="15">
        <f>AVERAGE(N58:N59)</f>
        <v>48333.333333350005</v>
      </c>
      <c r="O60" s="4"/>
      <c r="AD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row>
    <row r="61" spans="1:103" ht="13.8" customHeight="1" x14ac:dyDescent="0.4">
      <c r="C61" s="7" t="s">
        <v>47</v>
      </c>
      <c r="D61" s="184">
        <v>3475181</v>
      </c>
      <c r="E61" s="4"/>
      <c r="F61" s="9"/>
      <c r="G61" s="9"/>
      <c r="H61" s="16"/>
      <c r="I61" s="16"/>
      <c r="J61" s="16"/>
      <c r="K61" s="16"/>
      <c r="L61" s="16"/>
      <c r="M61" s="17"/>
      <c r="N61" s="145"/>
      <c r="O61" s="4"/>
      <c r="AD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row>
    <row r="62" spans="1:103" ht="45" customHeight="1" x14ac:dyDescent="0.4">
      <c r="A62" s="148" t="s">
        <v>22</v>
      </c>
      <c r="B62" s="302">
        <f>+N60</f>
        <v>48333.333333350005</v>
      </c>
      <c r="C62" s="1036" t="s">
        <v>643</v>
      </c>
      <c r="D62" s="1037"/>
      <c r="E62" s="4"/>
      <c r="F62" s="4"/>
      <c r="H62" s="41" t="s">
        <v>46</v>
      </c>
      <c r="I62" s="16"/>
      <c r="J62" s="16"/>
      <c r="K62" s="16"/>
      <c r="L62" s="16"/>
      <c r="M62" s="17"/>
      <c r="N62" s="145"/>
      <c r="O62" s="4"/>
      <c r="AD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row>
    <row r="63" spans="1:103" ht="54.6" x14ac:dyDescent="0.4">
      <c r="A63" s="163" t="s">
        <v>23</v>
      </c>
      <c r="B63" s="302">
        <f>B62*24</f>
        <v>1160000.0000004</v>
      </c>
      <c r="C63" s="1038"/>
      <c r="D63" s="1039"/>
      <c r="E63" s="4"/>
      <c r="F63" s="4"/>
      <c r="H63" s="41" t="s">
        <v>46</v>
      </c>
      <c r="I63" s="16"/>
      <c r="J63" s="16"/>
      <c r="K63" s="16"/>
      <c r="L63" s="16"/>
      <c r="M63" s="17"/>
      <c r="N63" s="145"/>
      <c r="O63" s="40"/>
      <c r="Q63" s="944" t="s">
        <v>405</v>
      </c>
      <c r="R63" s="944"/>
      <c r="S63" s="944"/>
      <c r="T63" s="944"/>
      <c r="U63" s="944"/>
      <c r="AD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row>
    <row r="64" spans="1:103" ht="13.8" customHeight="1" x14ac:dyDescent="0.25">
      <c r="A64" s="4"/>
      <c r="B64" s="4"/>
      <c r="C64" s="18"/>
      <c r="D64" s="18"/>
      <c r="E64" s="4"/>
      <c r="F64" s="4"/>
      <c r="H64" s="944" t="s">
        <v>49</v>
      </c>
      <c r="I64" s="944"/>
      <c r="J64" s="944"/>
      <c r="K64" s="944"/>
      <c r="L64" s="944"/>
      <c r="M64" s="944"/>
      <c r="N64" s="4"/>
      <c r="O64" s="4"/>
      <c r="Q64" s="944"/>
      <c r="R64" s="944"/>
      <c r="S64" s="944"/>
      <c r="T64" s="944"/>
      <c r="U64" s="944"/>
      <c r="AD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row>
    <row r="65" spans="1:103" ht="21.75" customHeight="1" x14ac:dyDescent="0.25">
      <c r="A65" s="4"/>
      <c r="B65" s="4"/>
      <c r="C65" s="4"/>
      <c r="D65" s="4"/>
      <c r="E65" s="4"/>
      <c r="F65" s="4"/>
      <c r="H65" s="944"/>
      <c r="I65" s="944"/>
      <c r="J65" s="944"/>
      <c r="K65" s="944"/>
      <c r="L65" s="944"/>
      <c r="M65" s="944"/>
      <c r="N65" s="4"/>
      <c r="O65" s="4"/>
      <c r="U65" s="4"/>
      <c r="AD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row>
    <row r="66" spans="1:103" x14ac:dyDescent="0.25">
      <c r="A66" s="721" t="s">
        <v>9</v>
      </c>
      <c r="B66" s="721"/>
      <c r="C66" s="721"/>
      <c r="D66" s="721"/>
      <c r="E66" s="721"/>
      <c r="F66" s="721"/>
      <c r="G66" s="721"/>
      <c r="M66" s="4"/>
      <c r="N66" s="4"/>
      <c r="O66" s="4"/>
      <c r="P66" s="4"/>
      <c r="Q66" s="4"/>
      <c r="R66" s="4"/>
      <c r="S66" s="4"/>
      <c r="T66" s="4"/>
      <c r="U66" s="4"/>
      <c r="V66" s="4"/>
      <c r="W66" s="4"/>
      <c r="X66" s="4"/>
      <c r="Y66" s="4"/>
      <c r="Z66" s="4"/>
      <c r="AA66" s="4"/>
      <c r="AB66" s="4"/>
      <c r="AC66" s="4"/>
      <c r="AD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row>
    <row r="67" spans="1:103" x14ac:dyDescent="0.25">
      <c r="H67" s="4"/>
      <c r="M67" s="4"/>
      <c r="N67" s="4"/>
      <c r="O67" s="4"/>
      <c r="P67" s="4"/>
      <c r="Q67" s="4"/>
      <c r="R67" s="4"/>
      <c r="S67" s="4"/>
      <c r="T67" s="4"/>
      <c r="U67" s="4"/>
      <c r="V67" s="4"/>
      <c r="W67" s="4"/>
      <c r="X67" s="4"/>
      <c r="Y67" s="4"/>
      <c r="Z67" s="4"/>
      <c r="AA67" s="4"/>
      <c r="AB67" s="4"/>
      <c r="AC67" s="4"/>
      <c r="AD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row>
    <row r="68" spans="1:103" x14ac:dyDescent="0.25">
      <c r="A68" s="919" t="s">
        <v>24</v>
      </c>
      <c r="B68" s="919"/>
      <c r="C68" s="350" t="s">
        <v>25</v>
      </c>
      <c r="D68" s="350" t="s">
        <v>26</v>
      </c>
      <c r="E68" s="350" t="s">
        <v>27</v>
      </c>
      <c r="F68" s="350" t="s">
        <v>633</v>
      </c>
      <c r="G68" s="350" t="s">
        <v>634</v>
      </c>
      <c r="H68" s="350" t="s">
        <v>635</v>
      </c>
      <c r="I68" s="350" t="s">
        <v>636</v>
      </c>
      <c r="J68" s="350" t="s">
        <v>637</v>
      </c>
      <c r="K68" s="350" t="s">
        <v>640</v>
      </c>
      <c r="L68" s="350" t="s">
        <v>641</v>
      </c>
      <c r="M68" s="350" t="s">
        <v>2110</v>
      </c>
      <c r="N68" s="350" t="s">
        <v>2111</v>
      </c>
      <c r="O68" s="350" t="s">
        <v>2112</v>
      </c>
      <c r="P68" s="350" t="s">
        <v>2113</v>
      </c>
      <c r="Q68" s="4"/>
      <c r="R68" s="4"/>
      <c r="S68" s="4"/>
      <c r="T68" s="4"/>
      <c r="U68" s="4"/>
      <c r="V68" s="4"/>
      <c r="W68" s="4"/>
      <c r="X68" s="4"/>
      <c r="Y68" s="4"/>
      <c r="Z68" s="4"/>
      <c r="AA68" s="4"/>
      <c r="AB68" s="4"/>
      <c r="AC68" s="4"/>
      <c r="AD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row>
    <row r="69" spans="1:103" x14ac:dyDescent="0.25">
      <c r="A69" s="1028" t="s">
        <v>631</v>
      </c>
      <c r="B69" s="1029"/>
      <c r="C69" s="203">
        <f>+B47</f>
        <v>10</v>
      </c>
      <c r="D69" s="203">
        <f>+C69</f>
        <v>10</v>
      </c>
      <c r="E69" s="203"/>
      <c r="F69" s="203"/>
      <c r="G69" s="203"/>
      <c r="H69" s="203"/>
      <c r="I69" s="203"/>
      <c r="J69" s="203"/>
      <c r="K69" s="203"/>
      <c r="L69" s="203"/>
      <c r="M69" s="203"/>
      <c r="N69" s="203"/>
      <c r="O69" s="203"/>
      <c r="P69" s="203"/>
      <c r="Q69" s="4"/>
      <c r="R69" s="4"/>
      <c r="S69" s="4"/>
      <c r="T69" s="4"/>
      <c r="U69" s="4"/>
      <c r="V69" s="4"/>
      <c r="W69" s="4"/>
      <c r="X69" s="4"/>
      <c r="Y69" s="4"/>
      <c r="Z69" s="4"/>
      <c r="AA69" s="4"/>
      <c r="AB69" s="4"/>
      <c r="AC69" s="4"/>
      <c r="AD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row>
    <row r="70" spans="1:103" x14ac:dyDescent="0.25">
      <c r="A70" s="1028" t="s">
        <v>601</v>
      </c>
      <c r="B70" s="1029"/>
      <c r="C70" s="203"/>
      <c r="D70" s="203"/>
      <c r="E70" s="203">
        <f>+B48</f>
        <v>96</v>
      </c>
      <c r="F70" s="203"/>
      <c r="G70" s="203"/>
      <c r="H70" s="203"/>
      <c r="I70" s="203"/>
      <c r="J70" s="203"/>
      <c r="K70" s="203"/>
      <c r="L70" s="203"/>
      <c r="M70" s="203"/>
      <c r="N70" s="203"/>
      <c r="O70" s="203"/>
      <c r="P70" s="203"/>
      <c r="Q70" s="4"/>
      <c r="R70" s="4"/>
      <c r="S70" s="4"/>
      <c r="T70" s="4"/>
      <c r="U70" s="4"/>
      <c r="V70" s="4"/>
      <c r="W70" s="4"/>
      <c r="X70" s="4"/>
      <c r="Y70" s="4"/>
      <c r="Z70" s="4"/>
      <c r="AA70" s="4"/>
      <c r="AB70" s="4"/>
      <c r="AC70" s="4"/>
      <c r="AD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row>
    <row r="71" spans="1:103" x14ac:dyDescent="0.25">
      <c r="A71" s="1028" t="s">
        <v>620</v>
      </c>
      <c r="B71" s="1029"/>
      <c r="C71" s="203"/>
      <c r="D71" s="203"/>
      <c r="E71" s="203"/>
      <c r="F71" s="203">
        <f>+B49</f>
        <v>18</v>
      </c>
      <c r="G71" s="203">
        <f>+B49</f>
        <v>18</v>
      </c>
      <c r="H71" s="203">
        <f t="shared" ref="H71:L71" si="0">+G71</f>
        <v>18</v>
      </c>
      <c r="I71" s="203">
        <f t="shared" si="0"/>
        <v>18</v>
      </c>
      <c r="J71" s="203">
        <f t="shared" si="0"/>
        <v>18</v>
      </c>
      <c r="K71" s="203">
        <f t="shared" si="0"/>
        <v>18</v>
      </c>
      <c r="L71" s="203">
        <f t="shared" si="0"/>
        <v>18</v>
      </c>
      <c r="M71" s="203">
        <f t="shared" ref="M71" si="1">+L71</f>
        <v>18</v>
      </c>
      <c r="N71" s="203">
        <f t="shared" ref="N71" si="2">+M71</f>
        <v>18</v>
      </c>
      <c r="O71" s="203">
        <f t="shared" ref="O71:P71" si="3">+N71</f>
        <v>18</v>
      </c>
      <c r="P71" s="203">
        <f t="shared" si="3"/>
        <v>18</v>
      </c>
      <c r="Q71" s="4"/>
      <c r="R71" s="4"/>
      <c r="S71" s="4"/>
      <c r="T71" s="4"/>
      <c r="U71" s="4"/>
      <c r="V71" s="4"/>
      <c r="W71" s="4"/>
      <c r="X71" s="4"/>
      <c r="Y71" s="4"/>
      <c r="Z71" s="4"/>
      <c r="AA71" s="4"/>
      <c r="AB71" s="4"/>
      <c r="AC71" s="4"/>
      <c r="AD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row>
    <row r="72" spans="1:103" x14ac:dyDescent="0.25">
      <c r="A72" s="1028" t="s">
        <v>626</v>
      </c>
      <c r="B72" s="1029"/>
      <c r="C72" s="203"/>
      <c r="D72" s="203"/>
      <c r="E72" s="203"/>
      <c r="F72" s="203"/>
      <c r="G72" s="203"/>
      <c r="H72" s="203"/>
      <c r="I72" s="203"/>
      <c r="J72" s="203"/>
      <c r="K72" s="203"/>
      <c r="L72" s="203"/>
      <c r="M72" s="203">
        <f>+C5</f>
        <v>0</v>
      </c>
      <c r="N72" s="203">
        <f t="shared" ref="N72:O72" si="4">+D50</f>
        <v>0</v>
      </c>
      <c r="O72" s="203">
        <f t="shared" si="4"/>
        <v>0</v>
      </c>
      <c r="P72" s="203">
        <f>+B50</f>
        <v>70</v>
      </c>
      <c r="Q72" s="4"/>
      <c r="R72" s="4"/>
      <c r="S72" s="4"/>
      <c r="T72" s="4"/>
      <c r="U72" s="4"/>
      <c r="V72" s="4"/>
      <c r="W72" s="4"/>
      <c r="X72" s="4"/>
      <c r="Y72" s="4"/>
      <c r="Z72" s="4"/>
      <c r="AA72" s="4"/>
      <c r="AB72" s="4"/>
      <c r="AC72" s="4"/>
      <c r="AD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row>
    <row r="73" spans="1:103" x14ac:dyDescent="0.25">
      <c r="A73" s="877" t="s">
        <v>28</v>
      </c>
      <c r="B73" s="878"/>
      <c r="C73" s="631">
        <f>SUM(C69:C72)</f>
        <v>10</v>
      </c>
      <c r="D73" s="631">
        <f t="shared" ref="D73:L73" si="5">SUM(D69:D72)</f>
        <v>10</v>
      </c>
      <c r="E73" s="631">
        <f t="shared" si="5"/>
        <v>96</v>
      </c>
      <c r="F73" s="631">
        <f t="shared" si="5"/>
        <v>18</v>
      </c>
      <c r="G73" s="631">
        <f t="shared" si="5"/>
        <v>18</v>
      </c>
      <c r="H73" s="631">
        <f t="shared" si="5"/>
        <v>18</v>
      </c>
      <c r="I73" s="631">
        <f t="shared" si="5"/>
        <v>18</v>
      </c>
      <c r="J73" s="631">
        <f t="shared" si="5"/>
        <v>18</v>
      </c>
      <c r="K73" s="631">
        <f t="shared" si="5"/>
        <v>18</v>
      </c>
      <c r="L73" s="631">
        <f t="shared" si="5"/>
        <v>18</v>
      </c>
      <c r="M73" s="631">
        <f t="shared" ref="M73:O73" si="6">SUM(M69:M72)</f>
        <v>18</v>
      </c>
      <c r="N73" s="631">
        <f t="shared" si="6"/>
        <v>18</v>
      </c>
      <c r="O73" s="631">
        <f t="shared" si="6"/>
        <v>18</v>
      </c>
      <c r="P73" s="631">
        <f t="shared" ref="P73" si="7">SUM(P69:P72)</f>
        <v>88</v>
      </c>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row>
    <row r="74" spans="1:103" ht="72" customHeight="1" x14ac:dyDescent="0.25">
      <c r="A74" s="303" t="s">
        <v>48</v>
      </c>
      <c r="B74" s="304" t="s">
        <v>664</v>
      </c>
      <c r="C74" s="305">
        <f>D61</f>
        <v>3475181</v>
      </c>
      <c r="D74" s="305">
        <f t="shared" ref="D74:E74" si="8">+C74</f>
        <v>3475181</v>
      </c>
      <c r="E74" s="305">
        <f t="shared" si="8"/>
        <v>3475181</v>
      </c>
      <c r="F74" s="305">
        <f>+E74</f>
        <v>3475181</v>
      </c>
      <c r="G74" s="305">
        <f t="shared" ref="G74" si="9">+F74</f>
        <v>3475181</v>
      </c>
      <c r="H74" s="305">
        <f t="shared" ref="H74" si="10">+G74</f>
        <v>3475181</v>
      </c>
      <c r="I74" s="305">
        <f>+H74</f>
        <v>3475181</v>
      </c>
      <c r="J74" s="305">
        <f t="shared" ref="J74" si="11">+I74</f>
        <v>3475181</v>
      </c>
      <c r="K74" s="305">
        <f t="shared" ref="K74" si="12">+J74</f>
        <v>3475181</v>
      </c>
      <c r="L74" s="305">
        <f>+K74</f>
        <v>3475181</v>
      </c>
      <c r="M74" s="305">
        <f t="shared" ref="M74:O74" si="13">+L74</f>
        <v>3475181</v>
      </c>
      <c r="N74" s="305">
        <f t="shared" si="13"/>
        <v>3475181</v>
      </c>
      <c r="O74" s="305">
        <f t="shared" si="13"/>
        <v>3475181</v>
      </c>
      <c r="P74" s="305">
        <f t="shared" ref="P74" si="14">+O74</f>
        <v>3475181</v>
      </c>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row>
    <row r="75" spans="1:103" ht="84.9" customHeight="1" x14ac:dyDescent="0.25">
      <c r="A75" s="19" t="s">
        <v>29</v>
      </c>
      <c r="B75" s="303" t="s">
        <v>642</v>
      </c>
      <c r="C75" s="306">
        <f>$B$62</f>
        <v>48333.333333350005</v>
      </c>
      <c r="D75" s="306">
        <f>$B$62</f>
        <v>48333.333333350005</v>
      </c>
      <c r="E75" s="306">
        <f>$B$62</f>
        <v>48333.333333350005</v>
      </c>
      <c r="F75" s="306">
        <f t="shared" ref="F75:P75" si="15">$B$62</f>
        <v>48333.333333350005</v>
      </c>
      <c r="G75" s="306">
        <f t="shared" si="15"/>
        <v>48333.333333350005</v>
      </c>
      <c r="H75" s="306">
        <f t="shared" si="15"/>
        <v>48333.333333350005</v>
      </c>
      <c r="I75" s="306">
        <f t="shared" si="15"/>
        <v>48333.333333350005</v>
      </c>
      <c r="J75" s="306">
        <f t="shared" si="15"/>
        <v>48333.333333350005</v>
      </c>
      <c r="K75" s="306">
        <f t="shared" si="15"/>
        <v>48333.333333350005</v>
      </c>
      <c r="L75" s="306">
        <f t="shared" si="15"/>
        <v>48333.333333350005</v>
      </c>
      <c r="M75" s="306">
        <f t="shared" si="15"/>
        <v>48333.333333350005</v>
      </c>
      <c r="N75" s="306">
        <f t="shared" si="15"/>
        <v>48333.333333350005</v>
      </c>
      <c r="O75" s="306">
        <f t="shared" si="15"/>
        <v>48333.333333350005</v>
      </c>
      <c r="P75" s="306">
        <f t="shared" si="15"/>
        <v>48333.333333350005</v>
      </c>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row>
    <row r="76" spans="1:103" ht="60.75" customHeight="1" x14ac:dyDescent="0.25">
      <c r="A76" s="303" t="s">
        <v>30</v>
      </c>
      <c r="B76" s="303" t="s">
        <v>31</v>
      </c>
      <c r="C76" s="306">
        <f>$B$63</f>
        <v>1160000.0000004</v>
      </c>
      <c r="D76" s="306">
        <f>$B$63</f>
        <v>1160000.0000004</v>
      </c>
      <c r="E76" s="306">
        <f>$B$63</f>
        <v>1160000.0000004</v>
      </c>
      <c r="F76" s="306">
        <f t="shared" ref="F76:P76" si="16">$B$63</f>
        <v>1160000.0000004</v>
      </c>
      <c r="G76" s="306">
        <f t="shared" si="16"/>
        <v>1160000.0000004</v>
      </c>
      <c r="H76" s="306">
        <f t="shared" si="16"/>
        <v>1160000.0000004</v>
      </c>
      <c r="I76" s="306">
        <f t="shared" si="16"/>
        <v>1160000.0000004</v>
      </c>
      <c r="J76" s="306">
        <f t="shared" si="16"/>
        <v>1160000.0000004</v>
      </c>
      <c r="K76" s="306">
        <f t="shared" si="16"/>
        <v>1160000.0000004</v>
      </c>
      <c r="L76" s="306">
        <f t="shared" si="16"/>
        <v>1160000.0000004</v>
      </c>
      <c r="M76" s="306">
        <f t="shared" si="16"/>
        <v>1160000.0000004</v>
      </c>
      <c r="N76" s="306">
        <f t="shared" si="16"/>
        <v>1160000.0000004</v>
      </c>
      <c r="O76" s="306">
        <f t="shared" si="16"/>
        <v>1160000.0000004</v>
      </c>
      <c r="P76" s="306">
        <f t="shared" si="16"/>
        <v>1160000.0000004</v>
      </c>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row>
    <row r="77" spans="1:103" ht="61.5" customHeight="1" x14ac:dyDescent="0.25">
      <c r="A77" s="303" t="s">
        <v>32</v>
      </c>
      <c r="B77" s="303" t="s">
        <v>33</v>
      </c>
      <c r="C77" s="305">
        <f>C74-C76</f>
        <v>2315180.9999996</v>
      </c>
      <c r="D77" s="305">
        <f t="shared" ref="D77:E77" si="17">D74-D76</f>
        <v>2315180.9999996</v>
      </c>
      <c r="E77" s="305">
        <f t="shared" si="17"/>
        <v>2315180.9999996</v>
      </c>
      <c r="F77" s="305">
        <f t="shared" ref="F77:L77" si="18">F74-F76</f>
        <v>2315180.9999996</v>
      </c>
      <c r="G77" s="305">
        <f t="shared" si="18"/>
        <v>2315180.9999996</v>
      </c>
      <c r="H77" s="305">
        <f t="shared" si="18"/>
        <v>2315180.9999996</v>
      </c>
      <c r="I77" s="305">
        <f t="shared" si="18"/>
        <v>2315180.9999996</v>
      </c>
      <c r="J77" s="305">
        <f t="shared" si="18"/>
        <v>2315180.9999996</v>
      </c>
      <c r="K77" s="305">
        <f t="shared" si="18"/>
        <v>2315180.9999996</v>
      </c>
      <c r="L77" s="305">
        <f t="shared" si="18"/>
        <v>2315180.9999996</v>
      </c>
      <c r="M77" s="305">
        <f t="shared" ref="M77:O77" si="19">M74-M76</f>
        <v>2315180.9999996</v>
      </c>
      <c r="N77" s="305">
        <f t="shared" si="19"/>
        <v>2315180.9999996</v>
      </c>
      <c r="O77" s="305">
        <f t="shared" si="19"/>
        <v>2315180.9999996</v>
      </c>
      <c r="P77" s="305">
        <f t="shared" ref="P77" si="20">P74-P76</f>
        <v>2315180.9999996</v>
      </c>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row>
    <row r="78" spans="1:103" ht="103.8" customHeight="1" x14ac:dyDescent="0.25">
      <c r="A78" s="303" t="s">
        <v>34</v>
      </c>
      <c r="B78" s="303" t="s">
        <v>35</v>
      </c>
      <c r="C78" s="305">
        <f>C77*C73</f>
        <v>23151809.999995999</v>
      </c>
      <c r="D78" s="305">
        <f>D77*D73</f>
        <v>23151809.999995999</v>
      </c>
      <c r="E78" s="305">
        <f>E77*E73</f>
        <v>222257375.99996161</v>
      </c>
      <c r="F78" s="305">
        <f t="shared" ref="F78:K78" si="21">F77*F73</f>
        <v>41673257.999992803</v>
      </c>
      <c r="G78" s="305">
        <f>G77*G73</f>
        <v>41673257.999992803</v>
      </c>
      <c r="H78" s="305">
        <f t="shared" si="21"/>
        <v>41673257.999992803</v>
      </c>
      <c r="I78" s="305">
        <f t="shared" si="21"/>
        <v>41673257.999992803</v>
      </c>
      <c r="J78" s="305">
        <f t="shared" si="21"/>
        <v>41673257.999992803</v>
      </c>
      <c r="K78" s="305">
        <f t="shared" si="21"/>
        <v>41673257.999992803</v>
      </c>
      <c r="L78" s="305">
        <f>L77*L73</f>
        <v>41673257.999992803</v>
      </c>
      <c r="M78" s="305">
        <f t="shared" ref="M78:P78" si="22">M77*M73</f>
        <v>41673257.999992803</v>
      </c>
      <c r="N78" s="305">
        <f t="shared" si="22"/>
        <v>41673257.999992803</v>
      </c>
      <c r="O78" s="305">
        <f t="shared" si="22"/>
        <v>41673257.999992803</v>
      </c>
      <c r="P78" s="305">
        <f t="shared" si="22"/>
        <v>203735927.9999648</v>
      </c>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row>
    <row r="79" spans="1:103" ht="103.8" customHeight="1" x14ac:dyDescent="0.25">
      <c r="A79" s="307" t="s">
        <v>36</v>
      </c>
      <c r="B79" s="303" t="s">
        <v>493</v>
      </c>
      <c r="C79" s="305">
        <f>+C78*12</f>
        <v>277821719.99995196</v>
      </c>
      <c r="D79" s="305">
        <f t="shared" ref="D79" si="23">+D78*12</f>
        <v>277821719.99995196</v>
      </c>
      <c r="E79" s="305">
        <f>+E78*12</f>
        <v>2667088511.9995394</v>
      </c>
      <c r="F79" s="305">
        <f t="shared" ref="F79" si="24">+F78*12</f>
        <v>500079095.99991363</v>
      </c>
      <c r="G79" s="305">
        <f>+G78*12</f>
        <v>500079095.99991363</v>
      </c>
      <c r="H79" s="305">
        <f>+H78*12</f>
        <v>500079095.99991363</v>
      </c>
      <c r="I79" s="305">
        <f t="shared" ref="I79:J79" si="25">+I78*12</f>
        <v>500079095.99991363</v>
      </c>
      <c r="J79" s="305">
        <f t="shared" si="25"/>
        <v>500079095.99991363</v>
      </c>
      <c r="K79" s="305">
        <f>+K78*12</f>
        <v>500079095.99991363</v>
      </c>
      <c r="L79" s="305">
        <f>+L78*12</f>
        <v>500079095.99991363</v>
      </c>
      <c r="M79" s="305">
        <f t="shared" ref="M79:P79" si="26">+M78*12</f>
        <v>500079095.99991363</v>
      </c>
      <c r="N79" s="305">
        <f t="shared" si="26"/>
        <v>500079095.99991363</v>
      </c>
      <c r="O79" s="305">
        <f t="shared" si="26"/>
        <v>500079095.99991363</v>
      </c>
      <c r="P79" s="305">
        <f t="shared" si="26"/>
        <v>2444831135.9995775</v>
      </c>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row>
    <row r="80" spans="1:103" ht="16.5" customHeight="1" x14ac:dyDescent="0.25">
      <c r="C80" s="308"/>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row>
    <row r="81" spans="1:99" ht="16.5" customHeight="1" x14ac:dyDescent="0.25">
      <c r="A81" s="863" t="s">
        <v>37</v>
      </c>
      <c r="B81" s="863"/>
      <c r="C81" s="863"/>
      <c r="D81" s="863"/>
      <c r="E81" s="863"/>
      <c r="F81" s="863"/>
      <c r="G81" s="863"/>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row>
    <row r="82" spans="1:99" ht="16.5" customHeight="1" x14ac:dyDescent="0.25">
      <c r="A82" s="865" t="s">
        <v>644</v>
      </c>
      <c r="B82" s="865"/>
      <c r="C82" s="865"/>
      <c r="D82" s="865"/>
      <c r="E82" s="865"/>
      <c r="F82" s="865"/>
      <c r="G82" s="865"/>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row>
    <row r="83" spans="1:99" ht="16.5" customHeight="1" x14ac:dyDescent="0.25">
      <c r="A83" s="865"/>
      <c r="B83" s="865"/>
      <c r="C83" s="865"/>
      <c r="D83" s="865"/>
      <c r="E83" s="865"/>
      <c r="F83" s="865"/>
      <c r="G83" s="865"/>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row>
    <row r="84" spans="1:99" ht="16.5" customHeight="1" x14ac:dyDescent="0.25">
      <c r="A84" s="866" t="s">
        <v>38</v>
      </c>
      <c r="B84" s="866"/>
      <c r="C84" s="866"/>
      <c r="D84" s="866"/>
      <c r="E84" s="866"/>
      <c r="F84" s="866"/>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row>
    <row r="85" spans="1:99" ht="16.5" customHeight="1" x14ac:dyDescent="0.25">
      <c r="A85" s="361" t="s">
        <v>25</v>
      </c>
      <c r="B85" s="361" t="s">
        <v>26</v>
      </c>
      <c r="C85" s="361" t="s">
        <v>27</v>
      </c>
      <c r="D85" s="361" t="s">
        <v>633</v>
      </c>
      <c r="E85" s="361" t="s">
        <v>634</v>
      </c>
      <c r="F85" s="361" t="s">
        <v>635</v>
      </c>
      <c r="G85" s="361" t="s">
        <v>636</v>
      </c>
      <c r="H85" s="361" t="s">
        <v>637</v>
      </c>
      <c r="I85" s="361" t="s">
        <v>640</v>
      </c>
      <c r="J85" s="361" t="s">
        <v>641</v>
      </c>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row>
    <row r="86" spans="1:99" x14ac:dyDescent="0.25">
      <c r="A86" s="20">
        <f>C79</f>
        <v>277821719.99995196</v>
      </c>
      <c r="B86" s="20">
        <f t="shared" ref="B86:F86" si="27">D79</f>
        <v>277821719.99995196</v>
      </c>
      <c r="C86" s="20">
        <f t="shared" si="27"/>
        <v>2667088511.9995394</v>
      </c>
      <c r="D86" s="20">
        <f t="shared" si="27"/>
        <v>500079095.99991363</v>
      </c>
      <c r="E86" s="20">
        <f t="shared" si="27"/>
        <v>500079095.99991363</v>
      </c>
      <c r="F86" s="20">
        <f t="shared" si="27"/>
        <v>500079095.99991363</v>
      </c>
      <c r="G86" s="20">
        <f>I79</f>
        <v>500079095.99991363</v>
      </c>
      <c r="H86" s="20">
        <f t="shared" ref="H86" si="28">J79</f>
        <v>500079095.99991363</v>
      </c>
      <c r="I86" s="20">
        <f t="shared" ref="I86" si="29">K79</f>
        <v>500079095.99991363</v>
      </c>
      <c r="J86" s="20">
        <f t="shared" ref="J86" si="30">L79</f>
        <v>500079095.99991363</v>
      </c>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row>
    <row r="87" spans="1:99" x14ac:dyDescent="0.25">
      <c r="A87" s="4"/>
      <c r="B87" s="4"/>
      <c r="C87" s="4"/>
      <c r="D87" s="21"/>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row>
    <row r="88" spans="1:99" x14ac:dyDescent="0.25">
      <c r="A88" s="4"/>
      <c r="B88" s="4"/>
      <c r="C88" s="21"/>
      <c r="D88" s="21"/>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row>
    <row r="89" spans="1:99" ht="15.75" customHeight="1" x14ac:dyDescent="0.25">
      <c r="A89" s="4"/>
      <c r="B89" s="4"/>
      <c r="C89" s="21"/>
      <c r="D89" s="21"/>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row>
    <row r="90" spans="1:99" ht="15.75" customHeight="1" x14ac:dyDescent="0.25">
      <c r="A90" s="22"/>
      <c r="B90" s="22"/>
      <c r="C90" s="22"/>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row>
    <row r="91" spans="1:99" ht="15.75" customHeight="1" x14ac:dyDescent="0.25">
      <c r="A91" s="22"/>
      <c r="B91" s="22"/>
      <c r="C91" s="22"/>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row>
    <row r="92" spans="1:99" ht="15.75" customHeight="1" x14ac:dyDescent="0.25">
      <c r="A92" s="22"/>
      <c r="B92" s="22"/>
      <c r="C92" s="22"/>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row>
    <row r="93" spans="1:99" ht="15.75" customHeight="1" x14ac:dyDescent="0.25">
      <c r="A93" s="21"/>
      <c r="B93" s="21"/>
      <c r="C93" s="21"/>
      <c r="D93" s="21"/>
      <c r="E93" s="21"/>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row>
    <row r="94" spans="1:99" ht="19.5" customHeight="1" x14ac:dyDescent="0.25">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row>
    <row r="95" spans="1:99" x14ac:dyDescent="0.25">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row>
    <row r="96" spans="1:99"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row>
    <row r="97" spans="1:232"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row>
    <row r="98" spans="1:232"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row>
    <row r="99" spans="1:232" x14ac:dyDescent="0.25">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row>
    <row r="100" spans="1:232"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row>
    <row r="101" spans="1:232"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row>
    <row r="102" spans="1:232" x14ac:dyDescent="0.25">
      <c r="A102" s="4"/>
      <c r="B102" s="4"/>
      <c r="C102" s="4"/>
    </row>
    <row r="103" spans="1:232" x14ac:dyDescent="0.25">
      <c r="E103" s="12"/>
      <c r="F103" s="12"/>
      <c r="G103" s="12"/>
      <c r="H103" s="958"/>
      <c r="I103" s="958"/>
      <c r="J103" s="958"/>
      <c r="K103" s="958"/>
      <c r="L103" s="958"/>
      <c r="M103" s="958"/>
      <c r="N103" s="958"/>
      <c r="O103" s="958"/>
      <c r="P103" s="958"/>
      <c r="Q103" s="958"/>
      <c r="R103" s="958"/>
      <c r="S103" s="958"/>
      <c r="T103" s="958"/>
      <c r="U103" s="958"/>
      <c r="V103" s="958"/>
      <c r="W103" s="958"/>
      <c r="X103" s="958"/>
      <c r="Y103" s="958"/>
      <c r="Z103" s="958"/>
      <c r="AA103" s="958"/>
      <c r="AB103" s="958"/>
      <c r="AC103" s="958"/>
      <c r="AD103" s="958"/>
      <c r="AE103" s="958"/>
      <c r="AF103" s="958"/>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row>
    <row r="104" spans="1:232" x14ac:dyDescent="0.25">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row>
    <row r="105" spans="1:232" x14ac:dyDescent="0.25">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row>
    <row r="106" spans="1:232" x14ac:dyDescent="0.25">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row>
    <row r="107" spans="1:232" x14ac:dyDescent="0.25">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row>
    <row r="108" spans="1:232" x14ac:dyDescent="0.25">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row>
    <row r="109" spans="1:232" x14ac:dyDescent="0.25">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row>
    <row r="110" spans="1:232" ht="95.25" customHeight="1" x14ac:dyDescent="0.25">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row>
    <row r="111" spans="1:232" ht="95.25" customHeight="1" x14ac:dyDescent="0.25">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row>
    <row r="112" spans="1:232" ht="95.25" customHeight="1" x14ac:dyDescent="0.25">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row>
    <row r="113" spans="1:232" ht="95.25" customHeight="1" x14ac:dyDescent="0.25">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row>
    <row r="114" spans="1:232" ht="95.25" customHeight="1" x14ac:dyDescent="0.25">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row>
    <row r="115" spans="1:232" ht="95.25" customHeight="1" x14ac:dyDescent="0.25">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row>
    <row r="117" spans="1:232"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row>
    <row r="118" spans="1:232" x14ac:dyDescent="0.25">
      <c r="H118" s="4"/>
      <c r="I118" s="4"/>
      <c r="J118" s="4"/>
      <c r="K118" s="4"/>
      <c r="L118" s="4"/>
      <c r="M118" s="4"/>
      <c r="N118" s="4"/>
      <c r="O118" s="4"/>
      <c r="P118" s="4"/>
      <c r="Q118" s="4"/>
      <c r="R118" s="4"/>
      <c r="S118" s="4"/>
      <c r="T118" s="4"/>
      <c r="U118" s="4"/>
      <c r="V118" s="4"/>
      <c r="W118" s="4"/>
      <c r="X118" s="4"/>
      <c r="Y118" s="4"/>
      <c r="Z118" s="4"/>
      <c r="AA118" s="4"/>
      <c r="AB118" s="4"/>
      <c r="AC118" s="4"/>
      <c r="AD118" s="4"/>
    </row>
    <row r="119" spans="1:232" x14ac:dyDescent="0.25">
      <c r="H119" s="4"/>
      <c r="I119" s="4"/>
      <c r="J119" s="4"/>
      <c r="K119" s="4"/>
      <c r="L119" s="4"/>
      <c r="M119" s="4"/>
      <c r="N119" s="4"/>
      <c r="O119" s="4"/>
      <c r="P119" s="4"/>
      <c r="Q119" s="4"/>
      <c r="R119" s="4"/>
      <c r="S119" s="4"/>
      <c r="T119" s="4"/>
      <c r="U119" s="4"/>
      <c r="V119" s="4"/>
      <c r="W119" s="4"/>
      <c r="X119" s="4"/>
      <c r="Y119" s="4"/>
      <c r="Z119" s="4"/>
      <c r="AA119" s="4"/>
      <c r="AB119" s="4"/>
      <c r="AC119" s="4"/>
      <c r="AD119" s="4"/>
    </row>
    <row r="120" spans="1:232" x14ac:dyDescent="0.25">
      <c r="H120" s="4"/>
      <c r="I120" s="4"/>
      <c r="J120" s="4"/>
      <c r="K120" s="4"/>
      <c r="L120" s="4"/>
      <c r="M120" s="4"/>
      <c r="N120" s="4"/>
      <c r="O120" s="4"/>
      <c r="P120" s="4"/>
      <c r="Q120" s="4"/>
      <c r="R120" s="4"/>
      <c r="S120" s="4"/>
      <c r="T120" s="4"/>
      <c r="U120" s="4"/>
      <c r="V120" s="4"/>
      <c r="W120" s="4"/>
      <c r="X120" s="4"/>
      <c r="Y120" s="4"/>
      <c r="Z120" s="4"/>
      <c r="AA120" s="4"/>
      <c r="AB120" s="4"/>
      <c r="AC120" s="4"/>
      <c r="AD120" s="4"/>
    </row>
    <row r="121" spans="1:232" x14ac:dyDescent="0.25">
      <c r="H121" s="4"/>
      <c r="I121" s="4"/>
      <c r="J121" s="4"/>
      <c r="K121" s="4"/>
      <c r="L121" s="4"/>
      <c r="M121" s="4"/>
      <c r="N121" s="4"/>
      <c r="O121" s="4"/>
      <c r="P121" s="4"/>
      <c r="Q121" s="4"/>
      <c r="R121" s="4"/>
      <c r="S121" s="4"/>
      <c r="T121" s="4"/>
      <c r="U121" s="4"/>
      <c r="V121" s="4"/>
      <c r="W121" s="4"/>
      <c r="X121" s="4"/>
      <c r="Y121" s="4"/>
      <c r="Z121" s="4"/>
      <c r="AA121" s="4"/>
      <c r="AB121" s="4"/>
      <c r="AC121" s="4"/>
      <c r="AD121" s="4"/>
    </row>
    <row r="122" spans="1:232" ht="15.75" customHeight="1" x14ac:dyDescent="0.25"/>
    <row r="123" spans="1:232" ht="14.25" customHeight="1" x14ac:dyDescent="0.25"/>
    <row r="124" spans="1:232" ht="15.75" customHeight="1" x14ac:dyDescent="0.25">
      <c r="A124" s="4"/>
      <c r="B124" s="4"/>
      <c r="C124" s="4"/>
      <c r="D124" s="4"/>
      <c r="E124" s="4"/>
      <c r="F124" s="4"/>
      <c r="G124" s="23"/>
      <c r="H124" s="23"/>
      <c r="I124" s="4"/>
      <c r="J124" s="4"/>
      <c r="K124" s="4"/>
      <c r="L124" s="4"/>
      <c r="M124" s="4"/>
      <c r="N124" s="4"/>
      <c r="O124" s="4"/>
      <c r="P124" s="4"/>
      <c r="Q124" s="4"/>
      <c r="R124" s="4"/>
      <c r="S124" s="4"/>
      <c r="T124" s="4"/>
      <c r="U124" s="4"/>
      <c r="V124" s="4"/>
      <c r="W124" s="4"/>
      <c r="X124" s="4"/>
      <c r="Y124" s="4"/>
      <c r="Z124" s="4"/>
      <c r="AA124" s="4"/>
      <c r="AB124" s="4"/>
      <c r="AC124" s="4"/>
      <c r="AD124" s="4"/>
    </row>
    <row r="125" spans="1:232" x14ac:dyDescent="0.25">
      <c r="A125" s="4"/>
      <c r="B125" s="4"/>
      <c r="C125" s="4"/>
      <c r="D125" s="4"/>
      <c r="E125" s="4"/>
      <c r="F125" s="4"/>
      <c r="G125" s="4"/>
      <c r="H125" s="4"/>
      <c r="I125" s="4"/>
      <c r="J125" s="4"/>
      <c r="K125" s="4"/>
      <c r="L125" s="4"/>
      <c r="M125" s="4"/>
      <c r="N125" s="4"/>
      <c r="O125" s="21"/>
      <c r="P125" s="21"/>
      <c r="Q125" s="4"/>
      <c r="R125" s="4"/>
      <c r="S125" s="4"/>
      <c r="T125" s="4"/>
      <c r="U125" s="4"/>
      <c r="V125" s="4"/>
      <c r="W125" s="4"/>
      <c r="X125" s="4"/>
      <c r="Y125" s="4"/>
      <c r="Z125" s="4"/>
      <c r="AA125" s="4"/>
      <c r="AB125" s="4"/>
      <c r="AC125" s="4"/>
      <c r="AD125" s="4"/>
    </row>
    <row r="126" spans="1:232" x14ac:dyDescent="0.25">
      <c r="A126" s="4"/>
      <c r="B126" s="4"/>
      <c r="C126" s="4"/>
      <c r="D126" s="4"/>
      <c r="E126" s="4"/>
      <c r="F126" s="4"/>
      <c r="G126" s="4"/>
      <c r="H126" s="4"/>
      <c r="I126" s="4"/>
      <c r="J126" s="4"/>
      <c r="K126" s="4"/>
      <c r="L126" s="4"/>
      <c r="M126" s="4"/>
      <c r="N126" s="4"/>
      <c r="O126" s="21"/>
      <c r="P126" s="21"/>
      <c r="Q126" s="4"/>
      <c r="R126" s="4"/>
      <c r="S126" s="4"/>
      <c r="T126" s="4"/>
      <c r="U126" s="4"/>
      <c r="V126" s="4"/>
      <c r="W126" s="4"/>
      <c r="X126" s="4"/>
      <c r="Y126" s="4"/>
      <c r="Z126" s="4"/>
      <c r="AA126" s="4"/>
      <c r="AB126" s="4"/>
      <c r="AC126" s="4"/>
      <c r="AD126" s="4"/>
    </row>
    <row r="127" spans="1:232" ht="13.8" customHeight="1" x14ac:dyDescent="0.25">
      <c r="A127" s="3"/>
      <c r="B127" s="3"/>
      <c r="C127" s="4"/>
      <c r="D127" s="4"/>
      <c r="E127" s="4"/>
      <c r="F127" s="4"/>
      <c r="G127" s="4"/>
      <c r="H127" s="4"/>
      <c r="I127" s="4"/>
      <c r="J127" s="4"/>
      <c r="K127" s="4"/>
      <c r="L127" s="4"/>
      <c r="M127" s="4"/>
      <c r="N127" s="4"/>
      <c r="O127" s="22"/>
      <c r="P127" s="22"/>
      <c r="Q127" s="4"/>
      <c r="R127" s="4"/>
      <c r="S127" s="4"/>
      <c r="T127" s="4"/>
      <c r="U127" s="4"/>
      <c r="V127" s="4"/>
      <c r="W127" s="4"/>
      <c r="X127" s="4"/>
      <c r="Y127" s="4"/>
      <c r="Z127" s="4"/>
      <c r="AA127" s="4"/>
      <c r="AB127" s="4"/>
      <c r="AC127" s="4"/>
      <c r="AD127" s="4"/>
    </row>
    <row r="128" spans="1:232" ht="13.8" customHeight="1" x14ac:dyDescent="0.25">
      <c r="A128" s="3"/>
      <c r="B128" s="3"/>
      <c r="C128" s="4"/>
      <c r="D128" s="4"/>
      <c r="E128" s="4"/>
      <c r="F128" s="24"/>
      <c r="G128" s="4"/>
      <c r="H128" s="4"/>
      <c r="I128" s="4"/>
      <c r="J128" s="4"/>
      <c r="K128" s="4"/>
      <c r="L128" s="4"/>
      <c r="M128" s="4"/>
      <c r="N128" s="4"/>
      <c r="O128" s="22"/>
      <c r="P128" s="22"/>
      <c r="Q128" s="4"/>
      <c r="R128" s="4"/>
      <c r="S128" s="4"/>
      <c r="T128" s="4"/>
      <c r="U128" s="4"/>
      <c r="V128" s="4"/>
      <c r="W128" s="4"/>
      <c r="X128" s="4"/>
      <c r="Y128" s="4"/>
      <c r="Z128" s="4"/>
      <c r="AA128" s="4"/>
      <c r="AB128" s="4"/>
      <c r="AC128" s="4"/>
      <c r="AD128" s="4"/>
    </row>
    <row r="129" spans="1:44" ht="13.8" customHeight="1" x14ac:dyDescent="0.25">
      <c r="A129" s="4"/>
      <c r="B129" s="4"/>
      <c r="C129" s="4"/>
      <c r="D129" s="4"/>
      <c r="E129" s="4"/>
      <c r="F129" s="4"/>
      <c r="G129" s="4"/>
      <c r="H129" s="4"/>
      <c r="I129" s="4"/>
      <c r="J129" s="4"/>
      <c r="K129" s="4"/>
      <c r="L129" s="4"/>
      <c r="M129" s="4"/>
      <c r="N129" s="4"/>
      <c r="O129" s="22"/>
      <c r="P129" s="22"/>
      <c r="Q129" s="4"/>
      <c r="R129" s="4"/>
      <c r="S129" s="4"/>
      <c r="T129" s="4"/>
      <c r="U129" s="4"/>
      <c r="V129" s="4"/>
      <c r="W129" s="4"/>
      <c r="X129" s="4"/>
      <c r="Y129" s="4"/>
      <c r="Z129" s="4"/>
      <c r="AA129" s="4"/>
      <c r="AB129" s="4"/>
      <c r="AC129" s="4"/>
      <c r="AD129" s="4"/>
    </row>
    <row r="130" spans="1:44" ht="15.75" customHeight="1"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row>
    <row r="131" spans="1:44" ht="15.75" customHeight="1"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row>
    <row r="132" spans="1:44" ht="15.75" customHeight="1"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row>
    <row r="133" spans="1:44"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row>
    <row r="134" spans="1:44"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row>
    <row r="135" spans="1:44"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row>
    <row r="136" spans="1:44" ht="16.5" customHeight="1"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row>
    <row r="137" spans="1:44" x14ac:dyDescent="0.25">
      <c r="A137" s="4"/>
      <c r="B137" s="4"/>
      <c r="C137" s="4"/>
      <c r="D137" s="4"/>
      <c r="E137" s="4"/>
      <c r="F137" s="4"/>
      <c r="G137" s="4"/>
      <c r="H137" s="4"/>
      <c r="I137" s="4"/>
      <c r="J137" s="4"/>
      <c r="K137" s="4"/>
      <c r="L137" s="4"/>
      <c r="M137" s="4"/>
      <c r="N137" s="25"/>
      <c r="O137" s="25"/>
      <c r="P137" s="4"/>
      <c r="Q137" s="4"/>
      <c r="R137" s="4"/>
      <c r="S137" s="4"/>
      <c r="T137" s="4"/>
      <c r="U137" s="4"/>
      <c r="V137" s="4"/>
      <c r="W137" s="4"/>
      <c r="X137" s="4"/>
      <c r="Y137" s="4"/>
      <c r="Z137" s="4"/>
      <c r="AA137" s="4"/>
      <c r="AB137" s="4"/>
      <c r="AC137" s="4"/>
      <c r="AD137" s="4"/>
    </row>
    <row r="138" spans="1:44" ht="90.75" customHeight="1" x14ac:dyDescent="0.25">
      <c r="A138" s="4"/>
      <c r="B138" s="4"/>
      <c r="C138" s="4"/>
      <c r="D138" s="4"/>
      <c r="E138" s="4"/>
      <c r="F138" s="4"/>
      <c r="G138" s="4"/>
      <c r="H138" s="4"/>
      <c r="I138" s="4"/>
      <c r="J138" s="4"/>
      <c r="K138" s="4"/>
      <c r="L138" s="4"/>
      <c r="M138" s="4"/>
      <c r="N138" s="26"/>
      <c r="O138" s="4"/>
      <c r="P138" s="4"/>
      <c r="Q138" s="4"/>
      <c r="R138" s="4"/>
      <c r="S138" s="4"/>
      <c r="T138" s="4"/>
      <c r="U138" s="4"/>
      <c r="V138" s="4"/>
      <c r="W138" s="4"/>
      <c r="X138" s="4"/>
      <c r="Y138" s="4"/>
      <c r="Z138" s="4"/>
      <c r="AA138" s="4"/>
      <c r="AB138" s="4"/>
      <c r="AC138" s="4"/>
      <c r="AD138" s="4"/>
    </row>
    <row r="139" spans="1:44" ht="68.25" customHeight="1" x14ac:dyDescent="0.25"/>
    <row r="140" spans="1:44" ht="71.55" customHeight="1" x14ac:dyDescent="0.25"/>
    <row r="141" spans="1:44" ht="78.75" customHeight="1" x14ac:dyDescent="0.25"/>
    <row r="142" spans="1:44" ht="82.5" customHeight="1" x14ac:dyDescent="0.25"/>
    <row r="143" spans="1:44" ht="105.75" customHeight="1" x14ac:dyDescent="0.25"/>
    <row r="144" spans="1:44" ht="18" customHeight="1" x14ac:dyDescent="0.25">
      <c r="A144" s="1041"/>
      <c r="B144" s="1041"/>
      <c r="C144" s="27"/>
      <c r="D144" s="27"/>
      <c r="E144" s="27"/>
      <c r="X144" s="28"/>
      <c r="Y144" s="28"/>
      <c r="Z144" s="28"/>
      <c r="AA144" s="28"/>
      <c r="AB144" s="28"/>
      <c r="AC144" s="28"/>
      <c r="AD144" s="28"/>
      <c r="AE144" s="28"/>
      <c r="AF144" s="29"/>
      <c r="AG144" s="29"/>
      <c r="AH144" s="29"/>
      <c r="AI144" s="29"/>
      <c r="AJ144" s="29"/>
      <c r="AK144" s="29"/>
      <c r="AL144" s="29"/>
      <c r="AM144" s="29"/>
      <c r="AN144" s="29"/>
      <c r="AO144" s="29"/>
      <c r="AP144" s="29"/>
      <c r="AQ144" s="30"/>
      <c r="AR144" s="30"/>
    </row>
    <row r="145" spans="1:44" ht="18" customHeight="1" x14ac:dyDescent="0.25">
      <c r="A145" s="31"/>
      <c r="B145" s="31"/>
      <c r="C145" s="27"/>
      <c r="D145" s="27"/>
      <c r="E145" s="27"/>
      <c r="X145" s="28"/>
      <c r="Y145" s="28"/>
      <c r="Z145" s="28"/>
      <c r="AA145" s="28"/>
      <c r="AB145" s="28"/>
      <c r="AC145" s="28"/>
      <c r="AD145" s="28"/>
      <c r="AE145" s="28"/>
      <c r="AF145" s="29"/>
      <c r="AG145" s="29"/>
      <c r="AH145" s="29"/>
      <c r="AI145" s="29"/>
      <c r="AJ145" s="29"/>
      <c r="AK145" s="29"/>
      <c r="AL145" s="29"/>
      <c r="AM145" s="29"/>
      <c r="AN145" s="29"/>
      <c r="AO145" s="29"/>
      <c r="AP145" s="29"/>
      <c r="AQ145" s="30"/>
      <c r="AR145" s="30"/>
    </row>
    <row r="149" spans="1:44" ht="39.299999999999997" customHeight="1" x14ac:dyDescent="0.25"/>
    <row r="151" spans="1:44" x14ac:dyDescent="0.25">
      <c r="H151" s="26"/>
      <c r="I151" s="26"/>
      <c r="J151" s="26"/>
      <c r="K151" s="26"/>
      <c r="L151" s="26"/>
      <c r="M151" s="26"/>
      <c r="N151" s="26"/>
      <c r="O151" s="26"/>
      <c r="P151" s="26"/>
      <c r="Q151" s="26"/>
    </row>
    <row r="152" spans="1:44" x14ac:dyDescent="0.25">
      <c r="H152" s="32"/>
      <c r="I152" s="32"/>
      <c r="J152" s="32"/>
      <c r="K152" s="32"/>
      <c r="L152" s="32"/>
      <c r="M152" s="32"/>
      <c r="N152" s="32"/>
      <c r="O152" s="32"/>
      <c r="P152" s="32"/>
      <c r="Q152" s="32"/>
    </row>
    <row r="187" spans="4:5" x14ac:dyDescent="0.25">
      <c r="D187" s="33"/>
      <c r="E187" s="4"/>
    </row>
  </sheetData>
  <mergeCells count="56">
    <mergeCell ref="A21:A24"/>
    <mergeCell ref="B21:B23"/>
    <mergeCell ref="E21:E24"/>
    <mergeCell ref="A25:A39"/>
    <mergeCell ref="B25:B38"/>
    <mergeCell ref="E25:E39"/>
    <mergeCell ref="A19:A20"/>
    <mergeCell ref="B19:C20"/>
    <mergeCell ref="D19:D20"/>
    <mergeCell ref="E19:E20"/>
    <mergeCell ref="F19:F20"/>
    <mergeCell ref="Q63:U64"/>
    <mergeCell ref="B1:D1"/>
    <mergeCell ref="E1:G1"/>
    <mergeCell ref="A15:G15"/>
    <mergeCell ref="A4:G4"/>
    <mergeCell ref="A5:G7"/>
    <mergeCell ref="A8:G8"/>
    <mergeCell ref="A9:G9"/>
    <mergeCell ref="A10:G10"/>
    <mergeCell ref="A13:G13"/>
    <mergeCell ref="J46:N47"/>
    <mergeCell ref="B2:D2"/>
    <mergeCell ref="E2:G2"/>
    <mergeCell ref="B3:D3"/>
    <mergeCell ref="E3:G3"/>
    <mergeCell ref="A44:B44"/>
    <mergeCell ref="V103:AB103"/>
    <mergeCell ref="AC103:AF103"/>
    <mergeCell ref="A144:B144"/>
    <mergeCell ref="A73:B73"/>
    <mergeCell ref="A81:G81"/>
    <mergeCell ref="A82:G83"/>
    <mergeCell ref="H103:N103"/>
    <mergeCell ref="O103:U103"/>
    <mergeCell ref="A84:F84"/>
    <mergeCell ref="H64:M65"/>
    <mergeCell ref="B52:C52"/>
    <mergeCell ref="H51:N52"/>
    <mergeCell ref="H53:N55"/>
    <mergeCell ref="A66:G66"/>
    <mergeCell ref="A60:B60"/>
    <mergeCell ref="C60:D60"/>
    <mergeCell ref="C62:D63"/>
    <mergeCell ref="A59:D59"/>
    <mergeCell ref="A55:C55"/>
    <mergeCell ref="A40:A41"/>
    <mergeCell ref="E40:E41"/>
    <mergeCell ref="A42:A43"/>
    <mergeCell ref="E42:E43"/>
    <mergeCell ref="F42:F43"/>
    <mergeCell ref="A69:B69"/>
    <mergeCell ref="A70:B70"/>
    <mergeCell ref="A71:B71"/>
    <mergeCell ref="A72:B72"/>
    <mergeCell ref="A68:B68"/>
  </mergeCells>
  <phoneticPr fontId="21" type="noConversion"/>
  <hyperlinks>
    <hyperlink ref="A9:B9" location="'5.2 VEA GENERACIÓN DE EMPLEO'!A19" display="PASO 1  IDENTIFICACIÓN DE LA DEMANDA DE MANO DE OBRA NO CALIFICADA PARA EL DESARROLLO DEL PROYECTO" xr:uid="{BEDE60F3-2D2C-4D19-8961-3600C2783678}"/>
    <hyperlink ref="A10:B10" location="'5.2 VEA GENERACIÓN DE EMPLEO'!A37" display="Paso 2 de la metodología" xr:uid="{51A24D1B-9F0A-453A-88E9-EE62D189091A}"/>
    <hyperlink ref="A11:B11" location="'5.2 VEA GENERACIÓN DE EMPLEO'!A45" display="Paso 3 de la metodología" xr:uid="{65E201E9-56C7-462A-8D4E-62612C51186A}"/>
    <hyperlink ref="A12:B12" location="'5.2 VEA GENERACIÓN DE EMPLEO'!A57" display="Paso ... de la metodología" xr:uid="{EF381C43-F013-464F-A0A6-40D278FBC28A}"/>
    <hyperlink ref="A9:G9" location="'5.X VEA EMPLEO'!A17" display="PASO 1  IDENTIFICACIÓN DE LA DEMANDA DE MANO DE OBRA NO CALIFICADA PARA EL DESARROLLO DEL PROYECTO" xr:uid="{523151DA-54BF-4F60-BA4D-60337CD06728}"/>
    <hyperlink ref="A10:G10" location="'5.X VEA EMPLEO'!A22" display="PASO 2  IDENTIFICACIÓN DE LOS INGRESOS SIN PROYECTO - INGRESOS CON PROYECTO" xr:uid="{1D28076A-31F9-4C56-91C8-F6E3D9B0706A}"/>
    <hyperlink ref="A11:G11" location="'5.2 VEA GENERACIÓN DE EMPLEO'!A59" display="PASO 3  CALCULO DEL VALOR ECONÓMICO DEL BENEFICIO POR DIFERENCIAL SALARIAL" xr:uid="{3F0D2B35-53C5-41BA-906B-46F5DC91861B}"/>
    <hyperlink ref="A12:G12" location="'5.2 VEA GENERACIÓN DE EMPLEO'!A75" display="PASO 4 CALCULO DEL VALOR ECONÓMICO SEGÚN SU TEMPORALIDAD" xr:uid="{E81576CB-636C-485E-A9EB-9415144A4166}"/>
    <hyperlink ref="A11" location="'5.X VEA EMPLEO'!A70" display="PASO 3  CALCULO DEL VALOR ECONÓMICO DEL BENEFICIO POR DIFERENCIAL SALARIAL" xr:uid="{F2D8FDA1-BD11-4838-8B85-3D4B2BD9F3AD}"/>
    <hyperlink ref="A12" location="'5.X VEA EMPLEO'!A84" display="PASO 4 CALCULO DEL VALOR ECONÓMICO SEGÚN SU TEMPORALIDAD" xr:uid="{ECEE0749-7CEC-4051-AD76-C58455FAA9C3}"/>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72148-DB9E-4736-92FB-75D29E9F94E9}">
  <sheetPr codeName="Hoja2"/>
  <dimension ref="A1:BF213"/>
  <sheetViews>
    <sheetView topLeftCell="A102" zoomScale="81" workbookViewId="0">
      <selection activeCell="A150" sqref="A150:C150"/>
    </sheetView>
  </sheetViews>
  <sheetFormatPr baseColWidth="10" defaultColWidth="11.33203125" defaultRowHeight="11.4" x14ac:dyDescent="0.2"/>
  <cols>
    <col min="1" max="1" width="35.21875" style="44" customWidth="1"/>
    <col min="2" max="2" width="50.109375" style="44" customWidth="1"/>
    <col min="3" max="3" width="26.88671875" style="44" customWidth="1"/>
    <col min="4" max="4" width="30.21875" style="55" customWidth="1"/>
    <col min="5" max="6" width="25.88671875" style="44" bestFit="1" customWidth="1"/>
    <col min="7" max="7" width="21.109375" style="44" customWidth="1"/>
    <col min="8" max="8" width="21.88671875" style="44" customWidth="1"/>
    <col min="9" max="9" width="25.21875" style="44" customWidth="1"/>
    <col min="10" max="10" width="24.109375" style="44" customWidth="1"/>
    <col min="11" max="11" width="19.33203125" style="44" customWidth="1"/>
    <col min="12" max="12" width="19.88671875" style="44" bestFit="1" customWidth="1"/>
    <col min="13" max="14" width="25.88671875" style="44" bestFit="1" customWidth="1"/>
    <col min="15" max="15" width="17" style="44" bestFit="1" customWidth="1"/>
    <col min="16" max="17" width="15.109375" style="44" bestFit="1" customWidth="1"/>
    <col min="18" max="18" width="14.44140625" style="44" bestFit="1" customWidth="1"/>
    <col min="19" max="19" width="19.44140625" style="44" bestFit="1" customWidth="1"/>
    <col min="20" max="20" width="18.88671875" style="44" bestFit="1" customWidth="1"/>
    <col min="21" max="22" width="15" style="44" bestFit="1" customWidth="1"/>
    <col min="23" max="23" width="31" style="44" customWidth="1"/>
    <col min="24" max="24" width="25.77734375" style="44" bestFit="1" customWidth="1"/>
    <col min="25" max="25" width="16.44140625" style="44" bestFit="1" customWidth="1"/>
    <col min="26" max="26" width="15" style="44" bestFit="1" customWidth="1"/>
    <col min="27" max="27" width="19.33203125" style="44" bestFit="1" customWidth="1"/>
    <col min="28" max="28" width="18.77734375" style="44" bestFit="1" customWidth="1"/>
    <col min="29" max="45" width="15" style="44" bestFit="1" customWidth="1"/>
    <col min="46" max="46" width="13.77734375" style="44" bestFit="1" customWidth="1"/>
    <col min="47" max="57" width="15" style="44" bestFit="1" customWidth="1"/>
    <col min="58" max="58" width="11.77734375" style="44" bestFit="1" customWidth="1"/>
    <col min="59" max="16384" width="11.33203125" style="44"/>
  </cols>
  <sheetData>
    <row r="1" spans="1:15" s="45" customFormat="1" ht="110.4" customHeight="1" x14ac:dyDescent="0.2">
      <c r="A1" s="42"/>
      <c r="B1" s="1087" t="s">
        <v>665</v>
      </c>
      <c r="C1" s="997"/>
      <c r="D1" s="997"/>
      <c r="E1" s="997"/>
      <c r="F1" s="798"/>
      <c r="G1" s="798"/>
      <c r="H1" s="43"/>
      <c r="I1" s="43"/>
      <c r="J1" s="43"/>
      <c r="K1" s="43"/>
      <c r="L1" s="43"/>
      <c r="M1" s="44"/>
    </row>
    <row r="2" spans="1:15" s="47" customFormat="1" ht="15.6" x14ac:dyDescent="0.3">
      <c r="A2" s="362" t="s">
        <v>0</v>
      </c>
      <c r="B2" s="1076" t="s">
        <v>1</v>
      </c>
      <c r="C2" s="1076"/>
      <c r="D2" s="1076"/>
      <c r="E2" s="1076"/>
      <c r="F2" s="1076" t="s">
        <v>2</v>
      </c>
      <c r="G2" s="1076"/>
      <c r="H2" s="45"/>
      <c r="I2" s="46"/>
      <c r="J2" s="46"/>
    </row>
    <row r="3" spans="1:15" s="45" customFormat="1" ht="54" customHeight="1" x14ac:dyDescent="0.2">
      <c r="A3" s="1078" t="s">
        <v>559</v>
      </c>
      <c r="B3" s="1080" t="s">
        <v>585</v>
      </c>
      <c r="C3" s="1081"/>
      <c r="D3" s="1081"/>
      <c r="E3" s="1082"/>
      <c r="F3" s="1086" t="s">
        <v>50</v>
      </c>
      <c r="G3" s="1086"/>
      <c r="I3" s="43"/>
      <c r="J3" s="43"/>
    </row>
    <row r="4" spans="1:15" s="45" customFormat="1" ht="49.65" customHeight="1" x14ac:dyDescent="0.2">
      <c r="A4" s="1079"/>
      <c r="B4" s="1083"/>
      <c r="C4" s="1084"/>
      <c r="D4" s="1084"/>
      <c r="E4" s="1085"/>
      <c r="F4" s="1086"/>
      <c r="G4" s="1086"/>
      <c r="I4" s="43"/>
      <c r="J4" s="43"/>
    </row>
    <row r="5" spans="1:15" s="45" customFormat="1" ht="12" x14ac:dyDescent="0.25">
      <c r="A5" s="1008" t="s">
        <v>4</v>
      </c>
      <c r="B5" s="1009"/>
      <c r="C5" s="1009"/>
      <c r="D5" s="1009"/>
      <c r="E5" s="1009"/>
      <c r="F5" s="1009"/>
      <c r="G5" s="1009"/>
      <c r="I5" s="43"/>
      <c r="J5" s="43"/>
    </row>
    <row r="6" spans="1:15" s="45" customFormat="1" ht="61.8" customHeight="1" x14ac:dyDescent="0.2">
      <c r="A6" s="1088" t="s">
        <v>51</v>
      </c>
      <c r="B6" s="1089"/>
      <c r="C6" s="1089"/>
      <c r="D6" s="1089"/>
      <c r="E6" s="1089"/>
      <c r="F6" s="1089"/>
      <c r="G6" s="1090"/>
      <c r="H6" s="1091" t="s">
        <v>52</v>
      </c>
      <c r="I6" s="48" t="s">
        <v>53</v>
      </c>
      <c r="J6" s="43"/>
    </row>
    <row r="7" spans="1:15" s="45" customFormat="1" ht="12" x14ac:dyDescent="0.25">
      <c r="A7" s="1008" t="s">
        <v>54</v>
      </c>
      <c r="B7" s="1009"/>
      <c r="C7" s="1009"/>
      <c r="D7" s="1009"/>
      <c r="E7" s="1009"/>
      <c r="F7" s="1009"/>
      <c r="G7" s="1009"/>
      <c r="H7" s="1091"/>
      <c r="I7" s="43"/>
      <c r="J7" s="43"/>
    </row>
    <row r="8" spans="1:15" s="45" customFormat="1" ht="39.299999999999997" customHeight="1" x14ac:dyDescent="0.2">
      <c r="A8" s="1092" t="s">
        <v>560</v>
      </c>
      <c r="B8" s="1092"/>
      <c r="C8" s="1092"/>
      <c r="D8" s="1092"/>
      <c r="E8" s="1092"/>
      <c r="F8" s="1092"/>
      <c r="G8" s="1092"/>
      <c r="I8" s="799"/>
      <c r="J8" s="799"/>
      <c r="K8" s="799"/>
      <c r="L8" s="799"/>
      <c r="M8" s="799"/>
      <c r="N8" s="799"/>
      <c r="O8" s="799"/>
    </row>
    <row r="9" spans="1:15" s="45" customFormat="1" ht="12" x14ac:dyDescent="0.25">
      <c r="A9" s="1008" t="s">
        <v>6</v>
      </c>
      <c r="B9" s="1009"/>
      <c r="C9" s="1009"/>
      <c r="D9" s="1009"/>
      <c r="E9" s="1009"/>
      <c r="F9" s="1009"/>
      <c r="G9" s="1009"/>
      <c r="I9" s="43"/>
      <c r="J9" s="43"/>
    </row>
    <row r="10" spans="1:15" s="45" customFormat="1" ht="35.4" customHeight="1" x14ac:dyDescent="0.2">
      <c r="A10" s="311" t="s">
        <v>55</v>
      </c>
      <c r="B10" s="1092" t="s">
        <v>56</v>
      </c>
      <c r="C10" s="1092"/>
      <c r="D10" s="1092"/>
      <c r="E10" s="1092"/>
      <c r="F10" s="1092"/>
      <c r="G10" s="1092"/>
      <c r="I10" s="43"/>
      <c r="J10" s="43"/>
    </row>
    <row r="11" spans="1:15" s="45" customFormat="1" ht="33" customHeight="1" x14ac:dyDescent="0.2">
      <c r="A11" s="311" t="s">
        <v>57</v>
      </c>
      <c r="B11" s="1092" t="s">
        <v>58</v>
      </c>
      <c r="C11" s="1092"/>
      <c r="D11" s="1092"/>
      <c r="E11" s="1092"/>
      <c r="F11" s="1092"/>
      <c r="G11" s="1092"/>
      <c r="I11" s="43"/>
      <c r="J11" s="43"/>
    </row>
    <row r="12" spans="1:15" s="45" customFormat="1" ht="30.3" customHeight="1" x14ac:dyDescent="0.2">
      <c r="A12" s="311" t="s">
        <v>59</v>
      </c>
      <c r="B12" s="1092" t="s">
        <v>60</v>
      </c>
      <c r="C12" s="1092"/>
      <c r="D12" s="1092"/>
      <c r="E12" s="1092"/>
      <c r="F12" s="1092"/>
      <c r="G12" s="1092"/>
      <c r="I12" s="43"/>
      <c r="J12" s="43"/>
    </row>
    <row r="13" spans="1:15" s="45" customFormat="1" ht="16.5" customHeight="1" x14ac:dyDescent="0.2">
      <c r="A13" s="312" t="s">
        <v>61</v>
      </c>
      <c r="B13" s="1077" t="s">
        <v>62</v>
      </c>
      <c r="C13" s="1077"/>
      <c r="D13" s="1077"/>
      <c r="E13" s="1077"/>
      <c r="F13" s="1077"/>
      <c r="G13" s="1077"/>
      <c r="I13" s="43"/>
      <c r="J13" s="43"/>
    </row>
    <row r="14" spans="1:15" s="45" customFormat="1" ht="12" x14ac:dyDescent="0.25">
      <c r="A14" s="1008" t="s">
        <v>11</v>
      </c>
      <c r="B14" s="1009"/>
      <c r="C14" s="1009"/>
      <c r="D14" s="1009"/>
      <c r="E14" s="1009"/>
      <c r="F14" s="1009"/>
      <c r="G14" s="1009"/>
      <c r="I14" s="43"/>
      <c r="J14" s="43"/>
    </row>
    <row r="15" spans="1:15" s="45" customFormat="1" ht="12" x14ac:dyDescent="0.25">
      <c r="A15" s="47"/>
      <c r="B15" s="47"/>
      <c r="C15" s="47"/>
      <c r="D15" s="47"/>
      <c r="E15" s="47"/>
      <c r="F15" s="47"/>
      <c r="G15" s="47"/>
      <c r="I15" s="43"/>
      <c r="J15" s="43"/>
    </row>
    <row r="16" spans="1:15" s="45" customFormat="1" ht="12.9" customHeight="1" x14ac:dyDescent="0.25">
      <c r="A16" s="1008" t="s">
        <v>55</v>
      </c>
      <c r="B16" s="1009"/>
      <c r="C16" s="1009"/>
      <c r="D16" s="1009"/>
      <c r="E16" s="1009"/>
      <c r="F16" s="1009"/>
      <c r="G16" s="1009"/>
      <c r="I16" s="43"/>
      <c r="J16" s="43"/>
    </row>
    <row r="17" spans="1:10" ht="12.9" customHeight="1" x14ac:dyDescent="0.25">
      <c r="A17" s="1060" t="s">
        <v>63</v>
      </c>
      <c r="B17" s="1061"/>
      <c r="C17" s="1061"/>
      <c r="D17" s="1061"/>
      <c r="E17" s="1061"/>
      <c r="F17" s="1061"/>
      <c r="G17" s="1061"/>
      <c r="I17" s="50"/>
      <c r="J17" s="50"/>
    </row>
    <row r="18" spans="1:10" ht="12.9" customHeight="1" x14ac:dyDescent="0.25">
      <c r="A18" s="629"/>
      <c r="B18" s="629"/>
      <c r="C18" s="629"/>
      <c r="D18" s="629"/>
      <c r="E18" s="629"/>
      <c r="F18" s="629"/>
      <c r="G18" s="629"/>
      <c r="I18" s="50"/>
      <c r="J18" s="50"/>
    </row>
    <row r="19" spans="1:10" ht="12.9" customHeight="1" x14ac:dyDescent="0.25">
      <c r="A19" s="629"/>
      <c r="B19" s="629"/>
      <c r="C19" s="629"/>
      <c r="D19" s="629"/>
      <c r="E19" s="629"/>
      <c r="F19" s="629"/>
      <c r="G19" s="629"/>
      <c r="I19" s="50"/>
      <c r="J19" s="50"/>
    </row>
    <row r="20" spans="1:10" ht="12.9" customHeight="1" x14ac:dyDescent="0.25">
      <c r="A20" s="629"/>
      <c r="B20" s="629"/>
      <c r="C20" s="629"/>
      <c r="D20" s="629"/>
      <c r="E20" s="629"/>
      <c r="F20" s="629"/>
      <c r="G20" s="629"/>
      <c r="I20" s="50"/>
      <c r="J20" s="50"/>
    </row>
    <row r="21" spans="1:10" ht="12.9" customHeight="1" x14ac:dyDescent="0.25">
      <c r="A21" s="629"/>
      <c r="B21" s="629"/>
      <c r="C21" s="629"/>
      <c r="D21" s="629"/>
      <c r="E21" s="629"/>
      <c r="F21" s="629"/>
      <c r="G21" s="629"/>
      <c r="I21" s="50"/>
      <c r="J21" s="50"/>
    </row>
    <row r="22" spans="1:10" ht="12.9" customHeight="1" x14ac:dyDescent="0.25">
      <c r="A22" s="629"/>
      <c r="B22" s="629"/>
      <c r="C22" s="629"/>
      <c r="D22" s="629"/>
      <c r="E22" s="629"/>
      <c r="F22" s="629"/>
      <c r="G22" s="629"/>
      <c r="I22" s="50"/>
      <c r="J22" s="50"/>
    </row>
    <row r="23" spans="1:10" ht="12.9" customHeight="1" x14ac:dyDescent="0.25">
      <c r="A23" s="629"/>
      <c r="B23" s="629"/>
      <c r="C23" s="629"/>
      <c r="D23" s="629"/>
      <c r="E23" s="629"/>
      <c r="F23" s="629"/>
      <c r="G23" s="629"/>
      <c r="I23" s="50"/>
      <c r="J23" s="50"/>
    </row>
    <row r="24" spans="1:10" ht="12.9" customHeight="1" x14ac:dyDescent="0.25">
      <c r="A24" s="629"/>
      <c r="B24" s="629"/>
      <c r="C24" s="629"/>
      <c r="D24" s="629"/>
      <c r="E24" s="629"/>
      <c r="F24" s="629"/>
      <c r="G24" s="629"/>
      <c r="I24" s="50"/>
      <c r="J24" s="50"/>
    </row>
    <row r="25" spans="1:10" ht="12.9" customHeight="1" x14ac:dyDescent="0.25">
      <c r="A25" s="629"/>
      <c r="B25" s="629"/>
      <c r="C25" s="629"/>
      <c r="D25" s="629"/>
      <c r="E25" s="629"/>
      <c r="F25" s="629"/>
      <c r="G25" s="629"/>
      <c r="I25" s="50"/>
      <c r="J25" s="50"/>
    </row>
    <row r="26" spans="1:10" ht="12.9" customHeight="1" x14ac:dyDescent="0.25">
      <c r="A26" s="629"/>
      <c r="B26" s="629"/>
      <c r="C26" s="629"/>
      <c r="D26" s="629"/>
      <c r="E26" s="629"/>
      <c r="F26" s="629"/>
      <c r="G26" s="629"/>
      <c r="I26" s="50"/>
      <c r="J26" s="50"/>
    </row>
    <row r="27" spans="1:10" ht="12.9" customHeight="1" x14ac:dyDescent="0.25">
      <c r="A27" s="629"/>
      <c r="B27" s="629"/>
      <c r="C27" s="629"/>
      <c r="D27" s="629"/>
      <c r="E27" s="629"/>
      <c r="F27" s="629"/>
      <c r="G27" s="629"/>
      <c r="I27" s="50"/>
      <c r="J27" s="50"/>
    </row>
    <row r="28" spans="1:10" ht="12.9" customHeight="1" x14ac:dyDescent="0.25">
      <c r="A28" s="629"/>
      <c r="B28" s="629"/>
      <c r="C28" s="629"/>
      <c r="D28" s="629"/>
      <c r="E28" s="629"/>
      <c r="F28" s="629"/>
      <c r="G28" s="629"/>
      <c r="I28" s="50"/>
      <c r="J28" s="50"/>
    </row>
    <row r="29" spans="1:10" ht="12.9" customHeight="1" x14ac:dyDescent="0.25">
      <c r="A29" s="629"/>
      <c r="B29" s="629"/>
      <c r="C29" s="629"/>
      <c r="D29" s="629"/>
      <c r="E29" s="629"/>
      <c r="F29" s="629"/>
      <c r="G29" s="629"/>
      <c r="I29" s="50"/>
      <c r="J29" s="50"/>
    </row>
    <row r="30" spans="1:10" ht="12.9" customHeight="1" x14ac:dyDescent="0.25">
      <c r="A30" s="629"/>
      <c r="B30" s="629"/>
      <c r="C30" s="629"/>
      <c r="D30" s="629"/>
      <c r="E30" s="629"/>
      <c r="F30" s="629"/>
      <c r="G30" s="629"/>
      <c r="I30" s="50"/>
      <c r="J30" s="50"/>
    </row>
    <row r="31" spans="1:10" ht="12.9" customHeight="1" x14ac:dyDescent="0.25">
      <c r="A31" s="629"/>
      <c r="B31" s="629"/>
      <c r="C31" s="629"/>
      <c r="D31" s="629"/>
      <c r="E31" s="629"/>
      <c r="F31" s="629"/>
      <c r="G31" s="629"/>
      <c r="I31" s="50"/>
      <c r="J31" s="50"/>
    </row>
    <row r="32" spans="1:10" ht="12.9" customHeight="1" x14ac:dyDescent="0.25">
      <c r="A32" s="629"/>
      <c r="B32" s="629"/>
      <c r="C32" s="629"/>
      <c r="D32" s="629"/>
      <c r="E32" s="629"/>
      <c r="F32" s="629"/>
      <c r="G32" s="629"/>
      <c r="I32" s="50"/>
      <c r="J32" s="50"/>
    </row>
    <row r="33" spans="1:10" ht="12.9" customHeight="1" x14ac:dyDescent="0.25">
      <c r="A33" s="629"/>
      <c r="B33" s="629"/>
      <c r="C33" s="629"/>
      <c r="D33" s="629"/>
      <c r="E33" s="629"/>
      <c r="F33" s="629"/>
      <c r="G33" s="629"/>
      <c r="I33" s="50"/>
      <c r="J33" s="50"/>
    </row>
    <row r="34" spans="1:10" ht="12.9" customHeight="1" x14ac:dyDescent="0.25">
      <c r="A34" s="629"/>
      <c r="B34" s="629"/>
      <c r="C34" s="629"/>
      <c r="D34" s="629"/>
      <c r="E34" s="629"/>
      <c r="F34" s="629"/>
      <c r="G34" s="629"/>
      <c r="I34" s="50"/>
      <c r="J34" s="50"/>
    </row>
    <row r="35" spans="1:10" ht="12.9" customHeight="1" x14ac:dyDescent="0.25">
      <c r="A35" s="629"/>
      <c r="B35" s="629"/>
      <c r="C35" s="629"/>
      <c r="D35" s="629"/>
      <c r="E35" s="629"/>
      <c r="F35" s="629"/>
      <c r="G35" s="629"/>
      <c r="I35" s="50"/>
      <c r="J35" s="50"/>
    </row>
    <row r="36" spans="1:10" ht="12.9" customHeight="1" x14ac:dyDescent="0.25">
      <c r="A36" s="629"/>
      <c r="B36" s="629"/>
      <c r="C36" s="629"/>
      <c r="D36" s="629"/>
      <c r="E36" s="629"/>
      <c r="F36" s="629"/>
      <c r="G36" s="629"/>
      <c r="I36" s="50"/>
      <c r="J36" s="50"/>
    </row>
    <row r="37" spans="1:10" ht="12.9" customHeight="1" x14ac:dyDescent="0.25">
      <c r="A37" s="629"/>
      <c r="B37" s="629"/>
      <c r="C37" s="629"/>
      <c r="D37" s="629"/>
      <c r="E37" s="629"/>
      <c r="F37" s="629"/>
      <c r="G37" s="629"/>
      <c r="I37" s="50"/>
      <c r="J37" s="50"/>
    </row>
    <row r="38" spans="1:10" ht="12.9" customHeight="1" x14ac:dyDescent="0.25">
      <c r="A38" s="629"/>
      <c r="B38" s="629"/>
      <c r="C38" s="629"/>
      <c r="D38" s="629"/>
      <c r="E38" s="629"/>
      <c r="F38" s="629"/>
      <c r="G38" s="629"/>
      <c r="I38" s="50"/>
      <c r="J38" s="50"/>
    </row>
    <row r="39" spans="1:10" ht="12.9" customHeight="1" x14ac:dyDescent="0.25">
      <c r="A39" s="629"/>
      <c r="B39" s="629"/>
      <c r="C39" s="629"/>
      <c r="D39" s="629"/>
      <c r="E39" s="629"/>
      <c r="F39" s="629"/>
      <c r="G39" s="629"/>
      <c r="I39" s="50"/>
      <c r="J39" s="50"/>
    </row>
    <row r="40" spans="1:10" ht="12.9" customHeight="1" x14ac:dyDescent="0.25">
      <c r="A40" s="629"/>
      <c r="B40" s="629"/>
      <c r="C40" s="629"/>
      <c r="D40" s="629"/>
      <c r="E40" s="629"/>
      <c r="F40" s="629"/>
      <c r="G40" s="629"/>
      <c r="I40" s="50"/>
      <c r="J40" s="50"/>
    </row>
    <row r="41" spans="1:10" ht="12.9" customHeight="1" x14ac:dyDescent="0.25">
      <c r="A41" s="629"/>
      <c r="B41" s="629"/>
      <c r="C41" s="629"/>
      <c r="D41" s="629"/>
      <c r="E41" s="629"/>
      <c r="F41" s="629"/>
      <c r="G41" s="629"/>
      <c r="I41" s="50"/>
      <c r="J41" s="50"/>
    </row>
    <row r="42" spans="1:10" ht="12.9" customHeight="1" x14ac:dyDescent="0.25">
      <c r="A42" s="629"/>
      <c r="B42" s="629"/>
      <c r="C42" s="629"/>
      <c r="D42" s="629"/>
      <c r="E42" s="629"/>
      <c r="F42" s="629"/>
      <c r="G42" s="629"/>
      <c r="I42" s="50"/>
      <c r="J42" s="50"/>
    </row>
    <row r="43" spans="1:10" ht="12.9" customHeight="1" x14ac:dyDescent="0.25">
      <c r="A43" s="629"/>
      <c r="B43" s="629"/>
      <c r="C43" s="629"/>
      <c r="D43" s="629"/>
      <c r="E43" s="629"/>
      <c r="F43" s="629"/>
      <c r="G43" s="629"/>
      <c r="I43" s="50"/>
      <c r="J43" s="50"/>
    </row>
    <row r="44" spans="1:10" ht="12.9" customHeight="1" x14ac:dyDescent="0.25">
      <c r="A44" s="629"/>
      <c r="B44" s="629"/>
      <c r="C44" s="629"/>
      <c r="D44" s="629"/>
      <c r="E44" s="629"/>
      <c r="F44" s="629"/>
      <c r="G44" s="629"/>
      <c r="I44" s="50"/>
      <c r="J44" s="50"/>
    </row>
    <row r="45" spans="1:10" ht="12.9" customHeight="1" x14ac:dyDescent="0.25">
      <c r="A45" s="629"/>
      <c r="B45" s="629"/>
      <c r="C45" s="629"/>
      <c r="D45" s="629"/>
      <c r="E45" s="629"/>
      <c r="F45" s="629"/>
      <c r="G45" s="629"/>
      <c r="I45" s="50"/>
      <c r="J45" s="50"/>
    </row>
    <row r="46" spans="1:10" ht="12.9" customHeight="1" x14ac:dyDescent="0.25">
      <c r="A46" s="629"/>
      <c r="B46" s="629"/>
      <c r="C46" s="629"/>
      <c r="D46" s="629"/>
      <c r="E46" s="629"/>
      <c r="F46" s="629"/>
      <c r="G46" s="629"/>
      <c r="I46" s="50"/>
      <c r="J46" s="50"/>
    </row>
    <row r="47" spans="1:10" ht="12.9" customHeight="1" x14ac:dyDescent="0.25">
      <c r="A47" s="629"/>
      <c r="B47" s="629"/>
      <c r="C47" s="629"/>
      <c r="D47" s="629"/>
      <c r="E47" s="629"/>
      <c r="F47" s="629"/>
      <c r="G47" s="629"/>
      <c r="I47" s="50"/>
      <c r="J47" s="50"/>
    </row>
    <row r="48" spans="1:10" ht="12.9" customHeight="1" x14ac:dyDescent="0.25">
      <c r="A48" s="629"/>
      <c r="B48" s="629"/>
      <c r="C48" s="629"/>
      <c r="D48" s="629"/>
      <c r="E48" s="629"/>
      <c r="F48" s="629"/>
      <c r="G48" s="629"/>
      <c r="I48" s="50"/>
      <c r="J48" s="50"/>
    </row>
    <row r="49" spans="1:10" ht="12.9" customHeight="1" x14ac:dyDescent="0.25">
      <c r="A49" s="629"/>
      <c r="B49" s="629"/>
      <c r="C49" s="629"/>
      <c r="D49" s="629"/>
      <c r="E49" s="629"/>
      <c r="F49" s="629"/>
      <c r="G49" s="629"/>
      <c r="I49" s="50"/>
      <c r="J49" s="50"/>
    </row>
    <row r="50" spans="1:10" ht="12.9" customHeight="1" x14ac:dyDescent="0.25">
      <c r="A50" s="629"/>
      <c r="B50" s="629"/>
      <c r="C50" s="629"/>
      <c r="D50" s="629"/>
      <c r="E50" s="629"/>
      <c r="F50" s="629"/>
      <c r="G50" s="629"/>
      <c r="I50" s="50"/>
      <c r="J50" s="50"/>
    </row>
    <row r="51" spans="1:10" ht="12.9" customHeight="1" x14ac:dyDescent="0.25">
      <c r="A51" s="629"/>
      <c r="B51" s="629"/>
      <c r="C51" s="629"/>
      <c r="D51" s="629"/>
      <c r="E51" s="629"/>
      <c r="F51" s="629"/>
      <c r="G51" s="629"/>
      <c r="I51" s="50"/>
      <c r="J51" s="50"/>
    </row>
    <row r="52" spans="1:10" ht="12.9" customHeight="1" x14ac:dyDescent="0.25">
      <c r="A52" s="629"/>
      <c r="B52" s="629"/>
      <c r="C52" s="629"/>
      <c r="D52" s="629"/>
      <c r="E52" s="629"/>
      <c r="F52" s="629"/>
      <c r="G52" s="629"/>
      <c r="I52" s="50"/>
      <c r="J52" s="50"/>
    </row>
    <row r="53" spans="1:10" ht="12.9" customHeight="1" x14ac:dyDescent="0.25">
      <c r="A53" s="629"/>
      <c r="B53" s="629"/>
      <c r="C53" s="629"/>
      <c r="D53" s="629"/>
      <c r="E53" s="629"/>
      <c r="F53" s="629"/>
      <c r="G53" s="629"/>
      <c r="I53" s="50"/>
      <c r="J53" s="50"/>
    </row>
    <row r="54" spans="1:10" ht="12.9" customHeight="1" x14ac:dyDescent="0.25">
      <c r="A54" s="629"/>
      <c r="B54" s="629"/>
      <c r="C54" s="629"/>
      <c r="D54" s="629"/>
      <c r="E54" s="629"/>
      <c r="F54" s="629"/>
      <c r="G54" s="629"/>
      <c r="I54" s="50"/>
      <c r="J54" s="50"/>
    </row>
    <row r="55" spans="1:10" ht="12.9" customHeight="1" x14ac:dyDescent="0.25">
      <c r="A55" s="629"/>
      <c r="B55" s="629"/>
      <c r="C55" s="629"/>
      <c r="D55" s="629"/>
      <c r="E55" s="629"/>
      <c r="F55" s="629"/>
      <c r="G55" s="629"/>
      <c r="I55" s="50"/>
      <c r="J55" s="50"/>
    </row>
    <row r="56" spans="1:10" ht="12.9" customHeight="1" x14ac:dyDescent="0.25">
      <c r="A56" s="629"/>
      <c r="B56" s="629"/>
      <c r="C56" s="629"/>
      <c r="D56" s="629"/>
      <c r="E56" s="629"/>
      <c r="F56" s="629"/>
      <c r="G56" s="629"/>
      <c r="I56" s="50"/>
      <c r="J56" s="50"/>
    </row>
    <row r="57" spans="1:10" ht="12.9" customHeight="1" x14ac:dyDescent="0.25">
      <c r="A57" s="629"/>
      <c r="B57" s="629"/>
      <c r="C57" s="629"/>
      <c r="D57" s="629"/>
      <c r="E57" s="629"/>
      <c r="F57" s="629"/>
      <c r="G57" s="629"/>
      <c r="I57" s="50"/>
      <c r="J57" s="50"/>
    </row>
    <row r="58" spans="1:10" ht="12.9" customHeight="1" x14ac:dyDescent="0.25">
      <c r="A58" s="629" t="s">
        <v>2120</v>
      </c>
      <c r="B58" s="629"/>
      <c r="C58" s="629"/>
      <c r="D58" s="629"/>
      <c r="E58" s="629"/>
      <c r="F58" s="629"/>
      <c r="G58" s="629"/>
      <c r="I58" s="50"/>
      <c r="J58" s="50"/>
    </row>
    <row r="59" spans="1:10" ht="12.9" customHeight="1" x14ac:dyDescent="0.25">
      <c r="A59" s="629"/>
      <c r="B59" s="629"/>
      <c r="C59" s="629"/>
      <c r="D59" s="629"/>
      <c r="E59" s="629"/>
      <c r="F59" s="629"/>
      <c r="G59" s="629"/>
      <c r="I59" s="50"/>
      <c r="J59" s="50"/>
    </row>
    <row r="60" spans="1:10" ht="12.9" customHeight="1" thickBot="1" x14ac:dyDescent="0.25">
      <c r="B60" s="50"/>
      <c r="D60" s="44"/>
    </row>
    <row r="61" spans="1:10" ht="29.85" customHeight="1" thickBot="1" x14ac:dyDescent="0.25">
      <c r="A61" s="313" t="s">
        <v>490</v>
      </c>
      <c r="B61" s="314" t="s">
        <v>492</v>
      </c>
      <c r="C61" s="314" t="s">
        <v>563</v>
      </c>
      <c r="D61" s="44"/>
    </row>
    <row r="62" spans="1:10" ht="12.9" customHeight="1" thickBot="1" x14ac:dyDescent="0.25">
      <c r="A62" s="315" t="s">
        <v>491</v>
      </c>
      <c r="B62" s="316">
        <v>85816788475</v>
      </c>
      <c r="C62" s="316">
        <f>+B62*40%</f>
        <v>34326715390</v>
      </c>
      <c r="D62" s="44"/>
    </row>
    <row r="63" spans="1:10" ht="12.9" customHeight="1" x14ac:dyDescent="0.25">
      <c r="A63" s="958" t="s">
        <v>39</v>
      </c>
      <c r="B63" s="958"/>
      <c r="D63" s="44"/>
    </row>
    <row r="64" spans="1:10" ht="12.9" customHeight="1" x14ac:dyDescent="0.2">
      <c r="B64" s="50"/>
      <c r="D64" s="44"/>
    </row>
    <row r="65" spans="1:58" ht="12.9" customHeight="1" x14ac:dyDescent="0.2">
      <c r="D65" s="44"/>
    </row>
    <row r="66" spans="1:58" ht="12.9" customHeight="1" x14ac:dyDescent="0.25">
      <c r="A66" s="51"/>
      <c r="B66" s="52"/>
      <c r="D66" s="53"/>
    </row>
    <row r="67" spans="1:58" ht="12.9" customHeight="1" x14ac:dyDescent="0.25">
      <c r="A67" s="863" t="s">
        <v>64</v>
      </c>
      <c r="B67" s="863"/>
      <c r="C67" s="863"/>
      <c r="D67" s="863"/>
      <c r="E67" s="863"/>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c r="BB67" s="45"/>
      <c r="BC67" s="45"/>
      <c r="BD67" s="45"/>
      <c r="BE67" s="45"/>
      <c r="BF67" s="45"/>
    </row>
    <row r="68" spans="1:58" ht="12.9" customHeight="1" x14ac:dyDescent="0.25">
      <c r="A68" s="317" t="s">
        <v>284</v>
      </c>
      <c r="B68" s="317"/>
      <c r="C68" s="317"/>
      <c r="D68" s="5"/>
      <c r="E68" s="318"/>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row>
    <row r="69" spans="1:58" ht="12.9" customHeight="1" x14ac:dyDescent="0.2">
      <c r="A69" s="319" t="s">
        <v>65</v>
      </c>
      <c r="B69" s="319"/>
      <c r="C69" s="320"/>
      <c r="D69" s="1068" t="s">
        <v>561</v>
      </c>
      <c r="E69" s="1069"/>
      <c r="F69" s="1069"/>
      <c r="G69" s="1069"/>
      <c r="H69" s="1069"/>
      <c r="I69" s="1069"/>
      <c r="J69" s="1069"/>
      <c r="K69" s="1069"/>
      <c r="L69" s="1069"/>
      <c r="M69" s="1069"/>
      <c r="N69" s="1069"/>
      <c r="O69" s="1069"/>
      <c r="P69" s="1069"/>
      <c r="Q69" s="1069"/>
      <c r="R69" s="1069"/>
      <c r="S69" s="1069"/>
      <c r="T69" s="1069"/>
      <c r="U69" s="1069"/>
      <c r="V69" s="1069"/>
      <c r="W69" s="1069"/>
      <c r="X69" s="1069"/>
      <c r="Y69" s="1069"/>
      <c r="Z69" s="1069"/>
      <c r="AA69" s="1069"/>
      <c r="AB69" s="1069"/>
      <c r="AC69" s="1069"/>
      <c r="AD69" s="1069"/>
      <c r="AE69" s="1069"/>
      <c r="AF69" s="1069"/>
      <c r="AG69" s="1069"/>
      <c r="AH69" s="1069"/>
      <c r="AI69" s="1069"/>
      <c r="AJ69" s="1069"/>
      <c r="AK69" s="1069"/>
      <c r="AL69" s="1069"/>
      <c r="AM69" s="1069"/>
      <c r="AN69" s="1069"/>
      <c r="AO69" s="1069"/>
      <c r="AP69" s="1069"/>
      <c r="AQ69" s="1069"/>
      <c r="AR69" s="1069"/>
      <c r="AS69" s="1069"/>
      <c r="AT69" s="1069"/>
      <c r="AU69" s="1069"/>
      <c r="AV69" s="1069"/>
      <c r="AW69" s="1069"/>
      <c r="AX69" s="1069"/>
      <c r="AY69" s="1069"/>
      <c r="AZ69" s="1069"/>
      <c r="BA69" s="1069"/>
      <c r="BB69" s="1069"/>
      <c r="BC69" s="1069"/>
      <c r="BD69" s="1069"/>
      <c r="BE69" s="1069"/>
      <c r="BF69" s="1070"/>
    </row>
    <row r="70" spans="1:58" ht="12.9" customHeight="1" x14ac:dyDescent="0.2">
      <c r="A70" s="319"/>
      <c r="B70" s="319"/>
      <c r="C70" s="320"/>
      <c r="D70" s="364" t="s">
        <v>66</v>
      </c>
      <c r="E70" s="364">
        <v>23</v>
      </c>
      <c r="F70" s="364">
        <v>23</v>
      </c>
      <c r="G70" s="364">
        <v>23</v>
      </c>
      <c r="H70" s="364">
        <v>23</v>
      </c>
      <c r="I70" s="364">
        <v>23</v>
      </c>
      <c r="J70" s="364">
        <v>23</v>
      </c>
      <c r="K70" s="364">
        <v>23</v>
      </c>
      <c r="L70" s="364">
        <v>23</v>
      </c>
      <c r="M70" s="364">
        <v>23</v>
      </c>
      <c r="N70" s="364">
        <v>23</v>
      </c>
      <c r="O70" s="364">
        <v>23</v>
      </c>
      <c r="P70" s="364">
        <v>23</v>
      </c>
      <c r="Q70" s="364">
        <v>23</v>
      </c>
      <c r="R70" s="364">
        <v>23</v>
      </c>
      <c r="S70" s="364">
        <v>23</v>
      </c>
      <c r="T70" s="364">
        <v>23</v>
      </c>
      <c r="U70" s="364">
        <v>23</v>
      </c>
      <c r="V70" s="364">
        <v>23</v>
      </c>
      <c r="W70" s="364">
        <v>23</v>
      </c>
      <c r="X70" s="364">
        <v>23</v>
      </c>
      <c r="Y70" s="364">
        <v>23</v>
      </c>
      <c r="Z70" s="364">
        <v>23</v>
      </c>
      <c r="AA70" s="364">
        <v>23</v>
      </c>
      <c r="AB70" s="364">
        <v>23</v>
      </c>
      <c r="AC70" s="364">
        <v>23</v>
      </c>
      <c r="AD70" s="364">
        <v>23</v>
      </c>
      <c r="AE70" s="364">
        <v>23</v>
      </c>
      <c r="AF70" s="364">
        <v>23</v>
      </c>
      <c r="AG70" s="364">
        <v>23</v>
      </c>
      <c r="AH70" s="364">
        <v>23</v>
      </c>
      <c r="AI70" s="364">
        <v>23</v>
      </c>
      <c r="AJ70" s="364">
        <v>23</v>
      </c>
      <c r="AK70" s="364">
        <v>23</v>
      </c>
      <c r="AL70" s="364">
        <v>23</v>
      </c>
      <c r="AM70" s="364">
        <v>23</v>
      </c>
      <c r="AN70" s="364">
        <v>23</v>
      </c>
      <c r="AO70" s="364">
        <v>23</v>
      </c>
      <c r="AP70" s="364">
        <v>23</v>
      </c>
      <c r="AQ70" s="364">
        <v>23</v>
      </c>
      <c r="AR70" s="364">
        <v>23</v>
      </c>
      <c r="AS70" s="364">
        <v>23</v>
      </c>
      <c r="AT70" s="364">
        <v>23</v>
      </c>
      <c r="AU70" s="364">
        <v>23</v>
      </c>
      <c r="AV70" s="364">
        <v>23</v>
      </c>
      <c r="AW70" s="364">
        <v>23</v>
      </c>
      <c r="AX70" s="364">
        <v>23</v>
      </c>
      <c r="AY70" s="364">
        <v>23</v>
      </c>
      <c r="AZ70" s="364">
        <v>23</v>
      </c>
      <c r="BA70" s="364">
        <v>23</v>
      </c>
      <c r="BB70" s="364">
        <v>23</v>
      </c>
      <c r="BC70" s="364">
        <v>23</v>
      </c>
      <c r="BD70" s="364">
        <v>23</v>
      </c>
      <c r="BE70" s="364">
        <v>23</v>
      </c>
      <c r="BF70" s="364">
        <v>23</v>
      </c>
    </row>
    <row r="71" spans="1:58" ht="12.75" customHeight="1" x14ac:dyDescent="0.2">
      <c r="A71" s="321"/>
      <c r="B71" s="321"/>
      <c r="C71" s="322"/>
      <c r="D71" s="365" t="s">
        <v>67</v>
      </c>
      <c r="E71" s="364">
        <v>1</v>
      </c>
      <c r="F71" s="364">
        <v>2</v>
      </c>
      <c r="G71" s="364">
        <v>3</v>
      </c>
      <c r="H71" s="364">
        <v>4</v>
      </c>
      <c r="I71" s="364">
        <v>5</v>
      </c>
      <c r="J71" s="364">
        <v>6</v>
      </c>
      <c r="K71" s="364">
        <v>7</v>
      </c>
      <c r="L71" s="364">
        <v>8</v>
      </c>
      <c r="M71" s="364">
        <v>9</v>
      </c>
      <c r="N71" s="364">
        <v>10</v>
      </c>
      <c r="O71" s="364">
        <v>11</v>
      </c>
      <c r="P71" s="364">
        <v>12</v>
      </c>
      <c r="Q71" s="364">
        <v>13</v>
      </c>
      <c r="R71" s="364">
        <v>14</v>
      </c>
      <c r="S71" s="364">
        <v>15</v>
      </c>
      <c r="T71" s="364">
        <v>16</v>
      </c>
      <c r="U71" s="364">
        <v>17</v>
      </c>
      <c r="V71" s="364">
        <v>18</v>
      </c>
      <c r="W71" s="364">
        <v>19</v>
      </c>
      <c r="X71" s="364">
        <v>20</v>
      </c>
      <c r="Y71" s="364">
        <v>21</v>
      </c>
      <c r="Z71" s="364">
        <v>22</v>
      </c>
      <c r="AA71" s="364">
        <v>23</v>
      </c>
      <c r="AB71" s="364">
        <v>24</v>
      </c>
      <c r="AC71" s="364">
        <v>25</v>
      </c>
      <c r="AD71" s="364">
        <v>26</v>
      </c>
      <c r="AE71" s="364">
        <v>27</v>
      </c>
      <c r="AF71" s="364">
        <v>28</v>
      </c>
      <c r="AG71" s="364">
        <v>29</v>
      </c>
      <c r="AH71" s="364">
        <v>30</v>
      </c>
      <c r="AI71" s="364">
        <v>31</v>
      </c>
      <c r="AJ71" s="364">
        <v>32</v>
      </c>
      <c r="AK71" s="364">
        <v>33</v>
      </c>
      <c r="AL71" s="364">
        <v>34</v>
      </c>
      <c r="AM71" s="364">
        <v>35</v>
      </c>
      <c r="AN71" s="364">
        <v>36</v>
      </c>
      <c r="AO71" s="364">
        <v>37</v>
      </c>
      <c r="AP71" s="364">
        <v>38</v>
      </c>
      <c r="AQ71" s="364">
        <v>39</v>
      </c>
      <c r="AR71" s="364">
        <v>40</v>
      </c>
      <c r="AS71" s="364">
        <v>41</v>
      </c>
      <c r="AT71" s="364">
        <v>42</v>
      </c>
      <c r="AU71" s="364">
        <v>43</v>
      </c>
      <c r="AV71" s="364">
        <v>44</v>
      </c>
      <c r="AW71" s="364">
        <v>45</v>
      </c>
      <c r="AX71" s="364">
        <v>46</v>
      </c>
      <c r="AY71" s="364">
        <v>47</v>
      </c>
      <c r="AZ71" s="364">
        <v>48</v>
      </c>
      <c r="BA71" s="364">
        <v>49</v>
      </c>
      <c r="BB71" s="364">
        <v>50</v>
      </c>
      <c r="BC71" s="364">
        <v>51</v>
      </c>
      <c r="BD71" s="364">
        <v>52</v>
      </c>
      <c r="BE71" s="364">
        <v>53</v>
      </c>
      <c r="BF71" s="364">
        <v>54</v>
      </c>
    </row>
    <row r="72" spans="1:58" ht="12.9" customHeight="1" x14ac:dyDescent="0.2">
      <c r="A72" s="366" t="s">
        <v>68</v>
      </c>
      <c r="B72" s="364" t="s">
        <v>66</v>
      </c>
      <c r="C72" s="364" t="s">
        <v>67</v>
      </c>
      <c r="D72" s="364" t="s">
        <v>69</v>
      </c>
      <c r="E72" s="364" t="s">
        <v>70</v>
      </c>
      <c r="F72" s="364" t="s">
        <v>71</v>
      </c>
      <c r="G72" s="364" t="s">
        <v>72</v>
      </c>
      <c r="H72" s="364" t="s">
        <v>73</v>
      </c>
      <c r="I72" s="364" t="s">
        <v>74</v>
      </c>
      <c r="J72" s="364" t="s">
        <v>75</v>
      </c>
      <c r="K72" s="364" t="s">
        <v>76</v>
      </c>
      <c r="L72" s="364" t="s">
        <v>77</v>
      </c>
      <c r="M72" s="364" t="s">
        <v>78</v>
      </c>
      <c r="N72" s="364" t="s">
        <v>79</v>
      </c>
      <c r="O72" s="364" t="s">
        <v>80</v>
      </c>
      <c r="P72" s="364" t="s">
        <v>81</v>
      </c>
      <c r="Q72" s="364" t="s">
        <v>82</v>
      </c>
      <c r="R72" s="364" t="s">
        <v>83</v>
      </c>
      <c r="S72" s="364" t="s">
        <v>84</v>
      </c>
      <c r="T72" s="364" t="s">
        <v>85</v>
      </c>
      <c r="U72" s="364" t="s">
        <v>86</v>
      </c>
      <c r="V72" s="364" t="s">
        <v>87</v>
      </c>
      <c r="W72" s="364" t="s">
        <v>88</v>
      </c>
      <c r="X72" s="364" t="s">
        <v>89</v>
      </c>
      <c r="Y72" s="364" t="s">
        <v>90</v>
      </c>
      <c r="Z72" s="364" t="s">
        <v>91</v>
      </c>
      <c r="AA72" s="364" t="s">
        <v>92</v>
      </c>
      <c r="AB72" s="364" t="s">
        <v>93</v>
      </c>
      <c r="AC72" s="364" t="s">
        <v>94</v>
      </c>
      <c r="AD72" s="364" t="s">
        <v>95</v>
      </c>
      <c r="AE72" s="364" t="s">
        <v>96</v>
      </c>
      <c r="AF72" s="364" t="s">
        <v>97</v>
      </c>
      <c r="AG72" s="364" t="s">
        <v>98</v>
      </c>
      <c r="AH72" s="364" t="s">
        <v>99</v>
      </c>
      <c r="AI72" s="364" t="s">
        <v>100</v>
      </c>
      <c r="AJ72" s="364" t="s">
        <v>101</v>
      </c>
      <c r="AK72" s="364" t="s">
        <v>102</v>
      </c>
      <c r="AL72" s="364" t="s">
        <v>103</v>
      </c>
      <c r="AM72" s="364" t="s">
        <v>104</v>
      </c>
      <c r="AN72" s="364" t="s">
        <v>105</v>
      </c>
      <c r="AO72" s="364" t="s">
        <v>106</v>
      </c>
      <c r="AP72" s="364" t="s">
        <v>107</v>
      </c>
      <c r="AQ72" s="364" t="s">
        <v>108</v>
      </c>
      <c r="AR72" s="364" t="s">
        <v>109</v>
      </c>
      <c r="AS72" s="364" t="s">
        <v>110</v>
      </c>
      <c r="AT72" s="364" t="s">
        <v>111</v>
      </c>
      <c r="AU72" s="364" t="s">
        <v>112</v>
      </c>
      <c r="AV72" s="364" t="s">
        <v>113</v>
      </c>
      <c r="AW72" s="364" t="s">
        <v>114</v>
      </c>
      <c r="AX72" s="364" t="s">
        <v>115</v>
      </c>
      <c r="AY72" s="364" t="s">
        <v>116</v>
      </c>
      <c r="AZ72" s="364" t="s">
        <v>117</v>
      </c>
      <c r="BA72" s="364" t="s">
        <v>118</v>
      </c>
      <c r="BB72" s="364" t="s">
        <v>119</v>
      </c>
      <c r="BC72" s="364" t="s">
        <v>120</v>
      </c>
      <c r="BD72" s="364" t="s">
        <v>121</v>
      </c>
      <c r="BE72" s="364" t="s">
        <v>122</v>
      </c>
      <c r="BF72" s="364" t="s">
        <v>123</v>
      </c>
    </row>
    <row r="73" spans="1:58" ht="22.65" customHeight="1" x14ac:dyDescent="0.25">
      <c r="A73" s="1065" t="s">
        <v>561</v>
      </c>
      <c r="B73" s="364">
        <v>23</v>
      </c>
      <c r="C73" s="364">
        <v>1</v>
      </c>
      <c r="D73" s="54" t="s">
        <v>124</v>
      </c>
      <c r="E73" s="54">
        <v>1.0243640683693715</v>
      </c>
      <c r="F73" s="54">
        <v>4.1211172806888227E-2</v>
      </c>
      <c r="G73" s="54">
        <v>3.3289332576802E-2</v>
      </c>
      <c r="H73" s="54">
        <v>3.8054594093163687E-3</v>
      </c>
      <c r="I73" s="54">
        <v>6.2764299040218609E-3</v>
      </c>
      <c r="J73" s="54">
        <v>0</v>
      </c>
      <c r="K73" s="54">
        <v>0</v>
      </c>
      <c r="L73" s="54">
        <v>0</v>
      </c>
      <c r="M73" s="54">
        <v>1.0694412850983611E-4</v>
      </c>
      <c r="N73" s="54">
        <v>2.0863474677332627E-2</v>
      </c>
      <c r="O73" s="54">
        <v>9.9280387568094139E-2</v>
      </c>
      <c r="P73" s="54">
        <v>6.3298091075359017E-3</v>
      </c>
      <c r="Q73" s="54">
        <v>0.11501934563733991</v>
      </c>
      <c r="R73" s="54">
        <v>1.5699968807305842E-2</v>
      </c>
      <c r="S73" s="54">
        <v>0</v>
      </c>
      <c r="T73" s="54">
        <v>6.28228649460741E-2</v>
      </c>
      <c r="U73" s="54">
        <v>3.2401894515259516E-2</v>
      </c>
      <c r="V73" s="54">
        <v>1.0932379881025011E-2</v>
      </c>
      <c r="W73" s="54">
        <v>6.4827948111062161E-3</v>
      </c>
      <c r="X73" s="54">
        <v>1.8360019651326943E-3</v>
      </c>
      <c r="Y73" s="54">
        <v>3.8421363672055363E-3</v>
      </c>
      <c r="Z73" s="54">
        <v>6.9477054364396832E-4</v>
      </c>
      <c r="AA73" s="54">
        <v>7.3042122357292344E-5</v>
      </c>
      <c r="AB73" s="54">
        <v>5.2023153019031378E-3</v>
      </c>
      <c r="AC73" s="54">
        <v>3.5511986736464704E-3</v>
      </c>
      <c r="AD73" s="54">
        <v>1.3092321550315169E-4</v>
      </c>
      <c r="AE73" s="54">
        <v>1.8442580421980089E-4</v>
      </c>
      <c r="AF73" s="54">
        <v>2.3102650145553856E-4</v>
      </c>
      <c r="AG73" s="54">
        <v>1.4802989547218009E-4</v>
      </c>
      <c r="AH73" s="54">
        <v>3.04016981128556E-4</v>
      </c>
      <c r="AI73" s="54">
        <v>3.5252260424889536E-3</v>
      </c>
      <c r="AJ73" s="54">
        <v>2.5056742411172193E-3</v>
      </c>
      <c r="AK73" s="54">
        <v>1.406307531315033E-4</v>
      </c>
      <c r="AL73" s="54">
        <v>1.3531544085484197E-4</v>
      </c>
      <c r="AM73" s="54">
        <v>3.4049801203539233E-4</v>
      </c>
      <c r="AN73" s="54">
        <v>3.4806056026721031E-4</v>
      </c>
      <c r="AO73" s="54">
        <v>5.3720446072722287E-4</v>
      </c>
      <c r="AP73" s="54">
        <v>3.3174569262661344E-4</v>
      </c>
      <c r="AQ73" s="54">
        <v>2.1985772594615858E-4</v>
      </c>
      <c r="AR73" s="54">
        <v>1.1356761296662328E-4</v>
      </c>
      <c r="AS73" s="54">
        <v>0</v>
      </c>
      <c r="AT73" s="54">
        <v>5.5960013306297855E-4</v>
      </c>
      <c r="AU73" s="54">
        <v>3.1685829393227776E-4</v>
      </c>
      <c r="AV73" s="54">
        <v>2.8567826993814973E-4</v>
      </c>
      <c r="AW73" s="54">
        <v>2.0165962135257946E-2</v>
      </c>
      <c r="AX73" s="54">
        <v>2.872601635766924E-4</v>
      </c>
      <c r="AY73" s="54">
        <v>2.3018681408529108E-4</v>
      </c>
      <c r="AZ73" s="54">
        <v>6.3880468682293216E-5</v>
      </c>
      <c r="BA73" s="54">
        <v>2.431691312437184E-4</v>
      </c>
      <c r="BB73" s="54">
        <v>3.3751584769769794E-4</v>
      </c>
      <c r="BC73" s="54">
        <v>6.0550568250881823E-4</v>
      </c>
      <c r="BD73" s="54">
        <v>1.946796165051024E-4</v>
      </c>
      <c r="BE73" s="54">
        <v>8.3071159765443683E-4</v>
      </c>
      <c r="BF73" s="54">
        <v>0</v>
      </c>
    </row>
    <row r="74" spans="1:58" ht="28.5" customHeight="1" x14ac:dyDescent="0.25">
      <c r="A74" s="1066"/>
      <c r="B74" s="364">
        <v>23</v>
      </c>
      <c r="C74" s="364">
        <v>2</v>
      </c>
      <c r="D74" s="54" t="s">
        <v>125</v>
      </c>
      <c r="E74" s="54">
        <v>7.8044373859468814E-4</v>
      </c>
      <c r="F74" s="54">
        <v>1.0013304413627762</v>
      </c>
      <c r="G74" s="54">
        <v>4.612028166964189E-4</v>
      </c>
      <c r="H74" s="54">
        <v>1.0526724726967799E-4</v>
      </c>
      <c r="I74" s="54">
        <v>1.1018358862148418E-4</v>
      </c>
      <c r="J74" s="54">
        <v>0</v>
      </c>
      <c r="K74" s="54">
        <v>0</v>
      </c>
      <c r="L74" s="54">
        <v>0</v>
      </c>
      <c r="M74" s="54">
        <v>6.4957270803684927E-6</v>
      </c>
      <c r="N74" s="54">
        <v>2.0132195214968884E-4</v>
      </c>
      <c r="O74" s="54">
        <v>2.9811772668652662E-3</v>
      </c>
      <c r="P74" s="54">
        <v>1.229479470945034E-4</v>
      </c>
      <c r="Q74" s="54">
        <v>2.0440532549699411E-3</v>
      </c>
      <c r="R74" s="54">
        <v>0.37568269173670643</v>
      </c>
      <c r="S74" s="54">
        <v>0</v>
      </c>
      <c r="T74" s="54">
        <v>2.0526369601625316E-3</v>
      </c>
      <c r="U74" s="54">
        <v>1.5727643005132037E-3</v>
      </c>
      <c r="V74" s="54">
        <v>4.2028725916946636E-4</v>
      </c>
      <c r="W74" s="54">
        <v>1.4281079819587774E-4</v>
      </c>
      <c r="X74" s="54">
        <v>2.4833084266335342E-5</v>
      </c>
      <c r="Y74" s="54">
        <v>2.6131772536469567E-5</v>
      </c>
      <c r="Z74" s="54">
        <v>2.8878494744965787E-5</v>
      </c>
      <c r="AA74" s="54">
        <v>4.041845431314783E-6</v>
      </c>
      <c r="AB74" s="54">
        <v>1.804358946191274E-4</v>
      </c>
      <c r="AC74" s="54">
        <v>5.6721070350400521E-5</v>
      </c>
      <c r="AD74" s="54">
        <v>7.5401044961794738E-6</v>
      </c>
      <c r="AE74" s="54">
        <v>1.1588858607853905E-5</v>
      </c>
      <c r="AF74" s="54">
        <v>1.0649160644788234E-5</v>
      </c>
      <c r="AG74" s="54">
        <v>9.2788296346469313E-6</v>
      </c>
      <c r="AH74" s="54">
        <v>3.4988608631765325E-5</v>
      </c>
      <c r="AI74" s="54">
        <v>8.8647328518529227E-5</v>
      </c>
      <c r="AJ74" s="54">
        <v>1.1552605595189804E-4</v>
      </c>
      <c r="AK74" s="54">
        <v>1.2008538404766506E-5</v>
      </c>
      <c r="AL74" s="54">
        <v>9.9835026380123945E-6</v>
      </c>
      <c r="AM74" s="54">
        <v>3.3817939306731339E-5</v>
      </c>
      <c r="AN74" s="54">
        <v>2.4440125605695024E-5</v>
      </c>
      <c r="AO74" s="54">
        <v>4.5071708249059656E-5</v>
      </c>
      <c r="AP74" s="54">
        <v>1.9652067176782509E-5</v>
      </c>
      <c r="AQ74" s="54">
        <v>1.2735728125611072E-5</v>
      </c>
      <c r="AR74" s="54">
        <v>7.9670396157426221E-6</v>
      </c>
      <c r="AS74" s="54">
        <v>0</v>
      </c>
      <c r="AT74" s="54">
        <v>2.5247009273016759E-5</v>
      </c>
      <c r="AU74" s="54">
        <v>1.5125204723574265E-5</v>
      </c>
      <c r="AV74" s="54">
        <v>1.4931537618386205E-5</v>
      </c>
      <c r="AW74" s="54">
        <v>7.7656360819856635E-4</v>
      </c>
      <c r="AX74" s="54">
        <v>1.5838783070095044E-5</v>
      </c>
      <c r="AY74" s="54">
        <v>1.1217033146694343E-5</v>
      </c>
      <c r="AZ74" s="54">
        <v>6.1097073350644136E-6</v>
      </c>
      <c r="BA74" s="54">
        <v>1.2993807643774578E-5</v>
      </c>
      <c r="BB74" s="54">
        <v>2.3801416271626206E-5</v>
      </c>
      <c r="BC74" s="54">
        <v>2.7606172315371468E-5</v>
      </c>
      <c r="BD74" s="54">
        <v>1.3192489276242133E-5</v>
      </c>
      <c r="BE74" s="54">
        <v>4.8056462910606699E-5</v>
      </c>
      <c r="BF74" s="54">
        <v>0</v>
      </c>
    </row>
    <row r="75" spans="1:58" ht="20.25" customHeight="1" x14ac:dyDescent="0.25">
      <c r="A75" s="1066"/>
      <c r="B75" s="364">
        <v>23</v>
      </c>
      <c r="C75" s="364">
        <v>3</v>
      </c>
      <c r="D75" s="54" t="s">
        <v>126</v>
      </c>
      <c r="E75" s="54">
        <v>3.6595850775409393E-3</v>
      </c>
      <c r="F75" s="54">
        <v>3.9096927325797792E-3</v>
      </c>
      <c r="G75" s="54">
        <v>1.0485144770757306</v>
      </c>
      <c r="H75" s="54">
        <v>1.2565009784673732E-4</v>
      </c>
      <c r="I75" s="54">
        <v>1.6398190545354463E-2</v>
      </c>
      <c r="J75" s="54">
        <v>0</v>
      </c>
      <c r="K75" s="54">
        <v>0</v>
      </c>
      <c r="L75" s="54">
        <v>0</v>
      </c>
      <c r="M75" s="54">
        <v>4.5206150099091034E-5</v>
      </c>
      <c r="N75" s="54">
        <v>0.20661185978079186</v>
      </c>
      <c r="O75" s="54">
        <v>2.9570048889467054E-3</v>
      </c>
      <c r="P75" s="54">
        <v>0.15855714934923312</v>
      </c>
      <c r="Q75" s="54">
        <v>1.2700781617872307E-2</v>
      </c>
      <c r="R75" s="54">
        <v>2.5592219095136245E-3</v>
      </c>
      <c r="S75" s="54">
        <v>0</v>
      </c>
      <c r="T75" s="54">
        <v>5.0892288743180011E-3</v>
      </c>
      <c r="U75" s="54">
        <v>6.3091686650975773E-3</v>
      </c>
      <c r="V75" s="54">
        <v>1.3003717722223295E-3</v>
      </c>
      <c r="W75" s="54">
        <v>4.6234513955156704E-4</v>
      </c>
      <c r="X75" s="54">
        <v>7.1067829368888467E-3</v>
      </c>
      <c r="Y75" s="54">
        <v>9.522221977248037E-5</v>
      </c>
      <c r="Z75" s="54">
        <v>9.9197933638720025E-5</v>
      </c>
      <c r="AA75" s="54">
        <v>2.4998264106972369E-5</v>
      </c>
      <c r="AB75" s="54">
        <v>1.2967874349768915E-3</v>
      </c>
      <c r="AC75" s="54">
        <v>1.3319148860966294E-4</v>
      </c>
      <c r="AD75" s="54">
        <v>5.5992419865830948E-5</v>
      </c>
      <c r="AE75" s="54">
        <v>5.8072030355307449E-5</v>
      </c>
      <c r="AF75" s="54">
        <v>6.5028226506869564E-5</v>
      </c>
      <c r="AG75" s="54">
        <v>4.6307898306600616E-5</v>
      </c>
      <c r="AH75" s="54">
        <v>7.3777055486164825E-5</v>
      </c>
      <c r="AI75" s="54">
        <v>9.520384901924227E-5</v>
      </c>
      <c r="AJ75" s="54">
        <v>7.1270181777476101E-5</v>
      </c>
      <c r="AK75" s="54">
        <v>3.9794135561479765E-5</v>
      </c>
      <c r="AL75" s="54">
        <v>4.9842155577378096E-5</v>
      </c>
      <c r="AM75" s="54">
        <v>8.8901426115959827E-5</v>
      </c>
      <c r="AN75" s="54">
        <v>1.1038405962439944E-4</v>
      </c>
      <c r="AO75" s="54">
        <v>1.0393670450934867E-4</v>
      </c>
      <c r="AP75" s="54">
        <v>1.459896430223161E-4</v>
      </c>
      <c r="AQ75" s="54">
        <v>1.0463910332298114E-4</v>
      </c>
      <c r="AR75" s="54">
        <v>4.1293064504417859E-5</v>
      </c>
      <c r="AS75" s="54">
        <v>0</v>
      </c>
      <c r="AT75" s="54">
        <v>2.749819423269446E-4</v>
      </c>
      <c r="AU75" s="54">
        <v>1.4894873214993474E-4</v>
      </c>
      <c r="AV75" s="54">
        <v>1.3102811881422516E-4</v>
      </c>
      <c r="AW75" s="54">
        <v>1.0262754994686823E-2</v>
      </c>
      <c r="AX75" s="54">
        <v>1.2688764458188101E-4</v>
      </c>
      <c r="AY75" s="54">
        <v>1.0558131285661455E-4</v>
      </c>
      <c r="AZ75" s="54">
        <v>2.0543600161631262E-5</v>
      </c>
      <c r="BA75" s="54">
        <v>1.0752716905510904E-4</v>
      </c>
      <c r="BB75" s="54">
        <v>1.2278066629456454E-4</v>
      </c>
      <c r="BC75" s="54">
        <v>3.0905515707711778E-4</v>
      </c>
      <c r="BD75" s="54">
        <v>5.9353913390046885E-5</v>
      </c>
      <c r="BE75" s="54">
        <v>2.8518750935391306E-4</v>
      </c>
      <c r="BF75" s="54">
        <v>0</v>
      </c>
    </row>
    <row r="76" spans="1:58" ht="32.25" customHeight="1" x14ac:dyDescent="0.25">
      <c r="A76" s="1066"/>
      <c r="B76" s="364">
        <v>23</v>
      </c>
      <c r="C76" s="364">
        <v>4</v>
      </c>
      <c r="D76" s="54" t="s">
        <v>127</v>
      </c>
      <c r="E76" s="54">
        <v>1.5877637988564989E-4</v>
      </c>
      <c r="F76" s="54">
        <v>1.6400314607953345E-4</v>
      </c>
      <c r="G76" s="54">
        <v>4.5954372490267839E-5</v>
      </c>
      <c r="H76" s="54">
        <v>1.0333588085254002</v>
      </c>
      <c r="I76" s="54">
        <v>1.0111774482009573E-5</v>
      </c>
      <c r="J76" s="54">
        <v>0</v>
      </c>
      <c r="K76" s="54">
        <v>0</v>
      </c>
      <c r="L76" s="54">
        <v>0</v>
      </c>
      <c r="M76" s="54">
        <v>1.4846027910244011E-5</v>
      </c>
      <c r="N76" s="54">
        <v>1.5588385466186989E-5</v>
      </c>
      <c r="O76" s="54">
        <v>2.1687720039742441E-5</v>
      </c>
      <c r="P76" s="54">
        <v>1.628439696545154E-5</v>
      </c>
      <c r="Q76" s="54">
        <v>6.3354971604331106E-5</v>
      </c>
      <c r="R76" s="54">
        <v>6.7658936910781767E-5</v>
      </c>
      <c r="S76" s="54">
        <v>0</v>
      </c>
      <c r="T76" s="54">
        <v>2.4701125673304552E-4</v>
      </c>
      <c r="U76" s="54">
        <v>3.0053909866314726E-5</v>
      </c>
      <c r="V76" s="54">
        <v>1.4431326670070342E-5</v>
      </c>
      <c r="W76" s="54">
        <v>3.3687899290915801E-5</v>
      </c>
      <c r="X76" s="54">
        <v>1.1348993787523447E-5</v>
      </c>
      <c r="Y76" s="54">
        <v>5.9313567452384058E-2</v>
      </c>
      <c r="Z76" s="54">
        <v>2.1151735798462003E-3</v>
      </c>
      <c r="AA76" s="54">
        <v>1.3134031597996155E-6</v>
      </c>
      <c r="AB76" s="54">
        <v>4.5398305414250681E-5</v>
      </c>
      <c r="AC76" s="54">
        <v>7.6319807955169822E-4</v>
      </c>
      <c r="AD76" s="54">
        <v>1.89741767256596E-5</v>
      </c>
      <c r="AE76" s="54">
        <v>2.1876090926031876E-5</v>
      </c>
      <c r="AF76" s="54">
        <v>6.3140302029690356E-5</v>
      </c>
      <c r="AG76" s="54">
        <v>1.363413609235708E-5</v>
      </c>
      <c r="AH76" s="54">
        <v>1.1017856979767575E-5</v>
      </c>
      <c r="AI76" s="54">
        <v>1.3895400265091617E-3</v>
      </c>
      <c r="AJ76" s="54">
        <v>7.331617253365517E-5</v>
      </c>
      <c r="AK76" s="54">
        <v>3.858871743200545E-5</v>
      </c>
      <c r="AL76" s="54">
        <v>2.3295572188390679E-5</v>
      </c>
      <c r="AM76" s="54">
        <v>1.462263772559103E-4</v>
      </c>
      <c r="AN76" s="54">
        <v>3.5129175735673513E-5</v>
      </c>
      <c r="AO76" s="54">
        <v>1.4087987646849518E-3</v>
      </c>
      <c r="AP76" s="54">
        <v>1.6270328478889554E-5</v>
      </c>
      <c r="AQ76" s="54">
        <v>5.6385770884181484E-6</v>
      </c>
      <c r="AR76" s="54">
        <v>1.3675276446384353E-5</v>
      </c>
      <c r="AS76" s="54">
        <v>0</v>
      </c>
      <c r="AT76" s="54">
        <v>5.5651590760904198E-6</v>
      </c>
      <c r="AU76" s="54">
        <v>1.4134904872773416E-5</v>
      </c>
      <c r="AV76" s="54">
        <v>8.0243064274117089E-6</v>
      </c>
      <c r="AW76" s="54">
        <v>3.0466706605619349E-5</v>
      </c>
      <c r="AX76" s="54">
        <v>1.0862861192046576E-5</v>
      </c>
      <c r="AY76" s="54">
        <v>9.0372758369109753E-6</v>
      </c>
      <c r="AZ76" s="54">
        <v>2.9004798026416899E-5</v>
      </c>
      <c r="BA76" s="54">
        <v>2.0462706911848823E-5</v>
      </c>
      <c r="BB76" s="54">
        <v>6.0775248626365311E-5</v>
      </c>
      <c r="BC76" s="54">
        <v>3.019695652360833E-5</v>
      </c>
      <c r="BD76" s="54">
        <v>9.0433110668046538E-6</v>
      </c>
      <c r="BE76" s="54">
        <v>2.5695447838897202E-5</v>
      </c>
      <c r="BF76" s="54">
        <v>0</v>
      </c>
    </row>
    <row r="77" spans="1:58" ht="20.25" customHeight="1" x14ac:dyDescent="0.25">
      <c r="A77" s="1066"/>
      <c r="B77" s="364">
        <v>23</v>
      </c>
      <c r="C77" s="364">
        <v>5</v>
      </c>
      <c r="D77" s="54" t="s">
        <v>128</v>
      </c>
      <c r="E77" s="54">
        <v>1.7362089001745105E-6</v>
      </c>
      <c r="F77" s="54">
        <v>1.3880730179436218E-6</v>
      </c>
      <c r="G77" s="54">
        <v>4.6618755833866522E-6</v>
      </c>
      <c r="H77" s="54">
        <v>1.0195207086354955E-6</v>
      </c>
      <c r="I77" s="54">
        <v>1.0372313179954584</v>
      </c>
      <c r="J77" s="54">
        <v>0</v>
      </c>
      <c r="K77" s="54">
        <v>0</v>
      </c>
      <c r="L77" s="54">
        <v>0</v>
      </c>
      <c r="M77" s="54">
        <v>5.3816169755303567E-6</v>
      </c>
      <c r="N77" s="54">
        <v>5.2818829958075179E-3</v>
      </c>
      <c r="O77" s="54">
        <v>2.256471456156884E-5</v>
      </c>
      <c r="P77" s="54">
        <v>1.590299559834344E-5</v>
      </c>
      <c r="Q77" s="54">
        <v>4.1529475617671917E-5</v>
      </c>
      <c r="R77" s="54">
        <v>8.0865011641582994E-6</v>
      </c>
      <c r="S77" s="54">
        <v>0</v>
      </c>
      <c r="T77" s="54">
        <v>6.118251275908015E-6</v>
      </c>
      <c r="U77" s="54">
        <v>8.4983446616520048E-5</v>
      </c>
      <c r="V77" s="54">
        <v>1.0342110363790115E-5</v>
      </c>
      <c r="W77" s="54">
        <v>1.2079788956485918E-5</v>
      </c>
      <c r="X77" s="54">
        <v>1.7786725619477561E-4</v>
      </c>
      <c r="Y77" s="54">
        <v>5.3980800008251925E-6</v>
      </c>
      <c r="Z77" s="54">
        <v>5.458483022527289E-6</v>
      </c>
      <c r="AA77" s="54">
        <v>1.8163153438637311E-6</v>
      </c>
      <c r="AB77" s="54">
        <v>8.4134312668806588E-6</v>
      </c>
      <c r="AC77" s="54">
        <v>5.7364203728635582E-6</v>
      </c>
      <c r="AD77" s="54">
        <v>6.2631749031952374E-6</v>
      </c>
      <c r="AE77" s="54">
        <v>5.4181305788118426E-6</v>
      </c>
      <c r="AF77" s="54">
        <v>4.0216372759393811E-6</v>
      </c>
      <c r="AG77" s="54">
        <v>4.0131939686295565E-6</v>
      </c>
      <c r="AH77" s="54">
        <v>6.1856534875412467E-6</v>
      </c>
      <c r="AI77" s="54">
        <v>4.4999578777710106E-6</v>
      </c>
      <c r="AJ77" s="54">
        <v>4.1892713349670264E-6</v>
      </c>
      <c r="AK77" s="54">
        <v>3.6632588372978462E-6</v>
      </c>
      <c r="AL77" s="54">
        <v>5.875001966266996E-6</v>
      </c>
      <c r="AM77" s="54">
        <v>5.5247385030208661E-6</v>
      </c>
      <c r="AN77" s="54">
        <v>1.3198578127275253E-5</v>
      </c>
      <c r="AO77" s="54">
        <v>3.5521976667138187E-6</v>
      </c>
      <c r="AP77" s="54">
        <v>1.9674591310896564E-5</v>
      </c>
      <c r="AQ77" s="54">
        <v>1.1654347235004392E-5</v>
      </c>
      <c r="AR77" s="54">
        <v>4.6471316414293854E-6</v>
      </c>
      <c r="AS77" s="54">
        <v>0</v>
      </c>
      <c r="AT77" s="54">
        <v>3.8341583639659332E-5</v>
      </c>
      <c r="AU77" s="54">
        <v>1.9914218908376441E-5</v>
      </c>
      <c r="AV77" s="54">
        <v>1.7996877269065305E-5</v>
      </c>
      <c r="AW77" s="54">
        <v>1.478996706659562E-3</v>
      </c>
      <c r="AX77" s="54">
        <v>1.7152200648120082E-5</v>
      </c>
      <c r="AY77" s="54">
        <v>1.4585098668033428E-5</v>
      </c>
      <c r="AZ77" s="54">
        <v>1.6373678847241403E-6</v>
      </c>
      <c r="BA77" s="54">
        <v>1.4488602874082869E-5</v>
      </c>
      <c r="BB77" s="54">
        <v>1.426987450079363E-5</v>
      </c>
      <c r="BC77" s="54">
        <v>1.5291547176719424E-5</v>
      </c>
      <c r="BD77" s="54">
        <v>5.1117101064784175E-6</v>
      </c>
      <c r="BE77" s="54">
        <v>3.8640916649543802E-5</v>
      </c>
      <c r="BF77" s="54">
        <v>0</v>
      </c>
    </row>
    <row r="78" spans="1:58" ht="12.9" customHeight="1" x14ac:dyDescent="0.25">
      <c r="A78" s="1066"/>
      <c r="B78" s="364">
        <v>23</v>
      </c>
      <c r="C78" s="364">
        <v>6</v>
      </c>
      <c r="D78" s="54" t="s">
        <v>129</v>
      </c>
      <c r="E78" s="54">
        <v>0</v>
      </c>
      <c r="F78" s="54">
        <v>0</v>
      </c>
      <c r="G78" s="54">
        <v>0</v>
      </c>
      <c r="H78" s="54">
        <v>0</v>
      </c>
      <c r="I78" s="54">
        <v>0</v>
      </c>
      <c r="J78" s="54">
        <v>1</v>
      </c>
      <c r="K78" s="54">
        <v>0</v>
      </c>
      <c r="L78" s="54">
        <v>0</v>
      </c>
      <c r="M78" s="54">
        <v>0</v>
      </c>
      <c r="N78" s="54">
        <v>0</v>
      </c>
      <c r="O78" s="54">
        <v>0</v>
      </c>
      <c r="P78" s="54">
        <v>0</v>
      </c>
      <c r="Q78" s="54">
        <v>0</v>
      </c>
      <c r="R78" s="54">
        <v>0</v>
      </c>
      <c r="S78" s="54">
        <v>0</v>
      </c>
      <c r="T78" s="54">
        <v>0</v>
      </c>
      <c r="U78" s="54">
        <v>0</v>
      </c>
      <c r="V78" s="54">
        <v>0</v>
      </c>
      <c r="W78" s="54">
        <v>0</v>
      </c>
      <c r="X78" s="54">
        <v>0</v>
      </c>
      <c r="Y78" s="54">
        <v>0</v>
      </c>
      <c r="Z78" s="54">
        <v>0</v>
      </c>
      <c r="AA78" s="54">
        <v>0</v>
      </c>
      <c r="AB78" s="54">
        <v>0</v>
      </c>
      <c r="AC78" s="54">
        <v>0</v>
      </c>
      <c r="AD78" s="54">
        <v>0</v>
      </c>
      <c r="AE78" s="54">
        <v>0</v>
      </c>
      <c r="AF78" s="54">
        <v>0</v>
      </c>
      <c r="AG78" s="54">
        <v>0</v>
      </c>
      <c r="AH78" s="54">
        <v>0</v>
      </c>
      <c r="AI78" s="54">
        <v>0</v>
      </c>
      <c r="AJ78" s="54">
        <v>0</v>
      </c>
      <c r="AK78" s="54">
        <v>0</v>
      </c>
      <c r="AL78" s="54">
        <v>0</v>
      </c>
      <c r="AM78" s="54">
        <v>0</v>
      </c>
      <c r="AN78" s="54">
        <v>0</v>
      </c>
      <c r="AO78" s="54">
        <v>0</v>
      </c>
      <c r="AP78" s="54">
        <v>0</v>
      </c>
      <c r="AQ78" s="54">
        <v>0</v>
      </c>
      <c r="AR78" s="54">
        <v>0</v>
      </c>
      <c r="AS78" s="54">
        <v>0</v>
      </c>
      <c r="AT78" s="54">
        <v>0</v>
      </c>
      <c r="AU78" s="54">
        <v>0</v>
      </c>
      <c r="AV78" s="54">
        <v>0</v>
      </c>
      <c r="AW78" s="54">
        <v>0</v>
      </c>
      <c r="AX78" s="54">
        <v>0</v>
      </c>
      <c r="AY78" s="54">
        <v>0</v>
      </c>
      <c r="AZ78" s="54">
        <v>0</v>
      </c>
      <c r="BA78" s="54">
        <v>0</v>
      </c>
      <c r="BB78" s="54">
        <v>0</v>
      </c>
      <c r="BC78" s="54">
        <v>0</v>
      </c>
      <c r="BD78" s="54">
        <v>0</v>
      </c>
      <c r="BE78" s="54">
        <v>0</v>
      </c>
      <c r="BF78" s="54">
        <v>0</v>
      </c>
    </row>
    <row r="79" spans="1:58" ht="12.9" customHeight="1" x14ac:dyDescent="0.25">
      <c r="A79" s="1066"/>
      <c r="B79" s="364">
        <v>23</v>
      </c>
      <c r="C79" s="364">
        <v>7</v>
      </c>
      <c r="D79" s="54" t="s">
        <v>130</v>
      </c>
      <c r="E79" s="54">
        <v>6.5260313406938111E-4</v>
      </c>
      <c r="F79" s="54">
        <v>3.4802023731272995E-4</v>
      </c>
      <c r="G79" s="54">
        <v>5.0486500358664233E-4</v>
      </c>
      <c r="H79" s="54">
        <v>4.5681904993488009E-4</v>
      </c>
      <c r="I79" s="54">
        <v>4.5629929171254015E-4</v>
      </c>
      <c r="J79" s="54">
        <v>0</v>
      </c>
      <c r="K79" s="54">
        <v>1</v>
      </c>
      <c r="L79" s="54">
        <v>0</v>
      </c>
      <c r="M79" s="54">
        <v>3.1405311437636509E-2</v>
      </c>
      <c r="N79" s="54">
        <v>4.292480200077966E-4</v>
      </c>
      <c r="O79" s="54">
        <v>8.4064988436816589E-4</v>
      </c>
      <c r="P79" s="54">
        <v>7.8311425001172444E-4</v>
      </c>
      <c r="Q79" s="54">
        <v>1.1685038188527178E-3</v>
      </c>
      <c r="R79" s="54">
        <v>3.7618362402451705E-4</v>
      </c>
      <c r="S79" s="54">
        <v>0</v>
      </c>
      <c r="T79" s="54">
        <v>1.3603838591362653E-3</v>
      </c>
      <c r="U79" s="54">
        <v>3.7726259302648123E-4</v>
      </c>
      <c r="V79" s="54">
        <v>1.428859548068466E-3</v>
      </c>
      <c r="W79" s="54">
        <v>1.2263219289136019E-3</v>
      </c>
      <c r="X79" s="54">
        <v>7.9156333485292611E-4</v>
      </c>
      <c r="Y79" s="54">
        <v>6.7708867325900546E-4</v>
      </c>
      <c r="Z79" s="54">
        <v>2.5755090197417808E-3</v>
      </c>
      <c r="AA79" s="54">
        <v>8.7176498851723391E-2</v>
      </c>
      <c r="AB79" s="54">
        <v>2.6160884491975094E-3</v>
      </c>
      <c r="AC79" s="54">
        <v>1.8047911187308832E-3</v>
      </c>
      <c r="AD79" s="54">
        <v>4.7922033051369332E-3</v>
      </c>
      <c r="AE79" s="54">
        <v>1.5158566227595736E-3</v>
      </c>
      <c r="AF79" s="54">
        <v>1.0185849272413389E-3</v>
      </c>
      <c r="AG79" s="54">
        <v>1.4063661697073374E-3</v>
      </c>
      <c r="AH79" s="54">
        <v>5.1517991299692377E-4</v>
      </c>
      <c r="AI79" s="54">
        <v>1.0527553878047237E-3</v>
      </c>
      <c r="AJ79" s="54">
        <v>1.7935637212957152E-3</v>
      </c>
      <c r="AK79" s="54">
        <v>1.1412726572592674E-2</v>
      </c>
      <c r="AL79" s="54">
        <v>0.1018101928393364</v>
      </c>
      <c r="AM79" s="54">
        <v>1.5053770897591712E-3</v>
      </c>
      <c r="AN79" s="54">
        <v>1.5490608782546297E-3</v>
      </c>
      <c r="AO79" s="54">
        <v>1.0496020782637602E-3</v>
      </c>
      <c r="AP79" s="54">
        <v>8.8676993793367618E-4</v>
      </c>
      <c r="AQ79" s="54">
        <v>6.231297836111246E-4</v>
      </c>
      <c r="AR79" s="54">
        <v>3.9411006472620273E-3</v>
      </c>
      <c r="AS79" s="54">
        <v>0</v>
      </c>
      <c r="AT79" s="54">
        <v>4.2642263934503958E-3</v>
      </c>
      <c r="AU79" s="54">
        <v>8.881603903820723E-4</v>
      </c>
      <c r="AV79" s="54">
        <v>1.2403369469592405E-3</v>
      </c>
      <c r="AW79" s="54">
        <v>4.3031521993940145E-4</v>
      </c>
      <c r="AX79" s="54">
        <v>5.1928826650653008E-4</v>
      </c>
      <c r="AY79" s="54">
        <v>2.7470062169352788E-4</v>
      </c>
      <c r="AZ79" s="54">
        <v>1.0571309779126216E-4</v>
      </c>
      <c r="BA79" s="54">
        <v>4.0422959912611854E-4</v>
      </c>
      <c r="BB79" s="54">
        <v>9.5846732068505204E-4</v>
      </c>
      <c r="BC79" s="54">
        <v>7.9955941865154803E-4</v>
      </c>
      <c r="BD79" s="54">
        <v>2.5265977286767694E-4</v>
      </c>
      <c r="BE79" s="54">
        <v>3.6714436049100577E-4</v>
      </c>
      <c r="BF79" s="54">
        <v>0</v>
      </c>
    </row>
    <row r="80" spans="1:58" ht="12.9" customHeight="1" x14ac:dyDescent="0.25">
      <c r="A80" s="1066"/>
      <c r="B80" s="364">
        <v>23</v>
      </c>
      <c r="C80" s="364">
        <v>8</v>
      </c>
      <c r="D80" s="54" t="s">
        <v>131</v>
      </c>
      <c r="E80" s="54">
        <v>2.5528709449001516E-5</v>
      </c>
      <c r="F80" s="54">
        <v>1.7792671947970961E-5</v>
      </c>
      <c r="G80" s="54">
        <v>2.0578255211181752E-5</v>
      </c>
      <c r="H80" s="54">
        <v>2.6759367236940777E-5</v>
      </c>
      <c r="I80" s="54">
        <v>2.9582416184801241E-5</v>
      </c>
      <c r="J80" s="54">
        <v>0</v>
      </c>
      <c r="K80" s="54">
        <v>0</v>
      </c>
      <c r="L80" s="54">
        <v>1</v>
      </c>
      <c r="M80" s="54">
        <v>2.1380152000794406E-5</v>
      </c>
      <c r="N80" s="54">
        <v>1.7351736692767526E-5</v>
      </c>
      <c r="O80" s="54">
        <v>9.0526046944127361E-6</v>
      </c>
      <c r="P80" s="54">
        <v>2.1711313466090314E-5</v>
      </c>
      <c r="Q80" s="54">
        <v>1.4040297171015657E-5</v>
      </c>
      <c r="R80" s="54">
        <v>1.4661919313919021E-5</v>
      </c>
      <c r="S80" s="54">
        <v>0</v>
      </c>
      <c r="T80" s="54">
        <v>2.4412874445256557E-5</v>
      </c>
      <c r="U80" s="54">
        <v>7.4375278525104597E-5</v>
      </c>
      <c r="V80" s="54">
        <v>6.2223044832514346E-5</v>
      </c>
      <c r="W80" s="54">
        <v>1.7453969904660977E-5</v>
      </c>
      <c r="X80" s="54">
        <v>1.7929129859206617E-5</v>
      </c>
      <c r="Y80" s="54">
        <v>7.2192217375241399E-5</v>
      </c>
      <c r="Z80" s="54">
        <v>1.3036330249072018E-5</v>
      </c>
      <c r="AA80" s="54">
        <v>4.5744641488708278E-6</v>
      </c>
      <c r="AB80" s="54">
        <v>2.1959870123584534E-5</v>
      </c>
      <c r="AC80" s="54">
        <v>2.3687108682479973E-5</v>
      </c>
      <c r="AD80" s="54">
        <v>1.0777961082422334E-5</v>
      </c>
      <c r="AE80" s="54">
        <v>1.3451022526046573E-2</v>
      </c>
      <c r="AF80" s="54">
        <v>6.6322499053049727E-4</v>
      </c>
      <c r="AG80" s="54">
        <v>3.8094722145453719E-4</v>
      </c>
      <c r="AH80" s="54">
        <v>1.4461435754422908E-4</v>
      </c>
      <c r="AI80" s="54">
        <v>2.4056876322819598E-4</v>
      </c>
      <c r="AJ80" s="54">
        <v>4.6473717315981109E-4</v>
      </c>
      <c r="AK80" s="54">
        <v>1.6360866921865474E-5</v>
      </c>
      <c r="AL80" s="54">
        <v>1.0279672164849628E-5</v>
      </c>
      <c r="AM80" s="54">
        <v>3.8193626408437184E-5</v>
      </c>
      <c r="AN80" s="54">
        <v>2.786021165692608E-5</v>
      </c>
      <c r="AO80" s="54">
        <v>2.7292450801708615E-4</v>
      </c>
      <c r="AP80" s="54">
        <v>9.8182538995647806E-6</v>
      </c>
      <c r="AQ80" s="54">
        <v>5.7435754762455316E-5</v>
      </c>
      <c r="AR80" s="54">
        <v>1.6654917325684285E-5</v>
      </c>
      <c r="AS80" s="54">
        <v>0</v>
      </c>
      <c r="AT80" s="54">
        <v>6.3071762189212375E-6</v>
      </c>
      <c r="AU80" s="54">
        <v>1.2324373309422228E-5</v>
      </c>
      <c r="AV80" s="54">
        <v>6.3075851645243612E-6</v>
      </c>
      <c r="AW80" s="54">
        <v>1.3101940931577905E-5</v>
      </c>
      <c r="AX80" s="54">
        <v>1.9106897671901896E-5</v>
      </c>
      <c r="AY80" s="54">
        <v>6.0940727265816518E-6</v>
      </c>
      <c r="AZ80" s="54">
        <v>6.7128991230860357E-6</v>
      </c>
      <c r="BA80" s="54">
        <v>1.0638274056437837E-5</v>
      </c>
      <c r="BB80" s="54">
        <v>2.7071410060592831E-5</v>
      </c>
      <c r="BC80" s="54">
        <v>1.771865761444926E-5</v>
      </c>
      <c r="BD80" s="54">
        <v>8.980381969894691E-6</v>
      </c>
      <c r="BE80" s="54">
        <v>1.234684422678903E-5</v>
      </c>
      <c r="BF80" s="54">
        <v>0</v>
      </c>
    </row>
    <row r="81" spans="1:58" ht="13.8" x14ac:dyDescent="0.25">
      <c r="A81" s="1066"/>
      <c r="B81" s="364">
        <v>23</v>
      </c>
      <c r="C81" s="364">
        <v>9</v>
      </c>
      <c r="D81" s="54" t="s">
        <v>132</v>
      </c>
      <c r="E81" s="54">
        <v>1.6632209587366027E-4</v>
      </c>
      <c r="F81" s="54">
        <v>7.1628500669539735E-5</v>
      </c>
      <c r="G81" s="54">
        <v>4.488465778417143E-5</v>
      </c>
      <c r="H81" s="54">
        <v>1.5230040687676111E-3</v>
      </c>
      <c r="I81" s="54">
        <v>4.7913101457624874E-5</v>
      </c>
      <c r="J81" s="54">
        <v>0</v>
      </c>
      <c r="K81" s="54">
        <v>0</v>
      </c>
      <c r="L81" s="54">
        <v>0</v>
      </c>
      <c r="M81" s="54">
        <v>1.000244412740493</v>
      </c>
      <c r="N81" s="54">
        <v>3.1765498366355303E-5</v>
      </c>
      <c r="O81" s="54">
        <v>5.15303520337232E-5</v>
      </c>
      <c r="P81" s="54">
        <v>4.6646174340317933E-5</v>
      </c>
      <c r="Q81" s="54">
        <v>9.8998533600642773E-5</v>
      </c>
      <c r="R81" s="54">
        <v>5.5711999130868456E-5</v>
      </c>
      <c r="S81" s="54">
        <v>0</v>
      </c>
      <c r="T81" s="54">
        <v>6.6032107720502583E-5</v>
      </c>
      <c r="U81" s="54">
        <v>7.9771872106560707E-5</v>
      </c>
      <c r="V81" s="54">
        <v>1.1918035714341182E-4</v>
      </c>
      <c r="W81" s="54">
        <v>6.8737373407632075E-5</v>
      </c>
      <c r="X81" s="54">
        <v>9.3702746195108421E-5</v>
      </c>
      <c r="Y81" s="54">
        <v>1.4506777110535348E-4</v>
      </c>
      <c r="Z81" s="54">
        <v>7.5774271592458507E-5</v>
      </c>
      <c r="AA81" s="54">
        <v>4.6109584524126241E-4</v>
      </c>
      <c r="AB81" s="54">
        <v>2.8698727816302183E-3</v>
      </c>
      <c r="AC81" s="54">
        <v>4.1256938968954436E-4</v>
      </c>
      <c r="AD81" s="54">
        <v>1.1850095887488976E-2</v>
      </c>
      <c r="AE81" s="54">
        <v>6.8845161648820085E-4</v>
      </c>
      <c r="AF81" s="54">
        <v>2.7258662570846248E-4</v>
      </c>
      <c r="AG81" s="54">
        <v>8.8451644383249136E-5</v>
      </c>
      <c r="AH81" s="54">
        <v>9.0905217360739906E-5</v>
      </c>
      <c r="AI81" s="54">
        <v>4.3848907175337323E-4</v>
      </c>
      <c r="AJ81" s="54">
        <v>3.2616201116221571E-3</v>
      </c>
      <c r="AK81" s="54">
        <v>2.8945786219871001E-4</v>
      </c>
      <c r="AL81" s="54">
        <v>2.8066505477394605E-4</v>
      </c>
      <c r="AM81" s="54">
        <v>1.0733626657827503E-3</v>
      </c>
      <c r="AN81" s="54">
        <v>3.1118568569082049E-4</v>
      </c>
      <c r="AO81" s="54">
        <v>1.0406800466751019E-2</v>
      </c>
      <c r="AP81" s="54">
        <v>1.2307724357809528E-4</v>
      </c>
      <c r="AQ81" s="54">
        <v>1.264398856438715E-4</v>
      </c>
      <c r="AR81" s="54">
        <v>2.1264951602799302E-4</v>
      </c>
      <c r="AS81" s="54">
        <v>0</v>
      </c>
      <c r="AT81" s="54">
        <v>5.2170421012006389E-5</v>
      </c>
      <c r="AU81" s="54">
        <v>1.0852108316241609E-4</v>
      </c>
      <c r="AV81" s="54">
        <v>7.5069187124407843E-5</v>
      </c>
      <c r="AW81" s="54">
        <v>1.0496276523907481E-4</v>
      </c>
      <c r="AX81" s="54">
        <v>3.5678026345912098E-5</v>
      </c>
      <c r="AY81" s="54">
        <v>6.3506692478559654E-5</v>
      </c>
      <c r="AZ81" s="54">
        <v>2.0883679113486444E-4</v>
      </c>
      <c r="BA81" s="54">
        <v>9.3092139440534419E-5</v>
      </c>
      <c r="BB81" s="54">
        <v>3.5425307887405736E-4</v>
      </c>
      <c r="BC81" s="54">
        <v>2.0225109164581198E-4</v>
      </c>
      <c r="BD81" s="54">
        <v>9.1752506563441515E-5</v>
      </c>
      <c r="BE81" s="54">
        <v>1.7909952691544403E-4</v>
      </c>
      <c r="BF81" s="54">
        <v>0</v>
      </c>
    </row>
    <row r="82" spans="1:58" ht="13.8" x14ac:dyDescent="0.25">
      <c r="A82" s="1066"/>
      <c r="B82" s="364">
        <v>23</v>
      </c>
      <c r="C82" s="364">
        <v>10</v>
      </c>
      <c r="D82" s="54" t="s">
        <v>133</v>
      </c>
      <c r="E82" s="54">
        <v>8.6743874209310973E-5</v>
      </c>
      <c r="F82" s="54">
        <v>5.2354044537528736E-5</v>
      </c>
      <c r="G82" s="54">
        <v>6.3875960729196425E-4</v>
      </c>
      <c r="H82" s="54">
        <v>3.3576350843979281E-5</v>
      </c>
      <c r="I82" s="54">
        <v>4.2913171283812535E-4</v>
      </c>
      <c r="J82" s="54">
        <v>0</v>
      </c>
      <c r="K82" s="54">
        <v>0</v>
      </c>
      <c r="L82" s="54">
        <v>0</v>
      </c>
      <c r="M82" s="54">
        <v>9.4280843446765676E-5</v>
      </c>
      <c r="N82" s="54">
        <v>1.0190580674255261</v>
      </c>
      <c r="O82" s="54">
        <v>3.9483905154771275E-3</v>
      </c>
      <c r="P82" s="54">
        <v>2.5663011796051051E-3</v>
      </c>
      <c r="Q82" s="54">
        <v>7.3464694193621609E-3</v>
      </c>
      <c r="R82" s="54">
        <v>1.0327685064271818E-3</v>
      </c>
      <c r="S82" s="54">
        <v>0</v>
      </c>
      <c r="T82" s="54">
        <v>3.8446920326650537E-4</v>
      </c>
      <c r="U82" s="54">
        <v>6.6791735938397092E-3</v>
      </c>
      <c r="V82" s="54">
        <v>1.3136662403346615E-3</v>
      </c>
      <c r="W82" s="54">
        <v>2.3588970559068536E-4</v>
      </c>
      <c r="X82" s="54">
        <v>3.3130681620254593E-2</v>
      </c>
      <c r="Y82" s="54">
        <v>1.7849074509335768E-4</v>
      </c>
      <c r="Z82" s="54">
        <v>1.8575081631928359E-4</v>
      </c>
      <c r="AA82" s="54">
        <v>4.3392518146266751E-5</v>
      </c>
      <c r="AB82" s="54">
        <v>8.5926478956234659E-4</v>
      </c>
      <c r="AC82" s="54">
        <v>1.6301497343211506E-4</v>
      </c>
      <c r="AD82" s="54">
        <v>1.1888773788569715E-4</v>
      </c>
      <c r="AE82" s="54">
        <v>1.3671230963229681E-4</v>
      </c>
      <c r="AF82" s="54">
        <v>1.4511283371031596E-4</v>
      </c>
      <c r="AG82" s="54">
        <v>1.174469501410858E-4</v>
      </c>
      <c r="AH82" s="54">
        <v>1.67064279106627E-4</v>
      </c>
      <c r="AI82" s="54">
        <v>1.8430904987200763E-4</v>
      </c>
      <c r="AJ82" s="54">
        <v>1.1612351402196822E-4</v>
      </c>
      <c r="AK82" s="54">
        <v>6.6649424696843372E-5</v>
      </c>
      <c r="AL82" s="54">
        <v>1.0050128850518559E-4</v>
      </c>
      <c r="AM82" s="54">
        <v>1.0470582143945131E-4</v>
      </c>
      <c r="AN82" s="54">
        <v>2.3364085137428779E-4</v>
      </c>
      <c r="AO82" s="54">
        <v>1.1778845230328221E-4</v>
      </c>
      <c r="AP82" s="54">
        <v>3.2592313519796723E-4</v>
      </c>
      <c r="AQ82" s="54">
        <v>2.4148329848693958E-4</v>
      </c>
      <c r="AR82" s="54">
        <v>8.8933957404177243E-5</v>
      </c>
      <c r="AS82" s="54">
        <v>0</v>
      </c>
      <c r="AT82" s="54">
        <v>6.381929804439709E-4</v>
      </c>
      <c r="AU82" s="54">
        <v>3.3592838067475147E-4</v>
      </c>
      <c r="AV82" s="54">
        <v>2.9892818208655797E-4</v>
      </c>
      <c r="AW82" s="54">
        <v>2.3509644291886608E-2</v>
      </c>
      <c r="AX82" s="54">
        <v>2.882870448159047E-4</v>
      </c>
      <c r="AY82" s="54">
        <v>2.3923163562816597E-4</v>
      </c>
      <c r="AZ82" s="54">
        <v>2.8170902052525421E-5</v>
      </c>
      <c r="BA82" s="54">
        <v>2.4050238693953103E-4</v>
      </c>
      <c r="BB82" s="54">
        <v>2.4735440174003054E-4</v>
      </c>
      <c r="BC82" s="54">
        <v>6.9364468541084764E-4</v>
      </c>
      <c r="BD82" s="54">
        <v>1.0899584568448587E-4</v>
      </c>
      <c r="BE82" s="54">
        <v>6.3372656026369301E-4</v>
      </c>
      <c r="BF82" s="54">
        <v>0</v>
      </c>
    </row>
    <row r="83" spans="1:58" ht="13.8" x14ac:dyDescent="0.25">
      <c r="A83" s="1066"/>
      <c r="B83" s="364">
        <v>23</v>
      </c>
      <c r="C83" s="364">
        <v>11</v>
      </c>
      <c r="D83" s="54" t="s">
        <v>134</v>
      </c>
      <c r="E83" s="54">
        <v>3.4518404513672434E-5</v>
      </c>
      <c r="F83" s="54">
        <v>3.8338411102595282E-5</v>
      </c>
      <c r="G83" s="54">
        <v>9.1266229402656586E-4</v>
      </c>
      <c r="H83" s="54">
        <v>4.4510427489518298E-5</v>
      </c>
      <c r="I83" s="54">
        <v>1.7310940165686728E-4</v>
      </c>
      <c r="J83" s="54">
        <v>0</v>
      </c>
      <c r="K83" s="54">
        <v>0</v>
      </c>
      <c r="L83" s="54">
        <v>0</v>
      </c>
      <c r="M83" s="54">
        <v>3.2664057859527053E-6</v>
      </c>
      <c r="N83" s="54">
        <v>3.3031572279836096E-4</v>
      </c>
      <c r="O83" s="54">
        <v>1.0134296403838763</v>
      </c>
      <c r="P83" s="54">
        <v>3.2014737040599414E-4</v>
      </c>
      <c r="Q83" s="54">
        <v>2.6893178131322431E-3</v>
      </c>
      <c r="R83" s="54">
        <v>3.2933511558148094E-5</v>
      </c>
      <c r="S83" s="54">
        <v>0</v>
      </c>
      <c r="T83" s="54">
        <v>5.6416292554397729E-4</v>
      </c>
      <c r="U83" s="54">
        <v>1.2846958418777873E-3</v>
      </c>
      <c r="V83" s="54">
        <v>4.9149042441493482E-5</v>
      </c>
      <c r="W83" s="54">
        <v>1.4958347210910188E-5</v>
      </c>
      <c r="X83" s="54">
        <v>2.8911593770883734E-5</v>
      </c>
      <c r="Y83" s="54">
        <v>5.446448283167539E-5</v>
      </c>
      <c r="Z83" s="54">
        <v>3.8707807662110871E-5</v>
      </c>
      <c r="AA83" s="54">
        <v>2.7215681817483287E-5</v>
      </c>
      <c r="AB83" s="54">
        <v>1.3239399674993813E-3</v>
      </c>
      <c r="AC83" s="54">
        <v>1.1459529846069569E-4</v>
      </c>
      <c r="AD83" s="54">
        <v>8.8021216366327168E-6</v>
      </c>
      <c r="AE83" s="54">
        <v>8.5251505748588039E-6</v>
      </c>
      <c r="AF83" s="54">
        <v>1.9861832478044997E-5</v>
      </c>
      <c r="AG83" s="54">
        <v>6.8655929321578007E-6</v>
      </c>
      <c r="AH83" s="54">
        <v>1.0322433909192238E-5</v>
      </c>
      <c r="AI83" s="54">
        <v>1.0386656115496723E-5</v>
      </c>
      <c r="AJ83" s="54">
        <v>1.0966701949116552E-5</v>
      </c>
      <c r="AK83" s="54">
        <v>8.4840708674966401E-6</v>
      </c>
      <c r="AL83" s="54">
        <v>2.516117140895719E-6</v>
      </c>
      <c r="AM83" s="54">
        <v>3.2216121059093385E-5</v>
      </c>
      <c r="AN83" s="54">
        <v>1.7548942071219549E-5</v>
      </c>
      <c r="AO83" s="54">
        <v>5.6478687692319916E-6</v>
      </c>
      <c r="AP83" s="54">
        <v>6.4403081319303801E-6</v>
      </c>
      <c r="AQ83" s="54">
        <v>1.0383607941116646E-5</v>
      </c>
      <c r="AR83" s="54">
        <v>3.6701339304353939E-6</v>
      </c>
      <c r="AS83" s="54">
        <v>0</v>
      </c>
      <c r="AT83" s="54">
        <v>1.2599572286387942E-5</v>
      </c>
      <c r="AU83" s="54">
        <v>6.9350331840276918E-6</v>
      </c>
      <c r="AV83" s="54">
        <v>5.9962443073453635E-6</v>
      </c>
      <c r="AW83" s="54">
        <v>4.0557576346254387E-4</v>
      </c>
      <c r="AX83" s="54">
        <v>6.4609725666333141E-6</v>
      </c>
      <c r="AY83" s="54">
        <v>4.4156121815309691E-6</v>
      </c>
      <c r="AZ83" s="54">
        <v>6.551898584853603E-7</v>
      </c>
      <c r="BA83" s="54">
        <v>6.1775344381902592E-6</v>
      </c>
      <c r="BB83" s="54">
        <v>5.3150598908748835E-6</v>
      </c>
      <c r="BC83" s="54">
        <v>8.8539482360264369E-6</v>
      </c>
      <c r="BD83" s="54">
        <v>1.8170143862211603E-5</v>
      </c>
      <c r="BE83" s="54">
        <v>1.7138001656610109E-5</v>
      </c>
      <c r="BF83" s="54">
        <v>0</v>
      </c>
    </row>
    <row r="84" spans="1:58" ht="13.8" x14ac:dyDescent="0.25">
      <c r="A84" s="1066"/>
      <c r="B84" s="364">
        <v>23</v>
      </c>
      <c r="C84" s="364">
        <v>12</v>
      </c>
      <c r="D84" s="54" t="s">
        <v>135</v>
      </c>
      <c r="E84" s="54">
        <v>7.1657863041981639E-5</v>
      </c>
      <c r="F84" s="54">
        <v>3.7016391650475464E-5</v>
      </c>
      <c r="G84" s="54">
        <v>1.1835523989400232E-3</v>
      </c>
      <c r="H84" s="54">
        <v>1.1915174286916925E-5</v>
      </c>
      <c r="I84" s="54">
        <v>6.9386543781223319E-4</v>
      </c>
      <c r="J84" s="54">
        <v>0</v>
      </c>
      <c r="K84" s="54">
        <v>0</v>
      </c>
      <c r="L84" s="54">
        <v>0</v>
      </c>
      <c r="M84" s="54">
        <v>3.1566793130921429E-5</v>
      </c>
      <c r="N84" s="54">
        <v>1.9765270771914946E-3</v>
      </c>
      <c r="O84" s="54">
        <v>1.0700517033556381E-3</v>
      </c>
      <c r="P84" s="54">
        <v>1.0227394309805486</v>
      </c>
      <c r="Q84" s="54">
        <v>1.3114301049535999E-2</v>
      </c>
      <c r="R84" s="54">
        <v>4.938483911952746E-4</v>
      </c>
      <c r="S84" s="54">
        <v>0</v>
      </c>
      <c r="T84" s="54">
        <v>1.2246182484840025E-2</v>
      </c>
      <c r="U84" s="54">
        <v>2.3321985636287824E-2</v>
      </c>
      <c r="V84" s="54">
        <v>6.0349394998833426E-3</v>
      </c>
      <c r="W84" s="54">
        <v>9.1299715359750434E-5</v>
      </c>
      <c r="X84" s="54">
        <v>1.4836002044156928E-4</v>
      </c>
      <c r="Y84" s="54">
        <v>1.2643295308418834E-4</v>
      </c>
      <c r="Z84" s="54">
        <v>1.1723623043527328E-4</v>
      </c>
      <c r="AA84" s="54">
        <v>2.2860953088588057E-5</v>
      </c>
      <c r="AB84" s="54">
        <v>2.0154415058110472E-4</v>
      </c>
      <c r="AC84" s="54">
        <v>7.852654232071923E-5</v>
      </c>
      <c r="AD84" s="54">
        <v>5.2750778264849337E-5</v>
      </c>
      <c r="AE84" s="54">
        <v>6.806381167636142E-5</v>
      </c>
      <c r="AF84" s="54">
        <v>7.245193567512744E-5</v>
      </c>
      <c r="AG84" s="54">
        <v>5.2668511717465118E-5</v>
      </c>
      <c r="AH84" s="54">
        <v>1.0978306917302462E-4</v>
      </c>
      <c r="AI84" s="54">
        <v>6.7733184991112744E-5</v>
      </c>
      <c r="AJ84" s="54">
        <v>1.2228632098980374E-4</v>
      </c>
      <c r="AK84" s="54">
        <v>2.3870898299906719E-5</v>
      </c>
      <c r="AL84" s="54">
        <v>3.2038976322636019E-5</v>
      </c>
      <c r="AM84" s="54">
        <v>3.6098840979003564E-5</v>
      </c>
      <c r="AN84" s="54">
        <v>7.0081446430019547E-5</v>
      </c>
      <c r="AO84" s="54">
        <v>4.8566871102010439E-5</v>
      </c>
      <c r="AP84" s="54">
        <v>1.0384085954262807E-4</v>
      </c>
      <c r="AQ84" s="54">
        <v>1.0417665461676825E-4</v>
      </c>
      <c r="AR84" s="54">
        <v>3.9734233125602328E-5</v>
      </c>
      <c r="AS84" s="54">
        <v>0</v>
      </c>
      <c r="AT84" s="54">
        <v>1.742987168674167E-4</v>
      </c>
      <c r="AU84" s="54">
        <v>1.0398936535033523E-4</v>
      </c>
      <c r="AV84" s="54">
        <v>8.8604979302760501E-5</v>
      </c>
      <c r="AW84" s="54">
        <v>6.2764806780132411E-3</v>
      </c>
      <c r="AX84" s="54">
        <v>9.3197616643963006E-5</v>
      </c>
      <c r="AY84" s="54">
        <v>6.5474022598046579E-5</v>
      </c>
      <c r="AZ84" s="54">
        <v>8.4189128403208357E-6</v>
      </c>
      <c r="BA84" s="54">
        <v>6.9649035981092329E-5</v>
      </c>
      <c r="BB84" s="54">
        <v>9.3385721923613311E-5</v>
      </c>
      <c r="BC84" s="54">
        <v>4.5865210478900694E-4</v>
      </c>
      <c r="BD84" s="54">
        <v>5.0737360765966829E-5</v>
      </c>
      <c r="BE84" s="54">
        <v>1.7743219839463234E-4</v>
      </c>
      <c r="BF84" s="54">
        <v>0</v>
      </c>
    </row>
    <row r="85" spans="1:58" ht="13.8" x14ac:dyDescent="0.25">
      <c r="A85" s="1066"/>
      <c r="B85" s="364">
        <v>23</v>
      </c>
      <c r="C85" s="364">
        <v>13</v>
      </c>
      <c r="D85" s="54" t="s">
        <v>136</v>
      </c>
      <c r="E85" s="54">
        <v>2.5795559962534021E-3</v>
      </c>
      <c r="F85" s="54">
        <v>4.4516713111346107E-4</v>
      </c>
      <c r="G85" s="54">
        <v>8.235616157770255E-2</v>
      </c>
      <c r="H85" s="54">
        <v>3.329070307541933E-5</v>
      </c>
      <c r="I85" s="54">
        <v>5.3159519133787365E-2</v>
      </c>
      <c r="J85" s="54">
        <v>0</v>
      </c>
      <c r="K85" s="54">
        <v>0</v>
      </c>
      <c r="L85" s="54">
        <v>0</v>
      </c>
      <c r="M85" s="54">
        <v>5.7977084171173189E-5</v>
      </c>
      <c r="N85" s="54">
        <v>1.821745808025136E-2</v>
      </c>
      <c r="O85" s="54">
        <v>1.6124458205737039E-3</v>
      </c>
      <c r="P85" s="54">
        <v>1.6752965809959906E-2</v>
      </c>
      <c r="Q85" s="54">
        <v>1.048549013750157</v>
      </c>
      <c r="R85" s="54">
        <v>4.9092061154140806E-4</v>
      </c>
      <c r="S85" s="54">
        <v>0</v>
      </c>
      <c r="T85" s="54">
        <v>2.4737157410048283E-2</v>
      </c>
      <c r="U85" s="54">
        <v>1.0740201042651356E-2</v>
      </c>
      <c r="V85" s="54">
        <v>4.3607522169672184E-3</v>
      </c>
      <c r="W85" s="54">
        <v>1.9490334658186034E-4</v>
      </c>
      <c r="X85" s="54">
        <v>8.2457570583589909E-4</v>
      </c>
      <c r="Y85" s="54">
        <v>1.4634400298353046E-4</v>
      </c>
      <c r="Z85" s="54">
        <v>1.7078840582929245E-3</v>
      </c>
      <c r="AA85" s="54">
        <v>3.2460686909226532E-5</v>
      </c>
      <c r="AB85" s="54">
        <v>7.826967080390015E-4</v>
      </c>
      <c r="AC85" s="54">
        <v>1.3380488825652113E-4</v>
      </c>
      <c r="AD85" s="54">
        <v>8.1136391071056889E-5</v>
      </c>
      <c r="AE85" s="54">
        <v>8.7046471656671503E-5</v>
      </c>
      <c r="AF85" s="54">
        <v>8.7943489459936945E-5</v>
      </c>
      <c r="AG85" s="54">
        <v>6.635727614862773E-5</v>
      </c>
      <c r="AH85" s="54">
        <v>1.2477120388002124E-4</v>
      </c>
      <c r="AI85" s="54">
        <v>9.1445974396132102E-5</v>
      </c>
      <c r="AJ85" s="54">
        <v>9.3462550514046425E-5</v>
      </c>
      <c r="AK85" s="54">
        <v>4.2773934650563418E-5</v>
      </c>
      <c r="AL85" s="54">
        <v>6.0205606503821887E-5</v>
      </c>
      <c r="AM85" s="54">
        <v>6.5040617177319316E-5</v>
      </c>
      <c r="AN85" s="54">
        <v>1.3460475400982425E-4</v>
      </c>
      <c r="AO85" s="54">
        <v>6.5506823383801413E-5</v>
      </c>
      <c r="AP85" s="54">
        <v>1.9372413867062646E-4</v>
      </c>
      <c r="AQ85" s="54">
        <v>1.5280845817983247E-4</v>
      </c>
      <c r="AR85" s="54">
        <v>5.9063856263442685E-5</v>
      </c>
      <c r="AS85" s="54">
        <v>0</v>
      </c>
      <c r="AT85" s="54">
        <v>3.6271264377026887E-4</v>
      </c>
      <c r="AU85" s="54">
        <v>1.9929997681960188E-4</v>
      </c>
      <c r="AV85" s="54">
        <v>1.7622311829154963E-4</v>
      </c>
      <c r="AW85" s="54">
        <v>1.3651907863188338E-2</v>
      </c>
      <c r="AX85" s="54">
        <v>1.7739270105280265E-4</v>
      </c>
      <c r="AY85" s="54">
        <v>1.3790522640556342E-4</v>
      </c>
      <c r="AZ85" s="54">
        <v>1.7036673580339649E-5</v>
      </c>
      <c r="BA85" s="54">
        <v>1.4223366677254648E-4</v>
      </c>
      <c r="BB85" s="54">
        <v>1.5285302845696334E-4</v>
      </c>
      <c r="BC85" s="54">
        <v>2.0191973696802806E-4</v>
      </c>
      <c r="BD85" s="54">
        <v>7.7177247143028153E-5</v>
      </c>
      <c r="BE85" s="54">
        <v>3.7077105009625147E-4</v>
      </c>
      <c r="BF85" s="54">
        <v>0</v>
      </c>
    </row>
    <row r="86" spans="1:58" ht="13.8" x14ac:dyDescent="0.25">
      <c r="A86" s="1066"/>
      <c r="B86" s="364">
        <v>23</v>
      </c>
      <c r="C86" s="364">
        <v>14</v>
      </c>
      <c r="D86" s="54" t="s">
        <v>137</v>
      </c>
      <c r="E86" s="54">
        <v>1.0338359380095917E-6</v>
      </c>
      <c r="F86" s="54">
        <v>7.6969686911632736E-7</v>
      </c>
      <c r="G86" s="54">
        <v>2.4975007115194383E-5</v>
      </c>
      <c r="H86" s="54">
        <v>3.8297104742279716E-7</v>
      </c>
      <c r="I86" s="54">
        <v>4.9309532417416756E-6</v>
      </c>
      <c r="J86" s="54">
        <v>0</v>
      </c>
      <c r="K86" s="54">
        <v>0</v>
      </c>
      <c r="L86" s="54">
        <v>0</v>
      </c>
      <c r="M86" s="54">
        <v>2.0340506442090192E-6</v>
      </c>
      <c r="N86" s="54">
        <v>2.0868717710118131E-4</v>
      </c>
      <c r="O86" s="54">
        <v>8.3102800044430842E-5</v>
      </c>
      <c r="P86" s="54">
        <v>9.7252818227501836E-5</v>
      </c>
      <c r="Q86" s="54">
        <v>8.1135338360387345E-5</v>
      </c>
      <c r="R86" s="54">
        <v>1.0112235424531786</v>
      </c>
      <c r="S86" s="54">
        <v>0</v>
      </c>
      <c r="T86" s="54">
        <v>1.8914813607050877E-4</v>
      </c>
      <c r="U86" s="54">
        <v>1.8242481363254337E-3</v>
      </c>
      <c r="V86" s="54">
        <v>1.295744388494098E-4</v>
      </c>
      <c r="W86" s="54">
        <v>4.650457116612651E-6</v>
      </c>
      <c r="X86" s="54">
        <v>9.642508651026245E-6</v>
      </c>
      <c r="Y86" s="54">
        <v>2.1190215572374455E-6</v>
      </c>
      <c r="Z86" s="54">
        <v>3.2217619289552751E-5</v>
      </c>
      <c r="AA86" s="54">
        <v>7.419178463469828E-7</v>
      </c>
      <c r="AB86" s="54">
        <v>1.2428887514495376E-5</v>
      </c>
      <c r="AC86" s="54">
        <v>2.8418920920615725E-6</v>
      </c>
      <c r="AD86" s="54">
        <v>3.1038451461067307E-6</v>
      </c>
      <c r="AE86" s="54">
        <v>2.0044032952202142E-6</v>
      </c>
      <c r="AF86" s="54">
        <v>1.5775874580778628E-6</v>
      </c>
      <c r="AG86" s="54">
        <v>1.4602190614188913E-6</v>
      </c>
      <c r="AH86" s="54">
        <v>2.2668131549520325E-6</v>
      </c>
      <c r="AI86" s="54">
        <v>1.5828126486135213E-6</v>
      </c>
      <c r="AJ86" s="54">
        <v>7.6342546955191342E-6</v>
      </c>
      <c r="AK86" s="54">
        <v>1.4080303136217163E-6</v>
      </c>
      <c r="AL86" s="54">
        <v>2.2064301487610928E-6</v>
      </c>
      <c r="AM86" s="54">
        <v>2.099179981384898E-6</v>
      </c>
      <c r="AN86" s="54">
        <v>4.9908309739363104E-6</v>
      </c>
      <c r="AO86" s="54">
        <v>1.3105096596177159E-6</v>
      </c>
      <c r="AP86" s="54">
        <v>7.4354604190105929E-6</v>
      </c>
      <c r="AQ86" s="54">
        <v>4.3431812272742726E-6</v>
      </c>
      <c r="AR86" s="54">
        <v>1.7547246548951999E-6</v>
      </c>
      <c r="AS86" s="54">
        <v>0</v>
      </c>
      <c r="AT86" s="54">
        <v>1.4304640750869503E-5</v>
      </c>
      <c r="AU86" s="54">
        <v>7.4435373901635369E-6</v>
      </c>
      <c r="AV86" s="54">
        <v>6.7761788475150736E-6</v>
      </c>
      <c r="AW86" s="54">
        <v>5.5272497892435942E-4</v>
      </c>
      <c r="AX86" s="54">
        <v>6.4923371210407727E-6</v>
      </c>
      <c r="AY86" s="54">
        <v>5.4774041785542492E-6</v>
      </c>
      <c r="AZ86" s="54">
        <v>6.1820249071610283E-7</v>
      </c>
      <c r="BA86" s="54">
        <v>5.463285089795044E-6</v>
      </c>
      <c r="BB86" s="54">
        <v>8.2146066279289856E-6</v>
      </c>
      <c r="BC86" s="54">
        <v>7.022141451971494E-6</v>
      </c>
      <c r="BD86" s="54">
        <v>5.82560114582037E-6</v>
      </c>
      <c r="BE86" s="54">
        <v>1.4563242505280913E-5</v>
      </c>
      <c r="BF86" s="54">
        <v>0</v>
      </c>
    </row>
    <row r="87" spans="1:58" ht="13.8" x14ac:dyDescent="0.25">
      <c r="A87" s="1066"/>
      <c r="B87" s="364">
        <v>23</v>
      </c>
      <c r="C87" s="364">
        <v>15</v>
      </c>
      <c r="D87" s="54" t="s">
        <v>138</v>
      </c>
      <c r="E87" s="54">
        <v>3.9362009828832598E-6</v>
      </c>
      <c r="F87" s="54">
        <v>4.1377263819290783E-6</v>
      </c>
      <c r="G87" s="54">
        <v>4.5624104118644813E-5</v>
      </c>
      <c r="H87" s="54">
        <v>2.0890119466259791E-6</v>
      </c>
      <c r="I87" s="54">
        <v>1.1207466247802346E-5</v>
      </c>
      <c r="J87" s="54">
        <v>0</v>
      </c>
      <c r="K87" s="54">
        <v>0</v>
      </c>
      <c r="L87" s="54">
        <v>0</v>
      </c>
      <c r="M87" s="54">
        <v>2.5732657112722718E-6</v>
      </c>
      <c r="N87" s="54">
        <v>4.2890123430973976E-5</v>
      </c>
      <c r="O87" s="54">
        <v>1.2193529093054986E-5</v>
      </c>
      <c r="P87" s="54">
        <v>1.2130829020088108E-4</v>
      </c>
      <c r="Q87" s="54">
        <v>1.755854968868224E-4</v>
      </c>
      <c r="R87" s="54">
        <v>4.0031828799203245E-6</v>
      </c>
      <c r="S87" s="54">
        <v>1</v>
      </c>
      <c r="T87" s="54">
        <v>6.5926958116273521E-4</v>
      </c>
      <c r="U87" s="54">
        <v>2.8699821500317738E-4</v>
      </c>
      <c r="V87" s="54">
        <v>4.6816972549775632E-4</v>
      </c>
      <c r="W87" s="54">
        <v>3.3239242532826382E-6</v>
      </c>
      <c r="X87" s="54">
        <v>4.347441740803616E-6</v>
      </c>
      <c r="Y87" s="54">
        <v>6.298896314163479E-6</v>
      </c>
      <c r="Z87" s="54">
        <v>4.8079585746633758E-5</v>
      </c>
      <c r="AA87" s="54">
        <v>2.1511224998460983E-4</v>
      </c>
      <c r="AB87" s="54">
        <v>3.1778116770452892E-5</v>
      </c>
      <c r="AC87" s="54">
        <v>7.6707006603479065E-6</v>
      </c>
      <c r="AD87" s="54">
        <v>7.8040148979447927E-6</v>
      </c>
      <c r="AE87" s="54">
        <v>3.0728234700200584E-6</v>
      </c>
      <c r="AF87" s="54">
        <v>3.1628652070226788E-6</v>
      </c>
      <c r="AG87" s="54">
        <v>2.1497933401342828E-6</v>
      </c>
      <c r="AH87" s="54">
        <v>3.3095528881315703E-6</v>
      </c>
      <c r="AI87" s="54">
        <v>2.7958789683158613E-6</v>
      </c>
      <c r="AJ87" s="54">
        <v>2.5120614248736754E-6</v>
      </c>
      <c r="AK87" s="54">
        <v>7.9529708893061064E-5</v>
      </c>
      <c r="AL87" s="54">
        <v>3.8505842680158778E-6</v>
      </c>
      <c r="AM87" s="54">
        <v>6.5576784066018107E-6</v>
      </c>
      <c r="AN87" s="54">
        <v>4.6631343655329128E-6</v>
      </c>
      <c r="AO87" s="54">
        <v>2.3647663099077185E-6</v>
      </c>
      <c r="AP87" s="54">
        <v>2.8377345259847895E-6</v>
      </c>
      <c r="AQ87" s="54">
        <v>3.3234121348751104E-6</v>
      </c>
      <c r="AR87" s="54">
        <v>8.3463474146227719E-6</v>
      </c>
      <c r="AS87" s="54">
        <v>0</v>
      </c>
      <c r="AT87" s="54">
        <v>1.106434766336962E-5</v>
      </c>
      <c r="AU87" s="54">
        <v>2.4425451349613061E-6</v>
      </c>
      <c r="AV87" s="54">
        <v>3.4422698439344002E-6</v>
      </c>
      <c r="AW87" s="54">
        <v>5.1724698681165313E-5</v>
      </c>
      <c r="AX87" s="54">
        <v>1.809800409948738E-6</v>
      </c>
      <c r="AY87" s="54">
        <v>1.1460697725487843E-6</v>
      </c>
      <c r="AZ87" s="54">
        <v>2.3664513302588315E-7</v>
      </c>
      <c r="BA87" s="54">
        <v>1.2230563675130709E-6</v>
      </c>
      <c r="BB87" s="54">
        <v>2.282953180793187E-6</v>
      </c>
      <c r="BC87" s="54">
        <v>2.041683144548304E-6</v>
      </c>
      <c r="BD87" s="54">
        <v>1.7729619796348167E-6</v>
      </c>
      <c r="BE87" s="54">
        <v>2.56703700403276E-6</v>
      </c>
      <c r="BF87" s="54">
        <v>0</v>
      </c>
    </row>
    <row r="88" spans="1:58" ht="13.8" x14ac:dyDescent="0.25">
      <c r="A88" s="1066"/>
      <c r="B88" s="364">
        <v>23</v>
      </c>
      <c r="C88" s="364">
        <v>16</v>
      </c>
      <c r="D88" s="54" t="s">
        <v>139</v>
      </c>
      <c r="E88" s="54">
        <v>2.6222315532670636E-6</v>
      </c>
      <c r="F88" s="54">
        <v>1.2136402554169972E-6</v>
      </c>
      <c r="G88" s="54">
        <v>5.3565308161267486E-5</v>
      </c>
      <c r="H88" s="54">
        <v>6.2577460484104251E-7</v>
      </c>
      <c r="I88" s="54">
        <v>3.4711094800093706E-5</v>
      </c>
      <c r="J88" s="54">
        <v>0</v>
      </c>
      <c r="K88" s="54">
        <v>0</v>
      </c>
      <c r="L88" s="54">
        <v>0</v>
      </c>
      <c r="M88" s="54">
        <v>3.4307332001202632E-6</v>
      </c>
      <c r="N88" s="54">
        <v>1.6404687036781762E-5</v>
      </c>
      <c r="O88" s="54">
        <v>6.2130780376976923E-6</v>
      </c>
      <c r="P88" s="54">
        <v>3.6010496097685309E-4</v>
      </c>
      <c r="Q88" s="54">
        <v>6.6791556075383393E-4</v>
      </c>
      <c r="R88" s="54">
        <v>1.0029734244104048E-5</v>
      </c>
      <c r="S88" s="54">
        <v>0</v>
      </c>
      <c r="T88" s="54">
        <v>1.0010047272041294</v>
      </c>
      <c r="U88" s="54">
        <v>1.0786819976316237E-3</v>
      </c>
      <c r="V88" s="54">
        <v>1.9892770441903114E-4</v>
      </c>
      <c r="W88" s="54">
        <v>7.7335018824799301E-6</v>
      </c>
      <c r="X88" s="54">
        <v>5.1269091694249146E-6</v>
      </c>
      <c r="Y88" s="54">
        <v>3.2849605345846184E-6</v>
      </c>
      <c r="Z88" s="54">
        <v>5.790937079013884E-6</v>
      </c>
      <c r="AA88" s="54">
        <v>1.1870535357069379E-6</v>
      </c>
      <c r="AB88" s="54">
        <v>1.1616602813027729E-5</v>
      </c>
      <c r="AC88" s="54">
        <v>4.0413773175941154E-6</v>
      </c>
      <c r="AD88" s="54">
        <v>4.0199673868046395E-6</v>
      </c>
      <c r="AE88" s="54">
        <v>3.3539365588192423E-6</v>
      </c>
      <c r="AF88" s="54">
        <v>2.4435764527157457E-6</v>
      </c>
      <c r="AG88" s="54">
        <v>2.4275963938801106E-6</v>
      </c>
      <c r="AH88" s="54">
        <v>3.8179521210824603E-6</v>
      </c>
      <c r="AI88" s="54">
        <v>2.5658224501277859E-6</v>
      </c>
      <c r="AJ88" s="54">
        <v>1.1169196389872561E-5</v>
      </c>
      <c r="AK88" s="54">
        <v>2.3560823208147826E-6</v>
      </c>
      <c r="AL88" s="54">
        <v>3.7692062520642242E-6</v>
      </c>
      <c r="AM88" s="54">
        <v>3.5662645685707785E-6</v>
      </c>
      <c r="AN88" s="54">
        <v>8.4416661224232146E-6</v>
      </c>
      <c r="AO88" s="54">
        <v>2.1105153506425172E-6</v>
      </c>
      <c r="AP88" s="54">
        <v>1.2611730338354587E-5</v>
      </c>
      <c r="AQ88" s="54">
        <v>7.3271827429156233E-6</v>
      </c>
      <c r="AR88" s="54">
        <v>2.9628263327622128E-6</v>
      </c>
      <c r="AS88" s="54">
        <v>0</v>
      </c>
      <c r="AT88" s="54">
        <v>2.4418446648845397E-5</v>
      </c>
      <c r="AU88" s="54">
        <v>1.2696635802997277E-5</v>
      </c>
      <c r="AV88" s="54">
        <v>1.1500223005571093E-5</v>
      </c>
      <c r="AW88" s="54">
        <v>9.4388737625484024E-4</v>
      </c>
      <c r="AX88" s="54">
        <v>1.0962745900559313E-5</v>
      </c>
      <c r="AY88" s="54">
        <v>9.3291254578058414E-6</v>
      </c>
      <c r="AZ88" s="54">
        <v>1.0521644382853466E-6</v>
      </c>
      <c r="BA88" s="54">
        <v>9.2550648645383404E-6</v>
      </c>
      <c r="BB88" s="54">
        <v>1.1009172210712952E-5</v>
      </c>
      <c r="BC88" s="54">
        <v>2.15024321683003E-5</v>
      </c>
      <c r="BD88" s="54">
        <v>3.3384554052830532E-6</v>
      </c>
      <c r="BE88" s="54">
        <v>2.4710543266076448E-5</v>
      </c>
      <c r="BF88" s="54">
        <v>0</v>
      </c>
    </row>
    <row r="89" spans="1:58" ht="16.5" customHeight="1" x14ac:dyDescent="0.25">
      <c r="A89" s="1066"/>
      <c r="B89" s="364">
        <v>23</v>
      </c>
      <c r="C89" s="364">
        <v>17</v>
      </c>
      <c r="D89" s="54" t="s">
        <v>140</v>
      </c>
      <c r="E89" s="54">
        <v>1.471597859042382E-5</v>
      </c>
      <c r="F89" s="54">
        <v>1.4048373127815512E-5</v>
      </c>
      <c r="G89" s="54">
        <v>3.1038712700230068E-4</v>
      </c>
      <c r="H89" s="54">
        <v>2.5865562355594776E-6</v>
      </c>
      <c r="I89" s="54">
        <v>1.251061570298703E-4</v>
      </c>
      <c r="J89" s="54">
        <v>0</v>
      </c>
      <c r="K89" s="54">
        <v>0</v>
      </c>
      <c r="L89" s="54">
        <v>0</v>
      </c>
      <c r="M89" s="54">
        <v>8.2999375617406373E-6</v>
      </c>
      <c r="N89" s="54">
        <v>1.1365832146312338E-3</v>
      </c>
      <c r="O89" s="54">
        <v>3.5819608206791629E-4</v>
      </c>
      <c r="P89" s="54">
        <v>1.0369198165633301E-3</v>
      </c>
      <c r="Q89" s="54">
        <v>2.3682296495146473E-3</v>
      </c>
      <c r="R89" s="54">
        <v>7.8950986111821426E-5</v>
      </c>
      <c r="S89" s="54">
        <v>0</v>
      </c>
      <c r="T89" s="54">
        <v>2.505358468593909E-3</v>
      </c>
      <c r="U89" s="54">
        <v>1.0113425102687956</v>
      </c>
      <c r="V89" s="54">
        <v>7.2547193107716998E-3</v>
      </c>
      <c r="W89" s="54">
        <v>5.1138412795631936E-5</v>
      </c>
      <c r="X89" s="54">
        <v>1.4959648753859936E-4</v>
      </c>
      <c r="Y89" s="54">
        <v>3.3432628753198752E-5</v>
      </c>
      <c r="Z89" s="54">
        <v>1.2933256722479495E-4</v>
      </c>
      <c r="AA89" s="54">
        <v>1.1983016656861153E-5</v>
      </c>
      <c r="AB89" s="54">
        <v>5.5854011091449108E-4</v>
      </c>
      <c r="AC89" s="54">
        <v>1.3430261091213096E-4</v>
      </c>
      <c r="AD89" s="54">
        <v>2.4247981937945004E-5</v>
      </c>
      <c r="AE89" s="54">
        <v>1.7083667245331896E-5</v>
      </c>
      <c r="AF89" s="54">
        <v>1.9998542735988849E-5</v>
      </c>
      <c r="AG89" s="54">
        <v>9.6007810099089753E-6</v>
      </c>
      <c r="AH89" s="54">
        <v>1.7809851893804802E-5</v>
      </c>
      <c r="AI89" s="54">
        <v>1.2976679056152016E-5</v>
      </c>
      <c r="AJ89" s="54">
        <v>4.3591912303039078E-4</v>
      </c>
      <c r="AK89" s="54">
        <v>6.8229607205288505E-6</v>
      </c>
      <c r="AL89" s="54">
        <v>7.6238570546850119E-6</v>
      </c>
      <c r="AM89" s="54">
        <v>1.1537742758632872E-5</v>
      </c>
      <c r="AN89" s="54">
        <v>4.2016886043817844E-5</v>
      </c>
      <c r="AO89" s="54">
        <v>8.7562166465402196E-6</v>
      </c>
      <c r="AP89" s="54">
        <v>3.1992473677451898E-5</v>
      </c>
      <c r="AQ89" s="54">
        <v>1.9720730361014364E-5</v>
      </c>
      <c r="AR89" s="54">
        <v>7.4409689012330189E-6</v>
      </c>
      <c r="AS89" s="54">
        <v>0</v>
      </c>
      <c r="AT89" s="54">
        <v>4.6093062814149499E-5</v>
      </c>
      <c r="AU89" s="54">
        <v>2.4307743447546767E-5</v>
      </c>
      <c r="AV89" s="54">
        <v>2.2241359976279575E-5</v>
      </c>
      <c r="AW89" s="54">
        <v>1.7368693258875106E-3</v>
      </c>
      <c r="AX89" s="54">
        <v>2.2262311201831646E-5</v>
      </c>
      <c r="AY89" s="54">
        <v>1.8015576257171947E-5</v>
      </c>
      <c r="AZ89" s="54">
        <v>2.1516598640896722E-6</v>
      </c>
      <c r="BA89" s="54">
        <v>1.8021712170388182E-5</v>
      </c>
      <c r="BB89" s="54">
        <v>1.0725259890347219E-4</v>
      </c>
      <c r="BC89" s="54">
        <v>4.3568384183657882E-5</v>
      </c>
      <c r="BD89" s="54">
        <v>1.8355133672628369E-5</v>
      </c>
      <c r="BE89" s="54">
        <v>8.0533337003618164E-5</v>
      </c>
      <c r="BF89" s="54">
        <v>0</v>
      </c>
    </row>
    <row r="90" spans="1:58" ht="13.8" x14ac:dyDescent="0.25">
      <c r="A90" s="1066"/>
      <c r="B90" s="364">
        <v>23</v>
      </c>
      <c r="C90" s="364">
        <v>18</v>
      </c>
      <c r="D90" s="54" t="s">
        <v>141</v>
      </c>
      <c r="E90" s="54">
        <v>2.3486441222069431E-5</v>
      </c>
      <c r="F90" s="54">
        <v>2.5022287855014312E-5</v>
      </c>
      <c r="G90" s="54">
        <v>1.5114187658025707E-4</v>
      </c>
      <c r="H90" s="54">
        <v>1.1521805123211409E-5</v>
      </c>
      <c r="I90" s="54">
        <v>5.3349965853260245E-5</v>
      </c>
      <c r="J90" s="54">
        <v>0</v>
      </c>
      <c r="K90" s="54">
        <v>0</v>
      </c>
      <c r="L90" s="54">
        <v>0</v>
      </c>
      <c r="M90" s="54">
        <v>5.2010892602232326E-5</v>
      </c>
      <c r="N90" s="54">
        <v>8.6583846512621214E-4</v>
      </c>
      <c r="O90" s="54">
        <v>1.8671958931871184E-4</v>
      </c>
      <c r="P90" s="54">
        <v>3.683066189883321E-4</v>
      </c>
      <c r="Q90" s="54">
        <v>6.7491073702379402E-4</v>
      </c>
      <c r="R90" s="54">
        <v>9.0078592134439518E-5</v>
      </c>
      <c r="S90" s="54">
        <v>0</v>
      </c>
      <c r="T90" s="54">
        <v>1.6405000299471754E-4</v>
      </c>
      <c r="U90" s="54">
        <v>3.7623543249285478E-4</v>
      </c>
      <c r="V90" s="54">
        <v>1.0055135841900906</v>
      </c>
      <c r="W90" s="54">
        <v>1.1824157319747951E-4</v>
      </c>
      <c r="X90" s="54">
        <v>1.0257101438809693E-4</v>
      </c>
      <c r="Y90" s="54">
        <v>6.9106359481650297E-5</v>
      </c>
      <c r="Z90" s="54">
        <v>1.9593708093941625E-4</v>
      </c>
      <c r="AA90" s="54">
        <v>3.0890992133795906E-5</v>
      </c>
      <c r="AB90" s="54">
        <v>2.9214075481870562E-4</v>
      </c>
      <c r="AC90" s="54">
        <v>2.4179397086743299E-4</v>
      </c>
      <c r="AD90" s="54">
        <v>1.4159226901134134E-4</v>
      </c>
      <c r="AE90" s="54">
        <v>5.8157669774722601E-5</v>
      </c>
      <c r="AF90" s="54">
        <v>4.827448427854941E-5</v>
      </c>
      <c r="AG90" s="54">
        <v>4.4076364788545538E-5</v>
      </c>
      <c r="AH90" s="54">
        <v>7.383975202724951E-5</v>
      </c>
      <c r="AI90" s="54">
        <v>4.9011822026676311E-5</v>
      </c>
      <c r="AJ90" s="54">
        <v>4.2965562226200091E-5</v>
      </c>
      <c r="AK90" s="54">
        <v>3.5654085260385579E-5</v>
      </c>
      <c r="AL90" s="54">
        <v>5.5403753052995678E-5</v>
      </c>
      <c r="AM90" s="54">
        <v>5.3826869865176162E-5</v>
      </c>
      <c r="AN90" s="54">
        <v>1.2362504498083168E-4</v>
      </c>
      <c r="AO90" s="54">
        <v>4.3698078344598225E-5</v>
      </c>
      <c r="AP90" s="54">
        <v>4.9650052962588761E-4</v>
      </c>
      <c r="AQ90" s="54">
        <v>1.175535529022265E-4</v>
      </c>
      <c r="AR90" s="54">
        <v>4.9043920833505222E-5</v>
      </c>
      <c r="AS90" s="54">
        <v>0</v>
      </c>
      <c r="AT90" s="54">
        <v>3.5090276468641071E-4</v>
      </c>
      <c r="AU90" s="54">
        <v>1.8605373882471112E-4</v>
      </c>
      <c r="AV90" s="54">
        <v>1.665766749692646E-4</v>
      </c>
      <c r="AW90" s="54">
        <v>1.3422325822223824E-2</v>
      </c>
      <c r="AX90" s="54">
        <v>1.6020292992125008E-4</v>
      </c>
      <c r="AY90" s="54">
        <v>1.3451489236929539E-4</v>
      </c>
      <c r="AZ90" s="54">
        <v>1.5281143790607545E-5</v>
      </c>
      <c r="BA90" s="54">
        <v>1.3358514050061161E-4</v>
      </c>
      <c r="BB90" s="54">
        <v>1.3231696498633601E-4</v>
      </c>
      <c r="BC90" s="54">
        <v>1.3034323201933508E-4</v>
      </c>
      <c r="BD90" s="54">
        <v>5.4315478734498391E-5</v>
      </c>
      <c r="BE90" s="54">
        <v>3.5406224213247698E-4</v>
      </c>
      <c r="BF90" s="54">
        <v>0</v>
      </c>
    </row>
    <row r="91" spans="1:58" ht="13.8" x14ac:dyDescent="0.25">
      <c r="A91" s="1066"/>
      <c r="B91" s="364">
        <v>23</v>
      </c>
      <c r="C91" s="364">
        <v>19</v>
      </c>
      <c r="D91" s="54" t="s">
        <v>142</v>
      </c>
      <c r="E91" s="54">
        <v>1.5084316404086725E-3</v>
      </c>
      <c r="F91" s="54">
        <v>1.166646758757434E-3</v>
      </c>
      <c r="G91" s="54">
        <v>4.1194360744464977E-4</v>
      </c>
      <c r="H91" s="54">
        <v>1.0775391976242022E-4</v>
      </c>
      <c r="I91" s="54">
        <v>3.3968082374574997E-4</v>
      </c>
      <c r="J91" s="54">
        <v>0</v>
      </c>
      <c r="K91" s="54">
        <v>0</v>
      </c>
      <c r="L91" s="54">
        <v>0</v>
      </c>
      <c r="M91" s="54">
        <v>7.1274151944045563E-4</v>
      </c>
      <c r="N91" s="54">
        <v>3.4801664127503452E-4</v>
      </c>
      <c r="O91" s="54">
        <v>2.8571777846681049E-4</v>
      </c>
      <c r="P91" s="54">
        <v>4.6058717261834305E-4</v>
      </c>
      <c r="Q91" s="54">
        <v>5.0433779877784074E-4</v>
      </c>
      <c r="R91" s="54">
        <v>1.1898749542683914E-3</v>
      </c>
      <c r="S91" s="54">
        <v>0</v>
      </c>
      <c r="T91" s="54">
        <v>7.8214480948470661E-4</v>
      </c>
      <c r="U91" s="54">
        <v>5.857891954907529E-4</v>
      </c>
      <c r="V91" s="54">
        <v>5.0231130330671879E-4</v>
      </c>
      <c r="W91" s="54">
        <v>1.0857019199315772</v>
      </c>
      <c r="X91" s="54">
        <v>1.3716766154521774E-2</v>
      </c>
      <c r="Y91" s="54">
        <v>6.0393467559847786E-4</v>
      </c>
      <c r="Z91" s="54">
        <v>6.7270744510448651E-3</v>
      </c>
      <c r="AA91" s="54">
        <v>7.4648000048735397E-5</v>
      </c>
      <c r="AB91" s="54">
        <v>7.9336388335039094E-4</v>
      </c>
      <c r="AC91" s="54">
        <v>1.9554467825110915E-3</v>
      </c>
      <c r="AD91" s="54">
        <v>2.855364957579035E-4</v>
      </c>
      <c r="AE91" s="54">
        <v>8.5499197732023672E-4</v>
      </c>
      <c r="AF91" s="54">
        <v>1.0941491831655411E-3</v>
      </c>
      <c r="AG91" s="54">
        <v>5.4347667631922272E-4</v>
      </c>
      <c r="AH91" s="54">
        <v>1.7244251368161146E-3</v>
      </c>
      <c r="AI91" s="54">
        <v>1.8017607898692927E-2</v>
      </c>
      <c r="AJ91" s="54">
        <v>2.5568931249273339E-3</v>
      </c>
      <c r="AK91" s="54">
        <v>7.6213296523165101E-4</v>
      </c>
      <c r="AL91" s="54">
        <v>4.0251713956206847E-4</v>
      </c>
      <c r="AM91" s="54">
        <v>1.3166162052755542E-3</v>
      </c>
      <c r="AN91" s="54">
        <v>1.3153457520423341E-3</v>
      </c>
      <c r="AO91" s="54">
        <v>2.3111022099145629E-3</v>
      </c>
      <c r="AP91" s="54">
        <v>1.0482606107024492E-3</v>
      </c>
      <c r="AQ91" s="54">
        <v>3.3428817520956362E-4</v>
      </c>
      <c r="AR91" s="54">
        <v>3.540437670279138E-4</v>
      </c>
      <c r="AS91" s="54">
        <v>0</v>
      </c>
      <c r="AT91" s="54">
        <v>1.1285507335769198E-3</v>
      </c>
      <c r="AU91" s="54">
        <v>1.8019234372809881E-3</v>
      </c>
      <c r="AV91" s="54">
        <v>1.8695182926083656E-3</v>
      </c>
      <c r="AW91" s="54">
        <v>1.338040787397693E-3</v>
      </c>
      <c r="AX91" s="54">
        <v>1.3027465369507302E-3</v>
      </c>
      <c r="AY91" s="54">
        <v>3.8852901289869061E-4</v>
      </c>
      <c r="AZ91" s="54">
        <v>1.0853695140739763E-4</v>
      </c>
      <c r="BA91" s="54">
        <v>7.6322674742757381E-4</v>
      </c>
      <c r="BB91" s="54">
        <v>5.9382941374578181E-4</v>
      </c>
      <c r="BC91" s="54">
        <v>5.7927948223254159E-4</v>
      </c>
      <c r="BD91" s="54">
        <v>8.6486537726799412E-4</v>
      </c>
      <c r="BE91" s="54">
        <v>8.699402233889338E-4</v>
      </c>
      <c r="BF91" s="54">
        <v>0</v>
      </c>
    </row>
    <row r="92" spans="1:58" ht="13.8" x14ac:dyDescent="0.25">
      <c r="A92" s="1066"/>
      <c r="B92" s="364">
        <v>23</v>
      </c>
      <c r="C92" s="364">
        <v>20</v>
      </c>
      <c r="D92" s="54" t="s">
        <v>143</v>
      </c>
      <c r="E92" s="54">
        <v>6.5610933242417945E-5</v>
      </c>
      <c r="F92" s="54">
        <v>2.5758339219417577E-5</v>
      </c>
      <c r="G92" s="54">
        <v>9.8438587696752085E-5</v>
      </c>
      <c r="H92" s="54">
        <v>1.7144703472648373E-5</v>
      </c>
      <c r="I92" s="54">
        <v>3.5625326458513927E-5</v>
      </c>
      <c r="J92" s="54">
        <v>0</v>
      </c>
      <c r="K92" s="54">
        <v>0</v>
      </c>
      <c r="L92" s="54">
        <v>0</v>
      </c>
      <c r="M92" s="54">
        <v>7.7859189205609921E-5</v>
      </c>
      <c r="N92" s="54">
        <v>4.4336884080003246E-5</v>
      </c>
      <c r="O92" s="54">
        <v>2.5063098507311161E-5</v>
      </c>
      <c r="P92" s="54">
        <v>5.1583646535559252E-5</v>
      </c>
      <c r="Q92" s="54">
        <v>4.140192164874321E-5</v>
      </c>
      <c r="R92" s="54">
        <v>2.8882620221780312E-5</v>
      </c>
      <c r="S92" s="54">
        <v>0</v>
      </c>
      <c r="T92" s="54">
        <v>8.4243904669040255E-5</v>
      </c>
      <c r="U92" s="54">
        <v>4.9658301899011898E-5</v>
      </c>
      <c r="V92" s="54">
        <v>5.8952486883900128E-5</v>
      </c>
      <c r="W92" s="54">
        <v>4.0912482623787913E-4</v>
      </c>
      <c r="X92" s="54">
        <v>1.0223052060548032</v>
      </c>
      <c r="Y92" s="54">
        <v>1.1881278929265367E-4</v>
      </c>
      <c r="Z92" s="54">
        <v>1.8357900258602869E-3</v>
      </c>
      <c r="AA92" s="54">
        <v>6.8158333997868019E-6</v>
      </c>
      <c r="AB92" s="54">
        <v>4.9143651565065431E-5</v>
      </c>
      <c r="AC92" s="54">
        <v>2.5498445900953382E-4</v>
      </c>
      <c r="AD92" s="54">
        <v>3.5186641807936385E-5</v>
      </c>
      <c r="AE92" s="54">
        <v>5.9884553305601116E-5</v>
      </c>
      <c r="AF92" s="54">
        <v>9.454195774512171E-5</v>
      </c>
      <c r="AG92" s="54">
        <v>1.0559819562445827E-4</v>
      </c>
      <c r="AH92" s="54">
        <v>9.3137075563802299E-5</v>
      </c>
      <c r="AI92" s="54">
        <v>5.1622647785248691E-4</v>
      </c>
      <c r="AJ92" s="54">
        <v>3.3196254309504088E-4</v>
      </c>
      <c r="AK92" s="54">
        <v>3.647808297665218E-5</v>
      </c>
      <c r="AL92" s="54">
        <v>4.2766695343171493E-5</v>
      </c>
      <c r="AM92" s="54">
        <v>1.0410646412753872E-4</v>
      </c>
      <c r="AN92" s="54">
        <v>3.9042006400540134E-4</v>
      </c>
      <c r="AO92" s="54">
        <v>5.1409361155638702E-5</v>
      </c>
      <c r="AP92" s="54">
        <v>1.3985069399078708E-4</v>
      </c>
      <c r="AQ92" s="54">
        <v>6.8376970994104723E-4</v>
      </c>
      <c r="AR92" s="54">
        <v>6.0960677379925188E-5</v>
      </c>
      <c r="AS92" s="54">
        <v>0</v>
      </c>
      <c r="AT92" s="54">
        <v>9.524415486801709E-5</v>
      </c>
      <c r="AU92" s="54">
        <v>1.8120271471608288E-4</v>
      </c>
      <c r="AV92" s="54">
        <v>1.5505840447842958E-4</v>
      </c>
      <c r="AW92" s="54">
        <v>7.6895658010428522E-5</v>
      </c>
      <c r="AX92" s="54">
        <v>5.7146488247553083E-5</v>
      </c>
      <c r="AY92" s="54">
        <v>4.0968678085948981E-5</v>
      </c>
      <c r="AZ92" s="54">
        <v>5.9116813064972492E-6</v>
      </c>
      <c r="BA92" s="54">
        <v>9.0035892926594347E-5</v>
      </c>
      <c r="BB92" s="54">
        <v>4.5100716604028563E-5</v>
      </c>
      <c r="BC92" s="54">
        <v>1.9531588468256792E-4</v>
      </c>
      <c r="BD92" s="54">
        <v>8.2816790545935668E-5</v>
      </c>
      <c r="BE92" s="54">
        <v>1.9559010932928064E-4</v>
      </c>
      <c r="BF92" s="54">
        <v>0</v>
      </c>
    </row>
    <row r="93" spans="1:58" ht="13.8" x14ac:dyDescent="0.25">
      <c r="A93" s="1066"/>
      <c r="B93" s="364">
        <v>23</v>
      </c>
      <c r="C93" s="364">
        <v>21</v>
      </c>
      <c r="D93" s="54" t="s">
        <v>144</v>
      </c>
      <c r="E93" s="54">
        <v>5.9410876918126511E-4</v>
      </c>
      <c r="F93" s="54">
        <v>1.2527360597922336E-4</v>
      </c>
      <c r="G93" s="54">
        <v>3.1595300180726896E-4</v>
      </c>
      <c r="H93" s="54">
        <v>3.7589361457266315E-5</v>
      </c>
      <c r="I93" s="54">
        <v>2.4815982560854245E-5</v>
      </c>
      <c r="J93" s="54">
        <v>0</v>
      </c>
      <c r="K93" s="54">
        <v>0</v>
      </c>
      <c r="L93" s="54">
        <v>0</v>
      </c>
      <c r="M93" s="54">
        <v>2.9318890450790427E-5</v>
      </c>
      <c r="N93" s="54">
        <v>1.0397049038211941E-4</v>
      </c>
      <c r="O93" s="54">
        <v>7.0744669023828035E-5</v>
      </c>
      <c r="P93" s="54">
        <v>9.6584029689704101E-5</v>
      </c>
      <c r="Q93" s="54">
        <v>9.4207170790218435E-5</v>
      </c>
      <c r="R93" s="54">
        <v>8.1605164904633191E-5</v>
      </c>
      <c r="S93" s="54">
        <v>0</v>
      </c>
      <c r="T93" s="54">
        <v>1.2937500377477312E-4</v>
      </c>
      <c r="U93" s="54">
        <v>8.7728498593057477E-5</v>
      </c>
      <c r="V93" s="54">
        <v>4.0654323839455571E-5</v>
      </c>
      <c r="W93" s="54">
        <v>4.4592960386966843E-4</v>
      </c>
      <c r="X93" s="54">
        <v>5.071109128149643E-5</v>
      </c>
      <c r="Y93" s="54">
        <v>1.0221094857730457</v>
      </c>
      <c r="Z93" s="54">
        <v>6.2046091940175881E-4</v>
      </c>
      <c r="AA93" s="54">
        <v>3.544865210827391E-6</v>
      </c>
      <c r="AB93" s="54">
        <v>1.1806112318080921E-4</v>
      </c>
      <c r="AC93" s="54">
        <v>6.6787480112682118E-4</v>
      </c>
      <c r="AD93" s="54">
        <v>1.6879716452254408E-5</v>
      </c>
      <c r="AE93" s="54">
        <v>3.0039859828215966E-4</v>
      </c>
      <c r="AF93" s="54">
        <v>9.4924601488629765E-4</v>
      </c>
      <c r="AG93" s="54">
        <v>1.7477418324691348E-4</v>
      </c>
      <c r="AH93" s="54">
        <v>1.1498747792467306E-4</v>
      </c>
      <c r="AI93" s="54">
        <v>1.834095967224782E-2</v>
      </c>
      <c r="AJ93" s="54">
        <v>3.5028032416659999E-4</v>
      </c>
      <c r="AK93" s="54">
        <v>8.0848774729768561E-5</v>
      </c>
      <c r="AL93" s="54">
        <v>3.9513761844680487E-5</v>
      </c>
      <c r="AM93" s="54">
        <v>2.2976304562571576E-4</v>
      </c>
      <c r="AN93" s="54">
        <v>6.609282307714247E-5</v>
      </c>
      <c r="AO93" s="54">
        <v>2.1607756666774934E-3</v>
      </c>
      <c r="AP93" s="54">
        <v>4.7354724522899556E-5</v>
      </c>
      <c r="AQ93" s="54">
        <v>2.187496644838735E-5</v>
      </c>
      <c r="AR93" s="54">
        <v>2.4045304903224465E-5</v>
      </c>
      <c r="AS93" s="54">
        <v>0</v>
      </c>
      <c r="AT93" s="54">
        <v>1.5730157193240575E-5</v>
      </c>
      <c r="AU93" s="54">
        <v>3.0891679462732402E-5</v>
      </c>
      <c r="AV93" s="54">
        <v>2.1644679699762753E-5</v>
      </c>
      <c r="AW93" s="54">
        <v>4.1756846118942574E-5</v>
      </c>
      <c r="AX93" s="54">
        <v>5.1379435085176339E-5</v>
      </c>
      <c r="AY93" s="54">
        <v>1.9040627961169081E-5</v>
      </c>
      <c r="AZ93" s="54">
        <v>4.6374809870391961E-5</v>
      </c>
      <c r="BA93" s="54">
        <v>1.424641071805201E-4</v>
      </c>
      <c r="BB93" s="54">
        <v>1.6281719775612227E-4</v>
      </c>
      <c r="BC93" s="54">
        <v>5.3395341092225244E-5</v>
      </c>
      <c r="BD93" s="54">
        <v>2.5915586001722091E-5</v>
      </c>
      <c r="BE93" s="54">
        <v>4.508684951284607E-5</v>
      </c>
      <c r="BF93" s="54">
        <v>0</v>
      </c>
    </row>
    <row r="94" spans="1:58" ht="13.8" x14ac:dyDescent="0.25">
      <c r="A94" s="1066"/>
      <c r="B94" s="364">
        <v>23</v>
      </c>
      <c r="C94" s="364">
        <v>22</v>
      </c>
      <c r="D94" s="54" t="s">
        <v>145</v>
      </c>
      <c r="E94" s="54">
        <v>1.9081864485945171E-3</v>
      </c>
      <c r="F94" s="54">
        <v>4.3349036137688938E-4</v>
      </c>
      <c r="G94" s="54">
        <v>1.4122641923714819E-3</v>
      </c>
      <c r="H94" s="54">
        <v>6.7178185160970757E-5</v>
      </c>
      <c r="I94" s="54">
        <v>1.1340551451394735E-3</v>
      </c>
      <c r="J94" s="54">
        <v>0</v>
      </c>
      <c r="K94" s="54">
        <v>0</v>
      </c>
      <c r="L94" s="54">
        <v>0</v>
      </c>
      <c r="M94" s="54">
        <v>6.4376342424161178E-4</v>
      </c>
      <c r="N94" s="54">
        <v>8.4596200853664558E-4</v>
      </c>
      <c r="O94" s="54">
        <v>1.6111967045395847E-3</v>
      </c>
      <c r="P94" s="54">
        <v>2.028964198263357E-3</v>
      </c>
      <c r="Q94" s="54">
        <v>2.6058581964914563E-3</v>
      </c>
      <c r="R94" s="54">
        <v>1.6961260384112538E-3</v>
      </c>
      <c r="S94" s="54">
        <v>0</v>
      </c>
      <c r="T94" s="54">
        <v>7.6891513057836952E-3</v>
      </c>
      <c r="U94" s="54">
        <v>4.2647159579910629E-3</v>
      </c>
      <c r="V94" s="54">
        <v>2.9573920425889741E-3</v>
      </c>
      <c r="W94" s="54">
        <v>2.0366462818560164E-3</v>
      </c>
      <c r="X94" s="54">
        <v>2.78388950566714E-3</v>
      </c>
      <c r="Y94" s="54">
        <v>5.7238377227452758E-3</v>
      </c>
      <c r="Z94" s="54">
        <v>1.0510191599157424</v>
      </c>
      <c r="AA94" s="54">
        <v>1.5849500241785515E-4</v>
      </c>
      <c r="AB94" s="54">
        <v>3.8131661706544678E-3</v>
      </c>
      <c r="AC94" s="54">
        <v>3.0250062394139277E-3</v>
      </c>
      <c r="AD94" s="54">
        <v>2.763476584602184E-4</v>
      </c>
      <c r="AE94" s="54">
        <v>6.3125434512609809E-4</v>
      </c>
      <c r="AF94" s="54">
        <v>2.6045510065239256E-3</v>
      </c>
      <c r="AG94" s="54">
        <v>8.3528985178302044E-4</v>
      </c>
      <c r="AH94" s="54">
        <v>5.3898705265468952E-4</v>
      </c>
      <c r="AI94" s="54">
        <v>1.5198786967341499E-3</v>
      </c>
      <c r="AJ94" s="54">
        <v>1.3488585969222413E-3</v>
      </c>
      <c r="AK94" s="54">
        <v>1.0519353555030876E-3</v>
      </c>
      <c r="AL94" s="54">
        <v>2.7276758723590773E-4</v>
      </c>
      <c r="AM94" s="54">
        <v>4.8728838144207991E-4</v>
      </c>
      <c r="AN94" s="54">
        <v>4.6781748960309769E-4</v>
      </c>
      <c r="AO94" s="54">
        <v>2.3169318347349333E-4</v>
      </c>
      <c r="AP94" s="54">
        <v>1.3279662467811737E-3</v>
      </c>
      <c r="AQ94" s="54">
        <v>1.0405458082220341E-3</v>
      </c>
      <c r="AR94" s="54">
        <v>2.033621997199667E-4</v>
      </c>
      <c r="AS94" s="54">
        <v>0</v>
      </c>
      <c r="AT94" s="54">
        <v>3.4016653469561898E-4</v>
      </c>
      <c r="AU94" s="54">
        <v>5.7042210868245259E-4</v>
      </c>
      <c r="AV94" s="54">
        <v>1.7798347581553661E-3</v>
      </c>
      <c r="AW94" s="54">
        <v>9.7556033372564639E-4</v>
      </c>
      <c r="AX94" s="54">
        <v>2.6899000153463686E-3</v>
      </c>
      <c r="AY94" s="54">
        <v>6.5108362702755499E-4</v>
      </c>
      <c r="AZ94" s="54">
        <v>1.6170140938110282E-4</v>
      </c>
      <c r="BA94" s="54">
        <v>1.5881393677943192E-3</v>
      </c>
      <c r="BB94" s="54">
        <v>4.5443342824905602E-3</v>
      </c>
      <c r="BC94" s="54">
        <v>1.4258279079796543E-3</v>
      </c>
      <c r="BD94" s="54">
        <v>8.0875519506552881E-4</v>
      </c>
      <c r="BE94" s="54">
        <v>1.403751456754551E-3</v>
      </c>
      <c r="BF94" s="54">
        <v>0</v>
      </c>
    </row>
    <row r="95" spans="1:58" ht="13.8" x14ac:dyDescent="0.25">
      <c r="A95" s="1066"/>
      <c r="B95" s="364">
        <v>23</v>
      </c>
      <c r="C95" s="364">
        <v>23</v>
      </c>
      <c r="D95" s="54" t="s">
        <v>146</v>
      </c>
      <c r="E95" s="54">
        <v>6.0111357848283992E-3</v>
      </c>
      <c r="F95" s="54">
        <v>2.4947687886944501E-3</v>
      </c>
      <c r="G95" s="54">
        <v>3.983255827429406E-3</v>
      </c>
      <c r="H95" s="54">
        <v>3.264001052426507E-3</v>
      </c>
      <c r="I95" s="54">
        <v>4.3087927254872515E-3</v>
      </c>
      <c r="J95" s="54">
        <v>0</v>
      </c>
      <c r="K95" s="54">
        <v>0</v>
      </c>
      <c r="L95" s="54">
        <v>0</v>
      </c>
      <c r="M95" s="54">
        <v>7.8358560759233635E-3</v>
      </c>
      <c r="N95" s="54">
        <v>2.6855497337306233E-3</v>
      </c>
      <c r="O95" s="54">
        <v>2.0270998663663099E-3</v>
      </c>
      <c r="P95" s="54">
        <v>3.0537306033458851E-3</v>
      </c>
      <c r="Q95" s="54">
        <v>3.0520266218639416E-3</v>
      </c>
      <c r="R95" s="54">
        <v>1.5255219882904661E-3</v>
      </c>
      <c r="S95" s="54">
        <v>0</v>
      </c>
      <c r="T95" s="54">
        <v>2.0442080018441334E-3</v>
      </c>
      <c r="U95" s="54">
        <v>1.400719265936518E-3</v>
      </c>
      <c r="V95" s="54">
        <v>2.1793518159935964E-3</v>
      </c>
      <c r="W95" s="54">
        <v>2.5688507298836085E-3</v>
      </c>
      <c r="X95" s="54">
        <v>3.5419280943987E-3</v>
      </c>
      <c r="Y95" s="54">
        <v>4.2426986795969217E-3</v>
      </c>
      <c r="Z95" s="54">
        <v>2.9601518944157535E-3</v>
      </c>
      <c r="AA95" s="54">
        <v>1.1072116469671756</v>
      </c>
      <c r="AB95" s="54">
        <v>1.7070050505505262E-2</v>
      </c>
      <c r="AC95" s="54">
        <v>7.1800140997337275E-3</v>
      </c>
      <c r="AD95" s="54">
        <v>1.9363389354963689E-2</v>
      </c>
      <c r="AE95" s="54">
        <v>1.6074954189843507E-3</v>
      </c>
      <c r="AF95" s="54">
        <v>3.131608063115496E-3</v>
      </c>
      <c r="AG95" s="54">
        <v>7.904824043198697E-4</v>
      </c>
      <c r="AH95" s="54">
        <v>1.502763582634251E-3</v>
      </c>
      <c r="AI95" s="54">
        <v>1.9175158885582737E-3</v>
      </c>
      <c r="AJ95" s="54">
        <v>2.3022742539511999E-3</v>
      </c>
      <c r="AK95" s="54">
        <v>7.7493433386837699E-3</v>
      </c>
      <c r="AL95" s="54">
        <v>8.1698338435029685E-3</v>
      </c>
      <c r="AM95" s="54">
        <v>6.1451124035088352E-3</v>
      </c>
      <c r="AN95" s="54">
        <v>5.3176139659717779E-3</v>
      </c>
      <c r="AO95" s="54">
        <v>4.436107243551337E-3</v>
      </c>
      <c r="AP95" s="54">
        <v>4.4112112401721564E-3</v>
      </c>
      <c r="AQ95" s="54">
        <v>5.3584087532526133E-3</v>
      </c>
      <c r="AR95" s="54">
        <v>3.8369409513905724E-2</v>
      </c>
      <c r="AS95" s="54">
        <v>0</v>
      </c>
      <c r="AT95" s="54">
        <v>4.758011479754632E-2</v>
      </c>
      <c r="AU95" s="54">
        <v>5.0891286890882171E-3</v>
      </c>
      <c r="AV95" s="54">
        <v>1.015799665497292E-2</v>
      </c>
      <c r="AW95" s="54">
        <v>1.5517778157557091E-3</v>
      </c>
      <c r="AX95" s="54">
        <v>1.3171735911185276E-3</v>
      </c>
      <c r="AY95" s="54">
        <v>9.3749911273927923E-4</v>
      </c>
      <c r="AZ95" s="54">
        <v>2.6629353463303676E-4</v>
      </c>
      <c r="BA95" s="54">
        <v>1.0891791202282349E-3</v>
      </c>
      <c r="BB95" s="54">
        <v>3.2633445751789818E-3</v>
      </c>
      <c r="BC95" s="54">
        <v>5.4603188729908045E-4</v>
      </c>
      <c r="BD95" s="54">
        <v>1.2314828779582359E-3</v>
      </c>
      <c r="BE95" s="54">
        <v>1.141156657064773E-3</v>
      </c>
      <c r="BF95" s="54">
        <v>0</v>
      </c>
    </row>
    <row r="96" spans="1:58" ht="13.8" x14ac:dyDescent="0.25">
      <c r="A96" s="1066"/>
      <c r="B96" s="364">
        <v>23</v>
      </c>
      <c r="C96" s="364">
        <v>24</v>
      </c>
      <c r="D96" s="54" t="s">
        <v>147</v>
      </c>
      <c r="E96" s="54">
        <v>9.4656418847881493E-3</v>
      </c>
      <c r="F96" s="54">
        <v>1.8031897110251941E-2</v>
      </c>
      <c r="G96" s="54">
        <v>4.9196294738996999E-3</v>
      </c>
      <c r="H96" s="54">
        <v>2.0910729429654074E-3</v>
      </c>
      <c r="I96" s="54">
        <v>2.2508200441398369E-3</v>
      </c>
      <c r="J96" s="54">
        <v>0</v>
      </c>
      <c r="K96" s="54">
        <v>0</v>
      </c>
      <c r="L96" s="54">
        <v>0</v>
      </c>
      <c r="M96" s="54">
        <v>7.3506937930826913E-4</v>
      </c>
      <c r="N96" s="54">
        <v>2.0118122091884569E-3</v>
      </c>
      <c r="O96" s="54">
        <v>2.2996799322551288E-3</v>
      </c>
      <c r="P96" s="54">
        <v>2.9747502781604226E-3</v>
      </c>
      <c r="Q96" s="54">
        <v>5.4235396726207688E-3</v>
      </c>
      <c r="R96" s="54">
        <v>6.9656297272312111E-3</v>
      </c>
      <c r="S96" s="54">
        <v>0</v>
      </c>
      <c r="T96" s="54">
        <v>9.2826463479880848E-3</v>
      </c>
      <c r="U96" s="54">
        <v>6.3498817919997296E-3</v>
      </c>
      <c r="V96" s="54">
        <v>6.7291992522832203E-3</v>
      </c>
      <c r="W96" s="54">
        <v>6.810871269607232E-3</v>
      </c>
      <c r="X96" s="54">
        <v>8.1211986050634902E-3</v>
      </c>
      <c r="Y96" s="54">
        <v>4.0614651276252604E-3</v>
      </c>
      <c r="Z96" s="54">
        <v>6.9163138437753546E-3</v>
      </c>
      <c r="AA96" s="54">
        <v>6.7473405701447466E-3</v>
      </c>
      <c r="AB96" s="54">
        <v>1.0348270250074689</v>
      </c>
      <c r="AC96" s="54">
        <v>5.1826847651170113E-2</v>
      </c>
      <c r="AD96" s="54">
        <v>3.7573054863807172E-3</v>
      </c>
      <c r="AE96" s="54">
        <v>2.4773475262907349E-3</v>
      </c>
      <c r="AF96" s="54">
        <v>1.1475467409816109E-2</v>
      </c>
      <c r="AG96" s="54">
        <v>1.8267769361552527E-3</v>
      </c>
      <c r="AH96" s="54">
        <v>2.6917396518836745E-3</v>
      </c>
      <c r="AI96" s="54">
        <v>3.7376288391136004E-3</v>
      </c>
      <c r="AJ96" s="54">
        <v>3.7280901858743869E-3</v>
      </c>
      <c r="AK96" s="54">
        <v>8.2388982362893346E-4</v>
      </c>
      <c r="AL96" s="54">
        <v>2.0254144022617193E-4</v>
      </c>
      <c r="AM96" s="54">
        <v>1.6148552801343442E-3</v>
      </c>
      <c r="AN96" s="54">
        <v>2.2200055627517382E-3</v>
      </c>
      <c r="AO96" s="54">
        <v>2.0531586337559113E-3</v>
      </c>
      <c r="AP96" s="54">
        <v>1.9943137167709505E-4</v>
      </c>
      <c r="AQ96" s="54">
        <v>3.5270852819026173E-3</v>
      </c>
      <c r="AR96" s="54">
        <v>5.9777941021058891E-4</v>
      </c>
      <c r="AS96" s="54">
        <v>0</v>
      </c>
      <c r="AT96" s="54">
        <v>4.6521799048847122E-4</v>
      </c>
      <c r="AU96" s="54">
        <v>2.5389728053198252E-4</v>
      </c>
      <c r="AV96" s="54">
        <v>2.1409883805635597E-4</v>
      </c>
      <c r="AW96" s="54">
        <v>7.9561327208947695E-4</v>
      </c>
      <c r="AX96" s="54">
        <v>2.9873713844924814E-4</v>
      </c>
      <c r="AY96" s="54">
        <v>1.2745421631528384E-4</v>
      </c>
      <c r="AZ96" s="54">
        <v>6.5929020171889317E-5</v>
      </c>
      <c r="BA96" s="54">
        <v>6.4070667506216773E-4</v>
      </c>
      <c r="BB96" s="54">
        <v>2.9264192313974618E-4</v>
      </c>
      <c r="BC96" s="54">
        <v>1.6578661364637339E-4</v>
      </c>
      <c r="BD96" s="54">
        <v>1.1474193134633395E-2</v>
      </c>
      <c r="BE96" s="54">
        <v>3.4512215243110616E-3</v>
      </c>
      <c r="BF96" s="54">
        <v>0</v>
      </c>
    </row>
    <row r="97" spans="1:58" ht="13.8" x14ac:dyDescent="0.25">
      <c r="A97" s="1066"/>
      <c r="B97" s="364">
        <v>23</v>
      </c>
      <c r="C97" s="364">
        <v>25</v>
      </c>
      <c r="D97" s="54" t="s">
        <v>148</v>
      </c>
      <c r="E97" s="54">
        <v>1.9620710638065673E-4</v>
      </c>
      <c r="F97" s="54">
        <v>1.6406313951403318E-4</v>
      </c>
      <c r="G97" s="54">
        <v>1.6388113917628844E-4</v>
      </c>
      <c r="H97" s="54">
        <v>9.981368060322661E-5</v>
      </c>
      <c r="I97" s="54">
        <v>1.6986734217673491E-3</v>
      </c>
      <c r="J97" s="54">
        <v>0</v>
      </c>
      <c r="K97" s="54">
        <v>0</v>
      </c>
      <c r="L97" s="54">
        <v>0</v>
      </c>
      <c r="M97" s="54">
        <v>1.0844549522057661E-4</v>
      </c>
      <c r="N97" s="54">
        <v>6.6797274892255577E-4</v>
      </c>
      <c r="O97" s="54">
        <v>9.8791029633908353E-4</v>
      </c>
      <c r="P97" s="54">
        <v>1.9143314197761939E-3</v>
      </c>
      <c r="Q97" s="54">
        <v>1.1930008143760705E-3</v>
      </c>
      <c r="R97" s="54">
        <v>3.9604426487071457E-4</v>
      </c>
      <c r="S97" s="54">
        <v>0</v>
      </c>
      <c r="T97" s="54">
        <v>2.9764512608169316E-3</v>
      </c>
      <c r="U97" s="54">
        <v>2.4762268836722233E-3</v>
      </c>
      <c r="V97" s="54">
        <v>3.7322094232382585E-3</v>
      </c>
      <c r="W97" s="54">
        <v>8.394232563216738E-4</v>
      </c>
      <c r="X97" s="54">
        <v>6.1234767443682264E-4</v>
      </c>
      <c r="Y97" s="54">
        <v>9.3160696670117828E-4</v>
      </c>
      <c r="Z97" s="54">
        <v>1.4802260613276711E-3</v>
      </c>
      <c r="AA97" s="54">
        <v>1.2821522979641927E-4</v>
      </c>
      <c r="AB97" s="54">
        <v>1.8906360077956333E-3</v>
      </c>
      <c r="AC97" s="54">
        <v>1.0047419444007502</v>
      </c>
      <c r="AD97" s="54">
        <v>2.469274617543769E-4</v>
      </c>
      <c r="AE97" s="54">
        <v>4.8052054429532681E-4</v>
      </c>
      <c r="AF97" s="54">
        <v>1.5734994079785096E-3</v>
      </c>
      <c r="AG97" s="54">
        <v>7.0735891640328252E-4</v>
      </c>
      <c r="AH97" s="54">
        <v>1.0629710565589708E-3</v>
      </c>
      <c r="AI97" s="54">
        <v>1.3252333385622688E-3</v>
      </c>
      <c r="AJ97" s="54">
        <v>1.1742875908394123E-3</v>
      </c>
      <c r="AK97" s="54">
        <v>5.4688639960272223E-4</v>
      </c>
      <c r="AL97" s="54">
        <v>2.969492438251728E-4</v>
      </c>
      <c r="AM97" s="54">
        <v>1.2629902205594542E-3</v>
      </c>
      <c r="AN97" s="54">
        <v>1.1008139247655872E-3</v>
      </c>
      <c r="AO97" s="54">
        <v>1.3779521778441992E-3</v>
      </c>
      <c r="AP97" s="54">
        <v>4.8262243966257429E-4</v>
      </c>
      <c r="AQ97" s="54">
        <v>6.7513078162451448E-4</v>
      </c>
      <c r="AR97" s="54">
        <v>1.5980545135745956E-3</v>
      </c>
      <c r="AS97" s="54">
        <v>0</v>
      </c>
      <c r="AT97" s="54">
        <v>1.0895591807634191E-3</v>
      </c>
      <c r="AU97" s="54">
        <v>7.2012754208890858E-4</v>
      </c>
      <c r="AV97" s="54">
        <v>1.3021299683621816E-4</v>
      </c>
      <c r="AW97" s="54">
        <v>4.3824727308847708E-4</v>
      </c>
      <c r="AX97" s="54">
        <v>6.6281855070685438E-5</v>
      </c>
      <c r="AY97" s="54">
        <v>4.115717992579317E-5</v>
      </c>
      <c r="AZ97" s="54">
        <v>3.3596372049403718E-5</v>
      </c>
      <c r="BA97" s="54">
        <v>4.4316498953685335E-5</v>
      </c>
      <c r="BB97" s="54">
        <v>2.1708829070083647E-4</v>
      </c>
      <c r="BC97" s="54">
        <v>8.4206350008811566E-5</v>
      </c>
      <c r="BD97" s="54">
        <v>2.7123014961016753E-4</v>
      </c>
      <c r="BE97" s="54">
        <v>1.225553795061004E-4</v>
      </c>
      <c r="BF97" s="54">
        <v>0</v>
      </c>
    </row>
    <row r="98" spans="1:58" ht="13.8" x14ac:dyDescent="0.25">
      <c r="A98" s="1066"/>
      <c r="B98" s="364">
        <v>23</v>
      </c>
      <c r="C98" s="364">
        <v>26</v>
      </c>
      <c r="D98" s="54" t="s">
        <v>149</v>
      </c>
      <c r="E98" s="54">
        <v>2.5600377284817037E-4</v>
      </c>
      <c r="F98" s="54">
        <v>4.1386457999341978E-4</v>
      </c>
      <c r="G98" s="54">
        <v>2.0737484583621424E-4</v>
      </c>
      <c r="H98" s="54">
        <v>2.263335878907822E-3</v>
      </c>
      <c r="I98" s="54">
        <v>1.1971616807069821E-3</v>
      </c>
      <c r="J98" s="54">
        <v>0</v>
      </c>
      <c r="K98" s="54">
        <v>0</v>
      </c>
      <c r="L98" s="54">
        <v>0</v>
      </c>
      <c r="M98" s="54">
        <v>9.5415077011864644E-4</v>
      </c>
      <c r="N98" s="54">
        <v>1.4914650732648557E-4</v>
      </c>
      <c r="O98" s="54">
        <v>6.2114288049541853E-4</v>
      </c>
      <c r="P98" s="54">
        <v>8.7178043429831926E-4</v>
      </c>
      <c r="Q98" s="54">
        <v>4.7131472044621925E-4</v>
      </c>
      <c r="R98" s="54">
        <v>1.5383913148860004E-3</v>
      </c>
      <c r="S98" s="54">
        <v>0</v>
      </c>
      <c r="T98" s="54">
        <v>2.8772465702918426E-4</v>
      </c>
      <c r="U98" s="54">
        <v>3.3817578881007518E-3</v>
      </c>
      <c r="V98" s="54">
        <v>4.3882442157390667E-3</v>
      </c>
      <c r="W98" s="54">
        <v>4.243557577109714E-4</v>
      </c>
      <c r="X98" s="54">
        <v>5.0859822723956611E-4</v>
      </c>
      <c r="Y98" s="54">
        <v>1.2060921007505927E-3</v>
      </c>
      <c r="Z98" s="54">
        <v>1.036441737283567E-3</v>
      </c>
      <c r="AA98" s="54">
        <v>2.2441015855561162E-4</v>
      </c>
      <c r="AB98" s="54">
        <v>4.928870784620139E-3</v>
      </c>
      <c r="AC98" s="54">
        <v>2.3203476545449794E-3</v>
      </c>
      <c r="AD98" s="54">
        <v>1.0693049018381706</v>
      </c>
      <c r="AE98" s="54">
        <v>3.7858911224223695E-3</v>
      </c>
      <c r="AF98" s="54">
        <v>4.4393094967344364E-3</v>
      </c>
      <c r="AG98" s="54">
        <v>1.9833085652592253E-3</v>
      </c>
      <c r="AH98" s="54">
        <v>4.2730213013189838E-3</v>
      </c>
      <c r="AI98" s="54">
        <v>8.6528575898709662E-3</v>
      </c>
      <c r="AJ98" s="54">
        <v>2.4515904582273242E-3</v>
      </c>
      <c r="AK98" s="54">
        <v>3.3401866544895543E-3</v>
      </c>
      <c r="AL98" s="54">
        <v>1.3274398312196714E-3</v>
      </c>
      <c r="AM98" s="54">
        <v>8.8940630954177594E-3</v>
      </c>
      <c r="AN98" s="54">
        <v>5.525760510735455E-3</v>
      </c>
      <c r="AO98" s="54">
        <v>7.632008732625728E-2</v>
      </c>
      <c r="AP98" s="54">
        <v>7.1967486753818778E-4</v>
      </c>
      <c r="AQ98" s="54">
        <v>8.1755008557787695E-3</v>
      </c>
      <c r="AR98" s="54">
        <v>9.7559575135033742E-4</v>
      </c>
      <c r="AS98" s="54">
        <v>0</v>
      </c>
      <c r="AT98" s="54">
        <v>2.4698029434955373E-4</v>
      </c>
      <c r="AU98" s="54">
        <v>7.9343009803652424E-4</v>
      </c>
      <c r="AV98" s="54">
        <v>3.3052926412706655E-4</v>
      </c>
      <c r="AW98" s="54">
        <v>7.094535344963508E-4</v>
      </c>
      <c r="AX98" s="54">
        <v>3.675269543405717E-4</v>
      </c>
      <c r="AY98" s="54">
        <v>4.617438268501718E-4</v>
      </c>
      <c r="AZ98" s="54">
        <v>1.5522200818380647E-3</v>
      </c>
      <c r="BA98" s="54">
        <v>1.6339339798391091E-3</v>
      </c>
      <c r="BB98" s="54">
        <v>2.6461235919157567E-3</v>
      </c>
      <c r="BC98" s="54">
        <v>1.5114480368880997E-3</v>
      </c>
      <c r="BD98" s="54">
        <v>4.2607285588906762E-4</v>
      </c>
      <c r="BE98" s="54">
        <v>1.3564062983771976E-3</v>
      </c>
      <c r="BF98" s="54">
        <v>0</v>
      </c>
    </row>
    <row r="99" spans="1:58" ht="13.8" x14ac:dyDescent="0.25">
      <c r="A99" s="1066"/>
      <c r="B99" s="364">
        <v>23</v>
      </c>
      <c r="C99" s="364">
        <v>27</v>
      </c>
      <c r="D99" s="54" t="s">
        <v>150</v>
      </c>
      <c r="E99" s="54">
        <v>1.7294504568044463E-3</v>
      </c>
      <c r="F99" s="54">
        <v>1.0735243454276361E-3</v>
      </c>
      <c r="G99" s="54">
        <v>1.3073367084036158E-3</v>
      </c>
      <c r="H99" s="54">
        <v>2.0243782830529386E-3</v>
      </c>
      <c r="I99" s="54">
        <v>2.1111848132328564E-3</v>
      </c>
      <c r="J99" s="54">
        <v>0</v>
      </c>
      <c r="K99" s="54">
        <v>0</v>
      </c>
      <c r="L99" s="54">
        <v>0</v>
      </c>
      <c r="M99" s="54">
        <v>4.8987628371623463E-4</v>
      </c>
      <c r="N99" s="54">
        <v>1.0191081521098929E-3</v>
      </c>
      <c r="O99" s="54">
        <v>5.4285310790185318E-4</v>
      </c>
      <c r="P99" s="54">
        <v>1.2090355991560618E-3</v>
      </c>
      <c r="Q99" s="54">
        <v>5.551923188802302E-4</v>
      </c>
      <c r="R99" s="54">
        <v>7.6499591076682413E-4</v>
      </c>
      <c r="S99" s="54">
        <v>0</v>
      </c>
      <c r="T99" s="54">
        <v>1.2687574357520593E-3</v>
      </c>
      <c r="U99" s="54">
        <v>5.2159148398292906E-3</v>
      </c>
      <c r="V99" s="54">
        <v>4.414431465601323E-3</v>
      </c>
      <c r="W99" s="54">
        <v>1.0292909198750203E-3</v>
      </c>
      <c r="X99" s="54">
        <v>9.6703821293969965E-4</v>
      </c>
      <c r="Y99" s="54">
        <v>4.793512787365008E-3</v>
      </c>
      <c r="Z99" s="54">
        <v>5.6979616745011759E-4</v>
      </c>
      <c r="AA99" s="54">
        <v>2.2927058774433614E-4</v>
      </c>
      <c r="AB99" s="54">
        <v>1.3062609770553783E-3</v>
      </c>
      <c r="AC99" s="54">
        <v>1.4541591563361281E-3</v>
      </c>
      <c r="AD99" s="54">
        <v>5.8100324571431041E-4</v>
      </c>
      <c r="AE99" s="54">
        <v>1.0499004585810767</v>
      </c>
      <c r="AF99" s="54">
        <v>5.1316801930926664E-2</v>
      </c>
      <c r="AG99" s="54">
        <v>2.8989195272013334E-2</v>
      </c>
      <c r="AH99" s="54">
        <v>1.0493966113639395E-2</v>
      </c>
      <c r="AI99" s="54">
        <v>1.8356707055075857E-2</v>
      </c>
      <c r="AJ99" s="54">
        <v>3.6055737339487082E-2</v>
      </c>
      <c r="AK99" s="54">
        <v>9.2479876995978669E-4</v>
      </c>
      <c r="AL99" s="54">
        <v>5.7608034081367521E-4</v>
      </c>
      <c r="AM99" s="54">
        <v>2.2823187993285224E-3</v>
      </c>
      <c r="AN99" s="54">
        <v>7.3573440610564839E-4</v>
      </c>
      <c r="AO99" s="54">
        <v>2.1010781864691477E-2</v>
      </c>
      <c r="AP99" s="54">
        <v>5.1743855075149872E-4</v>
      </c>
      <c r="AQ99" s="54">
        <v>4.0269938367472292E-3</v>
      </c>
      <c r="AR99" s="54">
        <v>1.1036255130532149E-3</v>
      </c>
      <c r="AS99" s="54">
        <v>0</v>
      </c>
      <c r="AT99" s="54">
        <v>3.1287184413222847E-4</v>
      </c>
      <c r="AU99" s="54">
        <v>4.0237650509550462E-4</v>
      </c>
      <c r="AV99" s="54">
        <v>3.0281825206916697E-4</v>
      </c>
      <c r="AW99" s="54">
        <v>4.4246811717761235E-4</v>
      </c>
      <c r="AX99" s="54">
        <v>8.1321640967816841E-4</v>
      </c>
      <c r="AY99" s="54">
        <v>4.1637608561211824E-4</v>
      </c>
      <c r="AZ99" s="54">
        <v>4.3515378173575032E-4</v>
      </c>
      <c r="BA99" s="54">
        <v>4.1150662605920243E-4</v>
      </c>
      <c r="BB99" s="54">
        <v>1.1697254464634495E-3</v>
      </c>
      <c r="BC99" s="54">
        <v>4.8351648786929349E-4</v>
      </c>
      <c r="BD99" s="54">
        <v>3.9729637698020741E-4</v>
      </c>
      <c r="BE99" s="54">
        <v>6.7640281158293735E-4</v>
      </c>
      <c r="BF99" s="54">
        <v>0</v>
      </c>
    </row>
    <row r="100" spans="1:58" ht="13.8" x14ac:dyDescent="0.25">
      <c r="A100" s="1066"/>
      <c r="B100" s="364">
        <v>23</v>
      </c>
      <c r="C100" s="364">
        <v>28</v>
      </c>
      <c r="D100" s="54" t="s">
        <v>151</v>
      </c>
      <c r="E100" s="54">
        <v>4.4239080595582774E-5</v>
      </c>
      <c r="F100" s="54">
        <v>1.3280922675728532E-4</v>
      </c>
      <c r="G100" s="54">
        <v>3.9668613514956158E-5</v>
      </c>
      <c r="H100" s="54">
        <v>8.2165554080723249E-5</v>
      </c>
      <c r="I100" s="54">
        <v>6.9867717456178046E-5</v>
      </c>
      <c r="J100" s="54">
        <v>0</v>
      </c>
      <c r="K100" s="54">
        <v>0</v>
      </c>
      <c r="L100" s="54">
        <v>0</v>
      </c>
      <c r="M100" s="54">
        <v>1.2644985589819956E-4</v>
      </c>
      <c r="N100" s="54">
        <v>4.3660343049261244E-5</v>
      </c>
      <c r="O100" s="54">
        <v>4.3224704890559494E-5</v>
      </c>
      <c r="P100" s="54">
        <v>5.4353311240588288E-5</v>
      </c>
      <c r="Q100" s="54">
        <v>6.1079105903266438E-5</v>
      </c>
      <c r="R100" s="54">
        <v>7.4911518105355359E-5</v>
      </c>
      <c r="S100" s="54">
        <v>0</v>
      </c>
      <c r="T100" s="54">
        <v>7.2027473767328476E-5</v>
      </c>
      <c r="U100" s="54">
        <v>5.5849011082251307E-5</v>
      </c>
      <c r="V100" s="54">
        <v>9.6284556931828253E-5</v>
      </c>
      <c r="W100" s="54">
        <v>6.5821928743571326E-5</v>
      </c>
      <c r="X100" s="54">
        <v>5.5544061362222048E-5</v>
      </c>
      <c r="Y100" s="54">
        <v>8.8939394365002185E-5</v>
      </c>
      <c r="Z100" s="54">
        <v>4.236753952316723E-4</v>
      </c>
      <c r="AA100" s="54">
        <v>1.9738883135229161E-5</v>
      </c>
      <c r="AB100" s="54">
        <v>7.2304691053143817E-5</v>
      </c>
      <c r="AC100" s="54">
        <v>1.4082929926006991E-4</v>
      </c>
      <c r="AD100" s="54">
        <v>1.0055876848008334E-4</v>
      </c>
      <c r="AE100" s="54">
        <v>2.3916088810446357E-4</v>
      </c>
      <c r="AF100" s="54">
        <v>1.00640900604379</v>
      </c>
      <c r="AG100" s="54">
        <v>2.6861664712503242E-3</v>
      </c>
      <c r="AH100" s="54">
        <v>1.5506981014026847E-3</v>
      </c>
      <c r="AI100" s="54">
        <v>4.1180876169608717E-4</v>
      </c>
      <c r="AJ100" s="54">
        <v>1.4379811972826137E-3</v>
      </c>
      <c r="AK100" s="54">
        <v>1.2750801566977317E-3</v>
      </c>
      <c r="AL100" s="54">
        <v>7.5566907512411303E-4</v>
      </c>
      <c r="AM100" s="54">
        <v>7.0704152314687266E-4</v>
      </c>
      <c r="AN100" s="54">
        <v>6.7891126766345502E-4</v>
      </c>
      <c r="AO100" s="54">
        <v>1.421702313962726E-3</v>
      </c>
      <c r="AP100" s="54">
        <v>2.5297810318244051E-4</v>
      </c>
      <c r="AQ100" s="54">
        <v>2.8705912164229434E-3</v>
      </c>
      <c r="AR100" s="54">
        <v>1.5539664412921912E-4</v>
      </c>
      <c r="AS100" s="54">
        <v>0</v>
      </c>
      <c r="AT100" s="54">
        <v>5.9631814046768415E-5</v>
      </c>
      <c r="AU100" s="54">
        <v>8.4675210379621559E-5</v>
      </c>
      <c r="AV100" s="54">
        <v>8.9029481182854986E-5</v>
      </c>
      <c r="AW100" s="54">
        <v>5.3623357445265747E-5</v>
      </c>
      <c r="AX100" s="54">
        <v>1.1294192321185232E-3</v>
      </c>
      <c r="AY100" s="54">
        <v>1.0105756074381159E-4</v>
      </c>
      <c r="AZ100" s="54">
        <v>3.8637861930335519E-5</v>
      </c>
      <c r="BA100" s="54">
        <v>8.539031325727775E-5</v>
      </c>
      <c r="BB100" s="54">
        <v>1.4504683624709622E-4</v>
      </c>
      <c r="BC100" s="54">
        <v>1.9721790072137915E-4</v>
      </c>
      <c r="BD100" s="54">
        <v>7.79473062777546E-5</v>
      </c>
      <c r="BE100" s="54">
        <v>2.8022625430606368E-4</v>
      </c>
      <c r="BF100" s="54">
        <v>0</v>
      </c>
    </row>
    <row r="101" spans="1:58" ht="13.8" x14ac:dyDescent="0.25">
      <c r="A101" s="1066"/>
      <c r="B101" s="364">
        <v>23</v>
      </c>
      <c r="C101" s="364">
        <v>29</v>
      </c>
      <c r="D101" s="54" t="s">
        <v>152</v>
      </c>
      <c r="E101" s="54">
        <v>3.6890166719949518E-4</v>
      </c>
      <c r="F101" s="54">
        <v>2.8289552281217704E-4</v>
      </c>
      <c r="G101" s="54">
        <v>5.2638858476613799E-4</v>
      </c>
      <c r="H101" s="54">
        <v>3.6491544750596143E-4</v>
      </c>
      <c r="I101" s="54">
        <v>2.6632305238134908E-3</v>
      </c>
      <c r="J101" s="54">
        <v>0</v>
      </c>
      <c r="K101" s="54">
        <v>0</v>
      </c>
      <c r="L101" s="54">
        <v>0</v>
      </c>
      <c r="M101" s="54">
        <v>3.8701023097479129E-3</v>
      </c>
      <c r="N101" s="54">
        <v>8.4360197119369266E-4</v>
      </c>
      <c r="O101" s="54">
        <v>1.686055615071699E-3</v>
      </c>
      <c r="P101" s="54">
        <v>5.38957257307653E-4</v>
      </c>
      <c r="Q101" s="54">
        <v>8.2965685714691151E-4</v>
      </c>
      <c r="R101" s="54">
        <v>4.1011527144645333E-4</v>
      </c>
      <c r="S101" s="54">
        <v>0</v>
      </c>
      <c r="T101" s="54">
        <v>3.9357381967324262E-4</v>
      </c>
      <c r="U101" s="54">
        <v>2.9240750083496525E-4</v>
      </c>
      <c r="V101" s="54">
        <v>3.9577625975016747E-4</v>
      </c>
      <c r="W101" s="54">
        <v>1.276509101408155E-3</v>
      </c>
      <c r="X101" s="54">
        <v>1.1695438484585156E-3</v>
      </c>
      <c r="Y101" s="54">
        <v>3.6168909101296306E-4</v>
      </c>
      <c r="Z101" s="54">
        <v>1.7389606364207728E-3</v>
      </c>
      <c r="AA101" s="54">
        <v>5.4425831431941343E-4</v>
      </c>
      <c r="AB101" s="54">
        <v>7.8640190928297242E-4</v>
      </c>
      <c r="AC101" s="54">
        <v>6.2583831400698001E-4</v>
      </c>
      <c r="AD101" s="54">
        <v>3.3446602320632737E-3</v>
      </c>
      <c r="AE101" s="54">
        <v>2.7874961242568847E-3</v>
      </c>
      <c r="AF101" s="54">
        <v>5.4123614943420301E-3</v>
      </c>
      <c r="AG101" s="54">
        <v>1.0291417440756687</v>
      </c>
      <c r="AH101" s="54">
        <v>3.0429520652194191E-3</v>
      </c>
      <c r="AI101" s="54">
        <v>1.1796451004133079E-3</v>
      </c>
      <c r="AJ101" s="54">
        <v>4.5437743999625453E-3</v>
      </c>
      <c r="AK101" s="54">
        <v>7.7045749260782606E-4</v>
      </c>
      <c r="AL101" s="54">
        <v>9.2268835636174584E-4</v>
      </c>
      <c r="AM101" s="54">
        <v>1.5705320459206563E-3</v>
      </c>
      <c r="AN101" s="54">
        <v>1.3664951981710088E-3</v>
      </c>
      <c r="AO101" s="54">
        <v>1.6105592796486152E-3</v>
      </c>
      <c r="AP101" s="54">
        <v>2.3800530952052309E-3</v>
      </c>
      <c r="AQ101" s="54">
        <v>1.0861500564941087E-2</v>
      </c>
      <c r="AR101" s="54">
        <v>2.9230962334528868E-3</v>
      </c>
      <c r="AS101" s="54">
        <v>0</v>
      </c>
      <c r="AT101" s="54">
        <v>2.8959400390781978E-3</v>
      </c>
      <c r="AU101" s="54">
        <v>1.7548860200477007E-3</v>
      </c>
      <c r="AV101" s="54">
        <v>1.7109353712317459E-3</v>
      </c>
      <c r="AW101" s="54">
        <v>6.2572249102436114E-4</v>
      </c>
      <c r="AX101" s="54">
        <v>2.3555075766717604E-3</v>
      </c>
      <c r="AY101" s="54">
        <v>2.3847877854989287E-3</v>
      </c>
      <c r="AZ101" s="54">
        <v>9.4620663224026654E-5</v>
      </c>
      <c r="BA101" s="54">
        <v>6.3166747078591322E-4</v>
      </c>
      <c r="BB101" s="54">
        <v>1.3178093197831228E-3</v>
      </c>
      <c r="BC101" s="54">
        <v>3.8231056530134156E-4</v>
      </c>
      <c r="BD101" s="54">
        <v>5.9579604080986514E-4</v>
      </c>
      <c r="BE101" s="54">
        <v>2.2087490064834018E-3</v>
      </c>
      <c r="BF101" s="54">
        <v>0</v>
      </c>
    </row>
    <row r="102" spans="1:58" ht="13.8" x14ac:dyDescent="0.25">
      <c r="A102" s="1066"/>
      <c r="B102" s="364">
        <v>23</v>
      </c>
      <c r="C102" s="364">
        <v>30</v>
      </c>
      <c r="D102" s="54" t="s">
        <v>153</v>
      </c>
      <c r="E102" s="54">
        <v>3.2402628251160126E-5</v>
      </c>
      <c r="F102" s="54">
        <v>3.8531626750642468E-5</v>
      </c>
      <c r="G102" s="54">
        <v>2.5511224000824667E-5</v>
      </c>
      <c r="H102" s="54">
        <v>7.9455703627841367E-5</v>
      </c>
      <c r="I102" s="54">
        <v>4.2287011735193448E-5</v>
      </c>
      <c r="J102" s="54">
        <v>0</v>
      </c>
      <c r="K102" s="54">
        <v>0</v>
      </c>
      <c r="L102" s="54">
        <v>0</v>
      </c>
      <c r="M102" s="54">
        <v>1.26058618474411E-4</v>
      </c>
      <c r="N102" s="54">
        <v>2.9878475957784555E-5</v>
      </c>
      <c r="O102" s="54">
        <v>2.3423267213961627E-5</v>
      </c>
      <c r="P102" s="54">
        <v>3.8642444413481662E-5</v>
      </c>
      <c r="Q102" s="54">
        <v>4.1890874477910325E-5</v>
      </c>
      <c r="R102" s="54">
        <v>3.2636721029039125E-5</v>
      </c>
      <c r="S102" s="54">
        <v>0</v>
      </c>
      <c r="T102" s="54">
        <v>3.8972955563020596E-5</v>
      </c>
      <c r="U102" s="54">
        <v>3.7227478002830393E-5</v>
      </c>
      <c r="V102" s="54">
        <v>4.6269440884805044E-5</v>
      </c>
      <c r="W102" s="54">
        <v>3.1737722356953717E-5</v>
      </c>
      <c r="X102" s="54">
        <v>4.4280685034902037E-5</v>
      </c>
      <c r="Y102" s="54">
        <v>5.657581625859026E-5</v>
      </c>
      <c r="Z102" s="54">
        <v>3.4491920788945144E-5</v>
      </c>
      <c r="AA102" s="54">
        <v>1.2865433351376837E-5</v>
      </c>
      <c r="AB102" s="54">
        <v>3.8125413673089027E-5</v>
      </c>
      <c r="AC102" s="54">
        <v>3.683054604042407E-5</v>
      </c>
      <c r="AD102" s="54">
        <v>6.033257764438809E-5</v>
      </c>
      <c r="AE102" s="54">
        <v>8.3859813188307434E-5</v>
      </c>
      <c r="AF102" s="54">
        <v>1.0513341507494638E-4</v>
      </c>
      <c r="AG102" s="54">
        <v>3.3412056542315305E-4</v>
      </c>
      <c r="AH102" s="54">
        <v>1.0124987018827234</v>
      </c>
      <c r="AI102" s="54">
        <v>9.7969476401811063E-5</v>
      </c>
      <c r="AJ102" s="54">
        <v>4.5198182650668695E-5</v>
      </c>
      <c r="AK102" s="54">
        <v>2.0695513972757462E-5</v>
      </c>
      <c r="AL102" s="54">
        <v>6.6466564734111522E-5</v>
      </c>
      <c r="AM102" s="54">
        <v>4.435385250105115E-5</v>
      </c>
      <c r="AN102" s="54">
        <v>4.699291540620603E-5</v>
      </c>
      <c r="AO102" s="54">
        <v>1.397750225540324E-4</v>
      </c>
      <c r="AP102" s="54">
        <v>1.3477348816896129E-4</v>
      </c>
      <c r="AQ102" s="54">
        <v>4.825256939650544E-3</v>
      </c>
      <c r="AR102" s="54">
        <v>3.1952056447225171E-4</v>
      </c>
      <c r="AS102" s="54">
        <v>0</v>
      </c>
      <c r="AT102" s="54">
        <v>4.1712503370297637E-5</v>
      </c>
      <c r="AU102" s="54">
        <v>1.8117062835262026E-4</v>
      </c>
      <c r="AV102" s="54">
        <v>4.7681821314998627E-4</v>
      </c>
      <c r="AW102" s="54">
        <v>3.3620387100797007E-5</v>
      </c>
      <c r="AX102" s="54">
        <v>4.1069604993900364E-5</v>
      </c>
      <c r="AY102" s="54">
        <v>1.0895292071981418E-5</v>
      </c>
      <c r="AZ102" s="54">
        <v>6.9290501332758885E-6</v>
      </c>
      <c r="BA102" s="54">
        <v>2.0180171131389018E-5</v>
      </c>
      <c r="BB102" s="54">
        <v>2.4943494165369904E-5</v>
      </c>
      <c r="BC102" s="54">
        <v>1.2945220387740882E-5</v>
      </c>
      <c r="BD102" s="54">
        <v>1.8178019060187572E-5</v>
      </c>
      <c r="BE102" s="54">
        <v>1.7656870861194882E-5</v>
      </c>
      <c r="BF102" s="54">
        <v>0</v>
      </c>
    </row>
    <row r="103" spans="1:58" ht="13.8" x14ac:dyDescent="0.25">
      <c r="A103" s="1066"/>
      <c r="B103" s="364">
        <v>23</v>
      </c>
      <c r="C103" s="364">
        <v>31</v>
      </c>
      <c r="D103" s="54" t="s">
        <v>154</v>
      </c>
      <c r="E103" s="54">
        <v>7.755826781172888E-5</v>
      </c>
      <c r="F103" s="54">
        <v>6.2287621039891058E-5</v>
      </c>
      <c r="G103" s="54">
        <v>4.7054828239905615E-5</v>
      </c>
      <c r="H103" s="54">
        <v>2.8570920931735303E-5</v>
      </c>
      <c r="I103" s="54">
        <v>1.4378445922919541E-4</v>
      </c>
      <c r="J103" s="54">
        <v>0</v>
      </c>
      <c r="K103" s="54">
        <v>0</v>
      </c>
      <c r="L103" s="54">
        <v>0</v>
      </c>
      <c r="M103" s="54">
        <v>3.3696122300172462E-5</v>
      </c>
      <c r="N103" s="54">
        <v>8.1185768710192291E-5</v>
      </c>
      <c r="O103" s="54">
        <v>3.0212157850702695E-5</v>
      </c>
      <c r="P103" s="54">
        <v>1.8205562492156464E-4</v>
      </c>
      <c r="Q103" s="54">
        <v>1.1270853753724302E-4</v>
      </c>
      <c r="R103" s="54">
        <v>7.9844830811952929E-5</v>
      </c>
      <c r="S103" s="54">
        <v>0</v>
      </c>
      <c r="T103" s="54">
        <v>2.7578685524055273E-4</v>
      </c>
      <c r="U103" s="54">
        <v>2.2730039543465911E-4</v>
      </c>
      <c r="V103" s="54">
        <v>1.2023462716003918E-4</v>
      </c>
      <c r="W103" s="54">
        <v>1.3370647406958202E-4</v>
      </c>
      <c r="X103" s="54">
        <v>1.2125079952419512E-4</v>
      </c>
      <c r="Y103" s="54">
        <v>2.6645225130983576E-4</v>
      </c>
      <c r="Z103" s="54">
        <v>2.7948060897440018E-4</v>
      </c>
      <c r="AA103" s="54">
        <v>1.7362642255494397E-5</v>
      </c>
      <c r="AB103" s="54">
        <v>1.0729290627745564E-4</v>
      </c>
      <c r="AC103" s="54">
        <v>2.6054563827835719E-4</v>
      </c>
      <c r="AD103" s="54">
        <v>8.7605798525206298E-5</v>
      </c>
      <c r="AE103" s="54">
        <v>1.1995466255294725E-4</v>
      </c>
      <c r="AF103" s="54">
        <v>3.2902990825913944E-4</v>
      </c>
      <c r="AG103" s="54">
        <v>1.7112750951328234E-4</v>
      </c>
      <c r="AH103" s="54">
        <v>2.6312055116561742E-3</v>
      </c>
      <c r="AI103" s="54">
        <v>1.0030013951047096</v>
      </c>
      <c r="AJ103" s="54">
        <v>1.2486939444011393E-4</v>
      </c>
      <c r="AK103" s="54">
        <v>1.109504717571883E-4</v>
      </c>
      <c r="AL103" s="54">
        <v>2.992098250572915E-5</v>
      </c>
      <c r="AM103" s="54">
        <v>1.9546607542200809E-4</v>
      </c>
      <c r="AN103" s="54">
        <v>1.5516026304534787E-4</v>
      </c>
      <c r="AO103" s="54">
        <v>6.1321685014954015E-4</v>
      </c>
      <c r="AP103" s="54">
        <v>5.4510382082937573E-4</v>
      </c>
      <c r="AQ103" s="54">
        <v>2.4515959801105718E-4</v>
      </c>
      <c r="AR103" s="54">
        <v>5.1492922844287561E-5</v>
      </c>
      <c r="AS103" s="54">
        <v>0</v>
      </c>
      <c r="AT103" s="54">
        <v>6.9261304071840881E-5</v>
      </c>
      <c r="AU103" s="54">
        <v>5.214222992784295E-5</v>
      </c>
      <c r="AV103" s="54">
        <v>4.4886932785159359E-5</v>
      </c>
      <c r="AW103" s="54">
        <v>8.2909931511619469E-5</v>
      </c>
      <c r="AX103" s="54">
        <v>4.6948892814524153E-5</v>
      </c>
      <c r="AY103" s="54">
        <v>3.9225737344967701E-5</v>
      </c>
      <c r="AZ103" s="54">
        <v>1.683286779761967E-5</v>
      </c>
      <c r="BA103" s="54">
        <v>1.3547480009703304E-4</v>
      </c>
      <c r="BB103" s="54">
        <v>7.4152234247430471E-5</v>
      </c>
      <c r="BC103" s="54">
        <v>3.8037061447618385E-5</v>
      </c>
      <c r="BD103" s="54">
        <v>2.9606013043990823E-4</v>
      </c>
      <c r="BE103" s="54">
        <v>4.7372800095821559E-5</v>
      </c>
      <c r="BF103" s="54">
        <v>0</v>
      </c>
    </row>
    <row r="104" spans="1:58" ht="13.8" x14ac:dyDescent="0.25">
      <c r="A104" s="1066"/>
      <c r="B104" s="364">
        <v>23</v>
      </c>
      <c r="C104" s="364">
        <v>32</v>
      </c>
      <c r="D104" s="54" t="s">
        <v>155</v>
      </c>
      <c r="E104" s="54">
        <v>4.4406245069683671E-5</v>
      </c>
      <c r="F104" s="54">
        <v>6.0629468527577689E-5</v>
      </c>
      <c r="G104" s="54">
        <v>7.285229256662914E-5</v>
      </c>
      <c r="H104" s="54">
        <v>1.6044024324269244E-5</v>
      </c>
      <c r="I104" s="54">
        <v>6.9073896269905211E-5</v>
      </c>
      <c r="J104" s="54">
        <v>0</v>
      </c>
      <c r="K104" s="54">
        <v>0</v>
      </c>
      <c r="L104" s="54">
        <v>0</v>
      </c>
      <c r="M104" s="54">
        <v>1.8176960784901684E-5</v>
      </c>
      <c r="N104" s="54">
        <v>4.0431727888092241E-5</v>
      </c>
      <c r="O104" s="54">
        <v>3.2455122369131795E-5</v>
      </c>
      <c r="P104" s="54">
        <v>9.5343282583370615E-5</v>
      </c>
      <c r="Q104" s="54">
        <v>7.0339049427792742E-5</v>
      </c>
      <c r="R104" s="54">
        <v>3.8995530846290484E-5</v>
      </c>
      <c r="S104" s="54">
        <v>0</v>
      </c>
      <c r="T104" s="54">
        <v>1.0618303861953396E-4</v>
      </c>
      <c r="U104" s="54">
        <v>7.6963440499591381E-5</v>
      </c>
      <c r="V104" s="54">
        <v>4.9488091007634139E-4</v>
      </c>
      <c r="W104" s="54">
        <v>1.1773300936415685E-3</v>
      </c>
      <c r="X104" s="54">
        <v>7.0947387160075854E-4</v>
      </c>
      <c r="Y104" s="54">
        <v>4.5541268564646281E-5</v>
      </c>
      <c r="Z104" s="54">
        <v>3.6297448225472765E-4</v>
      </c>
      <c r="AA104" s="54">
        <v>1.4085957478709018E-5</v>
      </c>
      <c r="AB104" s="54">
        <v>6.0909906779818112E-4</v>
      </c>
      <c r="AC104" s="54">
        <v>3.323549706363335E-4</v>
      </c>
      <c r="AD104" s="54">
        <v>5.1231903507789714E-5</v>
      </c>
      <c r="AE104" s="54">
        <v>5.7381751710210847E-5</v>
      </c>
      <c r="AF104" s="54">
        <v>2.6285606442872408E-4</v>
      </c>
      <c r="AG104" s="54">
        <v>2.0479144932751219E-4</v>
      </c>
      <c r="AH104" s="54">
        <v>2.6240413965041584E-4</v>
      </c>
      <c r="AI104" s="54">
        <v>3.5490487715916108E-4</v>
      </c>
      <c r="AJ104" s="54">
        <v>1.0041627205549899</v>
      </c>
      <c r="AK104" s="54">
        <v>1.2408597256994327E-4</v>
      </c>
      <c r="AL104" s="54">
        <v>6.7358445466655697E-5</v>
      </c>
      <c r="AM104" s="54">
        <v>1.8193589319334758E-4</v>
      </c>
      <c r="AN104" s="54">
        <v>3.4293908052257012E-4</v>
      </c>
      <c r="AO104" s="54">
        <v>2.6913552542796057E-4</v>
      </c>
      <c r="AP104" s="54">
        <v>2.9588281569320518E-5</v>
      </c>
      <c r="AQ104" s="54">
        <v>1.0383339441201286E-4</v>
      </c>
      <c r="AR104" s="54">
        <v>7.7960885608942401E-5</v>
      </c>
      <c r="AS104" s="54">
        <v>0</v>
      </c>
      <c r="AT104" s="54">
        <v>8.1454369449555634E-5</v>
      </c>
      <c r="AU104" s="54">
        <v>5.2231058844864997E-5</v>
      </c>
      <c r="AV104" s="54">
        <v>5.4184206069173263E-5</v>
      </c>
      <c r="AW104" s="54">
        <v>3.9563657205002727E-5</v>
      </c>
      <c r="AX104" s="54">
        <v>7.3798164231572583E-5</v>
      </c>
      <c r="AY104" s="54">
        <v>2.3012588212728175E-4</v>
      </c>
      <c r="AZ104" s="54">
        <v>9.9286892603549635E-6</v>
      </c>
      <c r="BA104" s="54">
        <v>2.2198791338603681E-5</v>
      </c>
      <c r="BB104" s="54">
        <v>2.5190968066960074E-4</v>
      </c>
      <c r="BC104" s="54">
        <v>4.2291131278457975E-4</v>
      </c>
      <c r="BD104" s="54">
        <v>4.2609239600470894E-3</v>
      </c>
      <c r="BE104" s="54">
        <v>1.5294714576757438E-3</v>
      </c>
      <c r="BF104" s="54">
        <v>0</v>
      </c>
    </row>
    <row r="105" spans="1:58" ht="13.8" x14ac:dyDescent="0.25">
      <c r="A105" s="1066"/>
      <c r="B105" s="364">
        <v>23</v>
      </c>
      <c r="C105" s="364">
        <v>33</v>
      </c>
      <c r="D105" s="54" t="s">
        <v>156</v>
      </c>
      <c r="E105" s="54">
        <v>4.7672393983697247E-3</v>
      </c>
      <c r="F105" s="54">
        <v>1.146856253428769E-3</v>
      </c>
      <c r="G105" s="54">
        <v>4.0194909898926684E-3</v>
      </c>
      <c r="H105" s="54">
        <v>1.0948636343336058E-3</v>
      </c>
      <c r="I105" s="54">
        <v>1.8336433752253684E-3</v>
      </c>
      <c r="J105" s="54">
        <v>0</v>
      </c>
      <c r="K105" s="54">
        <v>0</v>
      </c>
      <c r="L105" s="54">
        <v>0</v>
      </c>
      <c r="M105" s="54">
        <v>9.7291703987876094E-3</v>
      </c>
      <c r="N105" s="54">
        <v>6.3022145670627366E-3</v>
      </c>
      <c r="O105" s="54">
        <v>1.0423039147193582E-2</v>
      </c>
      <c r="P105" s="54">
        <v>8.8669768694473062E-3</v>
      </c>
      <c r="Q105" s="54">
        <v>1.6011088168364003E-2</v>
      </c>
      <c r="R105" s="54">
        <v>3.2092881397735693E-3</v>
      </c>
      <c r="S105" s="54">
        <v>0</v>
      </c>
      <c r="T105" s="54">
        <v>2.2391950979533524E-2</v>
      </c>
      <c r="U105" s="54">
        <v>3.9353968106624225E-3</v>
      </c>
      <c r="V105" s="54">
        <v>1.2338470293049037E-2</v>
      </c>
      <c r="W105" s="54">
        <v>1.2069254003697225E-2</v>
      </c>
      <c r="X105" s="54">
        <v>3.1388113378691429E-3</v>
      </c>
      <c r="Y105" s="54">
        <v>1.1888619452246783E-2</v>
      </c>
      <c r="Z105" s="54">
        <v>3.3481394824862891E-2</v>
      </c>
      <c r="AA105" s="54">
        <v>5.4316492405429486E-3</v>
      </c>
      <c r="AB105" s="54">
        <v>1.306043148546295E-2</v>
      </c>
      <c r="AC105" s="54">
        <v>3.1921605649703387E-2</v>
      </c>
      <c r="AD105" s="54">
        <v>2.1313085194599964E-2</v>
      </c>
      <c r="AE105" s="54">
        <v>1.8756231203399375E-2</v>
      </c>
      <c r="AF105" s="54">
        <v>7.275519369199835E-3</v>
      </c>
      <c r="AG105" s="54">
        <v>1.1494787422469472E-2</v>
      </c>
      <c r="AH105" s="54">
        <v>2.8593482556136755E-3</v>
      </c>
      <c r="AI105" s="54">
        <v>1.018958400279505E-2</v>
      </c>
      <c r="AJ105" s="54">
        <v>1.18962992910041E-2</v>
      </c>
      <c r="AK105" s="54">
        <v>1.3376507636452788</v>
      </c>
      <c r="AL105" s="54">
        <v>3.198696441824854E-2</v>
      </c>
      <c r="AM105" s="54">
        <v>7.0012669390131455E-2</v>
      </c>
      <c r="AN105" s="54">
        <v>4.1690483868378085E-2</v>
      </c>
      <c r="AO105" s="54">
        <v>2.98672444367088E-3</v>
      </c>
      <c r="AP105" s="54">
        <v>1.2395724522967581E-2</v>
      </c>
      <c r="AQ105" s="54">
        <v>1.6929626602035241E-3</v>
      </c>
      <c r="AR105" s="54">
        <v>2.4865466355142403E-3</v>
      </c>
      <c r="AS105" s="54">
        <v>0</v>
      </c>
      <c r="AT105" s="54">
        <v>2.8844985240569672E-3</v>
      </c>
      <c r="AU105" s="54">
        <v>2.057740162723217E-3</v>
      </c>
      <c r="AV105" s="54">
        <v>7.9633895638489115E-3</v>
      </c>
      <c r="AW105" s="54">
        <v>3.037822408905968E-3</v>
      </c>
      <c r="AX105" s="54">
        <v>4.2740939468929214E-3</v>
      </c>
      <c r="AY105" s="54">
        <v>5.3447802136608203E-3</v>
      </c>
      <c r="AZ105" s="54">
        <v>1.3807857199313689E-3</v>
      </c>
      <c r="BA105" s="54">
        <v>3.1828467481698382E-3</v>
      </c>
      <c r="BB105" s="54">
        <v>1.101636341480132E-2</v>
      </c>
      <c r="BC105" s="54">
        <v>5.9499377596262948E-3</v>
      </c>
      <c r="BD105" s="54">
        <v>3.7459238446637825E-3</v>
      </c>
      <c r="BE105" s="54">
        <v>8.7130634255979493E-3</v>
      </c>
      <c r="BF105" s="54">
        <v>0</v>
      </c>
    </row>
    <row r="106" spans="1:58" ht="13.8" x14ac:dyDescent="0.25">
      <c r="A106" s="1066"/>
      <c r="B106" s="364">
        <v>23</v>
      </c>
      <c r="C106" s="364">
        <v>34</v>
      </c>
      <c r="D106" s="54" t="s">
        <v>157</v>
      </c>
      <c r="E106" s="54">
        <v>5.1886227657272244E-4</v>
      </c>
      <c r="F106" s="54">
        <v>5.0503232391871725E-4</v>
      </c>
      <c r="G106" s="54">
        <v>8.4773889738428776E-4</v>
      </c>
      <c r="H106" s="54">
        <v>8.6299376610423208E-4</v>
      </c>
      <c r="I106" s="54">
        <v>5.7542139023626551E-4</v>
      </c>
      <c r="J106" s="54">
        <v>0</v>
      </c>
      <c r="K106" s="54">
        <v>0</v>
      </c>
      <c r="L106" s="54">
        <v>0</v>
      </c>
      <c r="M106" s="54">
        <v>2.4775572219923648E-2</v>
      </c>
      <c r="N106" s="54">
        <v>9.1035257206249917E-4</v>
      </c>
      <c r="O106" s="54">
        <v>5.4560322243281797E-3</v>
      </c>
      <c r="P106" s="54">
        <v>3.7229574768808502E-3</v>
      </c>
      <c r="Q106" s="54">
        <v>6.7250540753978575E-3</v>
      </c>
      <c r="R106" s="54">
        <v>1.4062204876885245E-3</v>
      </c>
      <c r="S106" s="54">
        <v>0</v>
      </c>
      <c r="T106" s="54">
        <v>9.0998597855030394E-3</v>
      </c>
      <c r="U106" s="54">
        <v>1.1668582571122857E-3</v>
      </c>
      <c r="V106" s="54">
        <v>1.0394287134278762E-2</v>
      </c>
      <c r="W106" s="54">
        <v>8.23240761951919E-3</v>
      </c>
      <c r="X106" s="54">
        <v>2.9645039827365747E-3</v>
      </c>
      <c r="Y106" s="54">
        <v>7.1957901372881087E-4</v>
      </c>
      <c r="Z106" s="54">
        <v>1.787005842856728E-2</v>
      </c>
      <c r="AA106" s="54">
        <v>2.3074706704096157E-3</v>
      </c>
      <c r="AB106" s="54">
        <v>9.4116562814889702E-3</v>
      </c>
      <c r="AC106" s="54">
        <v>8.684212514098023E-3</v>
      </c>
      <c r="AD106" s="54">
        <v>2.5766406748815206E-2</v>
      </c>
      <c r="AE106" s="54">
        <v>1.1375141077526227E-2</v>
      </c>
      <c r="AF106" s="54">
        <v>6.0529967761733562E-3</v>
      </c>
      <c r="AG106" s="54">
        <v>1.071148451849956E-2</v>
      </c>
      <c r="AH106" s="54">
        <v>1.6957701557216069E-3</v>
      </c>
      <c r="AI106" s="54">
        <v>6.4801266315747614E-3</v>
      </c>
      <c r="AJ106" s="54">
        <v>1.1315461109506949E-2</v>
      </c>
      <c r="AK106" s="54">
        <v>1.255289177480798E-2</v>
      </c>
      <c r="AL106" s="54">
        <v>1.0198324105193866</v>
      </c>
      <c r="AM106" s="54">
        <v>1.3568720169404964E-3</v>
      </c>
      <c r="AN106" s="54">
        <v>1.20293065236432E-3</v>
      </c>
      <c r="AO106" s="54">
        <v>2.6199555838283253E-3</v>
      </c>
      <c r="AP106" s="54">
        <v>2.6728725113294291E-3</v>
      </c>
      <c r="AQ106" s="54">
        <v>8.8665930594294408E-4</v>
      </c>
      <c r="AR106" s="54">
        <v>7.8378133416448763E-3</v>
      </c>
      <c r="AS106" s="54">
        <v>0</v>
      </c>
      <c r="AT106" s="54">
        <v>4.2330920564922284E-3</v>
      </c>
      <c r="AU106" s="54">
        <v>1.8550455808066097E-3</v>
      </c>
      <c r="AV106" s="54">
        <v>2.4218847463027457E-3</v>
      </c>
      <c r="AW106" s="54">
        <v>1.3362176101066115E-3</v>
      </c>
      <c r="AX106" s="54">
        <v>5.3191581283911187E-4</v>
      </c>
      <c r="AY106" s="54">
        <v>8.993787512291667E-4</v>
      </c>
      <c r="AZ106" s="54">
        <v>1.5425632460474922E-4</v>
      </c>
      <c r="BA106" s="54">
        <v>3.9917304302586364E-4</v>
      </c>
      <c r="BB106" s="54">
        <v>8.6840627628467944E-4</v>
      </c>
      <c r="BC106" s="54">
        <v>2.7214860420494941E-3</v>
      </c>
      <c r="BD106" s="54">
        <v>3.6054677919460635E-4</v>
      </c>
      <c r="BE106" s="54">
        <v>6.0424003935859378E-4</v>
      </c>
      <c r="BF106" s="54">
        <v>0</v>
      </c>
    </row>
    <row r="107" spans="1:58" ht="13.8" x14ac:dyDescent="0.25">
      <c r="A107" s="1066"/>
      <c r="B107" s="364">
        <v>23</v>
      </c>
      <c r="C107" s="364">
        <v>35</v>
      </c>
      <c r="D107" s="54" t="s">
        <v>158</v>
      </c>
      <c r="E107" s="54">
        <v>1.2606707006925094E-3</v>
      </c>
      <c r="F107" s="54">
        <v>3.6417032283788141E-4</v>
      </c>
      <c r="G107" s="54">
        <v>3.3020732481059379E-4</v>
      </c>
      <c r="H107" s="54">
        <v>1.7692379064339445E-4</v>
      </c>
      <c r="I107" s="54">
        <v>1.8721631426002111E-4</v>
      </c>
      <c r="J107" s="54">
        <v>0</v>
      </c>
      <c r="K107" s="54">
        <v>0</v>
      </c>
      <c r="L107" s="54">
        <v>0</v>
      </c>
      <c r="M107" s="54">
        <v>6.8404702177369788E-5</v>
      </c>
      <c r="N107" s="54">
        <v>2.7349401742154836E-4</v>
      </c>
      <c r="O107" s="54">
        <v>1.9305712768099444E-4</v>
      </c>
      <c r="P107" s="54">
        <v>4.059236779357757E-4</v>
      </c>
      <c r="Q107" s="54">
        <v>2.2660868923387784E-4</v>
      </c>
      <c r="R107" s="54">
        <v>2.8809895031034873E-4</v>
      </c>
      <c r="S107" s="54">
        <v>0</v>
      </c>
      <c r="T107" s="54">
        <v>2.7665188267599977E-4</v>
      </c>
      <c r="U107" s="54">
        <v>1.5448336448209416E-4</v>
      </c>
      <c r="V107" s="54">
        <v>1.2043520580363337E-3</v>
      </c>
      <c r="W107" s="54">
        <v>2.7248249992539719E-4</v>
      </c>
      <c r="X107" s="54">
        <v>2.2499368700651555E-4</v>
      </c>
      <c r="Y107" s="54">
        <v>6.5067823683428178E-5</v>
      </c>
      <c r="Z107" s="54">
        <v>1.8178792365109654E-4</v>
      </c>
      <c r="AA107" s="54">
        <v>1.0902412997167247E-5</v>
      </c>
      <c r="AB107" s="54">
        <v>1.1414585641491372E-4</v>
      </c>
      <c r="AC107" s="54">
        <v>1.4168014529111498E-4</v>
      </c>
      <c r="AD107" s="54">
        <v>9.0776714672731842E-5</v>
      </c>
      <c r="AE107" s="54">
        <v>5.8780905211223968E-5</v>
      </c>
      <c r="AF107" s="54">
        <v>1.0659200498278828E-4</v>
      </c>
      <c r="AG107" s="54">
        <v>3.6414284356167486E-5</v>
      </c>
      <c r="AH107" s="54">
        <v>6.1667754781205816E-5</v>
      </c>
      <c r="AI107" s="54">
        <v>4.550931610360831E-5</v>
      </c>
      <c r="AJ107" s="54">
        <v>2.6410568028975913E-5</v>
      </c>
      <c r="AK107" s="54">
        <v>8.4592467461694346E-5</v>
      </c>
      <c r="AL107" s="54">
        <v>9.6304034506054323E-5</v>
      </c>
      <c r="AM107" s="54">
        <v>1.0016061249028736</v>
      </c>
      <c r="AN107" s="54">
        <v>2.9403624192244986E-4</v>
      </c>
      <c r="AO107" s="54">
        <v>6.4349937946982306E-5</v>
      </c>
      <c r="AP107" s="54">
        <v>4.9555764705438727E-4</v>
      </c>
      <c r="AQ107" s="54">
        <v>3.218817838144085E-4</v>
      </c>
      <c r="AR107" s="54">
        <v>7.120655074921389E-5</v>
      </c>
      <c r="AS107" s="54">
        <v>0</v>
      </c>
      <c r="AT107" s="54">
        <v>1.2017370871392883E-4</v>
      </c>
      <c r="AU107" s="54">
        <v>3.2467841569296997E-4</v>
      </c>
      <c r="AV107" s="54">
        <v>8.2707065879777727E-5</v>
      </c>
      <c r="AW107" s="54">
        <v>5.1012588864367064E-4</v>
      </c>
      <c r="AX107" s="54">
        <v>3.6703024397784283E-4</v>
      </c>
      <c r="AY107" s="54">
        <v>6.2646718273160753E-4</v>
      </c>
      <c r="AZ107" s="54">
        <v>6.4941650461564603E-5</v>
      </c>
      <c r="BA107" s="54">
        <v>3.4977491530154491E-4</v>
      </c>
      <c r="BB107" s="54">
        <v>1.2189087817336827E-3</v>
      </c>
      <c r="BC107" s="54">
        <v>5.699450345613157E-4</v>
      </c>
      <c r="BD107" s="54">
        <v>1.7231774365415498E-4</v>
      </c>
      <c r="BE107" s="54">
        <v>6.9340132420756895E-4</v>
      </c>
      <c r="BF107" s="54">
        <v>0</v>
      </c>
    </row>
    <row r="108" spans="1:58" ht="13.8" x14ac:dyDescent="0.25">
      <c r="A108" s="1066"/>
      <c r="B108" s="364">
        <v>23</v>
      </c>
      <c r="C108" s="364">
        <v>36</v>
      </c>
      <c r="D108" s="54" t="s">
        <v>159</v>
      </c>
      <c r="E108" s="54">
        <v>2.6100932374511587E-4</v>
      </c>
      <c r="F108" s="54">
        <v>9.772072148519405E-5</v>
      </c>
      <c r="G108" s="54">
        <v>2.5313872641006695E-4</v>
      </c>
      <c r="H108" s="54">
        <v>7.3744584313151226E-5</v>
      </c>
      <c r="I108" s="54">
        <v>1.1548241485737625E-4</v>
      </c>
      <c r="J108" s="54">
        <v>0</v>
      </c>
      <c r="K108" s="54">
        <v>0</v>
      </c>
      <c r="L108" s="54">
        <v>0</v>
      </c>
      <c r="M108" s="54">
        <v>2.5140473875529603E-4</v>
      </c>
      <c r="N108" s="54">
        <v>3.5604815543137651E-4</v>
      </c>
      <c r="O108" s="54">
        <v>5.7387630860648528E-4</v>
      </c>
      <c r="P108" s="54">
        <v>6.5998100094694979E-4</v>
      </c>
      <c r="Q108" s="54">
        <v>2.0283922023671633E-4</v>
      </c>
      <c r="R108" s="54">
        <v>3.0755003966995327E-4</v>
      </c>
      <c r="S108" s="54">
        <v>0</v>
      </c>
      <c r="T108" s="54">
        <v>3.9664018350035898E-4</v>
      </c>
      <c r="U108" s="54">
        <v>2.9773202702478003E-4</v>
      </c>
      <c r="V108" s="54">
        <v>1.1680741066620269E-3</v>
      </c>
      <c r="W108" s="54">
        <v>1.1394290975877985E-3</v>
      </c>
      <c r="X108" s="54">
        <v>1.6413747192790564E-3</v>
      </c>
      <c r="Y108" s="54">
        <v>2.2809726991967591E-4</v>
      </c>
      <c r="Z108" s="54">
        <v>9.5535105010695238E-3</v>
      </c>
      <c r="AA108" s="54">
        <v>3.4457045961125536E-5</v>
      </c>
      <c r="AB108" s="54">
        <v>8.2512897821370595E-4</v>
      </c>
      <c r="AC108" s="54">
        <v>1.0013765913844859E-3</v>
      </c>
      <c r="AD108" s="54">
        <v>2.8160015189398379E-4</v>
      </c>
      <c r="AE108" s="54">
        <v>1.7075095716519231E-2</v>
      </c>
      <c r="AF108" s="54">
        <v>4.9854956970153443E-3</v>
      </c>
      <c r="AG108" s="54">
        <v>1.9328063050064355E-3</v>
      </c>
      <c r="AH108" s="54">
        <v>6.0479653013278077E-4</v>
      </c>
      <c r="AI108" s="54">
        <v>4.7373942602272804E-4</v>
      </c>
      <c r="AJ108" s="54">
        <v>7.1819263534293873E-4</v>
      </c>
      <c r="AK108" s="54">
        <v>7.7446547750759792E-4</v>
      </c>
      <c r="AL108" s="54">
        <v>1.3786617712152076E-3</v>
      </c>
      <c r="AM108" s="54">
        <v>9.7619097512069355E-4</v>
      </c>
      <c r="AN108" s="54">
        <v>1.0128662013254111</v>
      </c>
      <c r="AO108" s="54">
        <v>6.7620092083082843E-4</v>
      </c>
      <c r="AP108" s="54">
        <v>8.8213769810375142E-4</v>
      </c>
      <c r="AQ108" s="54">
        <v>1.1130841674181792E-3</v>
      </c>
      <c r="AR108" s="54">
        <v>2.6963257284759597E-4</v>
      </c>
      <c r="AS108" s="54">
        <v>0</v>
      </c>
      <c r="AT108" s="54">
        <v>5.440106243586461E-4</v>
      </c>
      <c r="AU108" s="54">
        <v>6.1188701957609441E-4</v>
      </c>
      <c r="AV108" s="54">
        <v>1.2808023345297732E-3</v>
      </c>
      <c r="AW108" s="54">
        <v>7.9942691870557429E-4</v>
      </c>
      <c r="AX108" s="54">
        <v>7.2255816229041775E-4</v>
      </c>
      <c r="AY108" s="54">
        <v>9.7806154946957456E-4</v>
      </c>
      <c r="AZ108" s="54">
        <v>1.2257219753857016E-4</v>
      </c>
      <c r="BA108" s="54">
        <v>5.8123025875860706E-4</v>
      </c>
      <c r="BB108" s="54">
        <v>3.3442717762439456E-3</v>
      </c>
      <c r="BC108" s="54">
        <v>1.0923574858523941E-3</v>
      </c>
      <c r="BD108" s="54">
        <v>2.0960110308544085E-3</v>
      </c>
      <c r="BE108" s="54">
        <v>1.2810335500592115E-3</v>
      </c>
      <c r="BF108" s="54">
        <v>0</v>
      </c>
    </row>
    <row r="109" spans="1:58" ht="13.8" x14ac:dyDescent="0.25">
      <c r="A109" s="1066"/>
      <c r="B109" s="364">
        <v>23</v>
      </c>
      <c r="C109" s="364">
        <v>37</v>
      </c>
      <c r="D109" s="54" t="s">
        <v>160</v>
      </c>
      <c r="E109" s="54">
        <v>7.9594061585821206E-4</v>
      </c>
      <c r="F109" s="54">
        <v>6.9930487780719476E-4</v>
      </c>
      <c r="G109" s="54">
        <v>9.077664048165098E-4</v>
      </c>
      <c r="H109" s="54">
        <v>1.7953386713431826E-2</v>
      </c>
      <c r="I109" s="54">
        <v>2.1772256684396037E-3</v>
      </c>
      <c r="J109" s="54">
        <v>0</v>
      </c>
      <c r="K109" s="54">
        <v>0</v>
      </c>
      <c r="L109" s="54">
        <v>0</v>
      </c>
      <c r="M109" s="54">
        <v>1.0434015128005347E-2</v>
      </c>
      <c r="N109" s="54">
        <v>8.2644390212855789E-4</v>
      </c>
      <c r="O109" s="54">
        <v>1.3783836095843868E-3</v>
      </c>
      <c r="P109" s="54">
        <v>1.0701473268544953E-3</v>
      </c>
      <c r="Q109" s="54">
        <v>4.2928998922294355E-3</v>
      </c>
      <c r="R109" s="54">
        <v>7.7879896871992332E-4</v>
      </c>
      <c r="S109" s="54">
        <v>0</v>
      </c>
      <c r="T109" s="54">
        <v>1.7267851592297644E-3</v>
      </c>
      <c r="U109" s="54">
        <v>8.8097503501495165E-4</v>
      </c>
      <c r="V109" s="54">
        <v>1.560466378492028E-3</v>
      </c>
      <c r="W109" s="54">
        <v>1.8637695068047756E-3</v>
      </c>
      <c r="X109" s="54">
        <v>1.630845958808799E-3</v>
      </c>
      <c r="Y109" s="54">
        <v>2.2713465890154866E-3</v>
      </c>
      <c r="Z109" s="54">
        <v>2.2705314985351551E-3</v>
      </c>
      <c r="AA109" s="54">
        <v>4.717799886302068E-4</v>
      </c>
      <c r="AB109" s="54">
        <v>5.9930951236761764E-3</v>
      </c>
      <c r="AC109" s="54">
        <v>1.4273018211119103E-2</v>
      </c>
      <c r="AD109" s="54">
        <v>2.0335725799563793E-3</v>
      </c>
      <c r="AE109" s="54">
        <v>2.381971584371716E-3</v>
      </c>
      <c r="AF109" s="54">
        <v>1.2123703412907233E-3</v>
      </c>
      <c r="AG109" s="54">
        <v>1.0506269088362806E-3</v>
      </c>
      <c r="AH109" s="54">
        <v>1.4152566396028728E-3</v>
      </c>
      <c r="AI109" s="54">
        <v>3.6323632018608366E-2</v>
      </c>
      <c r="AJ109" s="54">
        <v>6.4482585485206231E-3</v>
      </c>
      <c r="AK109" s="54">
        <v>2.7907192224543187E-2</v>
      </c>
      <c r="AL109" s="54">
        <v>1.8000969752990835E-2</v>
      </c>
      <c r="AM109" s="54">
        <v>0.11657901734789392</v>
      </c>
      <c r="AN109" s="54">
        <v>2.6140868350502125E-2</v>
      </c>
      <c r="AO109" s="54">
        <v>1.1622389644817352</v>
      </c>
      <c r="AP109" s="54">
        <v>9.0935258573488827E-3</v>
      </c>
      <c r="AQ109" s="54">
        <v>1.2992197367331557E-3</v>
      </c>
      <c r="AR109" s="54">
        <v>9.5868448496099854E-3</v>
      </c>
      <c r="AS109" s="54">
        <v>0</v>
      </c>
      <c r="AT109" s="54">
        <v>2.4807055184368934E-3</v>
      </c>
      <c r="AU109" s="54">
        <v>9.3544976262958969E-3</v>
      </c>
      <c r="AV109" s="54">
        <v>2.6378697685361971E-3</v>
      </c>
      <c r="AW109" s="54">
        <v>8.9059486793694933E-3</v>
      </c>
      <c r="AX109" s="54">
        <v>2.0624760049129383E-3</v>
      </c>
      <c r="AY109" s="54">
        <v>5.7386815594159517E-3</v>
      </c>
      <c r="AZ109" s="54">
        <v>2.3117935010049728E-2</v>
      </c>
      <c r="BA109" s="54">
        <v>7.8541830394521454E-3</v>
      </c>
      <c r="BB109" s="54">
        <v>3.7447046027261489E-2</v>
      </c>
      <c r="BC109" s="54">
        <v>2.1380911954181726E-2</v>
      </c>
      <c r="BD109" s="54">
        <v>4.6182948965590121E-3</v>
      </c>
      <c r="BE109" s="54">
        <v>1.7482175704869849E-2</v>
      </c>
      <c r="BF109" s="54">
        <v>0</v>
      </c>
    </row>
    <row r="110" spans="1:58" ht="13.8" x14ac:dyDescent="0.25">
      <c r="A110" s="1066"/>
      <c r="B110" s="364">
        <v>23</v>
      </c>
      <c r="C110" s="364">
        <v>38</v>
      </c>
      <c r="D110" s="54" t="s">
        <v>161</v>
      </c>
      <c r="E110" s="54">
        <v>2.0217408351003482E-2</v>
      </c>
      <c r="F110" s="54">
        <v>2.8819892802056282E-2</v>
      </c>
      <c r="G110" s="54">
        <v>2.6888435117816342E-2</v>
      </c>
      <c r="H110" s="54">
        <v>7.6644346361625544E-3</v>
      </c>
      <c r="I110" s="54">
        <v>1.9034185164286142E-2</v>
      </c>
      <c r="J110" s="54">
        <v>0</v>
      </c>
      <c r="K110" s="54">
        <v>0</v>
      </c>
      <c r="L110" s="54">
        <v>0</v>
      </c>
      <c r="M110" s="54">
        <v>1.0281911916481503E-2</v>
      </c>
      <c r="N110" s="54">
        <v>3.0022546401744926E-2</v>
      </c>
      <c r="O110" s="54">
        <v>1.2877211171492136E-2</v>
      </c>
      <c r="P110" s="54">
        <v>4.3479251145104141E-2</v>
      </c>
      <c r="Q110" s="54">
        <v>4.7350718928577291E-2</v>
      </c>
      <c r="R110" s="54">
        <v>3.4232346865393178E-2</v>
      </c>
      <c r="S110" s="54">
        <v>0</v>
      </c>
      <c r="T110" s="54">
        <v>5.3738002402007198E-2</v>
      </c>
      <c r="U110" s="54">
        <v>5.0664678898511596E-2</v>
      </c>
      <c r="V110" s="54">
        <v>3.9003676922506621E-2</v>
      </c>
      <c r="W110" s="54">
        <v>2.7961765573295914E-2</v>
      </c>
      <c r="X110" s="54">
        <v>3.6657057814872218E-2</v>
      </c>
      <c r="Y110" s="54">
        <v>7.2228705946724772E-2</v>
      </c>
      <c r="Z110" s="54">
        <v>3.2007816625653412E-2</v>
      </c>
      <c r="AA110" s="54">
        <v>1.088720103250667E-2</v>
      </c>
      <c r="AB110" s="54">
        <v>3.2316810290481564E-2</v>
      </c>
      <c r="AC110" s="54">
        <v>3.2356110323030672E-2</v>
      </c>
      <c r="AD110" s="54">
        <v>2.0264817901001944E-2</v>
      </c>
      <c r="AE110" s="54">
        <v>3.3382793931034271E-2</v>
      </c>
      <c r="AF110" s="54">
        <v>3.8798019857523368E-2</v>
      </c>
      <c r="AG110" s="54">
        <v>3.033816797046554E-2</v>
      </c>
      <c r="AH110" s="54">
        <v>6.3332585480325165E-2</v>
      </c>
      <c r="AI110" s="54">
        <v>3.7762924200931192E-2</v>
      </c>
      <c r="AJ110" s="54">
        <v>1.9159015837290752E-2</v>
      </c>
      <c r="AK110" s="54">
        <v>6.6685300070885214E-3</v>
      </c>
      <c r="AL110" s="54">
        <v>6.8773024712671009E-3</v>
      </c>
      <c r="AM110" s="54">
        <v>1.0029758720032648E-2</v>
      </c>
      <c r="AN110" s="54">
        <v>1.2442615202740434E-2</v>
      </c>
      <c r="AO110" s="54">
        <v>2.5958208148918752E-2</v>
      </c>
      <c r="AP110" s="54">
        <v>1.0106461104623679</v>
      </c>
      <c r="AQ110" s="54">
        <v>4.1174991379948254E-2</v>
      </c>
      <c r="AR110" s="54">
        <v>2.1568618541863222E-2</v>
      </c>
      <c r="AS110" s="54">
        <v>0</v>
      </c>
      <c r="AT110" s="54">
        <v>1.2577456222000955E-2</v>
      </c>
      <c r="AU110" s="54">
        <v>1.9383199850014469E-2</v>
      </c>
      <c r="AV110" s="54">
        <v>1.1490181425600734E-2</v>
      </c>
      <c r="AW110" s="54">
        <v>4.7811214919707364E-2</v>
      </c>
      <c r="AX110" s="54">
        <v>1.5836636248709939E-2</v>
      </c>
      <c r="AY110" s="54">
        <v>7.8718621175882242E-3</v>
      </c>
      <c r="AZ110" s="54">
        <v>1.1939868498907179E-3</v>
      </c>
      <c r="BA110" s="54">
        <v>7.1049728454706616E-3</v>
      </c>
      <c r="BB110" s="54">
        <v>9.3805998931234189E-3</v>
      </c>
      <c r="BC110" s="54">
        <v>7.2141977936462679E-3</v>
      </c>
      <c r="BD110" s="54">
        <v>2.0567592529349116E-2</v>
      </c>
      <c r="BE110" s="54">
        <v>1.1505754243331249E-2</v>
      </c>
      <c r="BF110" s="54">
        <v>0</v>
      </c>
    </row>
    <row r="111" spans="1:58" ht="13.8" x14ac:dyDescent="0.25">
      <c r="A111" s="1066"/>
      <c r="B111" s="364">
        <v>23</v>
      </c>
      <c r="C111" s="364">
        <v>39</v>
      </c>
      <c r="D111" s="54" t="s">
        <v>162</v>
      </c>
      <c r="E111" s="54">
        <v>3.6478235779049233E-3</v>
      </c>
      <c r="F111" s="54">
        <v>3.8060637842843694E-3</v>
      </c>
      <c r="G111" s="54">
        <v>2.0020603864879479E-3</v>
      </c>
      <c r="H111" s="54">
        <v>1.4254571651356211E-2</v>
      </c>
      <c r="I111" s="54">
        <v>5.3112883744199499E-3</v>
      </c>
      <c r="J111" s="54">
        <v>0</v>
      </c>
      <c r="K111" s="54">
        <v>0</v>
      </c>
      <c r="L111" s="54">
        <v>0</v>
      </c>
      <c r="M111" s="54">
        <v>2.2935759424786539E-2</v>
      </c>
      <c r="N111" s="54">
        <v>2.7757065781597199E-3</v>
      </c>
      <c r="O111" s="54">
        <v>2.8646096725339276E-3</v>
      </c>
      <c r="P111" s="54">
        <v>3.1610401533703051E-3</v>
      </c>
      <c r="Q111" s="54">
        <v>3.0521420164707383E-3</v>
      </c>
      <c r="R111" s="54">
        <v>2.4139781812263276E-3</v>
      </c>
      <c r="S111" s="54">
        <v>0</v>
      </c>
      <c r="T111" s="54">
        <v>2.4119326952906275E-3</v>
      </c>
      <c r="U111" s="54">
        <v>1.5409963132870428E-3</v>
      </c>
      <c r="V111" s="54">
        <v>3.6742898791665931E-3</v>
      </c>
      <c r="W111" s="54">
        <v>2.6626776686471897E-3</v>
      </c>
      <c r="X111" s="54">
        <v>3.3946527102111566E-3</v>
      </c>
      <c r="Y111" s="54">
        <v>3.1758191840929669E-3</v>
      </c>
      <c r="Z111" s="54">
        <v>2.8575615560922549E-3</v>
      </c>
      <c r="AA111" s="54">
        <v>1.3432587180311731E-3</v>
      </c>
      <c r="AB111" s="54">
        <v>3.0046710801448252E-3</v>
      </c>
      <c r="AC111" s="54">
        <v>2.6312457227234756E-3</v>
      </c>
      <c r="AD111" s="54">
        <v>7.2394101494071958E-3</v>
      </c>
      <c r="AE111" s="54">
        <v>8.2331298607814457E-4</v>
      </c>
      <c r="AF111" s="54">
        <v>8.6780693025827248E-4</v>
      </c>
      <c r="AG111" s="54">
        <v>1.2337296337048699E-2</v>
      </c>
      <c r="AH111" s="54">
        <v>7.70533219041476E-3</v>
      </c>
      <c r="AI111" s="54">
        <v>9.0998119507257075E-3</v>
      </c>
      <c r="AJ111" s="54">
        <v>3.8602545791018238E-3</v>
      </c>
      <c r="AK111" s="54">
        <v>2.4211114194466941E-3</v>
      </c>
      <c r="AL111" s="54">
        <v>8.7609018654744696E-3</v>
      </c>
      <c r="AM111" s="54">
        <v>5.6994219652056373E-3</v>
      </c>
      <c r="AN111" s="54">
        <v>6.9470411955399559E-3</v>
      </c>
      <c r="AO111" s="54">
        <v>5.0454746232013684E-3</v>
      </c>
      <c r="AP111" s="54">
        <v>4.1021896915777499E-3</v>
      </c>
      <c r="AQ111" s="54">
        <v>1.0012724871315388</v>
      </c>
      <c r="AR111" s="54">
        <v>3.8506316531852859E-2</v>
      </c>
      <c r="AS111" s="54">
        <v>0</v>
      </c>
      <c r="AT111" s="54">
        <v>2.8391323150704375E-3</v>
      </c>
      <c r="AU111" s="54">
        <v>1.1389619419970836E-2</v>
      </c>
      <c r="AV111" s="54">
        <v>9.366313093733666E-3</v>
      </c>
      <c r="AW111" s="54">
        <v>1.5692911593994849E-3</v>
      </c>
      <c r="AX111" s="54">
        <v>2.4324716922906925E-3</v>
      </c>
      <c r="AY111" s="54">
        <v>1.2296091541102523E-3</v>
      </c>
      <c r="AZ111" s="54">
        <v>7.8084189920320376E-4</v>
      </c>
      <c r="BA111" s="54">
        <v>2.4735208003587683E-3</v>
      </c>
      <c r="BB111" s="54">
        <v>3.0730222246577181E-3</v>
      </c>
      <c r="BC111" s="54">
        <v>1.2779670504884854E-3</v>
      </c>
      <c r="BD111" s="54">
        <v>1.2828840072428469E-3</v>
      </c>
      <c r="BE111" s="54">
        <v>1.6752904376570068E-3</v>
      </c>
      <c r="BF111" s="54">
        <v>0</v>
      </c>
    </row>
    <row r="112" spans="1:58" ht="13.8" x14ac:dyDescent="0.25">
      <c r="A112" s="1066"/>
      <c r="B112" s="364">
        <v>23</v>
      </c>
      <c r="C112" s="364">
        <v>40</v>
      </c>
      <c r="D112" s="54" t="s">
        <v>163</v>
      </c>
      <c r="E112" s="54">
        <v>1.9151062891848813E-2</v>
      </c>
      <c r="F112" s="54">
        <v>2.6126859339268831E-2</v>
      </c>
      <c r="G112" s="54">
        <v>1.962703708227146E-2</v>
      </c>
      <c r="H112" s="54">
        <v>3.356349443402689E-2</v>
      </c>
      <c r="I112" s="54">
        <v>7.926367231008629E-3</v>
      </c>
      <c r="J112" s="54">
        <v>0</v>
      </c>
      <c r="K112" s="54">
        <v>0</v>
      </c>
      <c r="L112" s="54">
        <v>0</v>
      </c>
      <c r="M112" s="54">
        <v>7.0633857677144729E-3</v>
      </c>
      <c r="N112" s="54">
        <v>1.6188497465247347E-2</v>
      </c>
      <c r="O112" s="54">
        <v>2.0440864717827977E-2</v>
      </c>
      <c r="P112" s="54">
        <v>1.9604044540518166E-2</v>
      </c>
      <c r="Q112" s="54">
        <v>3.9588308751551358E-2</v>
      </c>
      <c r="R112" s="54">
        <v>1.8767336964422478E-2</v>
      </c>
      <c r="S112" s="54">
        <v>0</v>
      </c>
      <c r="T112" s="54">
        <v>1.4867852713876781E-2</v>
      </c>
      <c r="U112" s="54">
        <v>9.7799090786714511E-3</v>
      </c>
      <c r="V112" s="54">
        <v>4.2991630975452326E-2</v>
      </c>
      <c r="W112" s="54">
        <v>2.8826464204797987E-2</v>
      </c>
      <c r="X112" s="54">
        <v>6.2688095180563369E-2</v>
      </c>
      <c r="Y112" s="54">
        <v>2.2432607945881342E-2</v>
      </c>
      <c r="Z112" s="54">
        <v>2.6294816536976989E-2</v>
      </c>
      <c r="AA112" s="54">
        <v>1.0159998353836226E-2</v>
      </c>
      <c r="AB112" s="54">
        <v>4.0960929659119988E-2</v>
      </c>
      <c r="AC112" s="54">
        <v>4.2237754608138958E-2</v>
      </c>
      <c r="AD112" s="54">
        <v>5.901057105894196E-2</v>
      </c>
      <c r="AE112" s="54">
        <v>1.2689449659261732E-2</v>
      </c>
      <c r="AF112" s="54">
        <v>1.5088781871662921E-2</v>
      </c>
      <c r="AG112" s="54">
        <v>7.6062884426760912E-3</v>
      </c>
      <c r="AH112" s="54">
        <v>1.6344794079943735E-2</v>
      </c>
      <c r="AI112" s="54">
        <v>2.6684805692049365E-2</v>
      </c>
      <c r="AJ112" s="54">
        <v>1.1576687011813299E-2</v>
      </c>
      <c r="AK112" s="54">
        <v>2.2299333644830319E-2</v>
      </c>
      <c r="AL112" s="54">
        <v>0.15725419433173357</v>
      </c>
      <c r="AM112" s="54">
        <v>1.2047640825997663E-2</v>
      </c>
      <c r="AN112" s="54">
        <v>2.7142083451322723E-2</v>
      </c>
      <c r="AO112" s="54">
        <v>2.0779772029398541E-2</v>
      </c>
      <c r="AP112" s="54">
        <v>4.6571218185925828E-2</v>
      </c>
      <c r="AQ112" s="54">
        <v>1.0961011537801227E-2</v>
      </c>
      <c r="AR112" s="54">
        <v>1.0380595666885599</v>
      </c>
      <c r="AS112" s="54">
        <v>0</v>
      </c>
      <c r="AT112" s="54">
        <v>9.3619995779571606E-3</v>
      </c>
      <c r="AU112" s="54">
        <v>1.87166926787436E-2</v>
      </c>
      <c r="AV112" s="54">
        <v>3.2700574375471234E-2</v>
      </c>
      <c r="AW112" s="54">
        <v>1.9977084378996056E-2</v>
      </c>
      <c r="AX112" s="54">
        <v>1.0369073572757364E-2</v>
      </c>
      <c r="AY112" s="54">
        <v>1.0680895399152667E-2</v>
      </c>
      <c r="AZ112" s="54">
        <v>2.8105882209993049E-3</v>
      </c>
      <c r="BA112" s="54">
        <v>6.9512371908753683E-3</v>
      </c>
      <c r="BB112" s="54">
        <v>1.1263090778516385E-2</v>
      </c>
      <c r="BC112" s="54">
        <v>7.1774507788805487E-3</v>
      </c>
      <c r="BD112" s="54">
        <v>6.9452841324799631E-3</v>
      </c>
      <c r="BE112" s="54">
        <v>1.1543092008095421E-2</v>
      </c>
      <c r="BF112" s="54">
        <v>0</v>
      </c>
    </row>
    <row r="113" spans="1:58" ht="13.8" x14ac:dyDescent="0.25">
      <c r="A113" s="1066"/>
      <c r="B113" s="364">
        <v>23</v>
      </c>
      <c r="C113" s="364">
        <v>41</v>
      </c>
      <c r="D113" s="54" t="s">
        <v>164</v>
      </c>
      <c r="E113" s="54">
        <v>0</v>
      </c>
      <c r="F113" s="54">
        <v>0</v>
      </c>
      <c r="G113" s="54">
        <v>0</v>
      </c>
      <c r="H113" s="54">
        <v>0</v>
      </c>
      <c r="I113" s="54">
        <v>0</v>
      </c>
      <c r="J113" s="54">
        <v>0</v>
      </c>
      <c r="K113" s="54">
        <v>0</v>
      </c>
      <c r="L113" s="54">
        <v>0</v>
      </c>
      <c r="M113" s="54">
        <v>0</v>
      </c>
      <c r="N113" s="54">
        <v>0</v>
      </c>
      <c r="O113" s="54">
        <v>0</v>
      </c>
      <c r="P113" s="54">
        <v>0</v>
      </c>
      <c r="Q113" s="54">
        <v>0</v>
      </c>
      <c r="R113" s="54">
        <v>0</v>
      </c>
      <c r="S113" s="54">
        <v>0</v>
      </c>
      <c r="T113" s="54">
        <v>0</v>
      </c>
      <c r="U113" s="54">
        <v>0</v>
      </c>
      <c r="V113" s="54">
        <v>0</v>
      </c>
      <c r="W113" s="54">
        <v>0</v>
      </c>
      <c r="X113" s="54">
        <v>0</v>
      </c>
      <c r="Y113" s="54">
        <v>0</v>
      </c>
      <c r="Z113" s="54">
        <v>0</v>
      </c>
      <c r="AA113" s="54">
        <v>0</v>
      </c>
      <c r="AB113" s="54">
        <v>0</v>
      </c>
      <c r="AC113" s="54">
        <v>0</v>
      </c>
      <c r="AD113" s="54">
        <v>0</v>
      </c>
      <c r="AE113" s="54">
        <v>0</v>
      </c>
      <c r="AF113" s="54">
        <v>0</v>
      </c>
      <c r="AG113" s="54">
        <v>0</v>
      </c>
      <c r="AH113" s="54">
        <v>0</v>
      </c>
      <c r="AI113" s="54">
        <v>0</v>
      </c>
      <c r="AJ113" s="54">
        <v>0</v>
      </c>
      <c r="AK113" s="54">
        <v>0</v>
      </c>
      <c r="AL113" s="54">
        <v>0</v>
      </c>
      <c r="AM113" s="54">
        <v>0</v>
      </c>
      <c r="AN113" s="54">
        <v>0</v>
      </c>
      <c r="AO113" s="54">
        <v>0</v>
      </c>
      <c r="AP113" s="54">
        <v>0</v>
      </c>
      <c r="AQ113" s="54">
        <v>0</v>
      </c>
      <c r="AR113" s="54">
        <v>0</v>
      </c>
      <c r="AS113" s="54">
        <v>1</v>
      </c>
      <c r="AT113" s="54">
        <v>0</v>
      </c>
      <c r="AU113" s="54">
        <v>0</v>
      </c>
      <c r="AV113" s="54">
        <v>0</v>
      </c>
      <c r="AW113" s="54">
        <v>0</v>
      </c>
      <c r="AX113" s="54">
        <v>0</v>
      </c>
      <c r="AY113" s="54">
        <v>0</v>
      </c>
      <c r="AZ113" s="54">
        <v>0</v>
      </c>
      <c r="BA113" s="54">
        <v>0</v>
      </c>
      <c r="BB113" s="54">
        <v>0</v>
      </c>
      <c r="BC113" s="54">
        <v>0</v>
      </c>
      <c r="BD113" s="54">
        <v>0</v>
      </c>
      <c r="BE113" s="54">
        <v>0</v>
      </c>
      <c r="BF113" s="54">
        <v>0</v>
      </c>
    </row>
    <row r="114" spans="1:58" ht="13.8" x14ac:dyDescent="0.25">
      <c r="A114" s="1066"/>
      <c r="B114" s="364">
        <v>23</v>
      </c>
      <c r="C114" s="364">
        <v>42</v>
      </c>
      <c r="D114" s="54" t="s">
        <v>165</v>
      </c>
      <c r="E114" s="54">
        <v>6.0696759870044833E-6</v>
      </c>
      <c r="F114" s="54">
        <v>7.2271006181811458E-6</v>
      </c>
      <c r="G114" s="54">
        <v>6.9830917968125896E-6</v>
      </c>
      <c r="H114" s="54">
        <v>2.8123218372370732E-6</v>
      </c>
      <c r="I114" s="54">
        <v>4.9647107061069885E-6</v>
      </c>
      <c r="J114" s="54">
        <v>0</v>
      </c>
      <c r="K114" s="54">
        <v>0</v>
      </c>
      <c r="L114" s="54">
        <v>0</v>
      </c>
      <c r="M114" s="54">
        <v>4.1307238556019742E-5</v>
      </c>
      <c r="N114" s="54">
        <v>7.9160435148443531E-6</v>
      </c>
      <c r="O114" s="54">
        <v>1.0204442365912424E-5</v>
      </c>
      <c r="P114" s="54">
        <v>1.0573100823967343E-5</v>
      </c>
      <c r="Q114" s="54">
        <v>1.214350293816695E-5</v>
      </c>
      <c r="R114" s="54">
        <v>1.0312082120931627E-5</v>
      </c>
      <c r="S114" s="54">
        <v>0</v>
      </c>
      <c r="T114" s="54">
        <v>1.4683980268779945E-5</v>
      </c>
      <c r="U114" s="54">
        <v>1.218976492371334E-5</v>
      </c>
      <c r="V114" s="54">
        <v>1.8498804539735158E-5</v>
      </c>
      <c r="W114" s="54">
        <v>1.0254146040911698E-5</v>
      </c>
      <c r="X114" s="54">
        <v>1.1980839549455469E-5</v>
      </c>
      <c r="Y114" s="54">
        <v>1.7040739639500315E-5</v>
      </c>
      <c r="Z114" s="54">
        <v>1.1633498243155454E-5</v>
      </c>
      <c r="AA114" s="54">
        <v>3.0642818560090576E-6</v>
      </c>
      <c r="AB114" s="54">
        <v>2.5590369591637477E-5</v>
      </c>
      <c r="AC114" s="54">
        <v>2.7677052494475302E-5</v>
      </c>
      <c r="AD114" s="54">
        <v>7.7632463955285369E-5</v>
      </c>
      <c r="AE114" s="54">
        <v>9.6572860785736916E-6</v>
      </c>
      <c r="AF114" s="54">
        <v>1.0691471219134272E-5</v>
      </c>
      <c r="AG114" s="54">
        <v>8.4233323974633888E-6</v>
      </c>
      <c r="AH114" s="54">
        <v>6.1722222549430683E-5</v>
      </c>
      <c r="AI114" s="54">
        <v>1.06821965614511E-5</v>
      </c>
      <c r="AJ114" s="54">
        <v>5.5548225576145039E-6</v>
      </c>
      <c r="AK114" s="54">
        <v>1.3557501641500621E-5</v>
      </c>
      <c r="AL114" s="54">
        <v>1.919695218960671E-5</v>
      </c>
      <c r="AM114" s="54">
        <v>1.4957594360716071E-5</v>
      </c>
      <c r="AN114" s="54">
        <v>1.5712989001040011E-5</v>
      </c>
      <c r="AO114" s="54">
        <v>1.3254125304953583E-5</v>
      </c>
      <c r="AP114" s="54">
        <v>2.1105758454853613E-4</v>
      </c>
      <c r="AQ114" s="54">
        <v>1.257149644017519E-5</v>
      </c>
      <c r="AR114" s="54">
        <v>2.4239543101051832E-5</v>
      </c>
      <c r="AS114" s="54">
        <v>0</v>
      </c>
      <c r="AT114" s="54">
        <v>1.0004540632507757</v>
      </c>
      <c r="AU114" s="54">
        <v>1.2056551554452386E-4</v>
      </c>
      <c r="AV114" s="54">
        <v>1.2763203067761078E-3</v>
      </c>
      <c r="AW114" s="54">
        <v>5.0051265884273785E-5</v>
      </c>
      <c r="AX114" s="54">
        <v>3.8241230194331839E-5</v>
      </c>
      <c r="AY114" s="54">
        <v>3.254266885068423E-5</v>
      </c>
      <c r="AZ114" s="54">
        <v>7.8727926008922303E-6</v>
      </c>
      <c r="BA114" s="54">
        <v>7.2906513350094309E-5</v>
      </c>
      <c r="BB114" s="54">
        <v>6.6759477602292339E-5</v>
      </c>
      <c r="BC114" s="54">
        <v>4.2721294650892945E-5</v>
      </c>
      <c r="BD114" s="54">
        <v>1.4433565792108146E-5</v>
      </c>
      <c r="BE114" s="54">
        <v>3.2563904276713093E-5</v>
      </c>
      <c r="BF114" s="54">
        <v>0</v>
      </c>
    </row>
    <row r="115" spans="1:58" ht="13.8" x14ac:dyDescent="0.25">
      <c r="A115" s="1066"/>
      <c r="B115" s="364">
        <v>23</v>
      </c>
      <c r="C115" s="364">
        <v>43</v>
      </c>
      <c r="D115" s="54" t="s">
        <v>166</v>
      </c>
      <c r="E115" s="54">
        <v>6.4698293402844836E-3</v>
      </c>
      <c r="F115" s="54">
        <v>2.8044724870250211E-3</v>
      </c>
      <c r="G115" s="54">
        <v>2.0898143546053626E-3</v>
      </c>
      <c r="H115" s="54">
        <v>2.3674151866210939E-3</v>
      </c>
      <c r="I115" s="54">
        <v>1.1240437813927002E-3</v>
      </c>
      <c r="J115" s="54">
        <v>0</v>
      </c>
      <c r="K115" s="54">
        <v>0</v>
      </c>
      <c r="L115" s="54">
        <v>0</v>
      </c>
      <c r="M115" s="54">
        <v>8.863304630968738E-2</v>
      </c>
      <c r="N115" s="54">
        <v>1.9599135037181924E-3</v>
      </c>
      <c r="O115" s="54">
        <v>2.0869737407752486E-3</v>
      </c>
      <c r="P115" s="54">
        <v>2.4342023962225638E-3</v>
      </c>
      <c r="Q115" s="54">
        <v>4.1564452480943315E-3</v>
      </c>
      <c r="R115" s="54">
        <v>3.6658740938445358E-3</v>
      </c>
      <c r="S115" s="54">
        <v>0</v>
      </c>
      <c r="T115" s="54">
        <v>2.9319411069621318E-3</v>
      </c>
      <c r="U115" s="54">
        <v>2.2383573533903784E-3</v>
      </c>
      <c r="V115" s="54">
        <v>3.6855756233335761E-3</v>
      </c>
      <c r="W115" s="54">
        <v>2.7285952605615471E-3</v>
      </c>
      <c r="X115" s="54">
        <v>4.7362204245610089E-3</v>
      </c>
      <c r="Y115" s="54">
        <v>3.4358525428382701E-3</v>
      </c>
      <c r="Z115" s="54">
        <v>2.6511504724868861E-3</v>
      </c>
      <c r="AA115" s="54">
        <v>9.7672013529093334E-4</v>
      </c>
      <c r="AB115" s="54">
        <v>8.7930302555650017E-3</v>
      </c>
      <c r="AC115" s="54">
        <v>7.7328000415108804E-3</v>
      </c>
      <c r="AD115" s="54">
        <v>4.9764768967866142E-3</v>
      </c>
      <c r="AE115" s="54">
        <v>1.8518774762350063E-3</v>
      </c>
      <c r="AF115" s="54">
        <v>2.1302096534167414E-3</v>
      </c>
      <c r="AG115" s="54">
        <v>1.5451799093839282E-3</v>
      </c>
      <c r="AH115" s="54">
        <v>2.6303313284024597E-2</v>
      </c>
      <c r="AI115" s="54">
        <v>2.8106004534752382E-3</v>
      </c>
      <c r="AJ115" s="54">
        <v>1.5741998755880839E-3</v>
      </c>
      <c r="AK115" s="54">
        <v>1.8040196276696509E-3</v>
      </c>
      <c r="AL115" s="54">
        <v>9.1042918342080521E-3</v>
      </c>
      <c r="AM115" s="54">
        <v>1.5754818630385307E-3</v>
      </c>
      <c r="AN115" s="54">
        <v>2.632792631798074E-3</v>
      </c>
      <c r="AO115" s="54">
        <v>2.9795060240328302E-3</v>
      </c>
      <c r="AP115" s="54">
        <v>3.0979809036200994E-2</v>
      </c>
      <c r="AQ115" s="54">
        <v>1.3573900980724852E-2</v>
      </c>
      <c r="AR115" s="54">
        <v>5.7040790063383147E-2</v>
      </c>
      <c r="AS115" s="54">
        <v>0</v>
      </c>
      <c r="AT115" s="54">
        <v>0.16169490157625446</v>
      </c>
      <c r="AU115" s="54">
        <v>1.1143963714904004</v>
      </c>
      <c r="AV115" s="54">
        <v>6.7552433477463272E-2</v>
      </c>
      <c r="AW115" s="54">
        <v>2.8520157097099755E-3</v>
      </c>
      <c r="AX115" s="54">
        <v>2.1311313961673139E-3</v>
      </c>
      <c r="AY115" s="54">
        <v>1.2183660251608055E-3</v>
      </c>
      <c r="AZ115" s="54">
        <v>4.1694954475098294E-4</v>
      </c>
      <c r="BA115" s="54">
        <v>7.879288479423565E-3</v>
      </c>
      <c r="BB115" s="54">
        <v>2.821921301195704E-3</v>
      </c>
      <c r="BC115" s="54">
        <v>1.1826581713914291E-3</v>
      </c>
      <c r="BD115" s="54">
        <v>1.3525164729876438E-3</v>
      </c>
      <c r="BE115" s="54">
        <v>1.4068626426953755E-3</v>
      </c>
      <c r="BF115" s="54">
        <v>0</v>
      </c>
    </row>
    <row r="116" spans="1:58" ht="13.8" x14ac:dyDescent="0.25">
      <c r="A116" s="1066"/>
      <c r="B116" s="364">
        <v>23</v>
      </c>
      <c r="C116" s="364">
        <v>44</v>
      </c>
      <c r="D116" s="54" t="s">
        <v>167</v>
      </c>
      <c r="E116" s="54">
        <v>2.5193215720784121E-4</v>
      </c>
      <c r="F116" s="54">
        <v>2.2063228471705322E-4</v>
      </c>
      <c r="G116" s="54">
        <v>2.1888930006541194E-4</v>
      </c>
      <c r="H116" s="54">
        <v>1.5408630870415664E-4</v>
      </c>
      <c r="I116" s="54">
        <v>1.5613302281024241E-4</v>
      </c>
      <c r="J116" s="54">
        <v>0</v>
      </c>
      <c r="K116" s="54">
        <v>0</v>
      </c>
      <c r="L116" s="54">
        <v>0</v>
      </c>
      <c r="M116" s="54">
        <v>1.5942850477279097E-3</v>
      </c>
      <c r="N116" s="54">
        <v>2.4980118758539705E-4</v>
      </c>
      <c r="O116" s="54">
        <v>2.202388641354107E-4</v>
      </c>
      <c r="P116" s="54">
        <v>2.9989353262872517E-4</v>
      </c>
      <c r="Q116" s="54">
        <v>3.9510694247461381E-4</v>
      </c>
      <c r="R116" s="54">
        <v>2.683543839009186E-4</v>
      </c>
      <c r="S116" s="54">
        <v>0</v>
      </c>
      <c r="T116" s="54">
        <v>4.9016106780902199E-4</v>
      </c>
      <c r="U116" s="54">
        <v>3.2297363522299925E-4</v>
      </c>
      <c r="V116" s="54">
        <v>3.9283316844188851E-4</v>
      </c>
      <c r="W116" s="54">
        <v>4.5656011295859339E-4</v>
      </c>
      <c r="X116" s="54">
        <v>5.2945502958375642E-4</v>
      </c>
      <c r="Y116" s="54">
        <v>4.5350594149273917E-4</v>
      </c>
      <c r="Z116" s="54">
        <v>4.6876431176687917E-4</v>
      </c>
      <c r="AA116" s="54">
        <v>1.0922053873073622E-4</v>
      </c>
      <c r="AB116" s="54">
        <v>1.3910742578631728E-3</v>
      </c>
      <c r="AC116" s="54">
        <v>2.5165360576959073E-3</v>
      </c>
      <c r="AD116" s="54">
        <v>3.9474903536894574E-4</v>
      </c>
      <c r="AE116" s="54">
        <v>3.4198768838220094E-4</v>
      </c>
      <c r="AF116" s="54">
        <v>3.3687876828643884E-4</v>
      </c>
      <c r="AG116" s="54">
        <v>3.1219389975011339E-4</v>
      </c>
      <c r="AH116" s="54">
        <v>7.3812924396057821E-4</v>
      </c>
      <c r="AI116" s="54">
        <v>3.4693882015690276E-4</v>
      </c>
      <c r="AJ116" s="54">
        <v>2.1537771478749156E-4</v>
      </c>
      <c r="AK116" s="54">
        <v>1.3304705834259588E-3</v>
      </c>
      <c r="AL116" s="54">
        <v>2.6350089132196825E-3</v>
      </c>
      <c r="AM116" s="54">
        <v>1.5941511644782206E-3</v>
      </c>
      <c r="AN116" s="54">
        <v>1.6023044962877315E-3</v>
      </c>
      <c r="AO116" s="54">
        <v>3.0173078686100273E-4</v>
      </c>
      <c r="AP116" s="54">
        <v>4.0412552488346817E-3</v>
      </c>
      <c r="AQ116" s="54">
        <v>4.9674101690740135E-4</v>
      </c>
      <c r="AR116" s="54">
        <v>2.4961467232780376E-3</v>
      </c>
      <c r="AS116" s="54">
        <v>0</v>
      </c>
      <c r="AT116" s="54">
        <v>7.0776848523472855E-3</v>
      </c>
      <c r="AU116" s="54">
        <v>1.5613369215175754E-2</v>
      </c>
      <c r="AV116" s="54">
        <v>1.0606502211025182</v>
      </c>
      <c r="AW116" s="54">
        <v>2.665789332171562E-3</v>
      </c>
      <c r="AX116" s="54">
        <v>6.3805949092983916E-3</v>
      </c>
      <c r="AY116" s="54">
        <v>1.506968642999235E-3</v>
      </c>
      <c r="AZ116" s="54">
        <v>5.651439845064726E-4</v>
      </c>
      <c r="BA116" s="54">
        <v>4.3912719254425485E-3</v>
      </c>
      <c r="BB116" s="54">
        <v>1.1879209406030103E-3</v>
      </c>
      <c r="BC116" s="54">
        <v>5.5106184344116233E-4</v>
      </c>
      <c r="BD116" s="54">
        <v>1.4334799458757459E-3</v>
      </c>
      <c r="BE116" s="54">
        <v>2.2761136741076106E-3</v>
      </c>
      <c r="BF116" s="54">
        <v>0</v>
      </c>
    </row>
    <row r="117" spans="1:58" ht="13.8" x14ac:dyDescent="0.25">
      <c r="A117" s="1066"/>
      <c r="B117" s="364">
        <v>23</v>
      </c>
      <c r="C117" s="364">
        <v>45</v>
      </c>
      <c r="D117" s="54" t="s">
        <v>168</v>
      </c>
      <c r="E117" s="54">
        <v>9.62834161522737E-4</v>
      </c>
      <c r="F117" s="54">
        <v>8.3561996523749042E-4</v>
      </c>
      <c r="G117" s="54">
        <v>1.0017706693861146E-3</v>
      </c>
      <c r="H117" s="54">
        <v>6.329342426992764E-4</v>
      </c>
      <c r="I117" s="54">
        <v>1.0126555665655674E-3</v>
      </c>
      <c r="J117" s="54">
        <v>0</v>
      </c>
      <c r="K117" s="54">
        <v>0</v>
      </c>
      <c r="L117" s="54">
        <v>0</v>
      </c>
      <c r="M117" s="54">
        <v>3.6629451856415953E-3</v>
      </c>
      <c r="N117" s="54">
        <v>1.4282020775524219E-3</v>
      </c>
      <c r="O117" s="54">
        <v>1.5653918694298074E-3</v>
      </c>
      <c r="P117" s="54">
        <v>1.9157559897260499E-3</v>
      </c>
      <c r="Q117" s="54">
        <v>2.5135442683618782E-3</v>
      </c>
      <c r="R117" s="54">
        <v>2.045244828466622E-3</v>
      </c>
      <c r="S117" s="54">
        <v>0</v>
      </c>
      <c r="T117" s="54">
        <v>3.0030548021763091E-3</v>
      </c>
      <c r="U117" s="54">
        <v>2.9790628220991702E-3</v>
      </c>
      <c r="V117" s="54">
        <v>2.3978719691598151E-3</v>
      </c>
      <c r="W117" s="54">
        <v>8.1267601315231953E-3</v>
      </c>
      <c r="X117" s="54">
        <v>4.6448879104183253E-3</v>
      </c>
      <c r="Y117" s="54">
        <v>3.347767093271854E-3</v>
      </c>
      <c r="Z117" s="54">
        <v>3.3615329292182973E-3</v>
      </c>
      <c r="AA117" s="54">
        <v>1.1910541102980005E-3</v>
      </c>
      <c r="AB117" s="54">
        <v>2.9465277503964923E-3</v>
      </c>
      <c r="AC117" s="54">
        <v>3.6576288744728886E-3</v>
      </c>
      <c r="AD117" s="54">
        <v>4.2269264409000419E-3</v>
      </c>
      <c r="AE117" s="54">
        <v>3.5253928617270851E-3</v>
      </c>
      <c r="AF117" s="54">
        <v>2.4472269263363928E-3</v>
      </c>
      <c r="AG117" s="54">
        <v>2.5485755592504203E-3</v>
      </c>
      <c r="AH117" s="54">
        <v>3.9822404586971468E-3</v>
      </c>
      <c r="AI117" s="54">
        <v>2.6535243085169533E-3</v>
      </c>
      <c r="AJ117" s="54">
        <v>2.6708864220970833E-3</v>
      </c>
      <c r="AK117" s="54">
        <v>2.4837302771544174E-3</v>
      </c>
      <c r="AL117" s="54">
        <v>4.0082115021237187E-3</v>
      </c>
      <c r="AM117" s="54">
        <v>3.7295443415164189E-3</v>
      </c>
      <c r="AN117" s="54">
        <v>8.9733751658791164E-3</v>
      </c>
      <c r="AO117" s="54">
        <v>2.2021561937552521E-3</v>
      </c>
      <c r="AP117" s="54">
        <v>1.3464018876396323E-2</v>
      </c>
      <c r="AQ117" s="54">
        <v>7.7876364718508229E-3</v>
      </c>
      <c r="AR117" s="54">
        <v>3.1338439952571248E-3</v>
      </c>
      <c r="AS117" s="54">
        <v>0</v>
      </c>
      <c r="AT117" s="54">
        <v>2.6227275252864144E-2</v>
      </c>
      <c r="AU117" s="54">
        <v>1.360487029991337E-2</v>
      </c>
      <c r="AV117" s="54">
        <v>1.2313047482952259E-2</v>
      </c>
      <c r="AW117" s="54">
        <v>1.0159965027651221</v>
      </c>
      <c r="AX117" s="54">
        <v>1.1721957390481617E-2</v>
      </c>
      <c r="AY117" s="54">
        <v>9.9905286902149185E-3</v>
      </c>
      <c r="AZ117" s="54">
        <v>1.1164659953739296E-3</v>
      </c>
      <c r="BA117" s="54">
        <v>9.9133580562550706E-3</v>
      </c>
      <c r="BB117" s="54">
        <v>9.7199647298019057E-3</v>
      </c>
      <c r="BC117" s="54">
        <v>8.7559194697750791E-3</v>
      </c>
      <c r="BD117" s="54">
        <v>3.4034570356058953E-3</v>
      </c>
      <c r="BE117" s="54">
        <v>2.6467511961485973E-2</v>
      </c>
      <c r="BF117" s="54">
        <v>0</v>
      </c>
    </row>
    <row r="118" spans="1:58" ht="13.8" x14ac:dyDescent="0.25">
      <c r="A118" s="1066"/>
      <c r="B118" s="364">
        <v>23</v>
      </c>
      <c r="C118" s="364">
        <v>46</v>
      </c>
      <c r="D118" s="54" t="s">
        <v>169</v>
      </c>
      <c r="E118" s="54">
        <v>3.593090964729307E-3</v>
      </c>
      <c r="F118" s="54">
        <v>2.2489397806777726E-3</v>
      </c>
      <c r="G118" s="54">
        <v>2.5733847028491228E-3</v>
      </c>
      <c r="H118" s="54">
        <v>4.0545658466235564E-3</v>
      </c>
      <c r="I118" s="54">
        <v>2.212345352593965E-3</v>
      </c>
      <c r="J118" s="54">
        <v>0</v>
      </c>
      <c r="K118" s="54">
        <v>0</v>
      </c>
      <c r="L118" s="54">
        <v>0</v>
      </c>
      <c r="M118" s="54">
        <v>8.1357233498797511E-3</v>
      </c>
      <c r="N118" s="54">
        <v>3.7864881870973395E-3</v>
      </c>
      <c r="O118" s="54">
        <v>4.0593930674808505E-3</v>
      </c>
      <c r="P118" s="54">
        <v>4.539322942300454E-3</v>
      </c>
      <c r="Q118" s="54">
        <v>5.1765899038938518E-3</v>
      </c>
      <c r="R118" s="54">
        <v>5.4262531155733484E-3</v>
      </c>
      <c r="S118" s="54">
        <v>0</v>
      </c>
      <c r="T118" s="54">
        <v>6.5867030299879134E-3</v>
      </c>
      <c r="U118" s="54">
        <v>5.528514148495014E-3</v>
      </c>
      <c r="V118" s="54">
        <v>4.1517686409239312E-3</v>
      </c>
      <c r="W118" s="54">
        <v>1.1403799705939844E-2</v>
      </c>
      <c r="X118" s="54">
        <v>1.6022045002636241E-2</v>
      </c>
      <c r="Y118" s="54">
        <v>9.6386507290489309E-3</v>
      </c>
      <c r="Z118" s="54">
        <v>7.9121549458274244E-3</v>
      </c>
      <c r="AA118" s="54">
        <v>1.4791929722351065E-3</v>
      </c>
      <c r="AB118" s="54">
        <v>8.768646717318463E-3</v>
      </c>
      <c r="AC118" s="54">
        <v>8.0728369505307339E-3</v>
      </c>
      <c r="AD118" s="54">
        <v>6.3085289163049745E-3</v>
      </c>
      <c r="AE118" s="54">
        <v>6.6743307154793208E-3</v>
      </c>
      <c r="AF118" s="54">
        <v>6.1321414464723658E-3</v>
      </c>
      <c r="AG118" s="54">
        <v>1.3584685728978113E-2</v>
      </c>
      <c r="AH118" s="54">
        <v>8.1815386693432062E-3</v>
      </c>
      <c r="AI118" s="54">
        <v>6.4025092433615434E-3</v>
      </c>
      <c r="AJ118" s="54">
        <v>5.7308448683234319E-3</v>
      </c>
      <c r="AK118" s="54">
        <v>1.7291211683619776E-2</v>
      </c>
      <c r="AL118" s="54">
        <v>1.1694619129479238E-2</v>
      </c>
      <c r="AM118" s="54">
        <v>1.613713610150334E-2</v>
      </c>
      <c r="AN118" s="54">
        <v>1.5251737846238877E-2</v>
      </c>
      <c r="AO118" s="54">
        <v>5.0472053934516453E-3</v>
      </c>
      <c r="AP118" s="54">
        <v>3.5229888243203403E-2</v>
      </c>
      <c r="AQ118" s="54">
        <v>1.3419997531880131E-2</v>
      </c>
      <c r="AR118" s="54">
        <v>6.1406269688691903E-3</v>
      </c>
      <c r="AS118" s="54">
        <v>0</v>
      </c>
      <c r="AT118" s="54">
        <v>1.2331426780114996E-2</v>
      </c>
      <c r="AU118" s="54">
        <v>1.532137697028188E-2</v>
      </c>
      <c r="AV118" s="54">
        <v>2.7153178351905748E-2</v>
      </c>
      <c r="AW118" s="54">
        <v>1.2763547153229068E-2</v>
      </c>
      <c r="AX118" s="54">
        <v>1.1292548635045219</v>
      </c>
      <c r="AY118" s="54">
        <v>1.8299009887983657E-2</v>
      </c>
      <c r="AZ118" s="54">
        <v>5.5542536405462388E-3</v>
      </c>
      <c r="BA118" s="54">
        <v>3.6207473717212606E-2</v>
      </c>
      <c r="BB118" s="54">
        <v>4.4395412228302324E-2</v>
      </c>
      <c r="BC118" s="54">
        <v>2.1149132661543765E-2</v>
      </c>
      <c r="BD118" s="54">
        <v>1.1919015245186022E-2</v>
      </c>
      <c r="BE118" s="54">
        <v>2.9946905216095551E-2</v>
      </c>
      <c r="BF118" s="54">
        <v>0</v>
      </c>
    </row>
    <row r="119" spans="1:58" ht="13.8" x14ac:dyDescent="0.25">
      <c r="A119" s="1066"/>
      <c r="B119" s="364">
        <v>23</v>
      </c>
      <c r="C119" s="364">
        <v>47</v>
      </c>
      <c r="D119" s="54" t="s">
        <v>170</v>
      </c>
      <c r="E119" s="54">
        <v>4.3145615409790504E-3</v>
      </c>
      <c r="F119" s="54">
        <v>8.7380635126403233E-3</v>
      </c>
      <c r="G119" s="54">
        <v>5.95643987199741E-3</v>
      </c>
      <c r="H119" s="54">
        <v>3.7896303502782864E-3</v>
      </c>
      <c r="I119" s="54">
        <v>4.8681351257781726E-3</v>
      </c>
      <c r="J119" s="54">
        <v>0</v>
      </c>
      <c r="K119" s="54">
        <v>0</v>
      </c>
      <c r="L119" s="54">
        <v>0</v>
      </c>
      <c r="M119" s="54">
        <v>7.920690545627081E-3</v>
      </c>
      <c r="N119" s="54">
        <v>8.1156531364960822E-3</v>
      </c>
      <c r="O119" s="54">
        <v>7.2053898633343263E-3</v>
      </c>
      <c r="P119" s="54">
        <v>8.231213406534545E-3</v>
      </c>
      <c r="Q119" s="54">
        <v>7.9979329953357523E-3</v>
      </c>
      <c r="R119" s="54">
        <v>9.7458657847641558E-3</v>
      </c>
      <c r="S119" s="54">
        <v>0</v>
      </c>
      <c r="T119" s="54">
        <v>9.8444251189612371E-3</v>
      </c>
      <c r="U119" s="54">
        <v>8.603395296710328E-3</v>
      </c>
      <c r="V119" s="54">
        <v>6.6411399520728822E-3</v>
      </c>
      <c r="W119" s="54">
        <v>9.6176121159756139E-3</v>
      </c>
      <c r="X119" s="54">
        <v>1.0316973940054994E-2</v>
      </c>
      <c r="Y119" s="54">
        <v>5.5615328208590553E-3</v>
      </c>
      <c r="Z119" s="54">
        <v>1.2200425592588247E-2</v>
      </c>
      <c r="AA119" s="54">
        <v>2.0557224667524907E-3</v>
      </c>
      <c r="AB119" s="54">
        <v>9.4338825712656331E-3</v>
      </c>
      <c r="AC119" s="54">
        <v>1.1452221667552385E-2</v>
      </c>
      <c r="AD119" s="54">
        <v>9.5235925256814402E-3</v>
      </c>
      <c r="AE119" s="54">
        <v>9.4122092040343792E-3</v>
      </c>
      <c r="AF119" s="54">
        <v>1.1506830946885717E-2</v>
      </c>
      <c r="AG119" s="54">
        <v>5.3935678981191773E-3</v>
      </c>
      <c r="AH119" s="54">
        <v>1.0803008756086826E-2</v>
      </c>
      <c r="AI119" s="54">
        <v>4.9945752444913814E-3</v>
      </c>
      <c r="AJ119" s="54">
        <v>6.2032855826244879E-3</v>
      </c>
      <c r="AK119" s="54">
        <v>1.0439315680305787E-2</v>
      </c>
      <c r="AL119" s="54">
        <v>8.5795411943692061E-3</v>
      </c>
      <c r="AM119" s="54">
        <v>9.6599281982679922E-3</v>
      </c>
      <c r="AN119" s="54">
        <v>7.0005525614819306E-3</v>
      </c>
      <c r="AO119" s="54">
        <v>1.7842289704848507E-2</v>
      </c>
      <c r="AP119" s="54">
        <v>1.4716535321580041E-2</v>
      </c>
      <c r="AQ119" s="54">
        <v>1.7668348782952353E-2</v>
      </c>
      <c r="AR119" s="54">
        <v>1.6627006550011876E-2</v>
      </c>
      <c r="AS119" s="54">
        <v>0</v>
      </c>
      <c r="AT119" s="54">
        <v>1.4057372721308055E-2</v>
      </c>
      <c r="AU119" s="54">
        <v>1.9084268992012536E-2</v>
      </c>
      <c r="AV119" s="54">
        <v>3.070821084454169E-2</v>
      </c>
      <c r="AW119" s="54">
        <v>5.7239209605155338E-3</v>
      </c>
      <c r="AX119" s="54">
        <v>1.0227185762203697E-2</v>
      </c>
      <c r="AY119" s="54">
        <v>1.1070546645843138</v>
      </c>
      <c r="AZ119" s="54">
        <v>1.0251832051821624E-2</v>
      </c>
      <c r="BA119" s="54">
        <v>9.8936574790281194E-3</v>
      </c>
      <c r="BB119" s="54">
        <v>2.0348109285774109E-2</v>
      </c>
      <c r="BC119" s="54">
        <v>6.6511368655228446E-3</v>
      </c>
      <c r="BD119" s="54">
        <v>6.4370738674526121E-3</v>
      </c>
      <c r="BE119" s="54">
        <v>1.0273240832356877E-2</v>
      </c>
      <c r="BF119" s="54">
        <v>0</v>
      </c>
    </row>
    <row r="120" spans="1:58" ht="13.8" x14ac:dyDescent="0.25">
      <c r="A120" s="1066"/>
      <c r="B120" s="364">
        <v>23</v>
      </c>
      <c r="C120" s="364">
        <v>48</v>
      </c>
      <c r="D120" s="54" t="s">
        <v>171</v>
      </c>
      <c r="E120" s="54">
        <v>7.4220906139236371E-4</v>
      </c>
      <c r="F120" s="54">
        <v>7.21260951720347E-4</v>
      </c>
      <c r="G120" s="54">
        <v>1.0971974102054417E-3</v>
      </c>
      <c r="H120" s="54">
        <v>4.1218249429015262E-4</v>
      </c>
      <c r="I120" s="54">
        <v>6.6774495589383019E-4</v>
      </c>
      <c r="J120" s="54">
        <v>0</v>
      </c>
      <c r="K120" s="54">
        <v>0</v>
      </c>
      <c r="L120" s="54">
        <v>0</v>
      </c>
      <c r="M120" s="54">
        <v>2.7658959683177064E-3</v>
      </c>
      <c r="N120" s="54">
        <v>1.1929805871460292E-3</v>
      </c>
      <c r="O120" s="54">
        <v>1.02184488725406E-3</v>
      </c>
      <c r="P120" s="54">
        <v>1.3712077739692057E-3</v>
      </c>
      <c r="Q120" s="54">
        <v>1.7402801459453653E-3</v>
      </c>
      <c r="R120" s="54">
        <v>1.361588206293304E-3</v>
      </c>
      <c r="S120" s="54">
        <v>0</v>
      </c>
      <c r="T120" s="54">
        <v>1.7075530004925941E-3</v>
      </c>
      <c r="U120" s="54">
        <v>1.3407465340528819E-3</v>
      </c>
      <c r="V120" s="54">
        <v>1.2398995450696949E-3</v>
      </c>
      <c r="W120" s="54">
        <v>1.0208394162866376E-2</v>
      </c>
      <c r="X120" s="54">
        <v>4.9297787096120637E-3</v>
      </c>
      <c r="Y120" s="54">
        <v>1.7953593674367809E-3</v>
      </c>
      <c r="Z120" s="54">
        <v>2.5603373579743218E-3</v>
      </c>
      <c r="AA120" s="54">
        <v>4.6230028997906649E-4</v>
      </c>
      <c r="AB120" s="54">
        <v>1.9649415056763736E-3</v>
      </c>
      <c r="AC120" s="54">
        <v>3.3970054470042295E-3</v>
      </c>
      <c r="AD120" s="54">
        <v>4.6634822539352808E-3</v>
      </c>
      <c r="AE120" s="54">
        <v>3.6272023528982913E-3</v>
      </c>
      <c r="AF120" s="54">
        <v>1.5377639116540478E-3</v>
      </c>
      <c r="AG120" s="54">
        <v>1.9827049491446562E-3</v>
      </c>
      <c r="AH120" s="54">
        <v>3.6181668469437546E-3</v>
      </c>
      <c r="AI120" s="54">
        <v>2.3981009069734428E-3</v>
      </c>
      <c r="AJ120" s="54">
        <v>2.0754443233743235E-3</v>
      </c>
      <c r="AK120" s="54">
        <v>1.9172310643609692E-3</v>
      </c>
      <c r="AL120" s="54">
        <v>2.0094581734358481E-3</v>
      </c>
      <c r="AM120" s="54">
        <v>2.8255921317444752E-3</v>
      </c>
      <c r="AN120" s="54">
        <v>1.1230052831439975E-2</v>
      </c>
      <c r="AO120" s="54">
        <v>2.1415839544966699E-3</v>
      </c>
      <c r="AP120" s="54">
        <v>1.6934099222852248E-2</v>
      </c>
      <c r="AQ120" s="54">
        <v>9.1789279620918471E-3</v>
      </c>
      <c r="AR120" s="54">
        <v>2.4286754871216433E-3</v>
      </c>
      <c r="AS120" s="54">
        <v>0</v>
      </c>
      <c r="AT120" s="54">
        <v>5.4533914015653896E-3</v>
      </c>
      <c r="AU120" s="54">
        <v>1.8996357764903951E-2</v>
      </c>
      <c r="AV120" s="54">
        <v>1.0690820507916376E-2</v>
      </c>
      <c r="AW120" s="54">
        <v>1.3566245934708537E-2</v>
      </c>
      <c r="AX120" s="54">
        <v>8.2050300434240511E-3</v>
      </c>
      <c r="AY120" s="54">
        <v>1.0754008693317361E-2</v>
      </c>
      <c r="AZ120" s="54">
        <v>1.0024116696327112</v>
      </c>
      <c r="BA120" s="54">
        <v>9.0111872894041885E-3</v>
      </c>
      <c r="BB120" s="54">
        <v>3.9295381417954545E-3</v>
      </c>
      <c r="BC120" s="54">
        <v>7.5884191054496428E-3</v>
      </c>
      <c r="BD120" s="54">
        <v>2.3690145249771343E-3</v>
      </c>
      <c r="BE120" s="54">
        <v>1.2403315806756564E-2</v>
      </c>
      <c r="BF120" s="54">
        <v>0</v>
      </c>
    </row>
    <row r="121" spans="1:58" ht="13.8" x14ac:dyDescent="0.25">
      <c r="A121" s="1066"/>
      <c r="B121" s="364">
        <v>23</v>
      </c>
      <c r="C121" s="364">
        <v>49</v>
      </c>
      <c r="D121" s="54" t="s">
        <v>172</v>
      </c>
      <c r="E121" s="54">
        <v>8.1475127365184408E-3</v>
      </c>
      <c r="F121" s="54">
        <v>3.7916589080704472E-3</v>
      </c>
      <c r="G121" s="54">
        <v>1.1762663022455246E-2</v>
      </c>
      <c r="H121" s="54">
        <v>2.7006781077837509E-3</v>
      </c>
      <c r="I121" s="54">
        <v>7.8045385892331386E-3</v>
      </c>
      <c r="J121" s="54">
        <v>0</v>
      </c>
      <c r="K121" s="54">
        <v>0</v>
      </c>
      <c r="L121" s="54">
        <v>0</v>
      </c>
      <c r="M121" s="54">
        <v>6.0628959991991152E-2</v>
      </c>
      <c r="N121" s="54">
        <v>1.6015284983339696E-2</v>
      </c>
      <c r="O121" s="54">
        <v>1.6748396868110273E-2</v>
      </c>
      <c r="P121" s="54">
        <v>1.1169709993622452E-2</v>
      </c>
      <c r="Q121" s="54">
        <v>1.4814608029343848E-2</v>
      </c>
      <c r="R121" s="54">
        <v>6.1863600045281731E-3</v>
      </c>
      <c r="S121" s="54">
        <v>0</v>
      </c>
      <c r="T121" s="54">
        <v>3.6890086329150001E-2</v>
      </c>
      <c r="U121" s="54">
        <v>1.2250255663774518E-2</v>
      </c>
      <c r="V121" s="54">
        <v>1.9278080916259543E-2</v>
      </c>
      <c r="W121" s="54">
        <v>4.242937537212197E-2</v>
      </c>
      <c r="X121" s="54">
        <v>3.5132938420075359E-2</v>
      </c>
      <c r="Y121" s="54">
        <v>1.8924193119178503E-2</v>
      </c>
      <c r="Z121" s="54">
        <v>3.7052525623083366E-2</v>
      </c>
      <c r="AA121" s="54">
        <v>5.261187533530969E-3</v>
      </c>
      <c r="AB121" s="54">
        <v>2.5601702611842379E-2</v>
      </c>
      <c r="AC121" s="54">
        <v>2.2659954633471202E-2</v>
      </c>
      <c r="AD121" s="54">
        <v>1.1565626231906439E-2</v>
      </c>
      <c r="AE121" s="54">
        <v>2.1869940789660192E-2</v>
      </c>
      <c r="AF121" s="54">
        <v>1.9865873264792441E-2</v>
      </c>
      <c r="AG121" s="54">
        <v>1.6996220939785919E-2</v>
      </c>
      <c r="AH121" s="54">
        <v>2.2713108106869755E-2</v>
      </c>
      <c r="AI121" s="54">
        <v>2.0086800336052094E-2</v>
      </c>
      <c r="AJ121" s="54">
        <v>7.1257506910770195E-3</v>
      </c>
      <c r="AK121" s="54">
        <v>2.8056603405090575E-2</v>
      </c>
      <c r="AL121" s="54">
        <v>2.7437505057778044E-2</v>
      </c>
      <c r="AM121" s="54">
        <v>5.7063364432845119E-2</v>
      </c>
      <c r="AN121" s="54">
        <v>9.2743235010889213E-2</v>
      </c>
      <c r="AO121" s="54">
        <v>2.1834765338512779E-2</v>
      </c>
      <c r="AP121" s="54">
        <v>5.5120935608163009E-2</v>
      </c>
      <c r="AQ121" s="54">
        <v>1.3611472948670057E-2</v>
      </c>
      <c r="AR121" s="54">
        <v>1.5181059344749637E-2</v>
      </c>
      <c r="AS121" s="54">
        <v>0</v>
      </c>
      <c r="AT121" s="54">
        <v>3.6985947704058046E-2</v>
      </c>
      <c r="AU121" s="54">
        <v>7.3070468077923528E-2</v>
      </c>
      <c r="AV121" s="54">
        <v>5.5787395019748262E-2</v>
      </c>
      <c r="AW121" s="54">
        <v>2.5427853163002539E-2</v>
      </c>
      <c r="AX121" s="54">
        <v>0.10772101950709782</v>
      </c>
      <c r="AY121" s="54">
        <v>4.6853411624410805E-2</v>
      </c>
      <c r="AZ121" s="54">
        <v>2.5957187542400322E-2</v>
      </c>
      <c r="BA121" s="54">
        <v>1.0748002587630303</v>
      </c>
      <c r="BB121" s="54">
        <v>0.10945518635857447</v>
      </c>
      <c r="BC121" s="54">
        <v>7.9811211771435964E-2</v>
      </c>
      <c r="BD121" s="54">
        <v>3.7046606400421657E-2</v>
      </c>
      <c r="BE121" s="54">
        <v>4.0837949689273775E-2</v>
      </c>
      <c r="BF121" s="54">
        <v>0</v>
      </c>
    </row>
    <row r="122" spans="1:58" ht="13.8" x14ac:dyDescent="0.25">
      <c r="A122" s="1066"/>
      <c r="B122" s="364">
        <v>23</v>
      </c>
      <c r="C122" s="364">
        <v>50</v>
      </c>
      <c r="D122" s="54" t="s">
        <v>173</v>
      </c>
      <c r="E122" s="54">
        <v>1.1944864796938695E-3</v>
      </c>
      <c r="F122" s="54">
        <v>5.9954031471115717E-4</v>
      </c>
      <c r="G122" s="54">
        <v>5.827913108262645E-4</v>
      </c>
      <c r="H122" s="54">
        <v>4.341055810881418E-4</v>
      </c>
      <c r="I122" s="54">
        <v>1.0868284717195614E-3</v>
      </c>
      <c r="J122" s="54">
        <v>0</v>
      </c>
      <c r="K122" s="54">
        <v>0</v>
      </c>
      <c r="L122" s="54">
        <v>0</v>
      </c>
      <c r="M122" s="54">
        <v>2.7629428970781691E-3</v>
      </c>
      <c r="N122" s="54">
        <v>6.9643028802109693E-4</v>
      </c>
      <c r="O122" s="54">
        <v>7.2901816285940153E-4</v>
      </c>
      <c r="P122" s="54">
        <v>1.1274617191894092E-3</v>
      </c>
      <c r="Q122" s="54">
        <v>1.4286104106985471E-3</v>
      </c>
      <c r="R122" s="54">
        <v>1.4763133247335711E-3</v>
      </c>
      <c r="S122" s="54">
        <v>0</v>
      </c>
      <c r="T122" s="54">
        <v>1.7979986543480322E-3</v>
      </c>
      <c r="U122" s="54">
        <v>9.5810380440467121E-4</v>
      </c>
      <c r="V122" s="54">
        <v>1.1868071902558217E-3</v>
      </c>
      <c r="W122" s="54">
        <v>2.5985541037550491E-3</v>
      </c>
      <c r="X122" s="54">
        <v>2.5018891330077378E-3</v>
      </c>
      <c r="Y122" s="54">
        <v>8.7525874726132635E-4</v>
      </c>
      <c r="Z122" s="54">
        <v>2.8778878289978578E-3</v>
      </c>
      <c r="AA122" s="54">
        <v>2.703722640424884E-4</v>
      </c>
      <c r="AB122" s="54">
        <v>1.6121989643929765E-3</v>
      </c>
      <c r="AC122" s="54">
        <v>1.9436913622207777E-3</v>
      </c>
      <c r="AD122" s="54">
        <v>1.3998958837089686E-3</v>
      </c>
      <c r="AE122" s="54">
        <v>1.1350979231153407E-3</v>
      </c>
      <c r="AF122" s="54">
        <v>1.9830678812001699E-3</v>
      </c>
      <c r="AG122" s="54">
        <v>8.7734440541529439E-4</v>
      </c>
      <c r="AH122" s="54">
        <v>2.0111222075001288E-3</v>
      </c>
      <c r="AI122" s="54">
        <v>1.0196109590544741E-3</v>
      </c>
      <c r="AJ122" s="54">
        <v>5.8724193858017979E-4</v>
      </c>
      <c r="AK122" s="54">
        <v>1.3773889013800019E-3</v>
      </c>
      <c r="AL122" s="54">
        <v>2.2015990487635581E-3</v>
      </c>
      <c r="AM122" s="54">
        <v>2.4266154338919719E-3</v>
      </c>
      <c r="AN122" s="54">
        <v>2.5280051436195202E-3</v>
      </c>
      <c r="AO122" s="54">
        <v>1.4882806743338169E-3</v>
      </c>
      <c r="AP122" s="54">
        <v>3.8868403236873177E-3</v>
      </c>
      <c r="AQ122" s="54">
        <v>1.4241105262689001E-3</v>
      </c>
      <c r="AR122" s="54">
        <v>9.6846495429254061E-3</v>
      </c>
      <c r="AS122" s="54">
        <v>0</v>
      </c>
      <c r="AT122" s="54">
        <v>2.6237613413223021E-3</v>
      </c>
      <c r="AU122" s="54">
        <v>2.8117162032580407E-3</v>
      </c>
      <c r="AV122" s="54">
        <v>4.312950855004309E-3</v>
      </c>
      <c r="AW122" s="54">
        <v>2.3162850330198893E-3</v>
      </c>
      <c r="AX122" s="54">
        <v>7.3449748235921647E-3</v>
      </c>
      <c r="AY122" s="54">
        <v>4.4873847514121856E-3</v>
      </c>
      <c r="AZ122" s="54">
        <v>5.3314518318160514E-4</v>
      </c>
      <c r="BA122" s="54">
        <v>3.1279321378740472E-3</v>
      </c>
      <c r="BB122" s="54">
        <v>1.0040051335489946</v>
      </c>
      <c r="BC122" s="54">
        <v>2.7041801539410544E-3</v>
      </c>
      <c r="BD122" s="54">
        <v>1.4838743161472009E-3</v>
      </c>
      <c r="BE122" s="54">
        <v>3.8253017369272312E-3</v>
      </c>
      <c r="BF122" s="54">
        <v>0</v>
      </c>
    </row>
    <row r="123" spans="1:58" ht="13.8" x14ac:dyDescent="0.25">
      <c r="A123" s="1066"/>
      <c r="B123" s="364">
        <v>23</v>
      </c>
      <c r="C123" s="364">
        <v>51</v>
      </c>
      <c r="D123" s="54" t="s">
        <v>174</v>
      </c>
      <c r="E123" s="54">
        <v>1.499661560969477E-4</v>
      </c>
      <c r="F123" s="54">
        <v>1.008647677669423E-4</v>
      </c>
      <c r="G123" s="54">
        <v>1.1713437463904386E-4</v>
      </c>
      <c r="H123" s="54">
        <v>4.8858681370704567E-5</v>
      </c>
      <c r="I123" s="54">
        <v>6.5037903213057793E-5</v>
      </c>
      <c r="J123" s="54">
        <v>0</v>
      </c>
      <c r="K123" s="54">
        <v>0</v>
      </c>
      <c r="L123" s="54">
        <v>0</v>
      </c>
      <c r="M123" s="54">
        <v>4.0318448528100343E-4</v>
      </c>
      <c r="N123" s="54">
        <v>1.0320148669842279E-4</v>
      </c>
      <c r="O123" s="54">
        <v>2.5504900079744721E-4</v>
      </c>
      <c r="P123" s="54">
        <v>1.2667022314961492E-4</v>
      </c>
      <c r="Q123" s="54">
        <v>3.0243368661995876E-4</v>
      </c>
      <c r="R123" s="54">
        <v>1.0816903678999823E-4</v>
      </c>
      <c r="S123" s="54">
        <v>0</v>
      </c>
      <c r="T123" s="54">
        <v>2.0888489613192079E-4</v>
      </c>
      <c r="U123" s="54">
        <v>1.114490701067725E-4</v>
      </c>
      <c r="V123" s="54">
        <v>1.5625773550120508E-4</v>
      </c>
      <c r="W123" s="54">
        <v>5.631313781680711E-4</v>
      </c>
      <c r="X123" s="54">
        <v>7.4726476498511028E-4</v>
      </c>
      <c r="Y123" s="54">
        <v>1.4130040849582104E-4</v>
      </c>
      <c r="Z123" s="54">
        <v>3.1744893493770274E-4</v>
      </c>
      <c r="AA123" s="54">
        <v>4.9877032348385815E-5</v>
      </c>
      <c r="AB123" s="54">
        <v>3.8770541947563252E-4</v>
      </c>
      <c r="AC123" s="54">
        <v>4.1230880236320101E-4</v>
      </c>
      <c r="AD123" s="54">
        <v>3.0826651251317352E-4</v>
      </c>
      <c r="AE123" s="54">
        <v>2.0695066463985144E-4</v>
      </c>
      <c r="AF123" s="54">
        <v>1.5528404172604013E-4</v>
      </c>
      <c r="AG123" s="54">
        <v>1.4514730675491822E-4</v>
      </c>
      <c r="AH123" s="54">
        <v>2.2137490872067083E-4</v>
      </c>
      <c r="AI123" s="54">
        <v>1.665489631484703E-4</v>
      </c>
      <c r="AJ123" s="54">
        <v>1.0913371114855877E-4</v>
      </c>
      <c r="AK123" s="54">
        <v>1.9776026078017579E-3</v>
      </c>
      <c r="AL123" s="54">
        <v>2.4287592315585874E-3</v>
      </c>
      <c r="AM123" s="54">
        <v>4.8410702623093672E-3</v>
      </c>
      <c r="AN123" s="54">
        <v>2.9403473450797112E-3</v>
      </c>
      <c r="AO123" s="54">
        <v>1.4725916485190432E-4</v>
      </c>
      <c r="AP123" s="54">
        <v>8.0488040209312952E-4</v>
      </c>
      <c r="AQ123" s="54">
        <v>2.0789644275947332E-4</v>
      </c>
      <c r="AR123" s="54">
        <v>6.3308402286284791E-4</v>
      </c>
      <c r="AS123" s="54">
        <v>0</v>
      </c>
      <c r="AT123" s="54">
        <v>2.3923142523858344E-3</v>
      </c>
      <c r="AU123" s="54">
        <v>2.3246352875941072E-3</v>
      </c>
      <c r="AV123" s="54">
        <v>2.8031484699771354E-3</v>
      </c>
      <c r="AW123" s="54">
        <v>3.3242061577199095E-4</v>
      </c>
      <c r="AX123" s="54">
        <v>2.3867131996967829E-3</v>
      </c>
      <c r="AY123" s="54">
        <v>2.4121458448611646E-3</v>
      </c>
      <c r="AZ123" s="54">
        <v>8.5329101033252677E-4</v>
      </c>
      <c r="BA123" s="54">
        <v>1.7589661862523333E-3</v>
      </c>
      <c r="BB123" s="54">
        <v>8.9970156384021997E-3</v>
      </c>
      <c r="BC123" s="54">
        <v>1.009295344405067</v>
      </c>
      <c r="BD123" s="54">
        <v>6.3814419581651285E-4</v>
      </c>
      <c r="BE123" s="54">
        <v>1.7943904927916325E-3</v>
      </c>
      <c r="BF123" s="54">
        <v>0</v>
      </c>
    </row>
    <row r="124" spans="1:58" ht="13.8" x14ac:dyDescent="0.25">
      <c r="A124" s="1066"/>
      <c r="B124" s="364">
        <v>23</v>
      </c>
      <c r="C124" s="364">
        <v>52</v>
      </c>
      <c r="D124" s="54" t="s">
        <v>175</v>
      </c>
      <c r="E124" s="54">
        <v>3.642230267469842E-5</v>
      </c>
      <c r="F124" s="54">
        <v>4.0652155640167946E-5</v>
      </c>
      <c r="G124" s="54">
        <v>4.5713338156831273E-5</v>
      </c>
      <c r="H124" s="54">
        <v>1.5591649544360264E-5</v>
      </c>
      <c r="I124" s="54">
        <v>3.081073930694683E-5</v>
      </c>
      <c r="J124" s="54">
        <v>0</v>
      </c>
      <c r="K124" s="54">
        <v>0</v>
      </c>
      <c r="L124" s="54">
        <v>0</v>
      </c>
      <c r="M124" s="54">
        <v>7.3081903852086031E-5</v>
      </c>
      <c r="N124" s="54">
        <v>5.6457668831039995E-5</v>
      </c>
      <c r="O124" s="54">
        <v>3.7816001313006424E-5</v>
      </c>
      <c r="P124" s="54">
        <v>7.3566516370671896E-5</v>
      </c>
      <c r="Q124" s="54">
        <v>8.7876452805760915E-5</v>
      </c>
      <c r="R124" s="54">
        <v>6.5360731869590794E-5</v>
      </c>
      <c r="S124" s="54">
        <v>0</v>
      </c>
      <c r="T124" s="54">
        <v>9.3194666228502721E-5</v>
      </c>
      <c r="U124" s="54">
        <v>8.0487567768840152E-5</v>
      </c>
      <c r="V124" s="54">
        <v>6.7364509192444584E-5</v>
      </c>
      <c r="W124" s="54">
        <v>3.0269041761506947E-4</v>
      </c>
      <c r="X124" s="54">
        <v>1.6457053852422316E-4</v>
      </c>
      <c r="Y124" s="54">
        <v>1.1148493999850394E-4</v>
      </c>
      <c r="Z124" s="54">
        <v>9.7005622234185859E-5</v>
      </c>
      <c r="AA124" s="54">
        <v>2.1721946929208189E-5</v>
      </c>
      <c r="AB124" s="54">
        <v>8.0631672216055966E-5</v>
      </c>
      <c r="AC124" s="54">
        <v>1.1978319483350359E-4</v>
      </c>
      <c r="AD124" s="54">
        <v>1.4393064188371376E-4</v>
      </c>
      <c r="AE124" s="54">
        <v>1.280936503346718E-4</v>
      </c>
      <c r="AF124" s="54">
        <v>7.5484884948135128E-5</v>
      </c>
      <c r="AG124" s="54">
        <v>7.7041277154790434E-5</v>
      </c>
      <c r="AH124" s="54">
        <v>1.529535013099383E-4</v>
      </c>
      <c r="AI124" s="54">
        <v>9.6021034306334121E-5</v>
      </c>
      <c r="AJ124" s="54">
        <v>7.2850133631912958E-5</v>
      </c>
      <c r="AK124" s="54">
        <v>5.62454832022395E-5</v>
      </c>
      <c r="AL124" s="54">
        <v>5.967990499982534E-5</v>
      </c>
      <c r="AM124" s="54">
        <v>8.250666372334717E-5</v>
      </c>
      <c r="AN124" s="54">
        <v>3.1570978135165759E-4</v>
      </c>
      <c r="AO124" s="54">
        <v>6.2556148316935978E-5</v>
      </c>
      <c r="AP124" s="54">
        <v>4.6549310575542881E-4</v>
      </c>
      <c r="AQ124" s="54">
        <v>2.8792197906226774E-4</v>
      </c>
      <c r="AR124" s="54">
        <v>7.9427728606725419E-5</v>
      </c>
      <c r="AS124" s="54">
        <v>0</v>
      </c>
      <c r="AT124" s="54">
        <v>1.526702329006802E-4</v>
      </c>
      <c r="AU124" s="54">
        <v>5.3397137646814827E-4</v>
      </c>
      <c r="AV124" s="54">
        <v>3.0059335442096582E-4</v>
      </c>
      <c r="AW124" s="54">
        <v>4.1299556790309417E-4</v>
      </c>
      <c r="AX124" s="54">
        <v>2.3675831072990307E-4</v>
      </c>
      <c r="AY124" s="54">
        <v>3.0003066598392227E-4</v>
      </c>
      <c r="AZ124" s="54">
        <v>3.4352333373728572E-5</v>
      </c>
      <c r="BA124" s="54">
        <v>2.5263067434557975E-4</v>
      </c>
      <c r="BB124" s="54">
        <v>3.9247883507173104E-4</v>
      </c>
      <c r="BC124" s="54">
        <v>7.3684665982912698E-4</v>
      </c>
      <c r="BD124" s="54">
        <v>1.3053996205288452</v>
      </c>
      <c r="BE124" s="54">
        <v>2.2766688917260792E-4</v>
      </c>
      <c r="BF124" s="54">
        <v>0</v>
      </c>
    </row>
    <row r="125" spans="1:58" ht="13.8" x14ac:dyDescent="0.25">
      <c r="A125" s="1066"/>
      <c r="B125" s="364">
        <v>23</v>
      </c>
      <c r="C125" s="364">
        <v>53</v>
      </c>
      <c r="D125" s="54" t="s">
        <v>176</v>
      </c>
      <c r="E125" s="54">
        <v>1.9117981425031085E-4</v>
      </c>
      <c r="F125" s="54">
        <v>6.7826431510266725E-5</v>
      </c>
      <c r="G125" s="54">
        <v>9.2056297343269623E-5</v>
      </c>
      <c r="H125" s="54">
        <v>1.5302417514474395E-4</v>
      </c>
      <c r="I125" s="54">
        <v>3.7502559768415501E-4</v>
      </c>
      <c r="J125" s="54">
        <v>0</v>
      </c>
      <c r="K125" s="54">
        <v>0</v>
      </c>
      <c r="L125" s="54">
        <v>0</v>
      </c>
      <c r="M125" s="54">
        <v>2.6190015643993324E-4</v>
      </c>
      <c r="N125" s="54">
        <v>2.6093915367277146E-4</v>
      </c>
      <c r="O125" s="54">
        <v>3.5321310848922721E-4</v>
      </c>
      <c r="P125" s="54">
        <v>2.3572343994351155E-4</v>
      </c>
      <c r="Q125" s="54">
        <v>2.7733402678689173E-4</v>
      </c>
      <c r="R125" s="54">
        <v>2.1735928630075356E-4</v>
      </c>
      <c r="S125" s="54">
        <v>0</v>
      </c>
      <c r="T125" s="54">
        <v>1.4509525386087257E-4</v>
      </c>
      <c r="U125" s="54">
        <v>1.102560114846825E-4</v>
      </c>
      <c r="V125" s="54">
        <v>1.3471792088694967E-4</v>
      </c>
      <c r="W125" s="54">
        <v>2.383502159084433E-4</v>
      </c>
      <c r="X125" s="54">
        <v>2.412447259838195E-4</v>
      </c>
      <c r="Y125" s="54">
        <v>1.3712469166599254E-4</v>
      </c>
      <c r="Z125" s="54">
        <v>4.4969935436786932E-4</v>
      </c>
      <c r="AA125" s="54">
        <v>1.5563536309712354E-4</v>
      </c>
      <c r="AB125" s="54">
        <v>4.7824759936088601E-4</v>
      </c>
      <c r="AC125" s="54">
        <v>4.1669951001558112E-4</v>
      </c>
      <c r="AD125" s="54">
        <v>2.5781422071897601E-4</v>
      </c>
      <c r="AE125" s="54">
        <v>1.257681143479403E-4</v>
      </c>
      <c r="AF125" s="54">
        <v>3.4503374328122537E-4</v>
      </c>
      <c r="AG125" s="54">
        <v>1.2210103629520604E-3</v>
      </c>
      <c r="AH125" s="54">
        <v>4.1388549034650045E-4</v>
      </c>
      <c r="AI125" s="54">
        <v>6.3790191669436112E-4</v>
      </c>
      <c r="AJ125" s="54">
        <v>2.9479002979812384E-4</v>
      </c>
      <c r="AK125" s="54">
        <v>5.6673731035417128E-4</v>
      </c>
      <c r="AL125" s="54">
        <v>5.4145982829130815E-4</v>
      </c>
      <c r="AM125" s="54">
        <v>1.2867097001313017E-3</v>
      </c>
      <c r="AN125" s="54">
        <v>8.3807816778141563E-4</v>
      </c>
      <c r="AO125" s="54">
        <v>9.8268037321330324E-4</v>
      </c>
      <c r="AP125" s="54">
        <v>4.0434931283090075E-4</v>
      </c>
      <c r="AQ125" s="54">
        <v>3.8692191163626971E-4</v>
      </c>
      <c r="AR125" s="54">
        <v>6.7495711664942461E-4</v>
      </c>
      <c r="AS125" s="54">
        <v>0</v>
      </c>
      <c r="AT125" s="54">
        <v>1.5396756179028226E-3</v>
      </c>
      <c r="AU125" s="54">
        <v>1.2140820864653702E-3</v>
      </c>
      <c r="AV125" s="54">
        <v>1.1702036887846063E-3</v>
      </c>
      <c r="AW125" s="54">
        <v>4.1060169347829677E-3</v>
      </c>
      <c r="AX125" s="54">
        <v>4.1658965041699763E-3</v>
      </c>
      <c r="AY125" s="54">
        <v>2.4561679893620966E-3</v>
      </c>
      <c r="AZ125" s="54">
        <v>7.1226651130142473E-4</v>
      </c>
      <c r="BA125" s="54">
        <v>4.798347430005548E-4</v>
      </c>
      <c r="BB125" s="54">
        <v>6.1613833899628739E-3</v>
      </c>
      <c r="BC125" s="54">
        <v>1.4684283408772736E-3</v>
      </c>
      <c r="BD125" s="54">
        <v>1.6422169468120315E-3</v>
      </c>
      <c r="BE125" s="54">
        <v>1.0815537565039353</v>
      </c>
      <c r="BF125" s="54">
        <v>0</v>
      </c>
    </row>
    <row r="126" spans="1:58" ht="13.8" x14ac:dyDescent="0.25">
      <c r="A126" s="1067"/>
      <c r="B126" s="364">
        <v>23</v>
      </c>
      <c r="C126" s="364">
        <v>54</v>
      </c>
      <c r="D126" s="54" t="s">
        <v>177</v>
      </c>
      <c r="E126" s="54">
        <v>0</v>
      </c>
      <c r="F126" s="54">
        <v>0</v>
      </c>
      <c r="G126" s="54">
        <v>0</v>
      </c>
      <c r="H126" s="54">
        <v>0</v>
      </c>
      <c r="I126" s="54">
        <v>0</v>
      </c>
      <c r="J126" s="54">
        <v>0</v>
      </c>
      <c r="K126" s="54">
        <v>0</v>
      </c>
      <c r="L126" s="54">
        <v>0</v>
      </c>
      <c r="M126" s="54">
        <v>0</v>
      </c>
      <c r="N126" s="54">
        <v>0</v>
      </c>
      <c r="O126" s="54">
        <v>0</v>
      </c>
      <c r="P126" s="54">
        <v>0</v>
      </c>
      <c r="Q126" s="54">
        <v>0</v>
      </c>
      <c r="R126" s="54">
        <v>0</v>
      </c>
      <c r="S126" s="54">
        <v>0</v>
      </c>
      <c r="T126" s="54">
        <v>0</v>
      </c>
      <c r="U126" s="54">
        <v>0</v>
      </c>
      <c r="V126" s="54">
        <v>0</v>
      </c>
      <c r="W126" s="54">
        <v>0</v>
      </c>
      <c r="X126" s="54">
        <v>0</v>
      </c>
      <c r="Y126" s="54">
        <v>0</v>
      </c>
      <c r="Z126" s="54">
        <v>0</v>
      </c>
      <c r="AA126" s="54">
        <v>0</v>
      </c>
      <c r="AB126" s="54">
        <v>0</v>
      </c>
      <c r="AC126" s="54">
        <v>0</v>
      </c>
      <c r="AD126" s="54">
        <v>0</v>
      </c>
      <c r="AE126" s="54">
        <v>0</v>
      </c>
      <c r="AF126" s="54">
        <v>0</v>
      </c>
      <c r="AG126" s="54">
        <v>0</v>
      </c>
      <c r="AH126" s="54">
        <v>0</v>
      </c>
      <c r="AI126" s="54">
        <v>0</v>
      </c>
      <c r="AJ126" s="54">
        <v>0</v>
      </c>
      <c r="AK126" s="54">
        <v>0</v>
      </c>
      <c r="AL126" s="54">
        <v>0</v>
      </c>
      <c r="AM126" s="54">
        <v>0</v>
      </c>
      <c r="AN126" s="54">
        <v>0</v>
      </c>
      <c r="AO126" s="54">
        <v>0</v>
      </c>
      <c r="AP126" s="54">
        <v>0</v>
      </c>
      <c r="AQ126" s="54">
        <v>0</v>
      </c>
      <c r="AR126" s="54">
        <v>0</v>
      </c>
      <c r="AS126" s="54">
        <v>0</v>
      </c>
      <c r="AT126" s="54">
        <v>0</v>
      </c>
      <c r="AU126" s="54">
        <v>0</v>
      </c>
      <c r="AV126" s="54">
        <v>0</v>
      </c>
      <c r="AW126" s="54">
        <v>0</v>
      </c>
      <c r="AX126" s="54">
        <v>0</v>
      </c>
      <c r="AY126" s="54">
        <v>0</v>
      </c>
      <c r="AZ126" s="54">
        <v>0</v>
      </c>
      <c r="BA126" s="54">
        <v>0</v>
      </c>
      <c r="BB126" s="54">
        <v>0</v>
      </c>
      <c r="BC126" s="54">
        <v>0</v>
      </c>
      <c r="BD126" s="54">
        <v>0</v>
      </c>
      <c r="BE126" s="54">
        <v>0</v>
      </c>
      <c r="BF126" s="54">
        <v>1</v>
      </c>
    </row>
    <row r="127" spans="1:58" x14ac:dyDescent="0.2">
      <c r="A127" s="44" t="s">
        <v>178</v>
      </c>
    </row>
    <row r="129" spans="1:7" x14ac:dyDescent="0.2">
      <c r="A129" s="1062" t="s">
        <v>179</v>
      </c>
      <c r="B129" s="1062" t="s">
        <v>180</v>
      </c>
      <c r="C129" s="1062"/>
    </row>
    <row r="130" spans="1:7" x14ac:dyDescent="0.2">
      <c r="A130" s="1062"/>
      <c r="B130" s="1062"/>
      <c r="C130" s="1062"/>
    </row>
    <row r="131" spans="1:7" ht="13.8" x14ac:dyDescent="0.25">
      <c r="A131" s="1062"/>
      <c r="B131" s="1063" t="s">
        <v>12</v>
      </c>
      <c r="C131" s="1063"/>
    </row>
    <row r="132" spans="1:7" ht="13.8" x14ac:dyDescent="0.25">
      <c r="A132" s="324" t="s">
        <v>160</v>
      </c>
      <c r="B132" s="1064">
        <f>SUM(AO73:AO126)</f>
        <v>1.4035440157013133</v>
      </c>
      <c r="C132" s="1064"/>
    </row>
    <row r="133" spans="1:7" ht="13.8" x14ac:dyDescent="0.25">
      <c r="A133" s="323" t="s">
        <v>181</v>
      </c>
      <c r="B133" s="1064">
        <f>AVERAGE(B132:C132)</f>
        <v>1.4035440157013133</v>
      </c>
      <c r="C133" s="1064"/>
    </row>
    <row r="135" spans="1:7" ht="12" thickBot="1" x14ac:dyDescent="0.25"/>
    <row r="136" spans="1:7" ht="13.8" thickBot="1" x14ac:dyDescent="0.3">
      <c r="A136" s="372" t="s">
        <v>59</v>
      </c>
      <c r="B136" s="373"/>
      <c r="C136" s="373"/>
      <c r="D136" s="373"/>
      <c r="E136" s="373"/>
      <c r="F136" s="373"/>
      <c r="G136" s="374"/>
    </row>
    <row r="139" spans="1:7" ht="12" x14ac:dyDescent="0.2">
      <c r="A139" s="848" t="s">
        <v>182</v>
      </c>
      <c r="B139" s="854"/>
      <c r="C139" s="854"/>
      <c r="D139" s="854"/>
      <c r="E139" s="854"/>
      <c r="F139" s="855"/>
    </row>
    <row r="140" spans="1:7" ht="36" x14ac:dyDescent="0.2">
      <c r="A140" s="375" t="s">
        <v>183</v>
      </c>
      <c r="B140" s="376" t="s">
        <v>184</v>
      </c>
      <c r="C140" s="376" t="s">
        <v>185</v>
      </c>
      <c r="D140" s="376" t="s">
        <v>186</v>
      </c>
      <c r="E140" s="376" t="s">
        <v>187</v>
      </c>
      <c r="F140" s="376" t="s">
        <v>188</v>
      </c>
    </row>
    <row r="141" spans="1:7" ht="50.25" customHeight="1" x14ac:dyDescent="0.2">
      <c r="A141" s="309" t="s">
        <v>561</v>
      </c>
      <c r="B141" s="325" t="s">
        <v>189</v>
      </c>
      <c r="C141" s="326">
        <f>+B133</f>
        <v>1.4035440157013133</v>
      </c>
      <c r="D141" s="327">
        <f>C141-1</f>
        <v>0.40354401570131326</v>
      </c>
      <c r="E141" s="328">
        <f>+C62</f>
        <v>34326715390</v>
      </c>
      <c r="F141" s="328">
        <f>D141*E141</f>
        <v>13852340574.316671</v>
      </c>
    </row>
    <row r="142" spans="1:7" x14ac:dyDescent="0.2">
      <c r="A142" s="1071" t="s">
        <v>190</v>
      </c>
      <c r="B142" s="1072"/>
      <c r="C142" s="1072"/>
      <c r="D142" s="1072"/>
      <c r="E142" s="1072"/>
      <c r="F142" s="1073"/>
    </row>
    <row r="143" spans="1:7" x14ac:dyDescent="0.2">
      <c r="A143" s="45"/>
      <c r="B143" s="45"/>
      <c r="C143" s="45"/>
      <c r="D143" s="329"/>
      <c r="E143" s="329"/>
      <c r="F143" s="329"/>
    </row>
    <row r="144" spans="1:7" ht="15" customHeight="1" thickBot="1" x14ac:dyDescent="0.25">
      <c r="A144" s="57" t="s">
        <v>191</v>
      </c>
    </row>
    <row r="145" spans="1:4" ht="129.30000000000001" customHeight="1" thickBot="1" x14ac:dyDescent="0.25">
      <c r="A145" s="1074" t="s">
        <v>562</v>
      </c>
      <c r="B145" s="1075"/>
    </row>
    <row r="147" spans="1:4" x14ac:dyDescent="0.2">
      <c r="B147" s="56"/>
      <c r="C147" s="56"/>
    </row>
    <row r="148" spans="1:4" x14ac:dyDescent="0.2">
      <c r="B148" s="49"/>
      <c r="C148" s="49"/>
    </row>
    <row r="149" spans="1:4" ht="12" x14ac:dyDescent="0.25">
      <c r="A149" s="363" t="s">
        <v>192</v>
      </c>
      <c r="B149" s="1076" t="s">
        <v>193</v>
      </c>
      <c r="C149" s="1076"/>
    </row>
    <row r="150" spans="1:4" ht="12" x14ac:dyDescent="0.2">
      <c r="A150" s="800" t="s">
        <v>194</v>
      </c>
      <c r="B150" s="801"/>
      <c r="C150" s="802"/>
    </row>
    <row r="151" spans="1:4" x14ac:dyDescent="0.2">
      <c r="A151" s="310"/>
      <c r="B151" s="310"/>
      <c r="C151" s="310"/>
    </row>
    <row r="152" spans="1:4" ht="12" x14ac:dyDescent="0.2">
      <c r="A152" s="375" t="s">
        <v>195</v>
      </c>
      <c r="B152" s="45"/>
      <c r="C152" s="45"/>
      <c r="D152" s="44"/>
    </row>
    <row r="153" spans="1:4" ht="12" x14ac:dyDescent="0.25">
      <c r="A153" s="331">
        <f>F141</f>
        <v>13852340574.316671</v>
      </c>
      <c r="B153" s="45"/>
      <c r="C153" s="45"/>
      <c r="D153" s="44"/>
    </row>
    <row r="154" spans="1:4" x14ac:dyDescent="0.2">
      <c r="A154" s="45"/>
      <c r="B154" s="45"/>
      <c r="C154" s="45"/>
    </row>
    <row r="155" spans="1:4" x14ac:dyDescent="0.2">
      <c r="A155" s="45"/>
      <c r="B155" s="45"/>
      <c r="C155" s="45"/>
    </row>
    <row r="181" ht="48.3" customHeight="1" x14ac:dyDescent="0.2"/>
    <row r="183" ht="12.3" customHeight="1" x14ac:dyDescent="0.2"/>
    <row r="185" ht="11.25" customHeight="1" x14ac:dyDescent="0.2"/>
    <row r="194" ht="13.65" customHeight="1" x14ac:dyDescent="0.2"/>
    <row r="211" ht="141" customHeight="1" x14ac:dyDescent="0.2"/>
    <row r="213" ht="54" customHeight="1" x14ac:dyDescent="0.2"/>
  </sheetData>
  <mergeCells count="35">
    <mergeCell ref="B1:E1"/>
    <mergeCell ref="F1:G1"/>
    <mergeCell ref="A63:B63"/>
    <mergeCell ref="I8:O8"/>
    <mergeCell ref="B2:E2"/>
    <mergeCell ref="F2:G2"/>
    <mergeCell ref="A14:G14"/>
    <mergeCell ref="A5:G5"/>
    <mergeCell ref="A6:G6"/>
    <mergeCell ref="H6:H7"/>
    <mergeCell ref="A7:G7"/>
    <mergeCell ref="A8:G8"/>
    <mergeCell ref="A9:G9"/>
    <mergeCell ref="B10:G10"/>
    <mergeCell ref="B11:G11"/>
    <mergeCell ref="B12:G12"/>
    <mergeCell ref="B13:G13"/>
    <mergeCell ref="A3:A4"/>
    <mergeCell ref="B3:E4"/>
    <mergeCell ref="F3:G4"/>
    <mergeCell ref="A16:G16"/>
    <mergeCell ref="A17:G17"/>
    <mergeCell ref="A150:C150"/>
    <mergeCell ref="A129:A131"/>
    <mergeCell ref="B129:C130"/>
    <mergeCell ref="B131:C131"/>
    <mergeCell ref="B132:C132"/>
    <mergeCell ref="B133:C133"/>
    <mergeCell ref="A139:F139"/>
    <mergeCell ref="A73:A126"/>
    <mergeCell ref="A67:E67"/>
    <mergeCell ref="D69:BF69"/>
    <mergeCell ref="A142:F142"/>
    <mergeCell ref="A145:B145"/>
    <mergeCell ref="B149:C149"/>
  </mergeCells>
  <hyperlinks>
    <hyperlink ref="I6" r:id="rId1" location="matriz-insumo-producto" xr:uid="{0FDE4F4C-DAEB-466B-8CE5-182F8D5DD770}"/>
    <hyperlink ref="A10" location="'5.X VEA B&amp;S'!A16" tooltip="A16" display="Paso 1   Identifiación de las variables de que dinamizan el flujo económico." xr:uid="{844DDA11-BE3A-476E-89D7-DB4F1959775F}"/>
    <hyperlink ref="A11" location="'5.X VEA B&amp;S'!A125" tooltip="a39" display="Paso 2 Identificación de lala bibliografía para colombia" xr:uid="{C5EB1E23-CECF-4C88-99D4-1E54ACB6C07C}"/>
    <hyperlink ref="A12" location="'5.X VEA B&amp;S'!A196" display="Paso 3 Cuántificación del Impacto." xr:uid="{85A2BCD1-8E64-44BB-9E43-5F0AFECD42F5}"/>
    <hyperlink ref="A13" location="'5.X VEA B&amp;S'!A207" display="Paso 4 Cálculo de la temporalidad." xr:uid="{EFEDFAB3-4F55-4BB4-97C6-9935E5DF4247}"/>
  </hyperlinks>
  <pageMargins left="0.7" right="0.7" top="0.75" bottom="0.75" header="0.3" footer="0.3"/>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0434A-FA77-44C1-8FB8-8E4EBC57F0D8}">
  <sheetPr codeName="Hoja3"/>
  <dimension ref="A7:M75"/>
  <sheetViews>
    <sheetView workbookViewId="0">
      <selection activeCell="E22" sqref="E22"/>
    </sheetView>
  </sheetViews>
  <sheetFormatPr baseColWidth="10" defaultColWidth="11.33203125" defaultRowHeight="14.4" x14ac:dyDescent="0.3"/>
  <cols>
    <col min="1" max="1" width="11.33203125" style="58"/>
    <col min="2" max="2" width="13.33203125" style="58" customWidth="1"/>
    <col min="3" max="3" width="16.88671875" style="58" customWidth="1"/>
    <col min="4" max="4" width="16.6640625" style="58" customWidth="1"/>
    <col min="5" max="16384" width="11.33203125" style="58"/>
  </cols>
  <sheetData>
    <row r="7" spans="1:13" ht="18" x14ac:dyDescent="0.35">
      <c r="C7" s="1093"/>
      <c r="D7" s="1093"/>
      <c r="E7" s="1093"/>
      <c r="F7" s="1093"/>
      <c r="G7" s="1093"/>
    </row>
    <row r="8" spans="1:13" ht="18" x14ac:dyDescent="0.35">
      <c r="A8" s="1094" t="s">
        <v>196</v>
      </c>
      <c r="B8" s="1095"/>
      <c r="C8" s="59"/>
      <c r="D8" s="59"/>
      <c r="E8" s="59"/>
      <c r="F8" s="59"/>
      <c r="G8" s="59"/>
    </row>
    <row r="10" spans="1:13" ht="18.75" customHeight="1" x14ac:dyDescent="0.3">
      <c r="A10" s="1096" t="s">
        <v>197</v>
      </c>
      <c r="B10" s="1096"/>
      <c r="C10" s="1096"/>
      <c r="D10" s="1096"/>
      <c r="E10" s="1096"/>
      <c r="F10" s="1096"/>
      <c r="G10" s="1096"/>
      <c r="H10" s="1096"/>
      <c r="I10" s="1096"/>
      <c r="J10" s="1096"/>
      <c r="K10" s="1096"/>
      <c r="L10" s="1096"/>
      <c r="M10" s="1096"/>
    </row>
    <row r="11" spans="1:13" x14ac:dyDescent="0.3">
      <c r="A11" s="1096"/>
      <c r="B11" s="1096"/>
      <c r="C11" s="1096"/>
      <c r="D11" s="1096"/>
      <c r="E11" s="1096"/>
      <c r="F11" s="1096"/>
      <c r="G11" s="1096"/>
      <c r="H11" s="1096"/>
      <c r="I11" s="1096"/>
      <c r="J11" s="1096"/>
      <c r="K11" s="1096"/>
      <c r="L11" s="1096"/>
      <c r="M11" s="1096"/>
    </row>
    <row r="12" spans="1:13" x14ac:dyDescent="0.3">
      <c r="A12" s="1096"/>
      <c r="B12" s="1096"/>
      <c r="C12" s="1096"/>
      <c r="D12" s="1096"/>
      <c r="E12" s="1096"/>
      <c r="F12" s="1096"/>
      <c r="G12" s="1096"/>
      <c r="H12" s="1096"/>
      <c r="I12" s="1096"/>
      <c r="J12" s="1096"/>
      <c r="K12" s="1096"/>
      <c r="L12" s="1096"/>
      <c r="M12" s="1096"/>
    </row>
    <row r="13" spans="1:13" x14ac:dyDescent="0.3">
      <c r="A13" s="1096"/>
      <c r="B13" s="1096"/>
      <c r="C13" s="1096"/>
      <c r="D13" s="1096"/>
      <c r="E13" s="1096"/>
      <c r="F13" s="1096"/>
      <c r="G13" s="1096"/>
      <c r="H13" s="1096"/>
      <c r="I13" s="1096"/>
      <c r="J13" s="1096"/>
      <c r="K13" s="1096"/>
      <c r="L13" s="1096"/>
      <c r="M13" s="1096"/>
    </row>
    <row r="14" spans="1:13" x14ac:dyDescent="0.3">
      <c r="A14" s="1096"/>
      <c r="B14" s="1096"/>
      <c r="C14" s="1096"/>
      <c r="D14" s="1096"/>
      <c r="E14" s="1096"/>
      <c r="F14" s="1096"/>
      <c r="G14" s="1096"/>
      <c r="H14" s="1096"/>
      <c r="I14" s="1096"/>
      <c r="J14" s="1096"/>
      <c r="K14" s="1096"/>
      <c r="L14" s="1096"/>
      <c r="M14" s="1096"/>
    </row>
    <row r="15" spans="1:13" x14ac:dyDescent="0.3">
      <c r="A15" s="1096"/>
      <c r="B15" s="1096"/>
      <c r="C15" s="1096"/>
      <c r="D15" s="1096"/>
      <c r="E15" s="1096"/>
      <c r="F15" s="1096"/>
      <c r="G15" s="1096"/>
      <c r="H15" s="1096"/>
      <c r="I15" s="1096"/>
      <c r="J15" s="1096"/>
      <c r="K15" s="1096"/>
      <c r="L15" s="1096"/>
      <c r="M15" s="1096"/>
    </row>
    <row r="16" spans="1:13" x14ac:dyDescent="0.3">
      <c r="A16" s="1096"/>
      <c r="B16" s="1096"/>
      <c r="C16" s="1096"/>
      <c r="D16" s="1096"/>
      <c r="E16" s="1096"/>
      <c r="F16" s="1096"/>
      <c r="G16" s="1096"/>
      <c r="H16" s="1096"/>
      <c r="I16" s="1096"/>
      <c r="J16" s="1096"/>
      <c r="K16" s="1096"/>
      <c r="L16" s="1096"/>
      <c r="M16" s="1096"/>
    </row>
    <row r="18" spans="1:4" x14ac:dyDescent="0.3">
      <c r="A18" s="60" t="s">
        <v>198</v>
      </c>
      <c r="B18" s="61"/>
      <c r="C18" s="62"/>
      <c r="D18" s="63"/>
    </row>
    <row r="19" spans="1:4" x14ac:dyDescent="0.3">
      <c r="A19" s="64"/>
      <c r="B19" s="65"/>
      <c r="C19" s="66"/>
      <c r="D19" s="67"/>
    </row>
    <row r="20" spans="1:4" x14ac:dyDescent="0.3">
      <c r="A20" s="68" t="s">
        <v>199</v>
      </c>
      <c r="B20" s="69" t="s">
        <v>69</v>
      </c>
      <c r="C20" s="69" t="s">
        <v>200</v>
      </c>
      <c r="D20" s="70" t="s">
        <v>201</v>
      </c>
    </row>
    <row r="21" spans="1:4" x14ac:dyDescent="0.3">
      <c r="A21" s="71">
        <v>1</v>
      </c>
      <c r="B21" s="65" t="s">
        <v>70</v>
      </c>
      <c r="C21" s="66" t="s">
        <v>124</v>
      </c>
      <c r="D21" s="67" t="s">
        <v>202</v>
      </c>
    </row>
    <row r="22" spans="1:4" x14ac:dyDescent="0.3">
      <c r="A22" s="71">
        <v>2</v>
      </c>
      <c r="B22" s="65" t="s">
        <v>71</v>
      </c>
      <c r="C22" s="66" t="s">
        <v>125</v>
      </c>
      <c r="D22" s="67" t="s">
        <v>203</v>
      </c>
    </row>
    <row r="23" spans="1:4" x14ac:dyDescent="0.3">
      <c r="A23" s="71">
        <v>3</v>
      </c>
      <c r="B23" s="65" t="s">
        <v>72</v>
      </c>
      <c r="C23" s="66" t="s">
        <v>126</v>
      </c>
      <c r="D23" s="67" t="s">
        <v>204</v>
      </c>
    </row>
    <row r="24" spans="1:4" x14ac:dyDescent="0.3">
      <c r="A24" s="71">
        <v>4</v>
      </c>
      <c r="B24" s="65" t="s">
        <v>73</v>
      </c>
      <c r="C24" s="66" t="s">
        <v>127</v>
      </c>
      <c r="D24" s="67" t="s">
        <v>205</v>
      </c>
    </row>
    <row r="25" spans="1:4" x14ac:dyDescent="0.3">
      <c r="A25" s="71">
        <v>5</v>
      </c>
      <c r="B25" s="65" t="s">
        <v>74</v>
      </c>
      <c r="C25" s="66" t="s">
        <v>128</v>
      </c>
      <c r="D25" s="67" t="s">
        <v>206</v>
      </c>
    </row>
    <row r="26" spans="1:4" x14ac:dyDescent="0.3">
      <c r="A26" s="71">
        <v>6</v>
      </c>
      <c r="B26" s="65" t="s">
        <v>75</v>
      </c>
      <c r="C26" s="66" t="s">
        <v>129</v>
      </c>
      <c r="D26" s="67" t="s">
        <v>207</v>
      </c>
    </row>
    <row r="27" spans="1:4" x14ac:dyDescent="0.3">
      <c r="A27" s="71">
        <v>7</v>
      </c>
      <c r="B27" s="65" t="s">
        <v>76</v>
      </c>
      <c r="C27" s="66" t="s">
        <v>130</v>
      </c>
      <c r="D27" s="67" t="s">
        <v>208</v>
      </c>
    </row>
    <row r="28" spans="1:4" x14ac:dyDescent="0.3">
      <c r="A28" s="71">
        <v>8</v>
      </c>
      <c r="B28" s="65" t="s">
        <v>77</v>
      </c>
      <c r="C28" s="66" t="s">
        <v>131</v>
      </c>
      <c r="D28" s="67" t="s">
        <v>209</v>
      </c>
    </row>
    <row r="29" spans="1:4" x14ac:dyDescent="0.3">
      <c r="A29" s="71">
        <v>9</v>
      </c>
      <c r="B29" s="65" t="s">
        <v>78</v>
      </c>
      <c r="C29" s="66" t="s">
        <v>132</v>
      </c>
      <c r="D29" s="67" t="s">
        <v>210</v>
      </c>
    </row>
    <row r="30" spans="1:4" x14ac:dyDescent="0.3">
      <c r="A30" s="71">
        <v>10</v>
      </c>
      <c r="B30" s="65" t="s">
        <v>79</v>
      </c>
      <c r="C30" s="66" t="s">
        <v>133</v>
      </c>
      <c r="D30" s="67" t="s">
        <v>211</v>
      </c>
    </row>
    <row r="31" spans="1:4" x14ac:dyDescent="0.3">
      <c r="A31" s="71">
        <v>11</v>
      </c>
      <c r="B31" s="65" t="s">
        <v>80</v>
      </c>
      <c r="C31" s="66" t="s">
        <v>134</v>
      </c>
      <c r="D31" s="67" t="s">
        <v>212</v>
      </c>
    </row>
    <row r="32" spans="1:4" x14ac:dyDescent="0.3">
      <c r="A32" s="71">
        <v>12</v>
      </c>
      <c r="B32" s="65" t="s">
        <v>81</v>
      </c>
      <c r="C32" s="66" t="s">
        <v>135</v>
      </c>
      <c r="D32" s="67" t="s">
        <v>213</v>
      </c>
    </row>
    <row r="33" spans="1:4" x14ac:dyDescent="0.3">
      <c r="A33" s="71">
        <v>13</v>
      </c>
      <c r="B33" s="65" t="s">
        <v>82</v>
      </c>
      <c r="C33" s="66" t="s">
        <v>136</v>
      </c>
      <c r="D33" s="67" t="s">
        <v>214</v>
      </c>
    </row>
    <row r="34" spans="1:4" x14ac:dyDescent="0.3">
      <c r="A34" s="71">
        <v>14</v>
      </c>
      <c r="B34" s="65" t="s">
        <v>83</v>
      </c>
      <c r="C34" s="66" t="s">
        <v>137</v>
      </c>
      <c r="D34" s="67" t="s">
        <v>215</v>
      </c>
    </row>
    <row r="35" spans="1:4" x14ac:dyDescent="0.3">
      <c r="A35" s="71">
        <v>15</v>
      </c>
      <c r="B35" s="65" t="s">
        <v>84</v>
      </c>
      <c r="C35" s="66" t="s">
        <v>138</v>
      </c>
      <c r="D35" s="67" t="s">
        <v>216</v>
      </c>
    </row>
    <row r="36" spans="1:4" x14ac:dyDescent="0.3">
      <c r="A36" s="71">
        <v>16</v>
      </c>
      <c r="B36" s="65" t="s">
        <v>85</v>
      </c>
      <c r="C36" s="66" t="s">
        <v>139</v>
      </c>
      <c r="D36" s="67" t="s">
        <v>217</v>
      </c>
    </row>
    <row r="37" spans="1:4" x14ac:dyDescent="0.3">
      <c r="A37" s="71">
        <v>17</v>
      </c>
      <c r="B37" s="65" t="s">
        <v>86</v>
      </c>
      <c r="C37" s="66" t="s">
        <v>140</v>
      </c>
      <c r="D37" s="67" t="s">
        <v>218</v>
      </c>
    </row>
    <row r="38" spans="1:4" x14ac:dyDescent="0.3">
      <c r="A38" s="71">
        <v>18</v>
      </c>
      <c r="B38" s="65" t="s">
        <v>87</v>
      </c>
      <c r="C38" s="66" t="s">
        <v>141</v>
      </c>
      <c r="D38" s="67" t="s">
        <v>219</v>
      </c>
    </row>
    <row r="39" spans="1:4" x14ac:dyDescent="0.3">
      <c r="A39" s="71">
        <v>19</v>
      </c>
      <c r="B39" s="65" t="s">
        <v>88</v>
      </c>
      <c r="C39" s="66" t="s">
        <v>142</v>
      </c>
      <c r="D39" s="67" t="s">
        <v>220</v>
      </c>
    </row>
    <row r="40" spans="1:4" x14ac:dyDescent="0.3">
      <c r="A40" s="71">
        <v>20</v>
      </c>
      <c r="B40" s="65" t="s">
        <v>89</v>
      </c>
      <c r="C40" s="66" t="s">
        <v>143</v>
      </c>
      <c r="D40" s="67" t="s">
        <v>221</v>
      </c>
    </row>
    <row r="41" spans="1:4" x14ac:dyDescent="0.3">
      <c r="A41" s="71">
        <v>21</v>
      </c>
      <c r="B41" s="65" t="s">
        <v>90</v>
      </c>
      <c r="C41" s="66" t="s">
        <v>144</v>
      </c>
      <c r="D41" s="67" t="s">
        <v>222</v>
      </c>
    </row>
    <row r="42" spans="1:4" x14ac:dyDescent="0.3">
      <c r="A42" s="71">
        <v>22</v>
      </c>
      <c r="B42" s="65" t="s">
        <v>91</v>
      </c>
      <c r="C42" s="66" t="s">
        <v>145</v>
      </c>
      <c r="D42" s="67" t="s">
        <v>223</v>
      </c>
    </row>
    <row r="43" spans="1:4" x14ac:dyDescent="0.3">
      <c r="A43" s="71">
        <v>23</v>
      </c>
      <c r="B43" s="65" t="s">
        <v>92</v>
      </c>
      <c r="C43" s="66" t="s">
        <v>146</v>
      </c>
      <c r="D43" s="67" t="s">
        <v>224</v>
      </c>
    </row>
    <row r="44" spans="1:4" x14ac:dyDescent="0.3">
      <c r="A44" s="71">
        <v>24</v>
      </c>
      <c r="B44" s="65" t="s">
        <v>93</v>
      </c>
      <c r="C44" s="66" t="s">
        <v>147</v>
      </c>
      <c r="D44" s="67" t="s">
        <v>225</v>
      </c>
    </row>
    <row r="45" spans="1:4" x14ac:dyDescent="0.3">
      <c r="A45" s="71">
        <v>25</v>
      </c>
      <c r="B45" s="65" t="s">
        <v>94</v>
      </c>
      <c r="C45" s="66" t="s">
        <v>148</v>
      </c>
      <c r="D45" s="67" t="s">
        <v>226</v>
      </c>
    </row>
    <row r="46" spans="1:4" x14ac:dyDescent="0.3">
      <c r="A46" s="71">
        <v>26</v>
      </c>
      <c r="B46" s="65" t="s">
        <v>95</v>
      </c>
      <c r="C46" s="66" t="s">
        <v>149</v>
      </c>
      <c r="D46" s="67" t="s">
        <v>227</v>
      </c>
    </row>
    <row r="47" spans="1:4" x14ac:dyDescent="0.3">
      <c r="A47" s="71">
        <v>27</v>
      </c>
      <c r="B47" s="65" t="s">
        <v>96</v>
      </c>
      <c r="C47" s="66" t="s">
        <v>150</v>
      </c>
      <c r="D47" s="67" t="s">
        <v>228</v>
      </c>
    </row>
    <row r="48" spans="1:4" x14ac:dyDescent="0.3">
      <c r="A48" s="71">
        <v>28</v>
      </c>
      <c r="B48" s="65" t="s">
        <v>97</v>
      </c>
      <c r="C48" s="66" t="s">
        <v>151</v>
      </c>
      <c r="D48" s="67" t="s">
        <v>229</v>
      </c>
    </row>
    <row r="49" spans="1:4" x14ac:dyDescent="0.3">
      <c r="A49" s="71">
        <v>29</v>
      </c>
      <c r="B49" s="65" t="s">
        <v>98</v>
      </c>
      <c r="C49" s="66" t="s">
        <v>152</v>
      </c>
      <c r="D49" s="67" t="s">
        <v>230</v>
      </c>
    </row>
    <row r="50" spans="1:4" x14ac:dyDescent="0.3">
      <c r="A50" s="71">
        <v>30</v>
      </c>
      <c r="B50" s="65" t="s">
        <v>99</v>
      </c>
      <c r="C50" s="66" t="s">
        <v>153</v>
      </c>
      <c r="D50" s="67" t="s">
        <v>231</v>
      </c>
    </row>
    <row r="51" spans="1:4" x14ac:dyDescent="0.3">
      <c r="A51" s="71">
        <v>31</v>
      </c>
      <c r="B51" s="65" t="s">
        <v>100</v>
      </c>
      <c r="C51" s="66" t="s">
        <v>154</v>
      </c>
      <c r="D51" s="67" t="s">
        <v>232</v>
      </c>
    </row>
    <row r="52" spans="1:4" x14ac:dyDescent="0.3">
      <c r="A52" s="71">
        <v>32</v>
      </c>
      <c r="B52" s="65" t="s">
        <v>101</v>
      </c>
      <c r="C52" s="66" t="s">
        <v>155</v>
      </c>
      <c r="D52" s="67" t="s">
        <v>233</v>
      </c>
    </row>
    <row r="53" spans="1:4" x14ac:dyDescent="0.3">
      <c r="A53" s="71">
        <v>33</v>
      </c>
      <c r="B53" s="65" t="s">
        <v>102</v>
      </c>
      <c r="C53" s="66" t="s">
        <v>156</v>
      </c>
      <c r="D53" s="67" t="s">
        <v>234</v>
      </c>
    </row>
    <row r="54" spans="1:4" x14ac:dyDescent="0.3">
      <c r="A54" s="71">
        <v>34</v>
      </c>
      <c r="B54" s="65" t="s">
        <v>103</v>
      </c>
      <c r="C54" s="66" t="s">
        <v>157</v>
      </c>
      <c r="D54" s="67" t="s">
        <v>235</v>
      </c>
    </row>
    <row r="55" spans="1:4" x14ac:dyDescent="0.3">
      <c r="A55" s="71">
        <v>35</v>
      </c>
      <c r="B55" s="65" t="s">
        <v>104</v>
      </c>
      <c r="C55" s="66" t="s">
        <v>158</v>
      </c>
      <c r="D55" s="67" t="s">
        <v>236</v>
      </c>
    </row>
    <row r="56" spans="1:4" x14ac:dyDescent="0.3">
      <c r="A56" s="71">
        <v>36</v>
      </c>
      <c r="B56" s="65" t="s">
        <v>105</v>
      </c>
      <c r="C56" s="66" t="s">
        <v>159</v>
      </c>
      <c r="D56" s="67" t="s">
        <v>237</v>
      </c>
    </row>
    <row r="57" spans="1:4" x14ac:dyDescent="0.3">
      <c r="A57" s="71">
        <v>37</v>
      </c>
      <c r="B57" s="65" t="s">
        <v>106</v>
      </c>
      <c r="C57" s="66" t="s">
        <v>160</v>
      </c>
      <c r="D57" s="67" t="s">
        <v>238</v>
      </c>
    </row>
    <row r="58" spans="1:4" x14ac:dyDescent="0.3">
      <c r="A58" s="71">
        <v>38</v>
      </c>
      <c r="B58" s="65" t="s">
        <v>107</v>
      </c>
      <c r="C58" s="66" t="s">
        <v>161</v>
      </c>
      <c r="D58" s="67" t="s">
        <v>239</v>
      </c>
    </row>
    <row r="59" spans="1:4" x14ac:dyDescent="0.3">
      <c r="A59" s="71">
        <v>39</v>
      </c>
      <c r="B59" s="65" t="s">
        <v>108</v>
      </c>
      <c r="C59" s="66" t="s">
        <v>162</v>
      </c>
      <c r="D59" s="67" t="s">
        <v>240</v>
      </c>
    </row>
    <row r="60" spans="1:4" x14ac:dyDescent="0.3">
      <c r="A60" s="71">
        <v>40</v>
      </c>
      <c r="B60" s="65" t="s">
        <v>109</v>
      </c>
      <c r="C60" s="66" t="s">
        <v>163</v>
      </c>
      <c r="D60" s="67" t="s">
        <v>241</v>
      </c>
    </row>
    <row r="61" spans="1:4" x14ac:dyDescent="0.3">
      <c r="A61" s="71">
        <v>41</v>
      </c>
      <c r="B61" s="65" t="s">
        <v>110</v>
      </c>
      <c r="C61" s="66" t="s">
        <v>164</v>
      </c>
      <c r="D61" s="67" t="s">
        <v>242</v>
      </c>
    </row>
    <row r="62" spans="1:4" x14ac:dyDescent="0.3">
      <c r="A62" s="71">
        <v>42</v>
      </c>
      <c r="B62" s="65" t="s">
        <v>111</v>
      </c>
      <c r="C62" s="66" t="s">
        <v>165</v>
      </c>
      <c r="D62" s="67" t="s">
        <v>243</v>
      </c>
    </row>
    <row r="63" spans="1:4" x14ac:dyDescent="0.3">
      <c r="A63" s="71">
        <v>43</v>
      </c>
      <c r="B63" s="65" t="s">
        <v>112</v>
      </c>
      <c r="C63" s="66" t="s">
        <v>166</v>
      </c>
      <c r="D63" s="67" t="s">
        <v>244</v>
      </c>
    </row>
    <row r="64" spans="1:4" x14ac:dyDescent="0.3">
      <c r="A64" s="71">
        <v>44</v>
      </c>
      <c r="B64" s="65" t="s">
        <v>113</v>
      </c>
      <c r="C64" s="66" t="s">
        <v>167</v>
      </c>
      <c r="D64" s="67" t="s">
        <v>245</v>
      </c>
    </row>
    <row r="65" spans="1:4" x14ac:dyDescent="0.3">
      <c r="A65" s="71">
        <v>45</v>
      </c>
      <c r="B65" s="65" t="s">
        <v>114</v>
      </c>
      <c r="C65" s="66" t="s">
        <v>168</v>
      </c>
      <c r="D65" s="67" t="s">
        <v>246</v>
      </c>
    </row>
    <row r="66" spans="1:4" x14ac:dyDescent="0.3">
      <c r="A66" s="71">
        <v>46</v>
      </c>
      <c r="B66" s="65" t="s">
        <v>115</v>
      </c>
      <c r="C66" s="66" t="s">
        <v>169</v>
      </c>
      <c r="D66" s="67" t="s">
        <v>247</v>
      </c>
    </row>
    <row r="67" spans="1:4" x14ac:dyDescent="0.3">
      <c r="A67" s="71">
        <v>47</v>
      </c>
      <c r="B67" s="65" t="s">
        <v>116</v>
      </c>
      <c r="C67" s="66" t="s">
        <v>170</v>
      </c>
      <c r="D67" s="67" t="s">
        <v>248</v>
      </c>
    </row>
    <row r="68" spans="1:4" x14ac:dyDescent="0.3">
      <c r="A68" s="71">
        <v>48</v>
      </c>
      <c r="B68" s="65" t="s">
        <v>117</v>
      </c>
      <c r="C68" s="66" t="s">
        <v>171</v>
      </c>
      <c r="D68" s="67" t="s">
        <v>249</v>
      </c>
    </row>
    <row r="69" spans="1:4" x14ac:dyDescent="0.3">
      <c r="A69" s="71">
        <v>49</v>
      </c>
      <c r="B69" s="65" t="s">
        <v>118</v>
      </c>
      <c r="C69" s="66" t="s">
        <v>172</v>
      </c>
      <c r="D69" s="67" t="s">
        <v>250</v>
      </c>
    </row>
    <row r="70" spans="1:4" x14ac:dyDescent="0.3">
      <c r="A70" s="71">
        <v>50</v>
      </c>
      <c r="B70" s="65" t="s">
        <v>119</v>
      </c>
      <c r="C70" s="66" t="s">
        <v>173</v>
      </c>
      <c r="D70" s="67" t="s">
        <v>251</v>
      </c>
    </row>
    <row r="71" spans="1:4" x14ac:dyDescent="0.3">
      <c r="A71" s="71">
        <v>51</v>
      </c>
      <c r="B71" s="65" t="s">
        <v>120</v>
      </c>
      <c r="C71" s="66" t="s">
        <v>174</v>
      </c>
      <c r="D71" s="67" t="s">
        <v>252</v>
      </c>
    </row>
    <row r="72" spans="1:4" x14ac:dyDescent="0.3">
      <c r="A72" s="71">
        <v>52</v>
      </c>
      <c r="B72" s="65" t="s">
        <v>121</v>
      </c>
      <c r="C72" s="66" t="s">
        <v>175</v>
      </c>
      <c r="D72" s="67" t="s">
        <v>253</v>
      </c>
    </row>
    <row r="73" spans="1:4" x14ac:dyDescent="0.3">
      <c r="A73" s="71">
        <v>53</v>
      </c>
      <c r="B73" s="65" t="s">
        <v>122</v>
      </c>
      <c r="C73" s="66" t="s">
        <v>176</v>
      </c>
      <c r="D73" s="67" t="s">
        <v>254</v>
      </c>
    </row>
    <row r="74" spans="1:4" x14ac:dyDescent="0.3">
      <c r="A74" s="71">
        <v>54</v>
      </c>
      <c r="B74" s="65" t="s">
        <v>123</v>
      </c>
      <c r="C74" s="66" t="s">
        <v>177</v>
      </c>
      <c r="D74" s="67" t="s">
        <v>255</v>
      </c>
    </row>
    <row r="75" spans="1:4" x14ac:dyDescent="0.3">
      <c r="A75" s="72"/>
      <c r="B75" s="73"/>
      <c r="C75" s="74"/>
      <c r="D75" s="75"/>
    </row>
  </sheetData>
  <mergeCells count="3">
    <mergeCell ref="C7:G7"/>
    <mergeCell ref="A8:B8"/>
    <mergeCell ref="A10:M1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1340D-E6C7-44A9-87E9-30450F03741F}">
  <sheetPr codeName="Hoja4"/>
  <dimension ref="A1:BF76"/>
  <sheetViews>
    <sheetView topLeftCell="A54" workbookViewId="0">
      <selection activeCell="E63" sqref="E63:BF76"/>
    </sheetView>
  </sheetViews>
  <sheetFormatPr baseColWidth="10" defaultColWidth="11.33203125" defaultRowHeight="14.4" x14ac:dyDescent="0.3"/>
  <cols>
    <col min="3" max="3" width="13.88671875" customWidth="1"/>
  </cols>
  <sheetData>
    <row r="1" spans="1:58" ht="18" x14ac:dyDescent="0.3">
      <c r="A1" s="76" t="s">
        <v>256</v>
      </c>
    </row>
    <row r="3" spans="1:58" x14ac:dyDescent="0.3">
      <c r="A3" s="66"/>
      <c r="B3" s="66"/>
      <c r="C3" s="35"/>
      <c r="D3" s="66"/>
      <c r="E3" s="1098" t="s">
        <v>561</v>
      </c>
      <c r="F3" s="1098"/>
      <c r="G3" s="1098"/>
      <c r="H3" s="1098"/>
      <c r="I3" s="1098"/>
      <c r="J3" s="1098"/>
      <c r="K3" s="1098"/>
      <c r="L3" s="1098"/>
      <c r="M3" s="1098"/>
      <c r="N3" s="1098"/>
      <c r="O3" s="1098"/>
      <c r="P3" s="1098"/>
      <c r="Q3" s="1098"/>
      <c r="R3" s="1098"/>
      <c r="S3" s="1098"/>
      <c r="T3" s="1098"/>
      <c r="U3" s="1098"/>
      <c r="V3" s="1098"/>
      <c r="W3" s="1098"/>
      <c r="X3" s="1098"/>
      <c r="Y3" s="1098"/>
      <c r="Z3" s="1098"/>
      <c r="AA3" s="1098"/>
      <c r="AB3" s="1098"/>
      <c r="AC3" s="1098"/>
      <c r="AD3" s="1098"/>
      <c r="AE3" s="1098"/>
      <c r="AF3" s="1098"/>
      <c r="AG3" s="1098"/>
      <c r="AH3" s="1098"/>
      <c r="AI3" s="1098"/>
      <c r="AJ3" s="1098"/>
      <c r="AK3" s="1098"/>
      <c r="AL3" s="1098"/>
      <c r="AM3" s="1098"/>
      <c r="AN3" s="1098"/>
      <c r="AO3" s="1098"/>
      <c r="AP3" s="1098"/>
      <c r="AQ3" s="1098"/>
      <c r="AR3" s="1098"/>
      <c r="AS3" s="1098"/>
      <c r="AT3" s="1098"/>
      <c r="AU3" s="1098"/>
      <c r="AV3" s="1098"/>
      <c r="AW3" s="1098"/>
      <c r="AX3" s="1098"/>
      <c r="AY3" s="1098"/>
      <c r="AZ3" s="1098"/>
      <c r="BA3" s="1098"/>
      <c r="BB3" s="1098"/>
      <c r="BC3" s="1098"/>
      <c r="BD3" s="1098"/>
      <c r="BE3" s="1098"/>
      <c r="BF3" s="1098"/>
    </row>
    <row r="4" spans="1:58" x14ac:dyDescent="0.3">
      <c r="A4" s="66"/>
      <c r="B4" s="66"/>
      <c r="C4" s="35"/>
      <c r="D4" s="35" t="s">
        <v>66</v>
      </c>
      <c r="E4" s="77">
        <v>23</v>
      </c>
      <c r="F4" s="77">
        <v>23</v>
      </c>
      <c r="G4" s="77">
        <v>23</v>
      </c>
      <c r="H4" s="77">
        <v>23</v>
      </c>
      <c r="I4" s="77">
        <v>23</v>
      </c>
      <c r="J4" s="77">
        <v>23</v>
      </c>
      <c r="K4" s="77">
        <v>23</v>
      </c>
      <c r="L4" s="77">
        <v>23</v>
      </c>
      <c r="M4" s="77">
        <v>23</v>
      </c>
      <c r="N4" s="77">
        <v>23</v>
      </c>
      <c r="O4" s="77">
        <v>23</v>
      </c>
      <c r="P4" s="77">
        <v>23</v>
      </c>
      <c r="Q4" s="77">
        <v>23</v>
      </c>
      <c r="R4" s="77">
        <v>23</v>
      </c>
      <c r="S4" s="77">
        <v>23</v>
      </c>
      <c r="T4" s="77">
        <v>23</v>
      </c>
      <c r="U4" s="77">
        <v>23</v>
      </c>
      <c r="V4" s="77">
        <v>23</v>
      </c>
      <c r="W4" s="77">
        <v>23</v>
      </c>
      <c r="X4" s="77">
        <v>23</v>
      </c>
      <c r="Y4" s="77">
        <v>23</v>
      </c>
      <c r="Z4" s="77">
        <v>23</v>
      </c>
      <c r="AA4" s="77">
        <v>23</v>
      </c>
      <c r="AB4" s="77">
        <v>23</v>
      </c>
      <c r="AC4" s="77">
        <v>23</v>
      </c>
      <c r="AD4" s="77">
        <v>23</v>
      </c>
      <c r="AE4" s="77">
        <v>23</v>
      </c>
      <c r="AF4" s="77">
        <v>23</v>
      </c>
      <c r="AG4" s="77">
        <v>23</v>
      </c>
      <c r="AH4" s="77">
        <v>23</v>
      </c>
      <c r="AI4" s="77">
        <v>23</v>
      </c>
      <c r="AJ4" s="77">
        <v>23</v>
      </c>
      <c r="AK4" s="77">
        <v>23</v>
      </c>
      <c r="AL4" s="77">
        <v>23</v>
      </c>
      <c r="AM4" s="77">
        <v>23</v>
      </c>
      <c r="AN4" s="77">
        <v>23</v>
      </c>
      <c r="AO4" s="77">
        <v>23</v>
      </c>
      <c r="AP4" s="77">
        <v>23</v>
      </c>
      <c r="AQ4" s="77">
        <v>23</v>
      </c>
      <c r="AR4" s="77">
        <v>23</v>
      </c>
      <c r="AS4" s="77">
        <v>23</v>
      </c>
      <c r="AT4" s="77">
        <v>23</v>
      </c>
      <c r="AU4" s="77">
        <v>23</v>
      </c>
      <c r="AV4" s="77">
        <v>23</v>
      </c>
      <c r="AW4" s="77">
        <v>23</v>
      </c>
      <c r="AX4" s="77">
        <v>23</v>
      </c>
      <c r="AY4" s="77">
        <v>23</v>
      </c>
      <c r="AZ4" s="77">
        <v>23</v>
      </c>
      <c r="BA4" s="77">
        <v>23</v>
      </c>
      <c r="BB4" s="77">
        <v>23</v>
      </c>
      <c r="BC4" s="77">
        <v>23</v>
      </c>
      <c r="BD4" s="77">
        <v>23</v>
      </c>
      <c r="BE4" s="77">
        <v>23</v>
      </c>
      <c r="BF4" s="77">
        <v>23</v>
      </c>
    </row>
    <row r="5" spans="1:58" x14ac:dyDescent="0.3">
      <c r="A5" s="66"/>
      <c r="B5" s="66"/>
      <c r="C5" s="35"/>
      <c r="D5" s="35" t="s">
        <v>67</v>
      </c>
      <c r="E5" s="77">
        <v>1</v>
      </c>
      <c r="F5" s="77">
        <v>2</v>
      </c>
      <c r="G5" s="77">
        <v>3</v>
      </c>
      <c r="H5" s="77">
        <v>4</v>
      </c>
      <c r="I5" s="77">
        <v>5</v>
      </c>
      <c r="J5" s="77">
        <v>6</v>
      </c>
      <c r="K5" s="77">
        <v>7</v>
      </c>
      <c r="L5" s="77">
        <v>8</v>
      </c>
      <c r="M5" s="77">
        <v>9</v>
      </c>
      <c r="N5" s="77">
        <v>10</v>
      </c>
      <c r="O5" s="77">
        <v>11</v>
      </c>
      <c r="P5" s="77">
        <v>12</v>
      </c>
      <c r="Q5" s="77">
        <v>13</v>
      </c>
      <c r="R5" s="77">
        <v>14</v>
      </c>
      <c r="S5" s="77">
        <v>15</v>
      </c>
      <c r="T5" s="77">
        <v>16</v>
      </c>
      <c r="U5" s="77">
        <v>17</v>
      </c>
      <c r="V5" s="77">
        <v>18</v>
      </c>
      <c r="W5" s="77">
        <v>19</v>
      </c>
      <c r="X5" s="77">
        <v>20</v>
      </c>
      <c r="Y5" s="77">
        <v>21</v>
      </c>
      <c r="Z5" s="77">
        <v>22</v>
      </c>
      <c r="AA5" s="77">
        <v>23</v>
      </c>
      <c r="AB5" s="77">
        <v>24</v>
      </c>
      <c r="AC5" s="77">
        <v>25</v>
      </c>
      <c r="AD5" s="77">
        <v>26</v>
      </c>
      <c r="AE5" s="77">
        <v>27</v>
      </c>
      <c r="AF5" s="77">
        <v>28</v>
      </c>
      <c r="AG5" s="77">
        <v>29</v>
      </c>
      <c r="AH5" s="77">
        <v>30</v>
      </c>
      <c r="AI5" s="77">
        <v>31</v>
      </c>
      <c r="AJ5" s="77">
        <v>32</v>
      </c>
      <c r="AK5" s="77">
        <v>33</v>
      </c>
      <c r="AL5" s="77">
        <v>34</v>
      </c>
      <c r="AM5" s="77">
        <v>35</v>
      </c>
      <c r="AN5" s="77">
        <v>36</v>
      </c>
      <c r="AO5" s="77">
        <v>37</v>
      </c>
      <c r="AP5" s="77">
        <v>38</v>
      </c>
      <c r="AQ5" s="77">
        <v>39</v>
      </c>
      <c r="AR5" s="77">
        <v>40</v>
      </c>
      <c r="AS5" s="77">
        <v>41</v>
      </c>
      <c r="AT5" s="77">
        <v>42</v>
      </c>
      <c r="AU5" s="77">
        <v>43</v>
      </c>
      <c r="AV5" s="77">
        <v>44</v>
      </c>
      <c r="AW5" s="77">
        <v>45</v>
      </c>
      <c r="AX5" s="77">
        <v>46</v>
      </c>
      <c r="AY5" s="77">
        <v>47</v>
      </c>
      <c r="AZ5" s="77">
        <v>48</v>
      </c>
      <c r="BA5" s="77">
        <v>49</v>
      </c>
      <c r="BB5" s="77">
        <v>50</v>
      </c>
      <c r="BC5" s="77">
        <v>51</v>
      </c>
      <c r="BD5" s="77">
        <v>52</v>
      </c>
      <c r="BE5" s="77">
        <v>53</v>
      </c>
      <c r="BF5" s="77">
        <v>54</v>
      </c>
    </row>
    <row r="6" spans="1:58" ht="15" customHeight="1" x14ac:dyDescent="0.3">
      <c r="A6" s="66"/>
      <c r="B6" s="35" t="s">
        <v>66</v>
      </c>
      <c r="C6" s="35" t="s">
        <v>67</v>
      </c>
      <c r="D6" s="35" t="s">
        <v>69</v>
      </c>
      <c r="E6" s="77" t="s">
        <v>70</v>
      </c>
      <c r="F6" s="77" t="s">
        <v>71</v>
      </c>
      <c r="G6" s="77" t="s">
        <v>72</v>
      </c>
      <c r="H6" s="77" t="s">
        <v>73</v>
      </c>
      <c r="I6" s="77" t="s">
        <v>74</v>
      </c>
      <c r="J6" s="77" t="s">
        <v>75</v>
      </c>
      <c r="K6" s="77" t="s">
        <v>76</v>
      </c>
      <c r="L6" s="77" t="s">
        <v>77</v>
      </c>
      <c r="M6" s="77" t="s">
        <v>78</v>
      </c>
      <c r="N6" s="77" t="s">
        <v>79</v>
      </c>
      <c r="O6" s="77" t="s">
        <v>80</v>
      </c>
      <c r="P6" s="77" t="s">
        <v>81</v>
      </c>
      <c r="Q6" s="77" t="s">
        <v>82</v>
      </c>
      <c r="R6" s="77" t="s">
        <v>83</v>
      </c>
      <c r="S6" s="77" t="s">
        <v>84</v>
      </c>
      <c r="T6" s="77" t="s">
        <v>85</v>
      </c>
      <c r="U6" s="77" t="s">
        <v>86</v>
      </c>
      <c r="V6" s="77" t="s">
        <v>87</v>
      </c>
      <c r="W6" s="77" t="s">
        <v>88</v>
      </c>
      <c r="X6" s="77" t="s">
        <v>89</v>
      </c>
      <c r="Y6" s="77" t="s">
        <v>90</v>
      </c>
      <c r="Z6" s="77" t="s">
        <v>91</v>
      </c>
      <c r="AA6" s="77" t="s">
        <v>92</v>
      </c>
      <c r="AB6" s="77" t="s">
        <v>93</v>
      </c>
      <c r="AC6" s="77" t="s">
        <v>94</v>
      </c>
      <c r="AD6" s="77" t="s">
        <v>95</v>
      </c>
      <c r="AE6" s="77" t="s">
        <v>96</v>
      </c>
      <c r="AF6" s="77" t="s">
        <v>97</v>
      </c>
      <c r="AG6" s="77" t="s">
        <v>98</v>
      </c>
      <c r="AH6" s="77" t="s">
        <v>99</v>
      </c>
      <c r="AI6" s="77" t="s">
        <v>100</v>
      </c>
      <c r="AJ6" s="77" t="s">
        <v>101</v>
      </c>
      <c r="AK6" s="77" t="s">
        <v>102</v>
      </c>
      <c r="AL6" s="77" t="s">
        <v>103</v>
      </c>
      <c r="AM6" s="77" t="s">
        <v>104</v>
      </c>
      <c r="AN6" s="77" t="s">
        <v>105</v>
      </c>
      <c r="AO6" s="77" t="s">
        <v>106</v>
      </c>
      <c r="AP6" s="77" t="s">
        <v>107</v>
      </c>
      <c r="AQ6" s="77" t="s">
        <v>108</v>
      </c>
      <c r="AR6" s="77" t="s">
        <v>109</v>
      </c>
      <c r="AS6" s="77" t="s">
        <v>110</v>
      </c>
      <c r="AT6" s="77" t="s">
        <v>111</v>
      </c>
      <c r="AU6" s="77" t="s">
        <v>112</v>
      </c>
      <c r="AV6" s="77" t="s">
        <v>113</v>
      </c>
      <c r="AW6" s="77" t="s">
        <v>114</v>
      </c>
      <c r="AX6" s="77" t="s">
        <v>115</v>
      </c>
      <c r="AY6" s="77" t="s">
        <v>116</v>
      </c>
      <c r="AZ6" s="77" t="s">
        <v>117</v>
      </c>
      <c r="BA6" s="77" t="s">
        <v>118</v>
      </c>
      <c r="BB6" s="77" t="s">
        <v>119</v>
      </c>
      <c r="BC6" s="77" t="s">
        <v>120</v>
      </c>
      <c r="BD6" s="77" t="s">
        <v>121</v>
      </c>
      <c r="BE6" s="77" t="s">
        <v>122</v>
      </c>
      <c r="BF6" s="77" t="s">
        <v>123</v>
      </c>
    </row>
    <row r="7" spans="1:58" x14ac:dyDescent="0.3">
      <c r="A7" s="1099" t="s">
        <v>561</v>
      </c>
      <c r="B7" s="77">
        <v>23</v>
      </c>
      <c r="C7" s="77">
        <v>1</v>
      </c>
      <c r="D7" s="66" t="s">
        <v>124</v>
      </c>
      <c r="E7" s="78">
        <v>53.501125335693359</v>
      </c>
      <c r="F7" s="78">
        <v>42.665725708007813</v>
      </c>
      <c r="G7" s="78">
        <v>16.033098220825195</v>
      </c>
      <c r="H7" s="78">
        <v>0.19116498529911041</v>
      </c>
      <c r="I7" s="78">
        <v>2.9848716221749783E-3</v>
      </c>
      <c r="J7" s="78">
        <v>0</v>
      </c>
      <c r="K7" s="78">
        <v>3.7715691141784191E-3</v>
      </c>
      <c r="L7" s="78">
        <v>1.9687421445269138E-4</v>
      </c>
      <c r="M7" s="78">
        <v>1.5055707190185785E-3</v>
      </c>
      <c r="N7" s="78">
        <v>8.6427030563354492</v>
      </c>
      <c r="O7" s="78">
        <v>2.1071100234985352</v>
      </c>
      <c r="P7" s="78">
        <v>0.24265037477016449</v>
      </c>
      <c r="Q7" s="78">
        <v>74.515609741210938</v>
      </c>
      <c r="R7" s="78">
        <v>2.5599431246519089E-2</v>
      </c>
      <c r="S7" s="78">
        <v>0.78065633773803711</v>
      </c>
      <c r="T7" s="78">
        <v>2.2749555110931396</v>
      </c>
      <c r="U7" s="78">
        <v>1.9412569999694824</v>
      </c>
      <c r="V7" s="78">
        <v>2.153602123260498</v>
      </c>
      <c r="W7" s="78">
        <v>2.8764493465423584</v>
      </c>
      <c r="X7" s="78">
        <v>4.4542588293552399E-2</v>
      </c>
      <c r="Y7" s="78">
        <v>8.810725063085556E-2</v>
      </c>
      <c r="Z7" s="78">
        <v>4.8465162515640259E-2</v>
      </c>
      <c r="AA7" s="78">
        <v>5.1204287447035313E-3</v>
      </c>
      <c r="AB7" s="78">
        <v>2.0407886505126953</v>
      </c>
      <c r="AC7" s="78">
        <v>0.1405700147151947</v>
      </c>
      <c r="AD7" s="78">
        <v>1.095200702548027E-2</v>
      </c>
      <c r="AE7" s="78">
        <v>2.7414713054895401E-2</v>
      </c>
      <c r="AF7" s="78">
        <v>8.9172748848795891E-3</v>
      </c>
      <c r="AG7" s="78">
        <v>1.2158979661762714E-2</v>
      </c>
      <c r="AH7" s="78">
        <v>7.14067742228508E-3</v>
      </c>
      <c r="AI7" s="78">
        <v>0.23625163733959198</v>
      </c>
      <c r="AJ7" s="78">
        <v>0.22403442859649658</v>
      </c>
      <c r="AK7" s="78">
        <v>2.739502489566803E-2</v>
      </c>
      <c r="AL7" s="78">
        <v>6.9581386633217335E-3</v>
      </c>
      <c r="AM7" s="78">
        <v>9.2023862525820732E-3</v>
      </c>
      <c r="AN7" s="78">
        <v>1.5421103686094284E-2</v>
      </c>
      <c r="AO7" s="78">
        <v>1.3503930568695068</v>
      </c>
      <c r="AP7" s="78">
        <v>6.7587435245513916E-2</v>
      </c>
      <c r="AQ7" s="78">
        <v>7.1616573259234428E-3</v>
      </c>
      <c r="AR7" s="78">
        <v>3.2808758318424225E-2</v>
      </c>
      <c r="AS7" s="78">
        <v>0</v>
      </c>
      <c r="AT7" s="78">
        <v>8.5920597484800965E-5</v>
      </c>
      <c r="AU7" s="78">
        <v>6.8579940125346184E-3</v>
      </c>
      <c r="AV7" s="78">
        <v>1.0015952866524458E-3</v>
      </c>
      <c r="AW7" s="78">
        <v>34.831565856933594</v>
      </c>
      <c r="AX7" s="78">
        <v>2.6942791417241096E-2</v>
      </c>
      <c r="AY7" s="78">
        <v>1.3813052326440811E-2</v>
      </c>
      <c r="AZ7" s="78">
        <v>3.1019166111946106E-2</v>
      </c>
      <c r="BA7" s="78">
        <v>3.326127678155899E-2</v>
      </c>
      <c r="BB7" s="78">
        <v>0.22226496040821075</v>
      </c>
      <c r="BC7" s="78">
        <v>0.43648350238800049</v>
      </c>
      <c r="BD7" s="78">
        <v>4.9222733825445175E-2</v>
      </c>
      <c r="BE7" s="78">
        <v>0.11397730559110641</v>
      </c>
      <c r="BF7" s="78">
        <v>0</v>
      </c>
    </row>
    <row r="8" spans="1:58" x14ac:dyDescent="0.3">
      <c r="A8" s="1099"/>
      <c r="B8" s="77">
        <v>23</v>
      </c>
      <c r="C8" s="77">
        <v>2</v>
      </c>
      <c r="D8" s="66" t="s">
        <v>125</v>
      </c>
      <c r="E8" s="78">
        <v>1.7253483533859253</v>
      </c>
      <c r="F8" s="78">
        <v>1.379442572593689</v>
      </c>
      <c r="G8" s="78">
        <v>0.18466679751873016</v>
      </c>
      <c r="H8" s="78">
        <v>5.2199689671397209E-3</v>
      </c>
      <c r="I8" s="78">
        <v>3.2799933251226321E-5</v>
      </c>
      <c r="J8" s="78">
        <v>0</v>
      </c>
      <c r="K8" s="78">
        <v>5.3666858002543449E-4</v>
      </c>
      <c r="L8" s="78">
        <v>4.328307113610208E-5</v>
      </c>
      <c r="M8" s="78">
        <v>2.3335831065196544E-4</v>
      </c>
      <c r="N8" s="78">
        <v>1.1000855825841427E-2</v>
      </c>
      <c r="O8" s="78">
        <v>6.2581725418567657E-2</v>
      </c>
      <c r="P8" s="78">
        <v>2.0484242122620344E-3</v>
      </c>
      <c r="Q8" s="78">
        <v>1.2754957675933838</v>
      </c>
      <c r="R8" s="78">
        <v>83.06646728515625</v>
      </c>
      <c r="S8" s="78">
        <v>2.561441995203495E-2</v>
      </c>
      <c r="T8" s="78">
        <v>7.3323272168636322E-2</v>
      </c>
      <c r="U8" s="78">
        <v>5.4450694471597672E-2</v>
      </c>
      <c r="V8" s="78">
        <v>7.5680404901504517E-2</v>
      </c>
      <c r="W8" s="78">
        <v>6.0853306204080582E-2</v>
      </c>
      <c r="X8" s="78">
        <v>4.6636967454105616E-4</v>
      </c>
      <c r="Y8" s="78">
        <v>3.2495349296368659E-4</v>
      </c>
      <c r="Z8" s="78">
        <v>1.1517730308696628E-3</v>
      </c>
      <c r="AA8" s="78">
        <v>8.7230809731408954E-4</v>
      </c>
      <c r="AB8" s="78">
        <v>7.018626481294632E-2</v>
      </c>
      <c r="AC8" s="78">
        <v>1.8259312491863966E-3</v>
      </c>
      <c r="AD8" s="78">
        <v>1.7969373147934675E-3</v>
      </c>
      <c r="AE8" s="78">
        <v>2.4906729813665152E-3</v>
      </c>
      <c r="AF8" s="78">
        <v>5.1513500511646271E-4</v>
      </c>
      <c r="AG8" s="78">
        <v>1.0517240734770894E-3</v>
      </c>
      <c r="AH8" s="78">
        <v>1.271040877327323E-3</v>
      </c>
      <c r="AI8" s="78">
        <v>5.8426656760275364E-3</v>
      </c>
      <c r="AJ8" s="78">
        <v>1.0295395739376545E-2</v>
      </c>
      <c r="AK8" s="78">
        <v>3.6605172790586948E-3</v>
      </c>
      <c r="AL8" s="78">
        <v>1.0354320984333754E-3</v>
      </c>
      <c r="AM8" s="78">
        <v>1.268923282623291E-3</v>
      </c>
      <c r="AN8" s="78">
        <v>1.8815771909430623E-3</v>
      </c>
      <c r="AO8" s="78">
        <v>0.13032455742359161</v>
      </c>
      <c r="AP8" s="78">
        <v>1.4031970873475075E-2</v>
      </c>
      <c r="AQ8" s="78">
        <v>1.2915384722873569E-3</v>
      </c>
      <c r="AR8" s="78">
        <v>4.7396896407008171E-3</v>
      </c>
      <c r="AS8" s="78">
        <v>0</v>
      </c>
      <c r="AT8" s="78">
        <v>2.0781670173164457E-5</v>
      </c>
      <c r="AU8" s="78">
        <v>1.1130636557936668E-3</v>
      </c>
      <c r="AV8" s="78">
        <v>2.3873243480920792E-4</v>
      </c>
      <c r="AW8" s="78">
        <v>1.0368227958679199</v>
      </c>
      <c r="AX8" s="78">
        <v>4.6177208423614502E-3</v>
      </c>
      <c r="AY8" s="78">
        <v>1.8420123960822821E-3</v>
      </c>
      <c r="AZ8" s="78">
        <v>4.5106047764420509E-3</v>
      </c>
      <c r="BA8" s="78">
        <v>5.1037538796663284E-3</v>
      </c>
      <c r="BB8" s="78">
        <v>2.6832213625311852E-2</v>
      </c>
      <c r="BC8" s="78">
        <v>2.0506741479039192E-2</v>
      </c>
      <c r="BD8" s="78">
        <v>6.6689113155007362E-3</v>
      </c>
      <c r="BE8" s="78">
        <v>1.123521476984024E-2</v>
      </c>
      <c r="BF8" s="78">
        <v>0</v>
      </c>
    </row>
    <row r="9" spans="1:58" x14ac:dyDescent="0.3">
      <c r="A9" s="1099"/>
      <c r="B9" s="77">
        <v>23</v>
      </c>
      <c r="C9" s="77">
        <v>3</v>
      </c>
      <c r="D9" s="66" t="s">
        <v>126</v>
      </c>
      <c r="E9" s="78">
        <v>7.6784377098083496</v>
      </c>
      <c r="F9" s="78">
        <v>3.7909705638885498</v>
      </c>
      <c r="G9" s="78">
        <v>32.244964599609375</v>
      </c>
      <c r="H9" s="78">
        <v>4.8269364051520824E-3</v>
      </c>
      <c r="I9" s="78">
        <v>1.0990973711013794</v>
      </c>
      <c r="J9" s="78">
        <v>0</v>
      </c>
      <c r="K9" s="78">
        <v>3.6149160587228835E-4</v>
      </c>
      <c r="L9" s="78">
        <v>1.2552440239232965E-5</v>
      </c>
      <c r="M9" s="78">
        <v>2.9394024750217795E-4</v>
      </c>
      <c r="N9" s="78">
        <v>124.36701965332031</v>
      </c>
      <c r="O9" s="78">
        <v>3.3583607524633408E-2</v>
      </c>
      <c r="P9" s="78">
        <v>56.320323944091797</v>
      </c>
      <c r="Q9" s="78">
        <v>5.5904684066772461</v>
      </c>
      <c r="R9" s="78">
        <v>0.16947562992572784</v>
      </c>
      <c r="S9" s="78">
        <v>3.1996574252843857E-3</v>
      </c>
      <c r="T9" s="78">
        <v>9.9144995212554932E-2</v>
      </c>
      <c r="U9" s="78">
        <v>6.958472728729248E-2</v>
      </c>
      <c r="V9" s="78">
        <v>8.6910687969066203E-5</v>
      </c>
      <c r="W9" s="78">
        <v>0.14995674788951874</v>
      </c>
      <c r="X9" s="78">
        <v>1.620963029563427E-2</v>
      </c>
      <c r="Y9" s="78">
        <v>0</v>
      </c>
      <c r="Z9" s="78">
        <v>2.1136576833669096E-4</v>
      </c>
      <c r="AA9" s="78">
        <v>0</v>
      </c>
      <c r="AB9" s="78">
        <v>0.43243318796157837</v>
      </c>
      <c r="AC9" s="78">
        <v>1.635535154491663E-4</v>
      </c>
      <c r="AD9" s="78">
        <v>0</v>
      </c>
      <c r="AE9" s="78">
        <v>0</v>
      </c>
      <c r="AF9" s="78">
        <v>0</v>
      </c>
      <c r="AG9" s="78">
        <v>0</v>
      </c>
      <c r="AH9" s="78">
        <v>0</v>
      </c>
      <c r="AI9" s="78">
        <v>7.7770056668668985E-4</v>
      </c>
      <c r="AJ9" s="78">
        <v>1.5715751214884222E-4</v>
      </c>
      <c r="AK9" s="78">
        <v>3.5659065470099449E-3</v>
      </c>
      <c r="AL9" s="78">
        <v>9.1713859001174569E-4</v>
      </c>
      <c r="AM9" s="78">
        <v>1.7347985412925482E-3</v>
      </c>
      <c r="AN9" s="78">
        <v>8.0356752732768655E-4</v>
      </c>
      <c r="AO9" s="78">
        <v>0.17407624423503876</v>
      </c>
      <c r="AP9" s="78">
        <v>3.4669681917876005E-3</v>
      </c>
      <c r="AQ9" s="78">
        <v>0</v>
      </c>
      <c r="AR9" s="78">
        <v>1.3795406557619572E-3</v>
      </c>
      <c r="AS9" s="78">
        <v>0</v>
      </c>
      <c r="AT9" s="78">
        <v>0</v>
      </c>
      <c r="AU9" s="78">
        <v>6.9921277463436127E-4</v>
      </c>
      <c r="AV9" s="78">
        <v>0</v>
      </c>
      <c r="AW9" s="78">
        <v>8.2811155319213867</v>
      </c>
      <c r="AX9" s="78">
        <v>3.3208645618287846E-5</v>
      </c>
      <c r="AY9" s="78">
        <v>9.085276979021728E-4</v>
      </c>
      <c r="AZ9" s="78">
        <v>7.3110652156174183E-3</v>
      </c>
      <c r="BA9" s="78">
        <v>2.2608824074268341E-3</v>
      </c>
      <c r="BB9" s="78">
        <v>2.26475540548563E-2</v>
      </c>
      <c r="BC9" s="78">
        <v>6.0140442103147507E-2</v>
      </c>
      <c r="BD9" s="78">
        <v>1.1755733285099268E-3</v>
      </c>
      <c r="BE9" s="78">
        <v>2.0949514582753181E-3</v>
      </c>
      <c r="BF9" s="78">
        <v>0</v>
      </c>
    </row>
    <row r="10" spans="1:58" x14ac:dyDescent="0.3">
      <c r="A10" s="1099"/>
      <c r="B10" s="77">
        <v>23</v>
      </c>
      <c r="C10" s="77">
        <v>4</v>
      </c>
      <c r="D10" s="66" t="s">
        <v>127</v>
      </c>
      <c r="E10" s="78">
        <v>0.25787091255187988</v>
      </c>
      <c r="F10" s="78">
        <v>0.15451593697071075</v>
      </c>
      <c r="G10" s="78">
        <v>1.1206790804862976E-2</v>
      </c>
      <c r="H10" s="78">
        <v>1.7361325025558472</v>
      </c>
      <c r="I10" s="78">
        <v>2.1963398921798216E-6</v>
      </c>
      <c r="J10" s="78">
        <v>0</v>
      </c>
      <c r="K10" s="78">
        <v>2.3132231945055537E-5</v>
      </c>
      <c r="L10" s="78">
        <v>8.0322729445470031E-7</v>
      </c>
      <c r="M10" s="78">
        <v>1.8809923858498223E-5</v>
      </c>
      <c r="N10" s="78">
        <v>7.8462135206791572E-6</v>
      </c>
      <c r="O10" s="78">
        <v>2.0802994527002738E-7</v>
      </c>
      <c r="P10" s="78">
        <v>1.7279100575251505E-5</v>
      </c>
      <c r="Q10" s="78">
        <v>2.1316682919859886E-2</v>
      </c>
      <c r="R10" s="78">
        <v>3.4683816920733079E-5</v>
      </c>
      <c r="S10" s="78">
        <v>2.9564832802861929E-3</v>
      </c>
      <c r="T10" s="78">
        <v>7.9909404739737511E-3</v>
      </c>
      <c r="U10" s="78">
        <v>5.5753701599314809E-4</v>
      </c>
      <c r="V10" s="78">
        <v>0</v>
      </c>
      <c r="W10" s="78">
        <v>0</v>
      </c>
      <c r="X10" s="78">
        <v>0</v>
      </c>
      <c r="Y10" s="78">
        <v>1.4773733615875244</v>
      </c>
      <c r="Z10" s="78">
        <v>0.29608604311943054</v>
      </c>
      <c r="AA10" s="78">
        <v>0</v>
      </c>
      <c r="AB10" s="78">
        <v>9.2782434076070786E-3</v>
      </c>
      <c r="AC10" s="78">
        <v>3.0766889452934265E-2</v>
      </c>
      <c r="AD10" s="78">
        <v>1.1559253558516502E-2</v>
      </c>
      <c r="AE10" s="78">
        <v>0</v>
      </c>
      <c r="AF10" s="78">
        <v>0</v>
      </c>
      <c r="AG10" s="78">
        <v>0</v>
      </c>
      <c r="AH10" s="78">
        <v>0</v>
      </c>
      <c r="AI10" s="78">
        <v>2.0267428830265999E-2</v>
      </c>
      <c r="AJ10" s="78">
        <v>3.9100032299757004E-3</v>
      </c>
      <c r="AK10" s="78">
        <v>2.2818126308266073E-4</v>
      </c>
      <c r="AL10" s="78">
        <v>5.8688940043793991E-5</v>
      </c>
      <c r="AM10" s="78">
        <v>1.1100769916083664E-4</v>
      </c>
      <c r="AN10" s="78">
        <v>5.1421367970760912E-5</v>
      </c>
      <c r="AO10" s="78">
        <v>3.9381544589996338</v>
      </c>
      <c r="AP10" s="78">
        <v>2.2184930276125669E-4</v>
      </c>
      <c r="AQ10" s="78">
        <v>0</v>
      </c>
      <c r="AR10" s="78">
        <v>8.8278691691812128E-5</v>
      </c>
      <c r="AS10" s="78">
        <v>0</v>
      </c>
      <c r="AT10" s="78">
        <v>0</v>
      </c>
      <c r="AU10" s="78">
        <v>4.474321031011641E-5</v>
      </c>
      <c r="AV10" s="78">
        <v>0</v>
      </c>
      <c r="AW10" s="78">
        <v>2.45635025203228E-2</v>
      </c>
      <c r="AX10" s="78">
        <v>2.1250129975669552E-6</v>
      </c>
      <c r="AY10" s="78">
        <v>5.8137742598773912E-5</v>
      </c>
      <c r="AZ10" s="78">
        <v>4.6783423749729991E-4</v>
      </c>
      <c r="BA10" s="78">
        <v>1.4467119763139635E-4</v>
      </c>
      <c r="BB10" s="78">
        <v>1.4146798057481647E-3</v>
      </c>
      <c r="BC10" s="78">
        <v>4.3681275565177202E-4</v>
      </c>
      <c r="BD10" s="78">
        <v>7.5226475019007921E-5</v>
      </c>
      <c r="BE10" s="78">
        <v>1.3405839854385704E-4</v>
      </c>
      <c r="BF10" s="78">
        <v>0</v>
      </c>
    </row>
    <row r="11" spans="1:58" x14ac:dyDescent="0.3">
      <c r="A11" s="1099"/>
      <c r="B11" s="77">
        <v>23</v>
      </c>
      <c r="C11" s="77">
        <v>5</v>
      </c>
      <c r="D11" s="66" t="s">
        <v>128</v>
      </c>
      <c r="E11" s="78">
        <v>0</v>
      </c>
      <c r="F11" s="78">
        <v>0</v>
      </c>
      <c r="G11" s="78">
        <v>0</v>
      </c>
      <c r="H11" s="78">
        <v>0</v>
      </c>
      <c r="I11" s="78">
        <v>2.7243564128875732</v>
      </c>
      <c r="J11" s="78">
        <v>0</v>
      </c>
      <c r="K11" s="78">
        <v>0</v>
      </c>
      <c r="L11" s="78">
        <v>0</v>
      </c>
      <c r="M11" s="78">
        <v>0</v>
      </c>
      <c r="N11" s="78">
        <v>3.2189817428588867</v>
      </c>
      <c r="O11" s="78">
        <v>0</v>
      </c>
      <c r="P11" s="78">
        <v>0</v>
      </c>
      <c r="Q11" s="78">
        <v>0</v>
      </c>
      <c r="R11" s="78">
        <v>0</v>
      </c>
      <c r="S11" s="78">
        <v>0</v>
      </c>
      <c r="T11" s="78">
        <v>0</v>
      </c>
      <c r="U11" s="78">
        <v>2.9033957980573177E-3</v>
      </c>
      <c r="V11" s="78">
        <v>0</v>
      </c>
      <c r="W11" s="78">
        <v>0</v>
      </c>
      <c r="X11" s="78">
        <v>0</v>
      </c>
      <c r="Y11" s="78">
        <v>0</v>
      </c>
      <c r="Z11" s="78">
        <v>0</v>
      </c>
      <c r="AA11" s="78">
        <v>0</v>
      </c>
      <c r="AB11" s="78">
        <v>0</v>
      </c>
      <c r="AC11" s="78">
        <v>0</v>
      </c>
      <c r="AD11" s="78">
        <v>0</v>
      </c>
      <c r="AE11" s="78">
        <v>0</v>
      </c>
      <c r="AF11" s="78">
        <v>0</v>
      </c>
      <c r="AG11" s="78">
        <v>0</v>
      </c>
      <c r="AH11" s="78">
        <v>0</v>
      </c>
      <c r="AI11" s="78">
        <v>0</v>
      </c>
      <c r="AJ11" s="78">
        <v>0</v>
      </c>
      <c r="AK11" s="78">
        <v>0</v>
      </c>
      <c r="AL11" s="78">
        <v>0</v>
      </c>
      <c r="AM11" s="78">
        <v>0</v>
      </c>
      <c r="AN11" s="78">
        <v>0</v>
      </c>
      <c r="AO11" s="78">
        <v>0</v>
      </c>
      <c r="AP11" s="78">
        <v>0</v>
      </c>
      <c r="AQ11" s="78">
        <v>0</v>
      </c>
      <c r="AR11" s="78">
        <v>0</v>
      </c>
      <c r="AS11" s="78">
        <v>0</v>
      </c>
      <c r="AT11" s="78">
        <v>0</v>
      </c>
      <c r="AU11" s="78">
        <v>0</v>
      </c>
      <c r="AV11" s="78">
        <v>0</v>
      </c>
      <c r="AW11" s="78">
        <v>2.6244146823883057</v>
      </c>
      <c r="AX11" s="78">
        <v>0</v>
      </c>
      <c r="AY11" s="78">
        <v>0</v>
      </c>
      <c r="AZ11" s="78">
        <v>0</v>
      </c>
      <c r="BA11" s="78">
        <v>0</v>
      </c>
      <c r="BB11" s="78">
        <v>0</v>
      </c>
      <c r="BC11" s="78">
        <v>0</v>
      </c>
      <c r="BD11" s="78">
        <v>0</v>
      </c>
      <c r="BE11" s="78">
        <v>0</v>
      </c>
      <c r="BF11" s="78">
        <v>0</v>
      </c>
    </row>
    <row r="12" spans="1:58" x14ac:dyDescent="0.3">
      <c r="A12" s="1099"/>
      <c r="B12" s="77">
        <v>23</v>
      </c>
      <c r="C12" s="77">
        <v>6</v>
      </c>
      <c r="D12" s="66" t="s">
        <v>129</v>
      </c>
      <c r="E12" s="78">
        <v>0</v>
      </c>
      <c r="F12" s="78">
        <v>0</v>
      </c>
      <c r="G12" s="78">
        <v>0</v>
      </c>
      <c r="H12" s="78">
        <v>0</v>
      </c>
      <c r="I12" s="78">
        <v>0</v>
      </c>
      <c r="J12" s="78">
        <v>0</v>
      </c>
      <c r="K12" s="78">
        <v>0</v>
      </c>
      <c r="L12" s="78">
        <v>0</v>
      </c>
      <c r="M12" s="78">
        <v>0</v>
      </c>
      <c r="N12" s="78">
        <v>0</v>
      </c>
      <c r="O12" s="78">
        <v>0</v>
      </c>
      <c r="P12" s="78">
        <v>0</v>
      </c>
      <c r="Q12" s="78">
        <v>0</v>
      </c>
      <c r="R12" s="78">
        <v>0</v>
      </c>
      <c r="S12" s="78">
        <v>0</v>
      </c>
      <c r="T12" s="78">
        <v>0</v>
      </c>
      <c r="U12" s="78">
        <v>0</v>
      </c>
      <c r="V12" s="78">
        <v>0</v>
      </c>
      <c r="W12" s="78">
        <v>0</v>
      </c>
      <c r="X12" s="78">
        <v>0</v>
      </c>
      <c r="Y12" s="78">
        <v>0</v>
      </c>
      <c r="Z12" s="78">
        <v>0</v>
      </c>
      <c r="AA12" s="78">
        <v>0</v>
      </c>
      <c r="AB12" s="78">
        <v>0</v>
      </c>
      <c r="AC12" s="78">
        <v>0</v>
      </c>
      <c r="AD12" s="78">
        <v>0</v>
      </c>
      <c r="AE12" s="78">
        <v>0</v>
      </c>
      <c r="AF12" s="78">
        <v>0</v>
      </c>
      <c r="AG12" s="78">
        <v>0</v>
      </c>
      <c r="AH12" s="78">
        <v>0</v>
      </c>
      <c r="AI12" s="78">
        <v>0</v>
      </c>
      <c r="AJ12" s="78">
        <v>0</v>
      </c>
      <c r="AK12" s="78">
        <v>0</v>
      </c>
      <c r="AL12" s="78">
        <v>0</v>
      </c>
      <c r="AM12" s="78">
        <v>0</v>
      </c>
      <c r="AN12" s="78">
        <v>0</v>
      </c>
      <c r="AO12" s="78">
        <v>0</v>
      </c>
      <c r="AP12" s="78">
        <v>0</v>
      </c>
      <c r="AQ12" s="78">
        <v>0</v>
      </c>
      <c r="AR12" s="78">
        <v>0</v>
      </c>
      <c r="AS12" s="78">
        <v>0</v>
      </c>
      <c r="AT12" s="78">
        <v>0</v>
      </c>
      <c r="AU12" s="78">
        <v>0</v>
      </c>
      <c r="AV12" s="78">
        <v>0</v>
      </c>
      <c r="AW12" s="78">
        <v>0</v>
      </c>
      <c r="AX12" s="78">
        <v>0</v>
      </c>
      <c r="AY12" s="78">
        <v>0</v>
      </c>
      <c r="AZ12" s="78">
        <v>0</v>
      </c>
      <c r="BA12" s="78">
        <v>0</v>
      </c>
      <c r="BB12" s="78">
        <v>0</v>
      </c>
      <c r="BC12" s="78">
        <v>0</v>
      </c>
      <c r="BD12" s="78">
        <v>0</v>
      </c>
      <c r="BE12" s="78">
        <v>0</v>
      </c>
      <c r="BF12" s="78">
        <v>0</v>
      </c>
    </row>
    <row r="13" spans="1:58" x14ac:dyDescent="0.3">
      <c r="A13" s="1099"/>
      <c r="B13" s="77">
        <v>23</v>
      </c>
      <c r="C13" s="77">
        <v>7</v>
      </c>
      <c r="D13" s="66" t="s">
        <v>130</v>
      </c>
      <c r="E13" s="78">
        <v>0.17265462875366211</v>
      </c>
      <c r="F13" s="78">
        <v>8.0686919391155243E-2</v>
      </c>
      <c r="G13" s="78">
        <v>3.7086762487888336E-2</v>
      </c>
      <c r="H13" s="78">
        <v>2.791120670735836E-3</v>
      </c>
      <c r="I13" s="78">
        <v>2.203196519985795E-3</v>
      </c>
      <c r="J13" s="78">
        <v>0</v>
      </c>
      <c r="K13" s="78">
        <v>68.324386596679688</v>
      </c>
      <c r="L13" s="78">
        <v>0.64825922250747681</v>
      </c>
      <c r="M13" s="78">
        <v>3.3017065525054932</v>
      </c>
      <c r="N13" s="78">
        <v>3.4465551376342773E-2</v>
      </c>
      <c r="O13" s="78">
        <v>9.9285354372113943E-4</v>
      </c>
      <c r="P13" s="78">
        <v>3.1260736286640167E-2</v>
      </c>
      <c r="Q13" s="78">
        <v>7.6860085129737854E-2</v>
      </c>
      <c r="R13" s="78">
        <v>1.0769486427307129E-2</v>
      </c>
      <c r="S13" s="78">
        <v>3.1290268525481224E-3</v>
      </c>
      <c r="T13" s="78">
        <v>4.0132547728717327E-3</v>
      </c>
      <c r="U13" s="78">
        <v>6.2830247916281223E-3</v>
      </c>
      <c r="V13" s="78">
        <v>2.4807007983326912E-2</v>
      </c>
      <c r="W13" s="78">
        <v>4.4824615120887756E-2</v>
      </c>
      <c r="X13" s="78">
        <v>8.0739902332425117E-3</v>
      </c>
      <c r="Y13" s="78">
        <v>4.0149013511836529E-3</v>
      </c>
      <c r="Z13" s="78">
        <v>4.4827256351709366E-2</v>
      </c>
      <c r="AA13" s="78">
        <v>46.957256317138672</v>
      </c>
      <c r="AB13" s="78">
        <v>6.3008211553096771E-2</v>
      </c>
      <c r="AC13" s="78">
        <v>5.051739513874054E-3</v>
      </c>
      <c r="AD13" s="78">
        <v>0.17649258673191071</v>
      </c>
      <c r="AE13" s="78">
        <v>2.912759967148304E-2</v>
      </c>
      <c r="AF13" s="78">
        <v>8.6867166683077812E-3</v>
      </c>
      <c r="AG13" s="78">
        <v>3.2807860523462296E-2</v>
      </c>
      <c r="AH13" s="78">
        <v>7.5634676031768322E-3</v>
      </c>
      <c r="AI13" s="78">
        <v>1.095352228730917E-2</v>
      </c>
      <c r="AJ13" s="78">
        <v>2.9036389663815498E-2</v>
      </c>
      <c r="AK13" s="78">
        <v>4.285128116607666</v>
      </c>
      <c r="AL13" s="78">
        <v>21.535377502441406</v>
      </c>
      <c r="AM13" s="78">
        <v>1.6490675508975983E-2</v>
      </c>
      <c r="AN13" s="78">
        <v>8.6013779044151306E-2</v>
      </c>
      <c r="AO13" s="78">
        <v>0.29545268416404724</v>
      </c>
      <c r="AP13" s="78">
        <v>0.26498782634735107</v>
      </c>
      <c r="AQ13" s="78">
        <v>1.9072936847805977E-2</v>
      </c>
      <c r="AR13" s="78">
        <v>0.11785406619310379</v>
      </c>
      <c r="AS13" s="78">
        <v>0</v>
      </c>
      <c r="AT13" s="78">
        <v>1.6841884644236416E-4</v>
      </c>
      <c r="AU13" s="78">
        <v>9.3008793890476227E-2</v>
      </c>
      <c r="AV13" s="78">
        <v>5.8642379008233547E-3</v>
      </c>
      <c r="AW13" s="78">
        <v>0.24297358095645905</v>
      </c>
      <c r="AX13" s="78">
        <v>0.24950949847698212</v>
      </c>
      <c r="AY13" s="78">
        <v>3.4111395478248596E-2</v>
      </c>
      <c r="AZ13" s="78">
        <v>4.6431999653577805E-2</v>
      </c>
      <c r="BA13" s="78">
        <v>0.27497878670692444</v>
      </c>
      <c r="BB13" s="78">
        <v>1.045735239982605</v>
      </c>
      <c r="BC13" s="78">
        <v>0.46910685300827026</v>
      </c>
      <c r="BD13" s="78">
        <v>7.9330302774906158E-2</v>
      </c>
      <c r="BE13" s="78">
        <v>5.2894506603479385E-2</v>
      </c>
      <c r="BF13" s="78">
        <v>0</v>
      </c>
    </row>
    <row r="14" spans="1:58" x14ac:dyDescent="0.3">
      <c r="A14" s="1099"/>
      <c r="B14" s="77">
        <v>23</v>
      </c>
      <c r="C14" s="77">
        <v>8</v>
      </c>
      <c r="D14" s="66" t="s">
        <v>131</v>
      </c>
      <c r="E14" s="78">
        <v>6.7693404853343964E-3</v>
      </c>
      <c r="F14" s="78">
        <v>3.8538130465894938E-3</v>
      </c>
      <c r="G14" s="78">
        <v>2.0298878662288189E-3</v>
      </c>
      <c r="H14" s="78">
        <v>2.6443320166436024E-5</v>
      </c>
      <c r="I14" s="78">
        <v>1.4129857299849391E-4</v>
      </c>
      <c r="J14" s="78">
        <v>0</v>
      </c>
      <c r="K14" s="78">
        <v>4.987420397810638E-4</v>
      </c>
      <c r="L14" s="78">
        <v>3.5999447572976351E-4</v>
      </c>
      <c r="M14" s="78">
        <v>1.6243922291323543E-3</v>
      </c>
      <c r="N14" s="78">
        <v>2.0329698454588652E-3</v>
      </c>
      <c r="O14" s="78">
        <v>3.1507672247244045E-5</v>
      </c>
      <c r="P14" s="78">
        <v>1.9718243274837732E-3</v>
      </c>
      <c r="Q14" s="78">
        <v>3.979475237429142E-3</v>
      </c>
      <c r="R14" s="78">
        <v>6.9338071625679731E-4</v>
      </c>
      <c r="S14" s="78">
        <v>3.970540092268493E-6</v>
      </c>
      <c r="T14" s="78">
        <v>2.7738217613659799E-4</v>
      </c>
      <c r="U14" s="78">
        <v>4.4438193435780704E-4</v>
      </c>
      <c r="V14" s="78">
        <v>1.0992931202054024E-3</v>
      </c>
      <c r="W14" s="78">
        <v>1.6946481773629785E-3</v>
      </c>
      <c r="X14" s="78">
        <v>2.3514011991210282E-4</v>
      </c>
      <c r="Y14" s="78">
        <v>2.6299370802007616E-4</v>
      </c>
      <c r="Z14" s="78">
        <v>7.213883800432086E-4</v>
      </c>
      <c r="AA14" s="78">
        <v>7.9618056770414114E-4</v>
      </c>
      <c r="AB14" s="78">
        <v>1.9715342205017805E-3</v>
      </c>
      <c r="AC14" s="78">
        <v>1.8975701823364943E-4</v>
      </c>
      <c r="AD14" s="78">
        <v>2.1109830122441053E-3</v>
      </c>
      <c r="AE14" s="78">
        <v>4.7168669700622559</v>
      </c>
      <c r="AF14" s="78">
        <v>5.2370259072631598E-4</v>
      </c>
      <c r="AG14" s="78">
        <v>1.6520735807716846E-3</v>
      </c>
      <c r="AH14" s="78">
        <v>4.0835875552147627E-4</v>
      </c>
      <c r="AI14" s="78">
        <v>3.408757911529392E-4</v>
      </c>
      <c r="AJ14" s="78">
        <v>2.3107367451302707E-4</v>
      </c>
      <c r="AK14" s="78">
        <v>1.7867183778434992E-3</v>
      </c>
      <c r="AL14" s="78">
        <v>4.4026551768183708E-4</v>
      </c>
      <c r="AM14" s="78">
        <v>3.9823920815251768E-4</v>
      </c>
      <c r="AN14" s="78">
        <v>2.2396980784833431E-3</v>
      </c>
      <c r="AO14" s="78">
        <v>9.5819607377052307E-3</v>
      </c>
      <c r="AP14" s="78">
        <v>3.9481441490352154E-3</v>
      </c>
      <c r="AQ14" s="78">
        <v>1.3566857669502497E-3</v>
      </c>
      <c r="AR14" s="78">
        <v>1.8465194152668118E-3</v>
      </c>
      <c r="AS14" s="78">
        <v>0</v>
      </c>
      <c r="AT14" s="78">
        <v>3.862660832965048E-6</v>
      </c>
      <c r="AU14" s="78">
        <v>2.3285725619643927E-3</v>
      </c>
      <c r="AV14" s="78">
        <v>7.3250172135885805E-5</v>
      </c>
      <c r="AW14" s="78">
        <v>1.3188187032938004E-2</v>
      </c>
      <c r="AX14" s="78">
        <v>6.6423295065760612E-3</v>
      </c>
      <c r="AY14" s="78">
        <v>9.4337061455007643E-5</v>
      </c>
      <c r="AZ14" s="78">
        <v>9.4826141139492393E-4</v>
      </c>
      <c r="BA14" s="78">
        <v>5.6725195609033108E-3</v>
      </c>
      <c r="BB14" s="78">
        <v>2.3745419457554817E-2</v>
      </c>
      <c r="BC14" s="78">
        <v>1.2375149875879288E-2</v>
      </c>
      <c r="BD14" s="78">
        <v>3.9107962511479855E-3</v>
      </c>
      <c r="BE14" s="78">
        <v>1.251572510227561E-3</v>
      </c>
      <c r="BF14" s="78">
        <v>0</v>
      </c>
    </row>
    <row r="15" spans="1:58" x14ac:dyDescent="0.3">
      <c r="A15" s="1099"/>
      <c r="B15" s="77">
        <v>23</v>
      </c>
      <c r="C15" s="77">
        <v>9</v>
      </c>
      <c r="D15" s="66" t="s">
        <v>132</v>
      </c>
      <c r="E15" s="78">
        <v>0.27987945079803467</v>
      </c>
      <c r="F15" s="78">
        <v>2.7002235874533653E-3</v>
      </c>
      <c r="G15" s="78">
        <v>7.1572312153875828E-3</v>
      </c>
      <c r="H15" s="78">
        <v>6.9683574140071869E-2</v>
      </c>
      <c r="I15" s="78">
        <v>2.7274948661215603E-4</v>
      </c>
      <c r="J15" s="78">
        <v>0</v>
      </c>
      <c r="K15" s="78">
        <v>7.888428121805191E-2</v>
      </c>
      <c r="L15" s="78">
        <v>3.7811005022376776E-3</v>
      </c>
      <c r="M15" s="78">
        <v>1.604992151260376E-2</v>
      </c>
      <c r="N15" s="78">
        <v>5.0954543985426426E-3</v>
      </c>
      <c r="O15" s="78">
        <v>2.2391208040062338E-4</v>
      </c>
      <c r="P15" s="78">
        <v>4.1402396745979786E-3</v>
      </c>
      <c r="Q15" s="78">
        <v>1.4168097637593746E-2</v>
      </c>
      <c r="R15" s="78">
        <v>1.3713629450649023E-3</v>
      </c>
      <c r="S15" s="78">
        <v>6.4813219069037586E-5</v>
      </c>
      <c r="T15" s="78">
        <v>3.2223534071817994E-4</v>
      </c>
      <c r="U15" s="78">
        <v>4.2318252963013947E-4</v>
      </c>
      <c r="V15" s="78">
        <v>5.711645819246769E-3</v>
      </c>
      <c r="W15" s="78">
        <v>8.9854523539543152E-3</v>
      </c>
      <c r="X15" s="78">
        <v>1.9942237995564938E-3</v>
      </c>
      <c r="Y15" s="78">
        <v>3.9109293720684946E-4</v>
      </c>
      <c r="Z15" s="78">
        <v>2.2138974163681269E-3</v>
      </c>
      <c r="AA15" s="78">
        <v>0.23498502373695374</v>
      </c>
      <c r="AB15" s="78">
        <v>1.1855490207672119</v>
      </c>
      <c r="AC15" s="78">
        <v>5.3946175612509251E-3</v>
      </c>
      <c r="AD15" s="78">
        <v>9.5106172561645508</v>
      </c>
      <c r="AE15" s="78">
        <v>0.21571497619152069</v>
      </c>
      <c r="AF15" s="78">
        <v>1.4684365130960941E-2</v>
      </c>
      <c r="AG15" s="78">
        <v>5.7007148861885071E-3</v>
      </c>
      <c r="AH15" s="78">
        <v>5.27353142388165E-4</v>
      </c>
      <c r="AI15" s="78">
        <v>1.0672952048480511E-3</v>
      </c>
      <c r="AJ15" s="78">
        <v>0.30334389209747314</v>
      </c>
      <c r="AK15" s="78">
        <v>5.7888785377144814E-3</v>
      </c>
      <c r="AL15" s="78">
        <v>2.0703332498669624E-2</v>
      </c>
      <c r="AM15" s="78">
        <v>3.1752217910252512E-4</v>
      </c>
      <c r="AN15" s="78">
        <v>2.7221555355936289E-3</v>
      </c>
      <c r="AO15" s="78">
        <v>30.304439544677734</v>
      </c>
      <c r="AP15" s="78">
        <v>5.7485945522785187E-2</v>
      </c>
      <c r="AQ15" s="78">
        <v>1.901890616863966E-3</v>
      </c>
      <c r="AR15" s="78">
        <v>0.12234333157539368</v>
      </c>
      <c r="AS15" s="78">
        <v>0</v>
      </c>
      <c r="AT15" s="78">
        <v>1.8606044250191189E-5</v>
      </c>
      <c r="AU15" s="78">
        <v>5.6770802475512028E-3</v>
      </c>
      <c r="AV15" s="78">
        <v>2.3742238990962505E-3</v>
      </c>
      <c r="AW15" s="78">
        <v>2.6477325707674026E-2</v>
      </c>
      <c r="AX15" s="78">
        <v>8.0167511478066444E-3</v>
      </c>
      <c r="AY15" s="78">
        <v>5.2677174098789692E-3</v>
      </c>
      <c r="AZ15" s="78">
        <v>7.5019273208454251E-4</v>
      </c>
      <c r="BA15" s="78">
        <v>7.2740809991955757E-3</v>
      </c>
      <c r="BB15" s="78">
        <v>2.3792099207639694E-2</v>
      </c>
      <c r="BC15" s="78">
        <v>6.2914863228797913E-3</v>
      </c>
      <c r="BD15" s="78">
        <v>2.9276730492711067E-3</v>
      </c>
      <c r="BE15" s="78">
        <v>1.2389511102810502E-3</v>
      </c>
      <c r="BF15" s="78">
        <v>0</v>
      </c>
    </row>
    <row r="16" spans="1:58" x14ac:dyDescent="0.3">
      <c r="A16" s="1099"/>
      <c r="B16" s="77">
        <v>23</v>
      </c>
      <c r="C16" s="77">
        <v>10</v>
      </c>
      <c r="D16" s="66" t="s">
        <v>133</v>
      </c>
      <c r="E16" s="78">
        <v>7.9204827547073364E-2</v>
      </c>
      <c r="F16" s="78">
        <v>1.3527434319257736E-2</v>
      </c>
      <c r="G16" s="78">
        <v>2.0845474675297737E-2</v>
      </c>
      <c r="H16" s="78">
        <v>7.2593410732224584E-4</v>
      </c>
      <c r="I16" s="78">
        <v>2.303348621353507E-3</v>
      </c>
      <c r="J16" s="78">
        <v>0</v>
      </c>
      <c r="K16" s="78">
        <v>2.4146486539393663E-3</v>
      </c>
      <c r="L16" s="78">
        <v>2.0280409444239922E-5</v>
      </c>
      <c r="M16" s="78">
        <v>3.353529900778085E-4</v>
      </c>
      <c r="N16" s="78">
        <v>11.937656402587891</v>
      </c>
      <c r="O16" s="78">
        <v>8.3349809050559998E-2</v>
      </c>
      <c r="P16" s="78">
        <v>0.87598127126693726</v>
      </c>
      <c r="Q16" s="78">
        <v>4.7397799491882324</v>
      </c>
      <c r="R16" s="78">
        <v>0.21032311022281647</v>
      </c>
      <c r="S16" s="78">
        <v>2.0278539523133077E-5</v>
      </c>
      <c r="T16" s="78">
        <v>3.2276718411594629E-3</v>
      </c>
      <c r="U16" s="78">
        <v>0.41190379858016968</v>
      </c>
      <c r="V16" s="78">
        <v>0.2493511438369751</v>
      </c>
      <c r="W16" s="78">
        <v>1.2328056618571281E-2</v>
      </c>
      <c r="X16" s="78">
        <v>1.6278562545776367</v>
      </c>
      <c r="Y16" s="78">
        <v>2.2759514395147562E-3</v>
      </c>
      <c r="Z16" s="78">
        <v>4.1686254553496838E-3</v>
      </c>
      <c r="AA16" s="78">
        <v>5.221908912062645E-3</v>
      </c>
      <c r="AB16" s="78">
        <v>0.32706460356712341</v>
      </c>
      <c r="AC16" s="78">
        <v>1.1842966778203845E-3</v>
      </c>
      <c r="AD16" s="78">
        <v>1.1641731485724449E-2</v>
      </c>
      <c r="AE16" s="78">
        <v>1.7049696296453476E-2</v>
      </c>
      <c r="AF16" s="78">
        <v>7.0982463657855988E-3</v>
      </c>
      <c r="AG16" s="78">
        <v>9.0168202295899391E-3</v>
      </c>
      <c r="AH16" s="78">
        <v>2.8003097977489233E-3</v>
      </c>
      <c r="AI16" s="78">
        <v>7.0589384995400906E-3</v>
      </c>
      <c r="AJ16" s="78">
        <v>3.2253882382065058E-3</v>
      </c>
      <c r="AK16" s="78">
        <v>1.6474031144753098E-3</v>
      </c>
      <c r="AL16" s="78">
        <v>3.0199138564057648E-4</v>
      </c>
      <c r="AM16" s="78">
        <v>1.8006071331910789E-4</v>
      </c>
      <c r="AN16" s="78">
        <v>8.6631462909281254E-4</v>
      </c>
      <c r="AO16" s="78">
        <v>0.18601693212985992</v>
      </c>
      <c r="AP16" s="78">
        <v>1.1376564390957355E-2</v>
      </c>
      <c r="AQ16" s="78">
        <v>8.6281215772032738E-3</v>
      </c>
      <c r="AR16" s="78">
        <v>1.1733675375580788E-2</v>
      </c>
      <c r="AS16" s="78">
        <v>0</v>
      </c>
      <c r="AT16" s="78">
        <v>1.3034261064603925E-4</v>
      </c>
      <c r="AU16" s="78">
        <v>4.215974360704422E-3</v>
      </c>
      <c r="AV16" s="78">
        <v>2.851458266377449E-4</v>
      </c>
      <c r="AW16" s="78">
        <v>46.000450134277344</v>
      </c>
      <c r="AX16" s="78">
        <v>1.0100408457219601E-2</v>
      </c>
      <c r="AY16" s="78">
        <v>2.9983783606439829E-3</v>
      </c>
      <c r="AZ16" s="78">
        <v>1.1038766388082877E-4</v>
      </c>
      <c r="BA16" s="78">
        <v>6.3075521029531956E-3</v>
      </c>
      <c r="BB16" s="78">
        <v>2.5664852932095528E-2</v>
      </c>
      <c r="BC16" s="78">
        <v>0.54336482286453247</v>
      </c>
      <c r="BD16" s="78">
        <v>1.9406724721193314E-2</v>
      </c>
      <c r="BE16" s="78">
        <v>3.9807409048080444E-3</v>
      </c>
      <c r="BF16" s="78">
        <v>0</v>
      </c>
    </row>
    <row r="17" spans="1:58" x14ac:dyDescent="0.3">
      <c r="A17" s="1099"/>
      <c r="B17" s="77">
        <v>23</v>
      </c>
      <c r="C17" s="77">
        <v>11</v>
      </c>
      <c r="D17" s="66" t="s">
        <v>134</v>
      </c>
      <c r="E17" s="78">
        <v>2.8247732669115067E-2</v>
      </c>
      <c r="F17" s="78">
        <v>1.1218671686947346E-2</v>
      </c>
      <c r="G17" s="78">
        <v>0.46645605564117432</v>
      </c>
      <c r="H17" s="78">
        <v>2.1185127552598715E-3</v>
      </c>
      <c r="I17" s="78">
        <v>1.6777405980974436E-3</v>
      </c>
      <c r="J17" s="78">
        <v>0</v>
      </c>
      <c r="K17" s="78">
        <v>2.0607077749446034E-4</v>
      </c>
      <c r="L17" s="78">
        <v>1.9910878563678125E-6</v>
      </c>
      <c r="M17" s="78">
        <v>4.6697332436451688E-5</v>
      </c>
      <c r="N17" s="78">
        <v>8.8357381522655487E-2</v>
      </c>
      <c r="O17" s="78">
        <v>0.29299384355545044</v>
      </c>
      <c r="P17" s="78">
        <v>6.1115730553865433E-2</v>
      </c>
      <c r="Q17" s="78">
        <v>1.7588533163070679</v>
      </c>
      <c r="R17" s="78">
        <v>3.4312594216316938E-3</v>
      </c>
      <c r="S17" s="78">
        <v>2.354017851757817E-5</v>
      </c>
      <c r="T17" s="78">
        <v>1.8435575067996979E-2</v>
      </c>
      <c r="U17" s="78">
        <v>7.929268479347229E-2</v>
      </c>
      <c r="V17" s="78">
        <v>3.6836753133684397E-3</v>
      </c>
      <c r="W17" s="78">
        <v>9.754011407494545E-4</v>
      </c>
      <c r="X17" s="78">
        <v>2.4465343449264765E-4</v>
      </c>
      <c r="Y17" s="78">
        <v>1.1374467285349965E-3</v>
      </c>
      <c r="Z17" s="78">
        <v>3.4161799121648073E-3</v>
      </c>
      <c r="AA17" s="78">
        <v>9.6067041158676147E-3</v>
      </c>
      <c r="AB17" s="78">
        <v>0.56112992763519287</v>
      </c>
      <c r="AC17" s="78">
        <v>2.0619025453925133E-3</v>
      </c>
      <c r="AD17" s="78">
        <v>1.3385012280195951E-3</v>
      </c>
      <c r="AE17" s="78">
        <v>1.1767495889216661E-3</v>
      </c>
      <c r="AF17" s="78">
        <v>3.4462858457118273E-4</v>
      </c>
      <c r="AG17" s="78">
        <v>5.5094761773943901E-4</v>
      </c>
      <c r="AH17" s="78">
        <v>2.0261586178094149E-4</v>
      </c>
      <c r="AI17" s="78">
        <v>2.2200826788321137E-4</v>
      </c>
      <c r="AJ17" s="78">
        <v>3.7984285154379904E-4</v>
      </c>
      <c r="AK17" s="78">
        <v>2.6968640740960836E-3</v>
      </c>
      <c r="AL17" s="78">
        <v>2.0711750039481558E-5</v>
      </c>
      <c r="AM17" s="78">
        <v>1.4027893776074052E-3</v>
      </c>
      <c r="AN17" s="78">
        <v>1.331302453763783E-3</v>
      </c>
      <c r="AO17" s="78">
        <v>4.3510850518941879E-3</v>
      </c>
      <c r="AP17" s="78">
        <v>6.7382853012531996E-4</v>
      </c>
      <c r="AQ17" s="78">
        <v>5.9224560391157866E-4</v>
      </c>
      <c r="AR17" s="78">
        <v>8.0892612459138036E-4</v>
      </c>
      <c r="AS17" s="78">
        <v>0</v>
      </c>
      <c r="AT17" s="78">
        <v>2.523568809920107E-6</v>
      </c>
      <c r="AU17" s="78">
        <v>2.8961687348783016E-4</v>
      </c>
      <c r="AV17" s="78">
        <v>1.8281083612237126E-5</v>
      </c>
      <c r="AW17" s="78">
        <v>0.70353931188583374</v>
      </c>
      <c r="AX17" s="78">
        <v>8.7166170123964548E-4</v>
      </c>
      <c r="AY17" s="78">
        <v>4.1268212953582406E-5</v>
      </c>
      <c r="AZ17" s="78">
        <v>1.6451287592644803E-5</v>
      </c>
      <c r="BA17" s="78">
        <v>1.4027906581759453E-3</v>
      </c>
      <c r="BB17" s="78">
        <v>6.31729606539011E-4</v>
      </c>
      <c r="BC17" s="78">
        <v>4.9470611847937107E-3</v>
      </c>
      <c r="BD17" s="78">
        <v>2.1404668223112822E-3</v>
      </c>
      <c r="BE17" s="78">
        <v>8.0299691762775183E-4</v>
      </c>
      <c r="BF17" s="78">
        <v>0</v>
      </c>
    </row>
    <row r="18" spans="1:58" x14ac:dyDescent="0.3">
      <c r="A18" s="1099"/>
      <c r="B18" s="77">
        <v>23</v>
      </c>
      <c r="C18" s="77">
        <v>12</v>
      </c>
      <c r="D18" s="66" t="s">
        <v>135</v>
      </c>
      <c r="E18" s="78">
        <v>6.5470471978187561E-2</v>
      </c>
      <c r="F18" s="78">
        <v>2.1067112684249878E-2</v>
      </c>
      <c r="G18" s="78">
        <v>9.4533361494541168E-2</v>
      </c>
      <c r="H18" s="78">
        <v>2.5275605730712414E-4</v>
      </c>
      <c r="I18" s="78">
        <v>1.418167375959456E-3</v>
      </c>
      <c r="J18" s="78">
        <v>0</v>
      </c>
      <c r="K18" s="78">
        <v>3.5573428031057119E-3</v>
      </c>
      <c r="L18" s="78">
        <v>2.6847626941162162E-5</v>
      </c>
      <c r="M18" s="78">
        <v>5.1552680088207126E-4</v>
      </c>
      <c r="N18" s="78">
        <v>1.0391190052032471</v>
      </c>
      <c r="O18" s="78">
        <v>2.1783487871289253E-2</v>
      </c>
      <c r="P18" s="78">
        <v>8.395695686340332</v>
      </c>
      <c r="Q18" s="78">
        <v>8.5109615325927734</v>
      </c>
      <c r="R18" s="78">
        <v>9.9762782454490662E-2</v>
      </c>
      <c r="S18" s="78">
        <v>5.2436920668696985E-5</v>
      </c>
      <c r="T18" s="78">
        <v>0.45268192887306213</v>
      </c>
      <c r="U18" s="78">
        <v>1.4688118696212769</v>
      </c>
      <c r="V18" s="78">
        <v>1.2422295808792114</v>
      </c>
      <c r="W18" s="78">
        <v>1.635139063000679E-2</v>
      </c>
      <c r="X18" s="78">
        <v>2.28879414498806E-3</v>
      </c>
      <c r="Y18" s="78">
        <v>2.5098256301134825E-3</v>
      </c>
      <c r="Z18" s="78">
        <v>9.8476316779851913E-3</v>
      </c>
      <c r="AA18" s="78">
        <v>7.0585128851234913E-3</v>
      </c>
      <c r="AB18" s="78">
        <v>6.4968876540660858E-2</v>
      </c>
      <c r="AC18" s="78">
        <v>1.7654652474448085E-3</v>
      </c>
      <c r="AD18" s="78">
        <v>1.7535269260406494E-2</v>
      </c>
      <c r="AE18" s="78">
        <v>1.4836297370493412E-2</v>
      </c>
      <c r="AF18" s="78">
        <v>4.9118879251182079E-3</v>
      </c>
      <c r="AG18" s="78">
        <v>5.8180885389447212E-3</v>
      </c>
      <c r="AH18" s="78">
        <v>3.3626495860517025E-3</v>
      </c>
      <c r="AI18" s="78">
        <v>3.14546306617558E-3</v>
      </c>
      <c r="AJ18" s="78">
        <v>8.5974046960473061E-3</v>
      </c>
      <c r="AK18" s="78">
        <v>2.2768352646380663E-3</v>
      </c>
      <c r="AL18" s="78">
        <v>3.9725448004901409E-4</v>
      </c>
      <c r="AM18" s="78">
        <v>2.6762913330458105E-4</v>
      </c>
      <c r="AN18" s="78">
        <v>1.1558796977624297E-3</v>
      </c>
      <c r="AO18" s="78">
        <v>9.1470763087272644E-2</v>
      </c>
      <c r="AP18" s="78">
        <v>2.7416959404945374E-2</v>
      </c>
      <c r="AQ18" s="78">
        <v>1.3246801681816578E-2</v>
      </c>
      <c r="AR18" s="78">
        <v>1.7649581655859947E-2</v>
      </c>
      <c r="AS18" s="78">
        <v>0</v>
      </c>
      <c r="AT18" s="78">
        <v>3.7720579712186009E-5</v>
      </c>
      <c r="AU18" s="78">
        <v>5.8043720200657845E-3</v>
      </c>
      <c r="AV18" s="78">
        <v>4.5931080239824951E-4</v>
      </c>
      <c r="AW18" s="78">
        <v>11.643208503723145</v>
      </c>
      <c r="AX18" s="78">
        <v>1.4546998776495457E-2</v>
      </c>
      <c r="AY18" s="78">
        <v>9.043079917319119E-4</v>
      </c>
      <c r="AZ18" s="78">
        <v>9.9615252111107111E-5</v>
      </c>
      <c r="BA18" s="78">
        <v>6.7363562993705273E-3</v>
      </c>
      <c r="BB18" s="78">
        <v>5.1369171589612961E-2</v>
      </c>
      <c r="BC18" s="78">
        <v>0.45028254389762878</v>
      </c>
      <c r="BD18" s="78">
        <v>2.8646346181631088E-2</v>
      </c>
      <c r="BE18" s="78">
        <v>4.1285897605121136E-3</v>
      </c>
      <c r="BF18" s="78">
        <v>0</v>
      </c>
    </row>
    <row r="19" spans="1:58" x14ac:dyDescent="0.3">
      <c r="A19" s="1099"/>
      <c r="B19" s="77">
        <v>23</v>
      </c>
      <c r="C19" s="77">
        <v>13</v>
      </c>
      <c r="D19" s="66" t="s">
        <v>136</v>
      </c>
      <c r="E19" s="78">
        <v>4.8538808822631836</v>
      </c>
      <c r="F19" s="78">
        <v>2.4374144151806831E-2</v>
      </c>
      <c r="G19" s="78">
        <v>53.394020080566406</v>
      </c>
      <c r="H19" s="78">
        <v>1.9426427024882287E-4</v>
      </c>
      <c r="I19" s="78">
        <v>3.6226522922515869</v>
      </c>
      <c r="J19" s="78">
        <v>0</v>
      </c>
      <c r="K19" s="78">
        <v>2.7341742534190416E-3</v>
      </c>
      <c r="L19" s="78">
        <v>2.0636245608329773E-5</v>
      </c>
      <c r="M19" s="78">
        <v>3.9622755139134824E-4</v>
      </c>
      <c r="N19" s="78">
        <v>0.9992063045501709</v>
      </c>
      <c r="O19" s="78">
        <v>2.3353569209575653E-2</v>
      </c>
      <c r="P19" s="78">
        <v>1.5149683952331543</v>
      </c>
      <c r="Q19" s="78">
        <v>31.575092315673828</v>
      </c>
      <c r="R19" s="78">
        <v>4.3957516551017761E-2</v>
      </c>
      <c r="S19" s="78">
        <v>1.0947469854727387E-3</v>
      </c>
      <c r="T19" s="78">
        <v>0.89720791578292847</v>
      </c>
      <c r="U19" s="78">
        <v>0.61883455514907837</v>
      </c>
      <c r="V19" s="78">
        <v>0.85659831762313843</v>
      </c>
      <c r="W19" s="78">
        <v>1.4677242375910282E-2</v>
      </c>
      <c r="X19" s="78">
        <v>6.1837690882384777E-3</v>
      </c>
      <c r="Y19" s="78">
        <v>1.8209194531664252E-3</v>
      </c>
      <c r="Z19" s="78">
        <v>0.23199592530727386</v>
      </c>
      <c r="AA19" s="78">
        <v>5.3867767564952374E-3</v>
      </c>
      <c r="AB19" s="78">
        <v>0.25295722484588623</v>
      </c>
      <c r="AC19" s="78">
        <v>1.2766635045409203E-3</v>
      </c>
      <c r="AD19" s="78">
        <v>1.3893970288336277E-2</v>
      </c>
      <c r="AE19" s="78">
        <v>1.1276853270828724E-2</v>
      </c>
      <c r="AF19" s="78">
        <v>3.5511874593794346E-3</v>
      </c>
      <c r="AG19" s="78">
        <v>4.3886206112802029E-3</v>
      </c>
      <c r="AH19" s="78">
        <v>2.5791556108742952E-3</v>
      </c>
      <c r="AI19" s="78">
        <v>2.3406024556607008E-3</v>
      </c>
      <c r="AJ19" s="78">
        <v>3.4068922977894545E-3</v>
      </c>
      <c r="AK19" s="78">
        <v>1.749975373968482E-3</v>
      </c>
      <c r="AL19" s="78">
        <v>3.0532068922184408E-4</v>
      </c>
      <c r="AM19" s="78">
        <v>2.0569733169395477E-4</v>
      </c>
      <c r="AN19" s="78">
        <v>8.844042313285172E-4</v>
      </c>
      <c r="AO19" s="78">
        <v>7.0304431021213531E-2</v>
      </c>
      <c r="AP19" s="78">
        <v>1.0562499053776264E-2</v>
      </c>
      <c r="AQ19" s="78">
        <v>9.9669080227613449E-3</v>
      </c>
      <c r="AR19" s="78">
        <v>1.3565476052463055E-2</v>
      </c>
      <c r="AS19" s="78">
        <v>0</v>
      </c>
      <c r="AT19" s="78">
        <v>2.8377115086186677E-5</v>
      </c>
      <c r="AU19" s="78">
        <v>4.3472135439515114E-3</v>
      </c>
      <c r="AV19" s="78">
        <v>2.6096071815118194E-4</v>
      </c>
      <c r="AW19" s="78">
        <v>24.069784164428711</v>
      </c>
      <c r="AX19" s="78">
        <v>1.0754343122243881E-2</v>
      </c>
      <c r="AY19" s="78">
        <v>6.9304811768233776E-4</v>
      </c>
      <c r="AZ19" s="78">
        <v>7.6564509072341025E-5</v>
      </c>
      <c r="BA19" s="78">
        <v>4.7532306052744389E-3</v>
      </c>
      <c r="BB19" s="78">
        <v>1.8275832757353783E-2</v>
      </c>
      <c r="BC19" s="78">
        <v>6.4925052225589752E-2</v>
      </c>
      <c r="BD19" s="78">
        <v>2.1860603243112564E-2</v>
      </c>
      <c r="BE19" s="78">
        <v>2.8995699249207973E-3</v>
      </c>
      <c r="BF19" s="78">
        <v>0</v>
      </c>
    </row>
    <row r="20" spans="1:58" x14ac:dyDescent="0.3">
      <c r="A20" s="1099"/>
      <c r="B20" s="77">
        <v>23</v>
      </c>
      <c r="C20" s="77">
        <v>14</v>
      </c>
      <c r="D20" s="66" t="s">
        <v>137</v>
      </c>
      <c r="E20" s="78">
        <v>1.8081878079101443E-4</v>
      </c>
      <c r="F20" s="78">
        <v>1.8020815559793846E-6</v>
      </c>
      <c r="G20" s="78">
        <v>1.1962378397583961E-2</v>
      </c>
      <c r="H20" s="78">
        <v>0</v>
      </c>
      <c r="I20" s="78">
        <v>0</v>
      </c>
      <c r="J20" s="78">
        <v>0</v>
      </c>
      <c r="K20" s="78">
        <v>0</v>
      </c>
      <c r="L20" s="78">
        <v>0</v>
      </c>
      <c r="M20" s="78">
        <v>0</v>
      </c>
      <c r="N20" s="78">
        <v>0.12555333971977234</v>
      </c>
      <c r="O20" s="78">
        <v>1.7381542129442096E-3</v>
      </c>
      <c r="P20" s="78">
        <v>3.3182498067617416E-2</v>
      </c>
      <c r="Q20" s="78">
        <v>4.7740072011947632E-2</v>
      </c>
      <c r="R20" s="78">
        <v>2.4845640659332275</v>
      </c>
      <c r="S20" s="78">
        <v>6.2122626331984065E-6</v>
      </c>
      <c r="T20" s="78">
        <v>6.9387601688504219E-3</v>
      </c>
      <c r="U20" s="78">
        <v>0.11668334901332855</v>
      </c>
      <c r="V20" s="78">
        <v>2.4710418656468391E-2</v>
      </c>
      <c r="W20" s="78">
        <v>0</v>
      </c>
      <c r="X20" s="78">
        <v>0</v>
      </c>
      <c r="Y20" s="78">
        <v>0</v>
      </c>
      <c r="Z20" s="78">
        <v>4.3634693138301373E-3</v>
      </c>
      <c r="AA20" s="78">
        <v>0</v>
      </c>
      <c r="AB20" s="78">
        <v>3.9795152842998505E-3</v>
      </c>
      <c r="AC20" s="78">
        <v>0</v>
      </c>
      <c r="AD20" s="78">
        <v>5.6452525313943624E-4</v>
      </c>
      <c r="AE20" s="78">
        <v>0</v>
      </c>
      <c r="AF20" s="78">
        <v>0</v>
      </c>
      <c r="AG20" s="78">
        <v>0</v>
      </c>
      <c r="AH20" s="78">
        <v>0</v>
      </c>
      <c r="AI20" s="78">
        <v>0</v>
      </c>
      <c r="AJ20" s="78">
        <v>5.0572282634675503E-4</v>
      </c>
      <c r="AK20" s="78">
        <v>0</v>
      </c>
      <c r="AL20" s="78">
        <v>0</v>
      </c>
      <c r="AM20" s="78">
        <v>0</v>
      </c>
      <c r="AN20" s="78">
        <v>0</v>
      </c>
      <c r="AO20" s="78">
        <v>0</v>
      </c>
      <c r="AP20" s="78">
        <v>0</v>
      </c>
      <c r="AQ20" s="78">
        <v>0</v>
      </c>
      <c r="AR20" s="78">
        <v>0</v>
      </c>
      <c r="AS20" s="78">
        <v>0</v>
      </c>
      <c r="AT20" s="78">
        <v>0</v>
      </c>
      <c r="AU20" s="78">
        <v>0</v>
      </c>
      <c r="AV20" s="78">
        <v>0</v>
      </c>
      <c r="AW20" s="78">
        <v>1.0741733312606812</v>
      </c>
      <c r="AX20" s="78">
        <v>0</v>
      </c>
      <c r="AY20" s="78">
        <v>0</v>
      </c>
      <c r="AZ20" s="78">
        <v>0</v>
      </c>
      <c r="BA20" s="78">
        <v>0</v>
      </c>
      <c r="BB20" s="78">
        <v>5.6657423265278339E-3</v>
      </c>
      <c r="BC20" s="78">
        <v>2.2856628056615591E-3</v>
      </c>
      <c r="BD20" s="78">
        <v>4.3340278789401054E-3</v>
      </c>
      <c r="BE20" s="78">
        <v>0</v>
      </c>
      <c r="BF20" s="78">
        <v>0</v>
      </c>
    </row>
    <row r="21" spans="1:58" x14ac:dyDescent="0.3">
      <c r="A21" s="1099"/>
      <c r="B21" s="77">
        <v>23</v>
      </c>
      <c r="C21" s="77">
        <v>15</v>
      </c>
      <c r="D21" s="66" t="s">
        <v>138</v>
      </c>
      <c r="E21" s="78">
        <v>3.4441468305885792E-3</v>
      </c>
      <c r="F21" s="78">
        <v>2.9467642307281494E-3</v>
      </c>
      <c r="G21" s="78">
        <v>2.0805465057492256E-2</v>
      </c>
      <c r="H21" s="78">
        <v>6.3590501667931676E-5</v>
      </c>
      <c r="I21" s="78">
        <v>5.8766017900779843E-5</v>
      </c>
      <c r="J21" s="78">
        <v>0</v>
      </c>
      <c r="K21" s="78">
        <v>1.1304992221994326E-4</v>
      </c>
      <c r="L21" s="78">
        <v>8.2157885117339902E-7</v>
      </c>
      <c r="M21" s="78">
        <v>1.5775063729961403E-5</v>
      </c>
      <c r="N21" s="78">
        <v>2.014789916574955E-2</v>
      </c>
      <c r="O21" s="78">
        <v>2.1918259153608233E-4</v>
      </c>
      <c r="P21" s="78">
        <v>4.1772983968257904E-2</v>
      </c>
      <c r="Q21" s="78">
        <v>0.11371772736310959</v>
      </c>
      <c r="R21" s="78">
        <v>3.940784081351012E-4</v>
      </c>
      <c r="S21" s="78">
        <v>7.4430153472349048E-4</v>
      </c>
      <c r="T21" s="78">
        <v>2.539379708468914E-2</v>
      </c>
      <c r="U21" s="78">
        <v>1.8196629360318184E-2</v>
      </c>
      <c r="V21" s="78">
        <v>0.10152012854814529</v>
      </c>
      <c r="W21" s="78">
        <v>6.3306360971182585E-4</v>
      </c>
      <c r="X21" s="78">
        <v>6.9950045144651085E-5</v>
      </c>
      <c r="Y21" s="78">
        <v>1.0502828081371263E-4</v>
      </c>
      <c r="Z21" s="78">
        <v>6.5972716547548771E-3</v>
      </c>
      <c r="AA21" s="78">
        <v>0.11593349277973175</v>
      </c>
      <c r="AB21" s="78">
        <v>1.157104317098856E-2</v>
      </c>
      <c r="AC21" s="78">
        <v>1.1513080244185403E-4</v>
      </c>
      <c r="AD21" s="78">
        <v>1.9153197063133121E-3</v>
      </c>
      <c r="AE21" s="78">
        <v>4.6536061563529074E-4</v>
      </c>
      <c r="AF21" s="78">
        <v>1.449747069273144E-4</v>
      </c>
      <c r="AG21" s="78">
        <v>1.8293342145625502E-4</v>
      </c>
      <c r="AH21" s="78">
        <v>1.0423686035210267E-4</v>
      </c>
      <c r="AI21" s="78">
        <v>9.5656796474941075E-5</v>
      </c>
      <c r="AJ21" s="78">
        <v>8.0536461609881371E-5</v>
      </c>
      <c r="AK21" s="78">
        <v>3.4953359514474869E-2</v>
      </c>
      <c r="AL21" s="78">
        <v>1.3028382454649545E-5</v>
      </c>
      <c r="AM21" s="78">
        <v>4.4729764340445399E-5</v>
      </c>
      <c r="AN21" s="78">
        <v>7.3081573646049947E-5</v>
      </c>
      <c r="AO21" s="78">
        <v>2.7992604300379753E-3</v>
      </c>
      <c r="AP21" s="78">
        <v>5.1918730605393648E-4</v>
      </c>
      <c r="AQ21" s="78">
        <v>4.0455357520841062E-4</v>
      </c>
      <c r="AR21" s="78">
        <v>5.4178549908101559E-4</v>
      </c>
      <c r="AS21" s="78">
        <v>0</v>
      </c>
      <c r="AT21" s="78">
        <v>1.1626610785242519E-6</v>
      </c>
      <c r="AU21" s="78">
        <v>1.9727127801161259E-4</v>
      </c>
      <c r="AV21" s="78">
        <v>1.2296461136429571E-5</v>
      </c>
      <c r="AW21" s="78">
        <v>8.0001235008239746E-2</v>
      </c>
      <c r="AX21" s="78">
        <v>4.5305764069780707E-4</v>
      </c>
      <c r="AY21" s="78">
        <v>5.4701489716535434E-5</v>
      </c>
      <c r="AZ21" s="78">
        <v>4.7215003178280313E-6</v>
      </c>
      <c r="BA21" s="78">
        <v>2.2577430354431272E-4</v>
      </c>
      <c r="BB21" s="78">
        <v>3.8403811049647629E-4</v>
      </c>
      <c r="BC21" s="78">
        <v>1.0626622242853045E-3</v>
      </c>
      <c r="BD21" s="78">
        <v>8.7629054905846715E-4</v>
      </c>
      <c r="BE21" s="78">
        <v>1.2427236652001739E-4</v>
      </c>
      <c r="BF21" s="78">
        <v>0</v>
      </c>
    </row>
    <row r="22" spans="1:58" x14ac:dyDescent="0.3">
      <c r="A22" s="1099"/>
      <c r="B22" s="77">
        <v>23</v>
      </c>
      <c r="C22" s="77">
        <v>16</v>
      </c>
      <c r="D22" s="66" t="s">
        <v>139</v>
      </c>
      <c r="E22" s="78">
        <v>0</v>
      </c>
      <c r="F22" s="78">
        <v>0</v>
      </c>
      <c r="G22" s="78">
        <v>8.8018874521367252E-5</v>
      </c>
      <c r="H22" s="78">
        <v>0</v>
      </c>
      <c r="I22" s="78">
        <v>0</v>
      </c>
      <c r="J22" s="78">
        <v>0</v>
      </c>
      <c r="K22" s="78">
        <v>0</v>
      </c>
      <c r="L22" s="78">
        <v>0</v>
      </c>
      <c r="M22" s="78">
        <v>0</v>
      </c>
      <c r="N22" s="78">
        <v>1.0046281386166811E-3</v>
      </c>
      <c r="O22" s="78">
        <v>6.4691441366448998E-5</v>
      </c>
      <c r="P22" s="78">
        <v>0.12939803302288055</v>
      </c>
      <c r="Q22" s="78">
        <v>0.44000536203384399</v>
      </c>
      <c r="R22" s="78">
        <v>1.6643380513414741E-3</v>
      </c>
      <c r="S22" s="78">
        <v>0</v>
      </c>
      <c r="T22" s="78">
        <v>3.824300691485405E-2</v>
      </c>
      <c r="U22" s="78">
        <v>6.8807080388069153E-2</v>
      </c>
      <c r="V22" s="78">
        <v>4.0369227528572083E-2</v>
      </c>
      <c r="W22" s="78">
        <v>0</v>
      </c>
      <c r="X22" s="78">
        <v>0</v>
      </c>
      <c r="Y22" s="78">
        <v>0</v>
      </c>
      <c r="Z22" s="78">
        <v>2.0174728706479073E-4</v>
      </c>
      <c r="AA22" s="78">
        <v>0</v>
      </c>
      <c r="AB22" s="78">
        <v>3.3177940640598536E-3</v>
      </c>
      <c r="AC22" s="78">
        <v>0</v>
      </c>
      <c r="AD22" s="78">
        <v>0</v>
      </c>
      <c r="AE22" s="78">
        <v>0</v>
      </c>
      <c r="AF22" s="78">
        <v>0</v>
      </c>
      <c r="AG22" s="78">
        <v>0</v>
      </c>
      <c r="AH22" s="78">
        <v>0</v>
      </c>
      <c r="AI22" s="78">
        <v>0</v>
      </c>
      <c r="AJ22" s="78">
        <v>7.8334438148885965E-4</v>
      </c>
      <c r="AK22" s="78">
        <v>0</v>
      </c>
      <c r="AL22" s="78">
        <v>0</v>
      </c>
      <c r="AM22" s="78">
        <v>0</v>
      </c>
      <c r="AN22" s="78">
        <v>0</v>
      </c>
      <c r="AO22" s="78">
        <v>0</v>
      </c>
      <c r="AP22" s="78">
        <v>0</v>
      </c>
      <c r="AQ22" s="78">
        <v>0</v>
      </c>
      <c r="AR22" s="78">
        <v>0</v>
      </c>
      <c r="AS22" s="78">
        <v>0</v>
      </c>
      <c r="AT22" s="78">
        <v>0</v>
      </c>
      <c r="AU22" s="78">
        <v>0</v>
      </c>
      <c r="AV22" s="78">
        <v>0</v>
      </c>
      <c r="AW22" s="78">
        <v>1.8612725734710693</v>
      </c>
      <c r="AX22" s="78">
        <v>0</v>
      </c>
      <c r="AY22" s="78">
        <v>0</v>
      </c>
      <c r="AZ22" s="78">
        <v>0</v>
      </c>
      <c r="BA22" s="78">
        <v>0</v>
      </c>
      <c r="BB22" s="78">
        <v>3.8105810526758432E-3</v>
      </c>
      <c r="BC22" s="78">
        <v>1.5110737644135952E-2</v>
      </c>
      <c r="BD22" s="78">
        <v>0</v>
      </c>
      <c r="BE22" s="78">
        <v>0</v>
      </c>
      <c r="BF22" s="78">
        <v>0</v>
      </c>
    </row>
    <row r="23" spans="1:58" x14ac:dyDescent="0.3">
      <c r="A23" s="1099"/>
      <c r="B23" s="77">
        <v>23</v>
      </c>
      <c r="C23" s="77">
        <v>17</v>
      </c>
      <c r="D23" s="66" t="s">
        <v>140</v>
      </c>
      <c r="E23" s="78">
        <v>2.4379952810704708E-3</v>
      </c>
      <c r="F23" s="78">
        <v>1.1162409791722894E-3</v>
      </c>
      <c r="G23" s="78">
        <v>8.0166548490524292E-2</v>
      </c>
      <c r="H23" s="78">
        <v>0</v>
      </c>
      <c r="I23" s="78">
        <v>0</v>
      </c>
      <c r="J23" s="78">
        <v>0</v>
      </c>
      <c r="K23" s="78">
        <v>1.3647593557834625E-2</v>
      </c>
      <c r="L23" s="78">
        <v>3.1901424517855048E-4</v>
      </c>
      <c r="M23" s="78">
        <v>1.1185976472916082E-4</v>
      </c>
      <c r="N23" s="78">
        <v>0.66315525770187378</v>
      </c>
      <c r="O23" s="78">
        <v>7.4175926856696606E-3</v>
      </c>
      <c r="P23" s="78">
        <v>0.35837841033935547</v>
      </c>
      <c r="Q23" s="78">
        <v>1.5420489311218262</v>
      </c>
      <c r="R23" s="78">
        <v>1.4756879769265652E-2</v>
      </c>
      <c r="S23" s="78">
        <v>5.0295919209020212E-5</v>
      </c>
      <c r="T23" s="78">
        <v>9.3617744743824005E-2</v>
      </c>
      <c r="U23" s="78">
        <v>0.73177152872085571</v>
      </c>
      <c r="V23" s="78">
        <v>1.5674543380737305</v>
      </c>
      <c r="W23" s="78">
        <v>1.4862791635096073E-2</v>
      </c>
      <c r="X23" s="78">
        <v>4.8919417895376682E-3</v>
      </c>
      <c r="Y23" s="78">
        <v>5.996560794301331E-4</v>
      </c>
      <c r="Z23" s="78">
        <v>1.653897762298584E-2</v>
      </c>
      <c r="AA23" s="78">
        <v>3.2301119063049555E-3</v>
      </c>
      <c r="AB23" s="78">
        <v>0.23326514661312103</v>
      </c>
      <c r="AC23" s="78">
        <v>4.384669940918684E-3</v>
      </c>
      <c r="AD23" s="78">
        <v>1.0981222614645958E-2</v>
      </c>
      <c r="AE23" s="78">
        <v>2.9426580294966698E-3</v>
      </c>
      <c r="AF23" s="78">
        <v>7.6159927994012833E-4</v>
      </c>
      <c r="AG23" s="78">
        <v>5.5292219622060657E-4</v>
      </c>
      <c r="AH23" s="78">
        <v>3.3952394733205438E-4</v>
      </c>
      <c r="AI23" s="78">
        <v>2.869906893465668E-4</v>
      </c>
      <c r="AJ23" s="78">
        <v>4.0824424475431442E-2</v>
      </c>
      <c r="AK23" s="78">
        <v>6.328122690320015E-4</v>
      </c>
      <c r="AL23" s="78">
        <v>0</v>
      </c>
      <c r="AM23" s="78">
        <v>1.5107871149666607E-4</v>
      </c>
      <c r="AN23" s="78">
        <v>3.1050031539052725E-3</v>
      </c>
      <c r="AO23" s="78">
        <v>5.1995054818689823E-3</v>
      </c>
      <c r="AP23" s="78">
        <v>1.058732345700264E-2</v>
      </c>
      <c r="AQ23" s="78">
        <v>8.3925022045150399E-4</v>
      </c>
      <c r="AR23" s="78">
        <v>0</v>
      </c>
      <c r="AS23" s="78">
        <v>0</v>
      </c>
      <c r="AT23" s="78">
        <v>0</v>
      </c>
      <c r="AU23" s="78">
        <v>0</v>
      </c>
      <c r="AV23" s="78">
        <v>0</v>
      </c>
      <c r="AW23" s="78">
        <v>3.1232268810272217</v>
      </c>
      <c r="AX23" s="78">
        <v>4.9385661259293556E-4</v>
      </c>
      <c r="AY23" s="78">
        <v>0</v>
      </c>
      <c r="AZ23" s="78">
        <v>0</v>
      </c>
      <c r="BA23" s="78">
        <v>0</v>
      </c>
      <c r="BB23" s="78">
        <v>0.19391390681266785</v>
      </c>
      <c r="BC23" s="78">
        <v>3.0135013163089752E-2</v>
      </c>
      <c r="BD23" s="78">
        <v>4.4683478772640228E-3</v>
      </c>
      <c r="BE23" s="78">
        <v>1.4042683877050877E-2</v>
      </c>
      <c r="BF23" s="78">
        <v>0</v>
      </c>
    </row>
    <row r="24" spans="1:58" x14ac:dyDescent="0.3">
      <c r="A24" s="1099"/>
      <c r="B24" s="77">
        <v>23</v>
      </c>
      <c r="C24" s="77">
        <v>18</v>
      </c>
      <c r="D24" s="66" t="s">
        <v>141</v>
      </c>
      <c r="E24" s="78">
        <v>0</v>
      </c>
      <c r="F24" s="78">
        <v>0</v>
      </c>
      <c r="G24" s="78">
        <v>5.328456312417984E-2</v>
      </c>
      <c r="H24" s="78">
        <v>0</v>
      </c>
      <c r="I24" s="78">
        <v>0</v>
      </c>
      <c r="J24" s="78">
        <v>0</v>
      </c>
      <c r="K24" s="78">
        <v>0</v>
      </c>
      <c r="L24" s="78">
        <v>0</v>
      </c>
      <c r="M24" s="78">
        <v>0</v>
      </c>
      <c r="N24" s="78">
        <v>0.50922894477844238</v>
      </c>
      <c r="O24" s="78">
        <v>3.3954214304685593E-3</v>
      </c>
      <c r="P24" s="78">
        <v>0.11293064802885056</v>
      </c>
      <c r="Q24" s="78">
        <v>0.40789300203323364</v>
      </c>
      <c r="R24" s="78">
        <v>1.0757934302091599E-2</v>
      </c>
      <c r="S24" s="78">
        <v>2.5117932818830013E-3</v>
      </c>
      <c r="T24" s="78">
        <v>3.27085773460567E-3</v>
      </c>
      <c r="U24" s="78">
        <v>1.9299082458019257E-2</v>
      </c>
      <c r="V24" s="78">
        <v>1.1971777677536011</v>
      </c>
      <c r="W24" s="78">
        <v>0</v>
      </c>
      <c r="X24" s="78">
        <v>0</v>
      </c>
      <c r="Y24" s="78">
        <v>0</v>
      </c>
      <c r="Z24" s="78">
        <v>2.0294072106480598E-2</v>
      </c>
      <c r="AA24" s="78">
        <v>5.4199313744902611E-3</v>
      </c>
      <c r="AB24" s="78">
        <v>0.10301383584737778</v>
      </c>
      <c r="AC24" s="78">
        <v>7.6896022073924541E-3</v>
      </c>
      <c r="AD24" s="78">
        <v>6.270812451839447E-2</v>
      </c>
      <c r="AE24" s="78">
        <v>0</v>
      </c>
      <c r="AF24" s="78">
        <v>0</v>
      </c>
      <c r="AG24" s="78">
        <v>0</v>
      </c>
      <c r="AH24" s="78">
        <v>0</v>
      </c>
      <c r="AI24" s="78">
        <v>0</v>
      </c>
      <c r="AJ24" s="78">
        <v>0</v>
      </c>
      <c r="AK24" s="78">
        <v>0</v>
      </c>
      <c r="AL24" s="78">
        <v>0</v>
      </c>
      <c r="AM24" s="78">
        <v>0</v>
      </c>
      <c r="AN24" s="78">
        <v>0</v>
      </c>
      <c r="AO24" s="78">
        <v>0</v>
      </c>
      <c r="AP24" s="78">
        <v>0.58715879917144775</v>
      </c>
      <c r="AQ24" s="78">
        <v>0</v>
      </c>
      <c r="AR24" s="78">
        <v>0</v>
      </c>
      <c r="AS24" s="78">
        <v>0</v>
      </c>
      <c r="AT24" s="78">
        <v>0</v>
      </c>
      <c r="AU24" s="78">
        <v>0</v>
      </c>
      <c r="AV24" s="78">
        <v>0</v>
      </c>
      <c r="AW24" s="78">
        <v>26.685808181762695</v>
      </c>
      <c r="AX24" s="78">
        <v>0</v>
      </c>
      <c r="AY24" s="78">
        <v>0</v>
      </c>
      <c r="AZ24" s="78">
        <v>0</v>
      </c>
      <c r="BA24" s="78">
        <v>0</v>
      </c>
      <c r="BB24" s="78">
        <v>0</v>
      </c>
      <c r="BC24" s="78">
        <v>1.3272103853523731E-2</v>
      </c>
      <c r="BD24" s="78">
        <v>0</v>
      </c>
      <c r="BE24" s="78">
        <v>0</v>
      </c>
      <c r="BF24" s="78">
        <v>0</v>
      </c>
    </row>
    <row r="25" spans="1:58" x14ac:dyDescent="0.3">
      <c r="A25" s="1099"/>
      <c r="B25" s="77">
        <v>23</v>
      </c>
      <c r="C25" s="77">
        <v>19</v>
      </c>
      <c r="D25" s="66" t="s">
        <v>142</v>
      </c>
      <c r="E25" s="78">
        <v>2.9609475135803223</v>
      </c>
      <c r="F25" s="78">
        <v>1.0277162790298462</v>
      </c>
      <c r="G25" s="78">
        <v>0.17796650528907776</v>
      </c>
      <c r="H25" s="78">
        <v>1.6842464683577418E-3</v>
      </c>
      <c r="I25" s="78">
        <v>1.7629949375987053E-2</v>
      </c>
      <c r="J25" s="78">
        <v>0</v>
      </c>
      <c r="K25" s="78">
        <v>0.45600369572639465</v>
      </c>
      <c r="L25" s="78">
        <v>2.3379349149763584E-3</v>
      </c>
      <c r="M25" s="78">
        <v>5.0923239439725876E-2</v>
      </c>
      <c r="N25" s="78">
        <v>0.11051137000322342</v>
      </c>
      <c r="O25" s="78">
        <v>1.5835837693884969E-3</v>
      </c>
      <c r="P25" s="78">
        <v>0.10708712786436081</v>
      </c>
      <c r="Q25" s="78">
        <v>0.13116364181041718</v>
      </c>
      <c r="R25" s="78">
        <v>0.14241829514503479</v>
      </c>
      <c r="S25" s="78">
        <v>1.1298953322693706E-3</v>
      </c>
      <c r="T25" s="78">
        <v>1.8258126452565193E-2</v>
      </c>
      <c r="U25" s="78">
        <v>2.439793199300766E-2</v>
      </c>
      <c r="V25" s="78">
        <v>7.2826668620109558E-2</v>
      </c>
      <c r="W25" s="78">
        <v>40.33685302734375</v>
      </c>
      <c r="X25" s="78">
        <v>0.6282152533531189</v>
      </c>
      <c r="Y25" s="78">
        <v>1.0371565818786621E-2</v>
      </c>
      <c r="Z25" s="78">
        <v>0.89299917221069336</v>
      </c>
      <c r="AA25" s="78">
        <v>2.2023463621735573E-2</v>
      </c>
      <c r="AB25" s="78">
        <v>0.25701716542243958</v>
      </c>
      <c r="AC25" s="78">
        <v>7.3574058711528778E-2</v>
      </c>
      <c r="AD25" s="78">
        <v>0.14170120656490326</v>
      </c>
      <c r="AE25" s="78">
        <v>0.24113471806049347</v>
      </c>
      <c r="AF25" s="78">
        <v>8.6910754442214966E-2</v>
      </c>
      <c r="AG25" s="78">
        <v>7.2527222335338593E-2</v>
      </c>
      <c r="AH25" s="78">
        <v>6.0364779084920883E-2</v>
      </c>
      <c r="AI25" s="78">
        <v>1.2244782447814941</v>
      </c>
      <c r="AJ25" s="78">
        <v>0.21713924407958984</v>
      </c>
      <c r="AK25" s="78">
        <v>0.26264232397079468</v>
      </c>
      <c r="AL25" s="78">
        <v>5.0253141671419144E-2</v>
      </c>
      <c r="AM25" s="78">
        <v>4.5556921511888504E-2</v>
      </c>
      <c r="AN25" s="78">
        <v>0.13244792819023132</v>
      </c>
      <c r="AO25" s="78">
        <v>6.4253687858581543</v>
      </c>
      <c r="AP25" s="78">
        <v>1.4462363719940186</v>
      </c>
      <c r="AQ25" s="78">
        <v>4.6316560357809067E-2</v>
      </c>
      <c r="AR25" s="78">
        <v>0.19904056191444397</v>
      </c>
      <c r="AS25" s="78">
        <v>0</v>
      </c>
      <c r="AT25" s="78">
        <v>4.0306700393557549E-3</v>
      </c>
      <c r="AU25" s="78">
        <v>0.55609947443008423</v>
      </c>
      <c r="AV25" s="78">
        <v>9.2339679598808289E-2</v>
      </c>
      <c r="AW25" s="78">
        <v>2.1676104068756104</v>
      </c>
      <c r="AX25" s="78">
        <v>0.90325933694839478</v>
      </c>
      <c r="AY25" s="78">
        <v>0.19174690544605255</v>
      </c>
      <c r="AZ25" s="78">
        <v>3.2311554998159409E-2</v>
      </c>
      <c r="BA25" s="78">
        <v>0.70445871353149414</v>
      </c>
      <c r="BB25" s="78">
        <v>0.66042381525039673</v>
      </c>
      <c r="BC25" s="78">
        <v>0.44901183247566223</v>
      </c>
      <c r="BD25" s="78">
        <v>0.8068002462387085</v>
      </c>
      <c r="BE25" s="78">
        <v>0.28647202253341675</v>
      </c>
      <c r="BF25" s="78">
        <v>0</v>
      </c>
    </row>
    <row r="26" spans="1:58" x14ac:dyDescent="0.3">
      <c r="A26" s="1099"/>
      <c r="B26" s="77">
        <v>23</v>
      </c>
      <c r="C26" s="77">
        <v>20</v>
      </c>
      <c r="D26" s="66" t="s">
        <v>143</v>
      </c>
      <c r="E26" s="78">
        <v>0.11693792790174484</v>
      </c>
      <c r="F26" s="78">
        <v>1.429411955177784E-2</v>
      </c>
      <c r="G26" s="78">
        <v>5.6943129748106003E-2</v>
      </c>
      <c r="H26" s="78">
        <v>1.9572126620914787E-4</v>
      </c>
      <c r="I26" s="78">
        <v>1.6334097599610686E-3</v>
      </c>
      <c r="J26" s="78">
        <v>0</v>
      </c>
      <c r="K26" s="78">
        <v>5.6079350411891937E-2</v>
      </c>
      <c r="L26" s="78">
        <v>5.1662769692484289E-5</v>
      </c>
      <c r="M26" s="78">
        <v>4.5716715976595879E-3</v>
      </c>
      <c r="N26" s="78">
        <v>9.7691640257835388E-3</v>
      </c>
      <c r="O26" s="78">
        <v>2.0349211990833282E-4</v>
      </c>
      <c r="P26" s="78">
        <v>8.5724173113703728E-3</v>
      </c>
      <c r="Q26" s="78">
        <v>1.1069218628108501E-2</v>
      </c>
      <c r="R26" s="78">
        <v>2.3587574250996113E-3</v>
      </c>
      <c r="S26" s="78">
        <v>4.404068022267893E-5</v>
      </c>
      <c r="T26" s="78">
        <v>1.9785973709076643E-3</v>
      </c>
      <c r="U26" s="78">
        <v>1.7967850435525179E-3</v>
      </c>
      <c r="V26" s="78">
        <v>8.4532881155610085E-3</v>
      </c>
      <c r="W26" s="78">
        <v>0.18106190860271454</v>
      </c>
      <c r="X26" s="78">
        <v>1.1195628643035889</v>
      </c>
      <c r="Y26" s="78">
        <v>2.3491503670811653E-3</v>
      </c>
      <c r="Z26" s="78">
        <v>0.262075275182724</v>
      </c>
      <c r="AA26" s="78">
        <v>1.5120200114324689E-3</v>
      </c>
      <c r="AB26" s="78">
        <v>1.2195883318781853E-2</v>
      </c>
      <c r="AC26" s="78">
        <v>1.0415266267955303E-2</v>
      </c>
      <c r="AD26" s="78">
        <v>1.6911357641220093E-2</v>
      </c>
      <c r="AE26" s="78">
        <v>1.4884414151310921E-2</v>
      </c>
      <c r="AF26" s="78">
        <v>7.410573773086071E-3</v>
      </c>
      <c r="AG26" s="78">
        <v>1.5377026982605457E-2</v>
      </c>
      <c r="AH26" s="78">
        <v>2.9077748768031597E-3</v>
      </c>
      <c r="AI26" s="78">
        <v>3.5618230700492859E-2</v>
      </c>
      <c r="AJ26" s="78">
        <v>3.004765510559082E-2</v>
      </c>
      <c r="AK26" s="78">
        <v>1.1240263469517231E-2</v>
      </c>
      <c r="AL26" s="78">
        <v>5.3000473417341709E-3</v>
      </c>
      <c r="AM26" s="78">
        <v>4.226424265652895E-3</v>
      </c>
      <c r="AN26" s="78">
        <v>4.6670150011777878E-2</v>
      </c>
      <c r="AO26" s="78">
        <v>0.11119161546230316</v>
      </c>
      <c r="AP26" s="78">
        <v>0.21809656918048859</v>
      </c>
      <c r="AQ26" s="78">
        <v>0.17145849764347076</v>
      </c>
      <c r="AR26" s="78">
        <v>2.323475293815136E-2</v>
      </c>
      <c r="AS26" s="78">
        <v>0</v>
      </c>
      <c r="AT26" s="78">
        <v>3.3026421442627907E-4</v>
      </c>
      <c r="AU26" s="78">
        <v>5.7006880640983582E-2</v>
      </c>
      <c r="AV26" s="78">
        <v>7.4850819073617458E-3</v>
      </c>
      <c r="AW26" s="78">
        <v>0.11642444878816605</v>
      </c>
      <c r="AX26" s="78">
        <v>2.9982047155499458E-2</v>
      </c>
      <c r="AY26" s="78">
        <v>2.1632805466651917E-2</v>
      </c>
      <c r="AZ26" s="78">
        <v>1.2056567938998342E-3</v>
      </c>
      <c r="BA26" s="78">
        <v>9.1362766921520233E-2</v>
      </c>
      <c r="BB26" s="78">
        <v>3.5757202655076981E-2</v>
      </c>
      <c r="BC26" s="78">
        <v>0.20422643423080444</v>
      </c>
      <c r="BD26" s="78">
        <v>7.9761818051338196E-2</v>
      </c>
      <c r="BE26" s="78">
        <v>7.8774690628051758E-2</v>
      </c>
      <c r="BF26" s="78">
        <v>0</v>
      </c>
    </row>
    <row r="27" spans="1:58" x14ac:dyDescent="0.3">
      <c r="A27" s="1099"/>
      <c r="B27" s="77">
        <v>23</v>
      </c>
      <c r="C27" s="77">
        <v>21</v>
      </c>
      <c r="D27" s="66" t="s">
        <v>144</v>
      </c>
      <c r="E27" s="78">
        <v>1.2824562788009644</v>
      </c>
      <c r="F27" s="78">
        <v>9.8528921604156494E-2</v>
      </c>
      <c r="G27" s="78">
        <v>0.19274850189685822</v>
      </c>
      <c r="H27" s="78">
        <v>9.3821963673690334E-6</v>
      </c>
      <c r="I27" s="78">
        <v>3.7318150862120092E-4</v>
      </c>
      <c r="J27" s="78">
        <v>0</v>
      </c>
      <c r="K27" s="78">
        <v>5.0210845656692982E-3</v>
      </c>
      <c r="L27" s="78">
        <v>0</v>
      </c>
      <c r="M27" s="78">
        <v>0</v>
      </c>
      <c r="N27" s="78">
        <v>1.7023496329784393E-2</v>
      </c>
      <c r="O27" s="78">
        <v>1.0555615153862163E-4</v>
      </c>
      <c r="P27" s="78">
        <v>1.3957208022475243E-2</v>
      </c>
      <c r="Q27" s="78">
        <v>5.2149137482047081E-3</v>
      </c>
      <c r="R27" s="78">
        <v>6.390188354998827E-3</v>
      </c>
      <c r="S27" s="78">
        <v>4.4285170588409528E-5</v>
      </c>
      <c r="T27" s="78">
        <v>2.6566749438643456E-3</v>
      </c>
      <c r="U27" s="78">
        <v>3.2842564396560192E-3</v>
      </c>
      <c r="V27" s="78">
        <v>4.0527107194066048E-3</v>
      </c>
      <c r="W27" s="78">
        <v>0.19698916375637054</v>
      </c>
      <c r="X27" s="78">
        <v>1.3606846332550049E-3</v>
      </c>
      <c r="Y27" s="78">
        <v>0.5686834454536438</v>
      </c>
      <c r="Z27" s="78">
        <v>8.6557812988758087E-2</v>
      </c>
      <c r="AA27" s="78">
        <v>2.4574107374064624E-4</v>
      </c>
      <c r="AB27" s="78">
        <v>3.9403930306434631E-2</v>
      </c>
      <c r="AC27" s="78">
        <v>2.7646839618682861E-2</v>
      </c>
      <c r="AD27" s="78">
        <v>6.0853068716824055E-3</v>
      </c>
      <c r="AE27" s="78">
        <v>9.8950803279876709E-2</v>
      </c>
      <c r="AF27" s="78">
        <v>8.9998625218868256E-2</v>
      </c>
      <c r="AG27" s="78">
        <v>2.7584264054894447E-2</v>
      </c>
      <c r="AH27" s="78">
        <v>2.263351809233427E-3</v>
      </c>
      <c r="AI27" s="78">
        <v>1.3318741321563721</v>
      </c>
      <c r="AJ27" s="78">
        <v>3.0052527785301208E-2</v>
      </c>
      <c r="AK27" s="78">
        <v>9.0910689905285835E-3</v>
      </c>
      <c r="AL27" s="78">
        <v>0</v>
      </c>
      <c r="AM27" s="78">
        <v>0</v>
      </c>
      <c r="AN27" s="78">
        <v>1.5105876627785619E-5</v>
      </c>
      <c r="AO27" s="78">
        <v>6.6413493156433105</v>
      </c>
      <c r="AP27" s="78">
        <v>1.8908899277448654E-2</v>
      </c>
      <c r="AQ27" s="78">
        <v>1.3229580363258719E-3</v>
      </c>
      <c r="AR27" s="78">
        <v>0</v>
      </c>
      <c r="AS27" s="78">
        <v>0</v>
      </c>
      <c r="AT27" s="78">
        <v>1.2677337508648634E-5</v>
      </c>
      <c r="AU27" s="78">
        <v>4.1928380960598588E-4</v>
      </c>
      <c r="AV27" s="78">
        <v>3.3851212356239557E-4</v>
      </c>
      <c r="AW27" s="78">
        <v>4.6022413298487663E-3</v>
      </c>
      <c r="AX27" s="78">
        <v>2.4571686983108521E-2</v>
      </c>
      <c r="AY27" s="78">
        <v>2.5100929633481428E-5</v>
      </c>
      <c r="AZ27" s="78">
        <v>0</v>
      </c>
      <c r="BA27" s="78">
        <v>0.14080773293972015</v>
      </c>
      <c r="BB27" s="78">
        <v>0.16100658476352692</v>
      </c>
      <c r="BC27" s="78">
        <v>1.4072273625060916E-3</v>
      </c>
      <c r="BD27" s="78">
        <v>3.7713814526796341E-3</v>
      </c>
      <c r="BE27" s="78">
        <v>1.142646768130362E-3</v>
      </c>
      <c r="BF27" s="78">
        <v>0</v>
      </c>
    </row>
    <row r="28" spans="1:58" x14ac:dyDescent="0.3">
      <c r="A28" s="1099"/>
      <c r="B28" s="77">
        <v>23</v>
      </c>
      <c r="C28" s="77">
        <v>22</v>
      </c>
      <c r="D28" s="66" t="s">
        <v>145</v>
      </c>
      <c r="E28" s="78">
        <v>3.8306291103363037</v>
      </c>
      <c r="F28" s="78">
        <v>0.2362113893032074</v>
      </c>
      <c r="G28" s="78">
        <v>0.70482581853866577</v>
      </c>
      <c r="H28" s="78">
        <v>3.9325101533904672E-4</v>
      </c>
      <c r="I28" s="78">
        <v>6.4309105277061462E-2</v>
      </c>
      <c r="J28" s="78">
        <v>0</v>
      </c>
      <c r="K28" s="78">
        <v>0.13724949955940247</v>
      </c>
      <c r="L28" s="78">
        <v>1.6965253278613091E-2</v>
      </c>
      <c r="M28" s="78">
        <v>4.9533285200595856E-2</v>
      </c>
      <c r="N28" s="78">
        <v>0.2706502377986908</v>
      </c>
      <c r="O28" s="78">
        <v>2.7947044000029564E-2</v>
      </c>
      <c r="P28" s="78">
        <v>0.60294425487518311</v>
      </c>
      <c r="Q28" s="78">
        <v>1.40505051612854</v>
      </c>
      <c r="R28" s="78">
        <v>0.30962783098220825</v>
      </c>
      <c r="S28" s="78">
        <v>1.0046591050922871E-2</v>
      </c>
      <c r="T28" s="78">
        <v>0.27069765329360962</v>
      </c>
      <c r="U28" s="78">
        <v>0.24639375507831573</v>
      </c>
      <c r="V28" s="78">
        <v>0.57250040769577026</v>
      </c>
      <c r="W28" s="78">
        <v>0.82566684484481812</v>
      </c>
      <c r="X28" s="78">
        <v>0.12180206924676895</v>
      </c>
      <c r="Y28" s="78">
        <v>0.13587486743927002</v>
      </c>
      <c r="Z28" s="78">
        <v>7.4921855926513672</v>
      </c>
      <c r="AA28" s="78">
        <v>5.2238676697015762E-2</v>
      </c>
      <c r="AB28" s="78">
        <v>1.50236976146698</v>
      </c>
      <c r="AC28" s="78">
        <v>0.11602495610713959</v>
      </c>
      <c r="AD28" s="78">
        <v>0.1203455924987793</v>
      </c>
      <c r="AE28" s="78">
        <v>0.16701686382293701</v>
      </c>
      <c r="AF28" s="78">
        <v>0.2299964427947998</v>
      </c>
      <c r="AG28" s="78">
        <v>0.11881406605243683</v>
      </c>
      <c r="AH28" s="78">
        <v>1.4452675357460976E-2</v>
      </c>
      <c r="AI28" s="78">
        <v>8.8014498353004456E-2</v>
      </c>
      <c r="AJ28" s="78">
        <v>0.11264678835868835</v>
      </c>
      <c r="AK28" s="78">
        <v>0.39897826313972473</v>
      </c>
      <c r="AL28" s="78">
        <v>2.7395246550440788E-2</v>
      </c>
      <c r="AM28" s="78">
        <v>1.2372224591672421E-2</v>
      </c>
      <c r="AN28" s="78">
        <v>2.5533653795719147E-2</v>
      </c>
      <c r="AO28" s="78">
        <v>0.23247624933719635</v>
      </c>
      <c r="AP28" s="78">
        <v>1.942734956741333</v>
      </c>
      <c r="AQ28" s="78">
        <v>0.21990400552749634</v>
      </c>
      <c r="AR28" s="78">
        <v>2.3828795179724693E-2</v>
      </c>
      <c r="AS28" s="78">
        <v>0</v>
      </c>
      <c r="AT28" s="78">
        <v>6.858735578134656E-4</v>
      </c>
      <c r="AU28" s="78">
        <v>0.11727751046419144</v>
      </c>
      <c r="AV28" s="78">
        <v>8.9902810752391815E-2</v>
      </c>
      <c r="AW28" s="78">
        <v>1.2909972667694092</v>
      </c>
      <c r="AX28" s="78">
        <v>1.9755146503448486</v>
      </c>
      <c r="AY28" s="78">
        <v>0.33791658282279968</v>
      </c>
      <c r="AZ28" s="78">
        <v>0.10195308923721313</v>
      </c>
      <c r="BA28" s="78">
        <v>1.6250147819519043</v>
      </c>
      <c r="BB28" s="78">
        <v>8.8719940185546875</v>
      </c>
      <c r="BC28" s="78">
        <v>1.3421387672424316</v>
      </c>
      <c r="BD28" s="78">
        <v>0.70366787910461426</v>
      </c>
      <c r="BE28" s="78">
        <v>0.50413542985916138</v>
      </c>
      <c r="BF28" s="78">
        <v>0</v>
      </c>
    </row>
    <row r="29" spans="1:58" x14ac:dyDescent="0.3">
      <c r="A29" s="1099"/>
      <c r="B29" s="77">
        <v>23</v>
      </c>
      <c r="C29" s="77">
        <v>23</v>
      </c>
      <c r="D29" s="66" t="s">
        <v>146</v>
      </c>
      <c r="E29" s="78">
        <v>10.144342422485352</v>
      </c>
      <c r="F29" s="78">
        <v>0.90566468238830566</v>
      </c>
      <c r="G29" s="78">
        <v>1.7522730827331543</v>
      </c>
      <c r="H29" s="78">
        <v>8.4805309772491455E-2</v>
      </c>
      <c r="I29" s="78">
        <v>0.24779315292835236</v>
      </c>
      <c r="J29" s="78">
        <v>0</v>
      </c>
      <c r="K29" s="78">
        <v>16.179990768432617</v>
      </c>
      <c r="L29" s="78">
        <v>3.8976859301328659E-2</v>
      </c>
      <c r="M29" s="78">
        <v>0.73061484098434448</v>
      </c>
      <c r="N29" s="78">
        <v>0.69345057010650635</v>
      </c>
      <c r="O29" s="78">
        <v>1.1594632640480995E-2</v>
      </c>
      <c r="P29" s="78">
        <v>0.53724163770675659</v>
      </c>
      <c r="Q29" s="78">
        <v>0.37146991491317749</v>
      </c>
      <c r="R29" s="78">
        <v>2.5171738117933273E-2</v>
      </c>
      <c r="S29" s="78">
        <v>3.4013255499303341E-3</v>
      </c>
      <c r="T29" s="78">
        <v>2.3047849535942078E-2</v>
      </c>
      <c r="U29" s="78">
        <v>2.7404103428125381E-2</v>
      </c>
      <c r="V29" s="78">
        <v>2.0796913653612137E-2</v>
      </c>
      <c r="W29" s="78">
        <v>0.48760375380516052</v>
      </c>
      <c r="X29" s="78">
        <v>3.8257375359535217E-2</v>
      </c>
      <c r="Y29" s="78">
        <v>6.7892633378505707E-2</v>
      </c>
      <c r="Z29" s="78">
        <v>0.19598729908466339</v>
      </c>
      <c r="AA29" s="78">
        <v>57.669601440429688</v>
      </c>
      <c r="AB29" s="78">
        <v>5.9125089645385742</v>
      </c>
      <c r="AC29" s="78">
        <v>0.18191181123256683</v>
      </c>
      <c r="AD29" s="78">
        <v>12.220584869384766</v>
      </c>
      <c r="AE29" s="78">
        <v>0.23332324624061584</v>
      </c>
      <c r="AF29" s="78">
        <v>0.18889202177524567</v>
      </c>
      <c r="AG29" s="78">
        <v>2.8654241934418678E-2</v>
      </c>
      <c r="AH29" s="78">
        <v>1.7082249745726585E-2</v>
      </c>
      <c r="AI29" s="78">
        <v>2.2838395088911057E-2</v>
      </c>
      <c r="AJ29" s="78">
        <v>0.13349835574626923</v>
      </c>
      <c r="AK29" s="78">
        <v>2.7214541435241699</v>
      </c>
      <c r="AL29" s="78">
        <v>0.39920076727867126</v>
      </c>
      <c r="AM29" s="78">
        <v>0.22299587726593018</v>
      </c>
      <c r="AN29" s="78">
        <v>0.43893617391586304</v>
      </c>
      <c r="AO29" s="78">
        <v>6.29638671875</v>
      </c>
      <c r="AP29" s="78">
        <v>3.9420545101165771</v>
      </c>
      <c r="AQ29" s="78">
        <v>1.0789707899093628</v>
      </c>
      <c r="AR29" s="78">
        <v>40.840015411376953</v>
      </c>
      <c r="AS29" s="78">
        <v>0</v>
      </c>
      <c r="AT29" s="78">
        <v>0.2369435727596283</v>
      </c>
      <c r="AU29" s="78">
        <v>1.3451234102249146</v>
      </c>
      <c r="AV29" s="78">
        <v>0.46753567457199097</v>
      </c>
      <c r="AW29" s="78">
        <v>0.7042585015296936</v>
      </c>
      <c r="AX29" s="78">
        <v>0.52654314041137695</v>
      </c>
      <c r="AY29" s="78">
        <v>0.25455224514007568</v>
      </c>
      <c r="AZ29" s="78">
        <v>4.6614095568656921E-2</v>
      </c>
      <c r="BA29" s="78">
        <v>0.66501682996749878</v>
      </c>
      <c r="BB29" s="78">
        <v>4.9435453414916992</v>
      </c>
      <c r="BC29" s="78">
        <v>6.0351710766553879E-2</v>
      </c>
      <c r="BD29" s="78">
        <v>0.67689657211303711</v>
      </c>
      <c r="BE29" s="78">
        <v>0.16979444026947021</v>
      </c>
      <c r="BF29" s="78">
        <v>0</v>
      </c>
    </row>
    <row r="30" spans="1:58" x14ac:dyDescent="0.3">
      <c r="A30" s="1099"/>
      <c r="B30" s="77">
        <v>23</v>
      </c>
      <c r="C30" s="77">
        <v>24</v>
      </c>
      <c r="D30" s="66" t="s">
        <v>147</v>
      </c>
      <c r="E30" s="78">
        <v>20.178884506225586</v>
      </c>
      <c r="F30" s="78">
        <v>18.123008728027344</v>
      </c>
      <c r="G30" s="78">
        <v>2.7651557922363281</v>
      </c>
      <c r="H30" s="78">
        <v>9.7369059920310974E-2</v>
      </c>
      <c r="I30" s="78">
        <v>0.12369827926158905</v>
      </c>
      <c r="J30" s="78">
        <v>0</v>
      </c>
      <c r="K30" s="78">
        <v>0.86717379093170166</v>
      </c>
      <c r="L30" s="78">
        <v>2.1611804142594337E-2</v>
      </c>
      <c r="M30" s="78">
        <v>5.9095736593008041E-2</v>
      </c>
      <c r="N30" s="78">
        <v>0.48987168073654175</v>
      </c>
      <c r="O30" s="78">
        <v>2.5400348007678986E-2</v>
      </c>
      <c r="P30" s="78">
        <v>0.7327842116355896</v>
      </c>
      <c r="Q30" s="78">
        <v>2.6414711475372314</v>
      </c>
      <c r="R30" s="78">
        <v>2.8993204236030579E-2</v>
      </c>
      <c r="S30" s="78">
        <v>2.9491549357771873E-3</v>
      </c>
      <c r="T30" s="78">
        <v>0.31107974052429199</v>
      </c>
      <c r="U30" s="78">
        <v>0.35654988884925842</v>
      </c>
      <c r="V30" s="78">
        <v>1.324201226234436</v>
      </c>
      <c r="W30" s="78">
        <v>3.0094625949859619</v>
      </c>
      <c r="X30" s="78">
        <v>0.38034993410110474</v>
      </c>
      <c r="Y30" s="78">
        <v>9.3157045543193817E-2</v>
      </c>
      <c r="Z30" s="78">
        <v>0.94857287406921387</v>
      </c>
      <c r="AA30" s="78">
        <v>3.5117154121398926</v>
      </c>
      <c r="AB30" s="78">
        <v>14.865629196166992</v>
      </c>
      <c r="AC30" s="78">
        <v>2.2633733749389648</v>
      </c>
      <c r="AD30" s="78">
        <v>2.7656285762786865</v>
      </c>
      <c r="AE30" s="78">
        <v>0.79430693387985229</v>
      </c>
      <c r="AF30" s="78">
        <v>1.0810408592224121</v>
      </c>
      <c r="AG30" s="78">
        <v>0.28163328766822815</v>
      </c>
      <c r="AH30" s="78">
        <v>0.10338494926691055</v>
      </c>
      <c r="AI30" s="78">
        <v>0.23418413102626801</v>
      </c>
      <c r="AJ30" s="78">
        <v>0.32128497958183289</v>
      </c>
      <c r="AK30" s="78">
        <v>0.27597379684448242</v>
      </c>
      <c r="AL30" s="78">
        <v>1.4905923744663596E-3</v>
      </c>
      <c r="AM30" s="78">
        <v>5.9274379163980484E-2</v>
      </c>
      <c r="AN30" s="78">
        <v>0.24130524694919586</v>
      </c>
      <c r="AO30" s="78">
        <v>4.7775321006774902</v>
      </c>
      <c r="AP30" s="78">
        <v>4.9780525267124176E-2</v>
      </c>
      <c r="AQ30" s="78">
        <v>0.84036386013031006</v>
      </c>
      <c r="AR30" s="78">
        <v>0.12084335088729858</v>
      </c>
      <c r="AS30" s="78">
        <v>0</v>
      </c>
      <c r="AT30" s="78">
        <v>1.8300407100468874E-4</v>
      </c>
      <c r="AU30" s="78">
        <v>1.6564449295401573E-2</v>
      </c>
      <c r="AV30" s="78">
        <v>1.0631551267579198E-3</v>
      </c>
      <c r="AW30" s="78">
        <v>0.50583672523498535</v>
      </c>
      <c r="AX30" s="78">
        <v>0.11830291897058487</v>
      </c>
      <c r="AY30" s="78">
        <v>2.8913203626871109E-2</v>
      </c>
      <c r="AZ30" s="78">
        <v>2.8065574588254094E-4</v>
      </c>
      <c r="BA30" s="78">
        <v>0.64530831575393677</v>
      </c>
      <c r="BB30" s="78">
        <v>8.756602555513382E-2</v>
      </c>
      <c r="BC30" s="78">
        <v>2.7456773445010185E-2</v>
      </c>
      <c r="BD30" s="78">
        <v>12.735264778137207</v>
      </c>
      <c r="BE30" s="78">
        <v>1.4249494075775146</v>
      </c>
      <c r="BF30" s="78">
        <v>0</v>
      </c>
    </row>
    <row r="31" spans="1:58" x14ac:dyDescent="0.3">
      <c r="A31" s="1099"/>
      <c r="B31" s="77">
        <v>23</v>
      </c>
      <c r="C31" s="77">
        <v>25</v>
      </c>
      <c r="D31" s="66" t="s">
        <v>148</v>
      </c>
      <c r="E31" s="78">
        <v>0.27922981977462769</v>
      </c>
      <c r="F31" s="78">
        <v>7.4373029172420502E-2</v>
      </c>
      <c r="G31" s="78">
        <v>1.1754922568798065E-2</v>
      </c>
      <c r="H31" s="78">
        <v>5.6435458827763796E-4</v>
      </c>
      <c r="I31" s="78">
        <v>0.11713110655546188</v>
      </c>
      <c r="J31" s="78">
        <v>0</v>
      </c>
      <c r="K31" s="78">
        <v>0.12521751224994659</v>
      </c>
      <c r="L31" s="78">
        <v>1.9543034431990236E-4</v>
      </c>
      <c r="M31" s="78">
        <v>4.7073361929506063E-4</v>
      </c>
      <c r="N31" s="78">
        <v>0.36398491263389587</v>
      </c>
      <c r="O31" s="78">
        <v>1.9913690164685249E-2</v>
      </c>
      <c r="P31" s="78">
        <v>0.67860180139541626</v>
      </c>
      <c r="Q31" s="78">
        <v>0.68787890672683716</v>
      </c>
      <c r="R31" s="78">
        <v>6.6605202853679657E-2</v>
      </c>
      <c r="S31" s="78">
        <v>2.7962445747107267E-3</v>
      </c>
      <c r="T31" s="78">
        <v>0.11001227051019669</v>
      </c>
      <c r="U31" s="78">
        <v>0.15189789235591888</v>
      </c>
      <c r="V31" s="78">
        <v>0.78311848640441895</v>
      </c>
      <c r="W31" s="78">
        <v>0.35352897644042969</v>
      </c>
      <c r="X31" s="78">
        <v>2.2266985848546028E-2</v>
      </c>
      <c r="Y31" s="78">
        <v>2.1542930975556374E-2</v>
      </c>
      <c r="Z31" s="78">
        <v>0.20214049518108368</v>
      </c>
      <c r="AA31" s="78">
        <v>4.9753356724977493E-2</v>
      </c>
      <c r="AB31" s="78">
        <v>0.76559752225875854</v>
      </c>
      <c r="AC31" s="78">
        <v>0.20560203492641449</v>
      </c>
      <c r="AD31" s="78">
        <v>9.7887180745601654E-2</v>
      </c>
      <c r="AE31" s="78">
        <v>0.14360454678535461</v>
      </c>
      <c r="AF31" s="78">
        <v>0.14702399075031281</v>
      </c>
      <c r="AG31" s="78">
        <v>0.11722102016210556</v>
      </c>
      <c r="AH31" s="78">
        <v>4.1587956249713898E-2</v>
      </c>
      <c r="AI31" s="78">
        <v>8.7027475237846375E-2</v>
      </c>
      <c r="AJ31" s="78">
        <v>0.10580118000507355</v>
      </c>
      <c r="AK31" s="78">
        <v>0.20941703021526337</v>
      </c>
      <c r="AL31" s="78">
        <v>3.3773165196180344E-3</v>
      </c>
      <c r="AM31" s="78">
        <v>5.4490648210048676E-2</v>
      </c>
      <c r="AN31" s="78">
        <v>0.12724079191684723</v>
      </c>
      <c r="AO31" s="78">
        <v>4.1165595054626465</v>
      </c>
      <c r="AP31" s="78">
        <v>0.67182630300521851</v>
      </c>
      <c r="AQ31" s="78">
        <v>0.15693594515323639</v>
      </c>
      <c r="AR31" s="78">
        <v>1.7988729476928711</v>
      </c>
      <c r="AS31" s="78">
        <v>0</v>
      </c>
      <c r="AT31" s="78">
        <v>5.3447778336703777E-3</v>
      </c>
      <c r="AU31" s="78">
        <v>0.24010127782821655</v>
      </c>
      <c r="AV31" s="78">
        <v>7.1638321969658136E-4</v>
      </c>
      <c r="AW31" s="78">
        <v>0.54542529582977295</v>
      </c>
      <c r="AX31" s="78">
        <v>1.9278163090348244E-2</v>
      </c>
      <c r="AY31" s="78">
        <v>1.8961408641189337E-3</v>
      </c>
      <c r="AZ31" s="78">
        <v>1.9864693967974745E-5</v>
      </c>
      <c r="BA31" s="78">
        <v>5.338636226952076E-3</v>
      </c>
      <c r="BB31" s="78">
        <v>0.28062567114830017</v>
      </c>
      <c r="BC31" s="78">
        <v>3.6618873476982117E-2</v>
      </c>
      <c r="BD31" s="78">
        <v>0.24667307734489441</v>
      </c>
      <c r="BE31" s="78">
        <v>2.2680802270770073E-2</v>
      </c>
      <c r="BF31" s="78">
        <v>0</v>
      </c>
    </row>
    <row r="32" spans="1:58" x14ac:dyDescent="0.3">
      <c r="A32" s="1099"/>
      <c r="B32" s="77">
        <v>23</v>
      </c>
      <c r="C32" s="77">
        <v>26</v>
      </c>
      <c r="D32" s="66" t="s">
        <v>149</v>
      </c>
      <c r="E32" s="78">
        <v>0.22389017045497894</v>
      </c>
      <c r="F32" s="78">
        <v>0.2423195093870163</v>
      </c>
      <c r="G32" s="78">
        <v>4.6724610030651093E-2</v>
      </c>
      <c r="H32" s="78">
        <v>4.6291295439004898E-2</v>
      </c>
      <c r="I32" s="78">
        <v>6.6358640789985657E-2</v>
      </c>
      <c r="J32" s="78">
        <v>0</v>
      </c>
      <c r="K32" s="78">
        <v>0</v>
      </c>
      <c r="L32" s="78">
        <v>0</v>
      </c>
      <c r="M32" s="78">
        <v>0</v>
      </c>
      <c r="N32" s="78">
        <v>1.050151840900071E-4</v>
      </c>
      <c r="O32" s="78">
        <v>9.1019794344902039E-3</v>
      </c>
      <c r="P32" s="78">
        <v>0.24857896566390991</v>
      </c>
      <c r="Q32" s="78">
        <v>4.1623298078775406E-2</v>
      </c>
      <c r="R32" s="78">
        <v>0.27468350529670715</v>
      </c>
      <c r="S32" s="78">
        <v>3.3987599890679121E-3</v>
      </c>
      <c r="T32" s="78">
        <v>3.261892416048795E-4</v>
      </c>
      <c r="U32" s="78">
        <v>0.19518062472343445</v>
      </c>
      <c r="V32" s="78">
        <v>0.84843653440475464</v>
      </c>
      <c r="W32" s="78">
        <v>7.8149624168872833E-2</v>
      </c>
      <c r="X32" s="78">
        <v>1.3108270242810249E-2</v>
      </c>
      <c r="Y32" s="78">
        <v>2.170046791434288E-2</v>
      </c>
      <c r="Z32" s="78">
        <v>9.7968883812427521E-2</v>
      </c>
      <c r="AA32" s="78">
        <v>7.0754535496234894E-2</v>
      </c>
      <c r="AB32" s="78">
        <v>1.7949789762496948</v>
      </c>
      <c r="AC32" s="78">
        <v>4.5150682330131531E-2</v>
      </c>
      <c r="AD32" s="78">
        <v>55.646980285644531</v>
      </c>
      <c r="AE32" s="78">
        <v>1.1482983827590942</v>
      </c>
      <c r="AF32" s="78">
        <v>0.38109245896339417</v>
      </c>
      <c r="AG32" s="78">
        <v>0.28237193822860718</v>
      </c>
      <c r="AH32" s="78">
        <v>0.1614251583814621</v>
      </c>
      <c r="AI32" s="78">
        <v>0.42279773950576782</v>
      </c>
      <c r="AJ32" s="78">
        <v>0.16416245698928833</v>
      </c>
      <c r="AK32" s="78">
        <v>0.60676008462905884</v>
      </c>
      <c r="AL32" s="78">
        <v>1.2861328286817297E-5</v>
      </c>
      <c r="AM32" s="78">
        <v>5.0138562917709351E-2</v>
      </c>
      <c r="AN32" s="78">
        <v>0.433002769947052</v>
      </c>
      <c r="AO32" s="78">
        <v>226.36338806152344</v>
      </c>
      <c r="AP32" s="78">
        <v>0</v>
      </c>
      <c r="AQ32" s="78">
        <v>1.9563639163970947</v>
      </c>
      <c r="AR32" s="78">
        <v>9.2696449428331107E-5</v>
      </c>
      <c r="AS32" s="78">
        <v>0</v>
      </c>
      <c r="AT32" s="78">
        <v>0</v>
      </c>
      <c r="AU32" s="78">
        <v>0</v>
      </c>
      <c r="AV32" s="78">
        <v>0</v>
      </c>
      <c r="AW32" s="78">
        <v>0</v>
      </c>
      <c r="AX32" s="78">
        <v>6.3578695058822632E-2</v>
      </c>
      <c r="AY32" s="78">
        <v>6.0072066262364388E-3</v>
      </c>
      <c r="AZ32" s="78">
        <v>0</v>
      </c>
      <c r="BA32" s="78">
        <v>1.1903231143951416</v>
      </c>
      <c r="BB32" s="78">
        <v>3.0583640560507774E-2</v>
      </c>
      <c r="BC32" s="78">
        <v>5.3177842346485704E-5</v>
      </c>
      <c r="BD32" s="78">
        <v>1.1798904597526416E-4</v>
      </c>
      <c r="BE32" s="78">
        <v>4.6172913163900375E-2</v>
      </c>
      <c r="BF32" s="78">
        <v>0</v>
      </c>
    </row>
    <row r="33" spans="1:58" x14ac:dyDescent="0.3">
      <c r="A33" s="1099"/>
      <c r="B33" s="77">
        <v>23</v>
      </c>
      <c r="C33" s="77">
        <v>27</v>
      </c>
      <c r="D33" s="66" t="s">
        <v>150</v>
      </c>
      <c r="E33" s="78">
        <v>3.5051462650299072</v>
      </c>
      <c r="F33" s="78">
        <v>0.92624008655548096</v>
      </c>
      <c r="G33" s="78">
        <v>0.75291258096694946</v>
      </c>
      <c r="H33" s="78">
        <v>7.9404883086681366E-2</v>
      </c>
      <c r="I33" s="78">
        <v>0.1334306001663208</v>
      </c>
      <c r="J33" s="78">
        <v>0</v>
      </c>
      <c r="K33" s="78">
        <v>4.3536826968193054E-2</v>
      </c>
      <c r="L33" s="78">
        <v>3.091086633503437E-3</v>
      </c>
      <c r="M33" s="78">
        <v>7.626968901604414E-3</v>
      </c>
      <c r="N33" s="78">
        <v>0.39222577214241028</v>
      </c>
      <c r="O33" s="78">
        <v>5.3123855032026768E-3</v>
      </c>
      <c r="P33" s="78">
        <v>0.32770565152168274</v>
      </c>
      <c r="Q33" s="78">
        <v>9.4925530254840851E-2</v>
      </c>
      <c r="R33" s="78">
        <v>6.6749714314937592E-2</v>
      </c>
      <c r="S33" s="78">
        <v>1.3308043126016855E-3</v>
      </c>
      <c r="T33" s="78">
        <v>3.7745900452136993E-2</v>
      </c>
      <c r="U33" s="78">
        <v>0.31222033500671387</v>
      </c>
      <c r="V33" s="78">
        <v>0.88057613372802734</v>
      </c>
      <c r="W33" s="78">
        <v>0.37529164552688599</v>
      </c>
      <c r="X33" s="78">
        <v>3.5482060164213181E-2</v>
      </c>
      <c r="Y33" s="78">
        <v>0.11215042322874069</v>
      </c>
      <c r="Z33" s="78">
        <v>5.0560887902975082E-2</v>
      </c>
      <c r="AA33" s="78">
        <v>9.2273227870464325E-2</v>
      </c>
      <c r="AB33" s="78">
        <v>0.43839195370674133</v>
      </c>
      <c r="AC33" s="78">
        <v>4.4326778501272202E-2</v>
      </c>
      <c r="AD33" s="78">
        <v>0.27024239301681519</v>
      </c>
      <c r="AE33" s="78">
        <v>17.440044403076172</v>
      </c>
      <c r="AF33" s="78">
        <v>4.8710532188415527</v>
      </c>
      <c r="AG33" s="78">
        <v>4.9847855567932129</v>
      </c>
      <c r="AH33" s="78">
        <v>0.41695287823677063</v>
      </c>
      <c r="AI33" s="78">
        <v>1.2403717041015625</v>
      </c>
      <c r="AJ33" s="78">
        <v>3.278963565826416</v>
      </c>
      <c r="AK33" s="78">
        <v>0.12231412529945374</v>
      </c>
      <c r="AL33" s="78">
        <v>5.6624668650329113E-3</v>
      </c>
      <c r="AM33" s="78">
        <v>1.4824052341282368E-3</v>
      </c>
      <c r="AN33" s="78">
        <v>1.0941925458610058E-2</v>
      </c>
      <c r="AO33" s="78">
        <v>62.903968811035156</v>
      </c>
      <c r="AP33" s="78">
        <v>0.30550459027290344</v>
      </c>
      <c r="AQ33" s="78">
        <v>0.86252117156982422</v>
      </c>
      <c r="AR33" s="78">
        <v>0.7643466591835022</v>
      </c>
      <c r="AS33" s="78">
        <v>0</v>
      </c>
      <c r="AT33" s="78">
        <v>6.1641976935788989E-4</v>
      </c>
      <c r="AU33" s="78">
        <v>3.0494667589664459E-2</v>
      </c>
      <c r="AV33" s="78">
        <v>5.4782051593065262E-3</v>
      </c>
      <c r="AW33" s="78">
        <v>0.15025222301483154</v>
      </c>
      <c r="AX33" s="78">
        <v>0.48354429006576538</v>
      </c>
      <c r="AY33" s="78">
        <v>0.13383720815181732</v>
      </c>
      <c r="AZ33" s="78">
        <v>4.8236594011541456E-5</v>
      </c>
      <c r="BA33" s="78">
        <v>0.22628207504749298</v>
      </c>
      <c r="BB33" s="78">
        <v>0.76929837465286255</v>
      </c>
      <c r="BC33" s="78">
        <v>2.0013043656945229E-2</v>
      </c>
      <c r="BD33" s="78">
        <v>0.10344245284795761</v>
      </c>
      <c r="BE33" s="78">
        <v>7.4519261717796326E-2</v>
      </c>
      <c r="BF33" s="78">
        <v>0</v>
      </c>
    </row>
    <row r="34" spans="1:58" x14ac:dyDescent="0.3">
      <c r="A34" s="1099"/>
      <c r="B34" s="77">
        <v>23</v>
      </c>
      <c r="C34" s="77">
        <v>28</v>
      </c>
      <c r="D34" s="66" t="s">
        <v>151</v>
      </c>
      <c r="E34" s="78">
        <v>3.9233162999153137E-2</v>
      </c>
      <c r="F34" s="78">
        <v>0.11600928008556366</v>
      </c>
      <c r="G34" s="78">
        <v>1.1495945043861866E-2</v>
      </c>
      <c r="H34" s="78">
        <v>6.0570391360670328E-4</v>
      </c>
      <c r="I34" s="78">
        <v>2.5826203636825085E-3</v>
      </c>
      <c r="J34" s="78">
        <v>0</v>
      </c>
      <c r="K34" s="78">
        <v>4.5366738922894001E-3</v>
      </c>
      <c r="L34" s="78">
        <v>6.2553721363656223E-5</v>
      </c>
      <c r="M34" s="78">
        <v>1.9258963584434241E-4</v>
      </c>
      <c r="N34" s="78">
        <v>7.2232703678309917E-3</v>
      </c>
      <c r="O34" s="78">
        <v>1.2391200289130211E-4</v>
      </c>
      <c r="P34" s="78">
        <v>5.5186841636896133E-3</v>
      </c>
      <c r="Q34" s="78">
        <v>5.1821013912558556E-3</v>
      </c>
      <c r="R34" s="78">
        <v>1.668596756644547E-3</v>
      </c>
      <c r="S34" s="78">
        <v>2.4650516934343614E-5</v>
      </c>
      <c r="T34" s="78">
        <v>5.1732448628172278E-4</v>
      </c>
      <c r="U34" s="78">
        <v>1.6772440867498517E-3</v>
      </c>
      <c r="V34" s="78">
        <v>1.0581785812973976E-2</v>
      </c>
      <c r="W34" s="78">
        <v>7.099066860973835E-3</v>
      </c>
      <c r="X34" s="78">
        <v>4.1199490078724921E-4</v>
      </c>
      <c r="Y34" s="78">
        <v>9.8443741444498301E-4</v>
      </c>
      <c r="Z34" s="78">
        <v>5.0561554729938507E-2</v>
      </c>
      <c r="AA34" s="78">
        <v>1.9771074876189232E-3</v>
      </c>
      <c r="AB34" s="78">
        <v>7.6032970100641251E-3</v>
      </c>
      <c r="AC34" s="78">
        <v>2.7860330883413553E-3</v>
      </c>
      <c r="AD34" s="78">
        <v>1.735011488199234E-2</v>
      </c>
      <c r="AE34" s="78">
        <v>6.2406402081251144E-2</v>
      </c>
      <c r="AF34" s="78">
        <v>0.63611739873886108</v>
      </c>
      <c r="AG34" s="78">
        <v>0.47140932083129883</v>
      </c>
      <c r="AH34" s="78">
        <v>6.3744865357875824E-2</v>
      </c>
      <c r="AI34" s="78">
        <v>2.2749943658709526E-2</v>
      </c>
      <c r="AJ34" s="78">
        <v>0.13158315420150757</v>
      </c>
      <c r="AK34" s="78">
        <v>0.53769689798355103</v>
      </c>
      <c r="AL34" s="78">
        <v>0.14035570621490479</v>
      </c>
      <c r="AM34" s="78">
        <v>2.3522617295384407E-2</v>
      </c>
      <c r="AN34" s="78">
        <v>7.2259686887264252E-2</v>
      </c>
      <c r="AO34" s="78">
        <v>4.361274242401123</v>
      </c>
      <c r="AP34" s="78">
        <v>0.31778144836425781</v>
      </c>
      <c r="AQ34" s="78">
        <v>0.73063677549362183</v>
      </c>
      <c r="AR34" s="78">
        <v>9.5845833420753479E-3</v>
      </c>
      <c r="AS34" s="78">
        <v>0</v>
      </c>
      <c r="AT34" s="78">
        <v>9.3469709099736065E-5</v>
      </c>
      <c r="AU34" s="78">
        <v>3.9835213683545589E-3</v>
      </c>
      <c r="AV34" s="78">
        <v>6.8339821882545948E-4</v>
      </c>
      <c r="AW34" s="78">
        <v>1.5458263456821442E-2</v>
      </c>
      <c r="AX34" s="78">
        <v>0.92728728055953979</v>
      </c>
      <c r="AY34" s="78">
        <v>4.041021317243576E-2</v>
      </c>
      <c r="AZ34" s="78">
        <v>4.1701612644828856E-5</v>
      </c>
      <c r="BA34" s="78">
        <v>2.9747869819402695E-2</v>
      </c>
      <c r="BB34" s="78">
        <v>4.9026437103748322E-2</v>
      </c>
      <c r="BC34" s="78">
        <v>0.15270009636878967</v>
      </c>
      <c r="BD34" s="78">
        <v>4.5003272593021393E-2</v>
      </c>
      <c r="BE34" s="78">
        <v>8.996552973985672E-2</v>
      </c>
      <c r="BF34" s="78">
        <v>0</v>
      </c>
    </row>
    <row r="35" spans="1:58" x14ac:dyDescent="0.3">
      <c r="A35" s="1099"/>
      <c r="B35" s="77">
        <v>23</v>
      </c>
      <c r="C35" s="77">
        <v>29</v>
      </c>
      <c r="D35" s="66" t="s">
        <v>152</v>
      </c>
      <c r="E35" s="78">
        <v>0.421274334192276</v>
      </c>
      <c r="F35" s="78">
        <v>7.3755621910095215E-2</v>
      </c>
      <c r="G35" s="78">
        <v>0.21071694791316986</v>
      </c>
      <c r="H35" s="78">
        <v>3.3175044227391481E-3</v>
      </c>
      <c r="I35" s="78">
        <v>0.17635829746723175</v>
      </c>
      <c r="J35" s="78">
        <v>0</v>
      </c>
      <c r="K35" s="78">
        <v>1.2366213798522949</v>
      </c>
      <c r="L35" s="78">
        <v>9.9113769829273224E-3</v>
      </c>
      <c r="M35" s="78">
        <v>0.38469049334526062</v>
      </c>
      <c r="N35" s="78">
        <v>0.35779133439064026</v>
      </c>
      <c r="O35" s="78">
        <v>3.2061625272035599E-2</v>
      </c>
      <c r="P35" s="78">
        <v>9.4161875545978546E-2</v>
      </c>
      <c r="Q35" s="78">
        <v>0.3320145308971405</v>
      </c>
      <c r="R35" s="78">
        <v>3.977203369140625E-2</v>
      </c>
      <c r="S35" s="78">
        <v>8.7513802573084831E-3</v>
      </c>
      <c r="T35" s="78">
        <v>3.961468581110239E-3</v>
      </c>
      <c r="U35" s="78">
        <v>3.2066279090940952E-3</v>
      </c>
      <c r="V35" s="78">
        <v>1.9269807264208794E-2</v>
      </c>
      <c r="W35" s="78">
        <v>0.47178852558135986</v>
      </c>
      <c r="X35" s="78">
        <v>3.8384627550840378E-2</v>
      </c>
      <c r="Y35" s="78">
        <v>1.1726518860086799E-3</v>
      </c>
      <c r="Z35" s="78">
        <v>0.21032199263572693</v>
      </c>
      <c r="AA35" s="78">
        <v>0.24382452666759491</v>
      </c>
      <c r="AB35" s="78">
        <v>0.19832156598567963</v>
      </c>
      <c r="AC35" s="78">
        <v>1.305099856108427E-2</v>
      </c>
      <c r="AD35" s="78">
        <v>2.3316071033477783</v>
      </c>
      <c r="AE35" s="78">
        <v>0.88194423913955688</v>
      </c>
      <c r="AF35" s="78">
        <v>0.4940716028213501</v>
      </c>
      <c r="AG35" s="78">
        <v>5.2397217750549316</v>
      </c>
      <c r="AH35" s="78">
        <v>0.11096857488155365</v>
      </c>
      <c r="AI35" s="78">
        <v>5.5886730551719666E-2</v>
      </c>
      <c r="AJ35" s="78">
        <v>0.40031304955482483</v>
      </c>
      <c r="AK35" s="78">
        <v>0.2411162257194519</v>
      </c>
      <c r="AL35" s="78">
        <v>7.2899393737316132E-2</v>
      </c>
      <c r="AM35" s="78">
        <v>5.9479240328073502E-2</v>
      </c>
      <c r="AN35" s="78">
        <v>0.13033804297447205</v>
      </c>
      <c r="AO35" s="78">
        <v>3.3304364681243896</v>
      </c>
      <c r="AP35" s="78">
        <v>3.6629929542541504</v>
      </c>
      <c r="AQ35" s="78">
        <v>2.696052074432373</v>
      </c>
      <c r="AR35" s="78">
        <v>2.6680724620819092</v>
      </c>
      <c r="AS35" s="78">
        <v>0</v>
      </c>
      <c r="AT35" s="78">
        <v>1.3686470687389374E-2</v>
      </c>
      <c r="AU35" s="78">
        <v>0.50252151489257813</v>
      </c>
      <c r="AV35" s="78">
        <v>7.4948683381080627E-2</v>
      </c>
      <c r="AW35" s="78">
        <v>0.68596822023391724</v>
      </c>
      <c r="AX35" s="78">
        <v>1.7793927192687988</v>
      </c>
      <c r="AY35" s="78">
        <v>1.5718390941619873</v>
      </c>
      <c r="AZ35" s="78">
        <v>3.0124771874397993E-3</v>
      </c>
      <c r="BA35" s="78">
        <v>0.50620865821838379</v>
      </c>
      <c r="BB35" s="78">
        <v>2.1028816699981689</v>
      </c>
      <c r="BC35" s="78">
        <v>0.22704672813415527</v>
      </c>
      <c r="BD35" s="78">
        <v>0.48134350776672363</v>
      </c>
      <c r="BE35" s="78">
        <v>0.85854744911193848</v>
      </c>
      <c r="BF35" s="78">
        <v>0</v>
      </c>
    </row>
    <row r="36" spans="1:58" x14ac:dyDescent="0.3">
      <c r="A36" s="1099"/>
      <c r="B36" s="77">
        <v>23</v>
      </c>
      <c r="C36" s="77">
        <v>30</v>
      </c>
      <c r="D36" s="66" t="s">
        <v>153</v>
      </c>
      <c r="E36" s="78">
        <v>2.0118653774261475E-2</v>
      </c>
      <c r="F36" s="78">
        <v>1.3571557588875294E-2</v>
      </c>
      <c r="G36" s="78">
        <v>5.7206116616725922E-3</v>
      </c>
      <c r="H36" s="78">
        <v>1.9321698346175253E-4</v>
      </c>
      <c r="I36" s="78">
        <v>8.3313172217458487E-4</v>
      </c>
      <c r="J36" s="78">
        <v>0</v>
      </c>
      <c r="K36" s="78">
        <v>1.7809469718486071E-3</v>
      </c>
      <c r="L36" s="78">
        <v>1.2227818842802662E-5</v>
      </c>
      <c r="M36" s="78">
        <v>2.0274320559110492E-4</v>
      </c>
      <c r="N36" s="78">
        <v>5.2775102667510509E-3</v>
      </c>
      <c r="O36" s="78">
        <v>8.0814177636057138E-5</v>
      </c>
      <c r="P36" s="78">
        <v>5.2064727060496807E-3</v>
      </c>
      <c r="Q36" s="78">
        <v>9.6971029415726662E-3</v>
      </c>
      <c r="R36" s="78">
        <v>2.0311337430030107E-3</v>
      </c>
      <c r="S36" s="78">
        <v>8.5531883087242022E-6</v>
      </c>
      <c r="T36" s="78">
        <v>6.7714694887399673E-4</v>
      </c>
      <c r="U36" s="78">
        <v>1.3658016687259078E-3</v>
      </c>
      <c r="V36" s="78">
        <v>3.8123414851725101E-3</v>
      </c>
      <c r="W36" s="78">
        <v>5.0875339657068253E-3</v>
      </c>
      <c r="X36" s="78">
        <v>7.1590655716136098E-4</v>
      </c>
      <c r="Y36" s="78">
        <v>7.4849621159955859E-4</v>
      </c>
      <c r="Z36" s="78">
        <v>1.8223467050120234E-3</v>
      </c>
      <c r="AA36" s="78">
        <v>1.918240450322628E-3</v>
      </c>
      <c r="AB36" s="78">
        <v>5.378310102969408E-3</v>
      </c>
      <c r="AC36" s="78">
        <v>5.0976884085685015E-4</v>
      </c>
      <c r="AD36" s="78">
        <v>1.1372983455657959E-2</v>
      </c>
      <c r="AE36" s="78">
        <v>2.5376271456480026E-2</v>
      </c>
      <c r="AF36" s="78">
        <v>8.8237449526786804E-3</v>
      </c>
      <c r="AG36" s="78">
        <v>4.8132777214050293E-2</v>
      </c>
      <c r="AH36" s="78">
        <v>0.53530305624008179</v>
      </c>
      <c r="AI36" s="78">
        <v>2.9946370050311089E-3</v>
      </c>
      <c r="AJ36" s="78">
        <v>1.7400229116901755E-3</v>
      </c>
      <c r="AK36" s="78">
        <v>6.6896452335640788E-4</v>
      </c>
      <c r="AL36" s="78">
        <v>1.1381155491108075E-4</v>
      </c>
      <c r="AM36" s="78">
        <v>7.9651566920801997E-5</v>
      </c>
      <c r="AN36" s="78">
        <v>5.6786381173878908E-4</v>
      </c>
      <c r="AO36" s="78">
        <v>0.33447575569152832</v>
      </c>
      <c r="AP36" s="78">
        <v>0.18696390092372894</v>
      </c>
      <c r="AQ36" s="78">
        <v>1.2449657917022705</v>
      </c>
      <c r="AR36" s="78">
        <v>0.14559446275234222</v>
      </c>
      <c r="AS36" s="78">
        <v>0</v>
      </c>
      <c r="AT36" s="78">
        <v>2.4444856535410509E-5</v>
      </c>
      <c r="AU36" s="78">
        <v>4.1407763957977295E-2</v>
      </c>
      <c r="AV36" s="78">
        <v>2.5303656235337257E-2</v>
      </c>
      <c r="AW36" s="78">
        <v>2.984471432864666E-2</v>
      </c>
      <c r="AX36" s="78">
        <v>1.8692966550588608E-2</v>
      </c>
      <c r="AY36" s="78">
        <v>2.3642511223442852E-4</v>
      </c>
      <c r="AZ36" s="78">
        <v>5.8858018746832386E-5</v>
      </c>
      <c r="BA36" s="78">
        <v>2.6931772008538246E-3</v>
      </c>
      <c r="BB36" s="78">
        <v>3.8907537236809731E-3</v>
      </c>
      <c r="BC36" s="78">
        <v>2.1988647058606148E-3</v>
      </c>
      <c r="BD36" s="78">
        <v>8.1596458330750465E-3</v>
      </c>
      <c r="BE36" s="78">
        <v>1.1047916486859322E-3</v>
      </c>
      <c r="BF36" s="78">
        <v>0</v>
      </c>
    </row>
    <row r="37" spans="1:58" x14ac:dyDescent="0.3">
      <c r="A37" s="1099"/>
      <c r="B37" s="77">
        <v>23</v>
      </c>
      <c r="C37" s="77">
        <v>31</v>
      </c>
      <c r="D37" s="66" t="s">
        <v>154</v>
      </c>
      <c r="E37" s="78">
        <v>0.13728362321853638</v>
      </c>
      <c r="F37" s="78">
        <v>4.264155775308609E-2</v>
      </c>
      <c r="G37" s="78">
        <v>1.4129799790680408E-2</v>
      </c>
      <c r="H37" s="78">
        <v>5.2852719090878963E-4</v>
      </c>
      <c r="I37" s="78">
        <v>9.0591907501220703E-3</v>
      </c>
      <c r="J37" s="78">
        <v>0</v>
      </c>
      <c r="K37" s="78">
        <v>9.0952496975660324E-3</v>
      </c>
      <c r="L37" s="78">
        <v>1.1490836186567321E-4</v>
      </c>
      <c r="M37" s="78">
        <v>7.7554839663207531E-4</v>
      </c>
      <c r="N37" s="78">
        <v>3.328898549079895E-2</v>
      </c>
      <c r="O37" s="78">
        <v>2.3419952776748687E-4</v>
      </c>
      <c r="P37" s="78">
        <v>5.5381897836923599E-2</v>
      </c>
      <c r="Q37" s="78">
        <v>4.6086158603429794E-2</v>
      </c>
      <c r="R37" s="78">
        <v>9.1511746868491173E-3</v>
      </c>
      <c r="S37" s="78">
        <v>6.4358195231761783E-5</v>
      </c>
      <c r="T37" s="78">
        <v>8.8797146454453468E-3</v>
      </c>
      <c r="U37" s="78">
        <v>1.2149232439696789E-2</v>
      </c>
      <c r="V37" s="78">
        <v>1.908409409224987E-2</v>
      </c>
      <c r="W37" s="78">
        <v>5.069182813167572E-2</v>
      </c>
      <c r="X37" s="78">
        <v>4.4334521517157555E-3</v>
      </c>
      <c r="Y37" s="78">
        <v>5.631160456687212E-3</v>
      </c>
      <c r="Z37" s="78">
        <v>3.6665506660938263E-2</v>
      </c>
      <c r="AA37" s="78">
        <v>4.8872409388422966E-3</v>
      </c>
      <c r="AB37" s="78">
        <v>3.3668816089630127E-2</v>
      </c>
      <c r="AC37" s="78">
        <v>1.010445412248373E-2</v>
      </c>
      <c r="AD37" s="78">
        <v>5.4885424673557281E-2</v>
      </c>
      <c r="AE37" s="78">
        <v>3.2503895461559296E-2</v>
      </c>
      <c r="AF37" s="78">
        <v>2.9506364837288857E-2</v>
      </c>
      <c r="AG37" s="78">
        <v>2.6051416993141174E-2</v>
      </c>
      <c r="AH37" s="78">
        <v>0.110980324447155</v>
      </c>
      <c r="AI37" s="78">
        <v>0.21983681619167328</v>
      </c>
      <c r="AJ37" s="78">
        <v>9.8455781117081642E-3</v>
      </c>
      <c r="AK37" s="78">
        <v>3.8899112492799759E-2</v>
      </c>
      <c r="AL37" s="78">
        <v>1.0582099203020334E-3</v>
      </c>
      <c r="AM37" s="78">
        <v>5.910076666623354E-3</v>
      </c>
      <c r="AN37" s="78">
        <v>1.5043571591377258E-2</v>
      </c>
      <c r="AO37" s="78">
        <v>1.8551814556121826</v>
      </c>
      <c r="AP37" s="78">
        <v>0.97488409280776978</v>
      </c>
      <c r="AQ37" s="78">
        <v>5.3028210997581482E-2</v>
      </c>
      <c r="AR37" s="78">
        <v>2.5246173143386841E-2</v>
      </c>
      <c r="AS37" s="78">
        <v>0</v>
      </c>
      <c r="AT37" s="78">
        <v>2.7744582621380687E-4</v>
      </c>
      <c r="AU37" s="78">
        <v>8.2922186702489853E-3</v>
      </c>
      <c r="AV37" s="78">
        <v>1.3513738522306085E-3</v>
      </c>
      <c r="AW37" s="78">
        <v>8.3020709455013275E-2</v>
      </c>
      <c r="AX37" s="78">
        <v>1.7773177474737167E-2</v>
      </c>
      <c r="AY37" s="78">
        <v>1.7187086865305901E-2</v>
      </c>
      <c r="AZ37" s="78">
        <v>5.7758635375648737E-4</v>
      </c>
      <c r="BA37" s="78">
        <v>0.14558297395706177</v>
      </c>
      <c r="BB37" s="78">
        <v>6.9482117891311646E-2</v>
      </c>
      <c r="BC37" s="78">
        <v>1.2745964340865612E-2</v>
      </c>
      <c r="BD37" s="78">
        <v>0.31787985563278198</v>
      </c>
      <c r="BE37" s="78">
        <v>1.0040652938187122E-2</v>
      </c>
      <c r="BF37" s="78">
        <v>0</v>
      </c>
    </row>
    <row r="38" spans="1:58" x14ac:dyDescent="0.3">
      <c r="A38" s="1099"/>
      <c r="B38" s="77">
        <v>23</v>
      </c>
      <c r="C38" s="77">
        <v>32</v>
      </c>
      <c r="D38" s="66" t="s">
        <v>155</v>
      </c>
      <c r="E38" s="78">
        <v>7.0261672139167786E-2</v>
      </c>
      <c r="F38" s="78">
        <v>4.485628753900528E-2</v>
      </c>
      <c r="G38" s="78">
        <v>4.0191587060689926E-2</v>
      </c>
      <c r="H38" s="78">
        <v>2.8304086299613118E-4</v>
      </c>
      <c r="I38" s="78">
        <v>4.2376141063868999E-3</v>
      </c>
      <c r="J38" s="78">
        <v>0</v>
      </c>
      <c r="K38" s="78">
        <v>3.5892371088266373E-2</v>
      </c>
      <c r="L38" s="78">
        <v>2.531358040869236E-4</v>
      </c>
      <c r="M38" s="78">
        <v>2.7965512708760798E-4</v>
      </c>
      <c r="N38" s="78">
        <v>1.1877614073455334E-2</v>
      </c>
      <c r="O38" s="78">
        <v>4.3566725798882544E-4</v>
      </c>
      <c r="P38" s="78">
        <v>2.7974570170044899E-2</v>
      </c>
      <c r="Q38" s="78">
        <v>3.3493328839540482E-2</v>
      </c>
      <c r="R38" s="78">
        <v>2.3530407343059778E-3</v>
      </c>
      <c r="S38" s="78">
        <v>3.7661916576325893E-4</v>
      </c>
      <c r="T38" s="78">
        <v>3.2523598056286573E-3</v>
      </c>
      <c r="U38" s="78">
        <v>3.9590517990291119E-3</v>
      </c>
      <c r="V38" s="78">
        <v>0.10444644093513489</v>
      </c>
      <c r="W38" s="78">
        <v>0.54549342393875122</v>
      </c>
      <c r="X38" s="78">
        <v>3.3868715167045593E-2</v>
      </c>
      <c r="Y38" s="78">
        <v>8.4224599413573742E-4</v>
      </c>
      <c r="Z38" s="78">
        <v>4.9220457673072815E-2</v>
      </c>
      <c r="AA38" s="78">
        <v>4.0171351283788681E-3</v>
      </c>
      <c r="AB38" s="78">
        <v>0.25559690594673157</v>
      </c>
      <c r="AC38" s="78">
        <v>1.2846743687987328E-2</v>
      </c>
      <c r="AD38" s="78">
        <v>2.9061146080493927E-2</v>
      </c>
      <c r="AE38" s="78">
        <v>1.4434348791837692E-2</v>
      </c>
      <c r="AF38" s="78">
        <v>2.4147994816303253E-2</v>
      </c>
      <c r="AG38" s="78">
        <v>3.4864451736211777E-2</v>
      </c>
      <c r="AH38" s="78">
        <v>1.0610273107886314E-2</v>
      </c>
      <c r="AI38" s="78">
        <v>2.3406611755490303E-2</v>
      </c>
      <c r="AJ38" s="78">
        <v>0.39999622106552124</v>
      </c>
      <c r="AK38" s="78">
        <v>4.8240151256322861E-2</v>
      </c>
      <c r="AL38" s="78">
        <v>9.318813681602478E-3</v>
      </c>
      <c r="AM38" s="78">
        <v>7.0085744373500347E-3</v>
      </c>
      <c r="AN38" s="78">
        <v>4.1040841490030289E-2</v>
      </c>
      <c r="AO38" s="78">
        <v>0.79738134145736694</v>
      </c>
      <c r="AP38" s="78">
        <v>1.9397014752030373E-2</v>
      </c>
      <c r="AQ38" s="78">
        <v>2.2776691243052483E-2</v>
      </c>
      <c r="AR38" s="78">
        <v>7.1753978729248047E-2</v>
      </c>
      <c r="AS38" s="78">
        <v>0</v>
      </c>
      <c r="AT38" s="78">
        <v>3.5393214784562588E-4</v>
      </c>
      <c r="AU38" s="78">
        <v>1.2243090197443962E-2</v>
      </c>
      <c r="AV38" s="78">
        <v>1.9068107940256596E-3</v>
      </c>
      <c r="AW38" s="78">
        <v>2.6545597240328789E-2</v>
      </c>
      <c r="AX38" s="78">
        <v>4.7076482325792313E-2</v>
      </c>
      <c r="AY38" s="78">
        <v>0.1562776118516922</v>
      </c>
      <c r="AZ38" s="78">
        <v>2.3645156034035608E-5</v>
      </c>
      <c r="BA38" s="78">
        <v>1.1773373931646347E-2</v>
      </c>
      <c r="BB38" s="78">
        <v>0.47558119893074036</v>
      </c>
      <c r="BC38" s="78">
        <v>0.46640664339065552</v>
      </c>
      <c r="BD38" s="78">
        <v>4.8964228630065918</v>
      </c>
      <c r="BE38" s="78">
        <v>0.66947281360626221</v>
      </c>
      <c r="BF38" s="78">
        <v>0</v>
      </c>
    </row>
    <row r="39" spans="1:58" x14ac:dyDescent="0.3">
      <c r="A39" s="1099"/>
      <c r="B39" s="77">
        <v>23</v>
      </c>
      <c r="C39" s="77">
        <v>33</v>
      </c>
      <c r="D39" s="66" t="s">
        <v>156</v>
      </c>
      <c r="E39" s="78">
        <v>6.7337231636047363</v>
      </c>
      <c r="F39" s="78">
        <v>0.17296949028968811</v>
      </c>
      <c r="G39" s="78">
        <v>1.0788285732269287</v>
      </c>
      <c r="H39" s="78">
        <v>2.7728158980607986E-2</v>
      </c>
      <c r="I39" s="78">
        <v>2.7167223393917084E-2</v>
      </c>
      <c r="J39" s="78">
        <v>0</v>
      </c>
      <c r="K39" s="78">
        <v>9.9077939987182617</v>
      </c>
      <c r="L39" s="78">
        <v>3.847174346446991E-2</v>
      </c>
      <c r="M39" s="78">
        <v>0.72893595695495605</v>
      </c>
      <c r="N39" s="78">
        <v>2.3086028099060059</v>
      </c>
      <c r="O39" s="78">
        <v>0.15255646407604218</v>
      </c>
      <c r="P39" s="78">
        <v>2.0287435054779053</v>
      </c>
      <c r="Q39" s="78">
        <v>7.0991683006286621</v>
      </c>
      <c r="R39" s="78">
        <v>0.37158778309822083</v>
      </c>
      <c r="S39" s="78">
        <v>8.1720761954784393E-2</v>
      </c>
      <c r="T39" s="78">
        <v>0.58658915758132935</v>
      </c>
      <c r="U39" s="78">
        <v>0.10743840038776398</v>
      </c>
      <c r="V39" s="78">
        <v>1.745643138885498</v>
      </c>
      <c r="W39" s="78">
        <v>3.8399262428283691</v>
      </c>
      <c r="X39" s="78">
        <v>6.1862919479608536E-2</v>
      </c>
      <c r="Y39" s="78">
        <v>0.20089158415794373</v>
      </c>
      <c r="Z39" s="78">
        <v>3.4876430034637451</v>
      </c>
      <c r="AA39" s="78">
        <v>2.0543158054351807</v>
      </c>
      <c r="AB39" s="78">
        <v>3.7629010677337646</v>
      </c>
      <c r="AC39" s="78">
        <v>1.0228842496871948</v>
      </c>
      <c r="AD39" s="78">
        <v>11.917098045349121</v>
      </c>
      <c r="AE39" s="78">
        <v>4.4558815956115723</v>
      </c>
      <c r="AF39" s="78">
        <v>0.37453627586364746</v>
      </c>
      <c r="AG39" s="78">
        <v>1.3596128225326538</v>
      </c>
      <c r="AH39" s="78">
        <v>4.5560255646705627E-2</v>
      </c>
      <c r="AI39" s="78">
        <v>0.46682488918304443</v>
      </c>
      <c r="AJ39" s="78">
        <v>0.74465483427047729</v>
      </c>
      <c r="AK39" s="78">
        <v>151.452392578125</v>
      </c>
      <c r="AL39" s="78">
        <v>4.9989471435546875</v>
      </c>
      <c r="AM39" s="78">
        <v>2.6462514400482178</v>
      </c>
      <c r="AN39" s="78">
        <v>3.9295222759246826</v>
      </c>
      <c r="AO39" s="78">
        <v>0.85153836011886597</v>
      </c>
      <c r="AP39" s="78">
        <v>16.065652847290039</v>
      </c>
      <c r="AQ39" s="78">
        <v>8.4753118455410004E-2</v>
      </c>
      <c r="AR39" s="78">
        <v>1.2021275758743286</v>
      </c>
      <c r="AS39" s="78">
        <v>0</v>
      </c>
      <c r="AT39" s="78">
        <v>7.3895207606256008E-3</v>
      </c>
      <c r="AU39" s="78">
        <v>0.2931746244430542</v>
      </c>
      <c r="AV39" s="78">
        <v>0.31978258490562439</v>
      </c>
      <c r="AW39" s="78">
        <v>2.1343410015106201</v>
      </c>
      <c r="AX39" s="78">
        <v>2.1235003471374512</v>
      </c>
      <c r="AY39" s="78">
        <v>2.5677783489227295</v>
      </c>
      <c r="AZ39" s="78">
        <v>0.93968117237091064</v>
      </c>
      <c r="BA39" s="78">
        <v>2.3329603672027588</v>
      </c>
      <c r="BB39" s="78">
        <v>16.092597961425781</v>
      </c>
      <c r="BC39" s="78">
        <v>4.4919538497924805</v>
      </c>
      <c r="BD39" s="78">
        <v>2.5491223335266113</v>
      </c>
      <c r="BE39" s="78">
        <v>2.6267523765563965</v>
      </c>
      <c r="BF39" s="78">
        <v>0</v>
      </c>
    </row>
    <row r="40" spans="1:58" x14ac:dyDescent="0.3">
      <c r="A40" s="1099"/>
      <c r="B40" s="77">
        <v>23</v>
      </c>
      <c r="C40" s="77">
        <v>34</v>
      </c>
      <c r="D40" s="66" t="s">
        <v>157</v>
      </c>
      <c r="E40" s="78">
        <v>0.21760962903499603</v>
      </c>
      <c r="F40" s="78">
        <v>3.2409816980361938E-2</v>
      </c>
      <c r="G40" s="78">
        <v>1.3929651118814945E-2</v>
      </c>
      <c r="H40" s="78">
        <v>2.2592887282371521E-2</v>
      </c>
      <c r="I40" s="78">
        <v>5.7672895491123199E-4</v>
      </c>
      <c r="J40" s="78">
        <v>0</v>
      </c>
      <c r="K40" s="78">
        <v>5.6552619934082031</v>
      </c>
      <c r="L40" s="78">
        <v>0.17271500825881958</v>
      </c>
      <c r="M40" s="78">
        <v>2.7986316680908203</v>
      </c>
      <c r="N40" s="78">
        <v>0.29082423448562622</v>
      </c>
      <c r="O40" s="78">
        <v>0.10830916464328766</v>
      </c>
      <c r="P40" s="78">
        <v>1.1623924970626831</v>
      </c>
      <c r="Q40" s="78">
        <v>3.9170069694519043</v>
      </c>
      <c r="R40" s="78">
        <v>0.21472653746604919</v>
      </c>
      <c r="S40" s="78">
        <v>2.7005360461771488E-3</v>
      </c>
      <c r="T40" s="78">
        <v>0.31461822986602783</v>
      </c>
      <c r="U40" s="78">
        <v>3.1682312488555908E-2</v>
      </c>
      <c r="V40" s="78">
        <v>2.0513656139373779</v>
      </c>
      <c r="W40" s="78">
        <v>3.5534846782684326</v>
      </c>
      <c r="X40" s="78">
        <v>0.10329816490411758</v>
      </c>
      <c r="Y40" s="78">
        <v>6.4379052491858602E-4</v>
      </c>
      <c r="Z40" s="78">
        <v>2.4743270874023438</v>
      </c>
      <c r="AA40" s="78">
        <v>1.0998369455337524</v>
      </c>
      <c r="AB40" s="78">
        <v>3.6254818439483643</v>
      </c>
      <c r="AC40" s="78">
        <v>0.32911697030067444</v>
      </c>
      <c r="AD40" s="78">
        <v>19.524835586547852</v>
      </c>
      <c r="AE40" s="78">
        <v>3.7344965934753418</v>
      </c>
      <c r="AF40" s="78">
        <v>0.48366504907608032</v>
      </c>
      <c r="AG40" s="78">
        <v>1.7998752593994141</v>
      </c>
      <c r="AH40" s="78">
        <v>4.4324662536382675E-2</v>
      </c>
      <c r="AI40" s="78">
        <v>0.40153101086616516</v>
      </c>
      <c r="AJ40" s="78">
        <v>0.98747867345809937</v>
      </c>
      <c r="AK40" s="78">
        <v>5.3819818496704102</v>
      </c>
      <c r="AL40" s="78">
        <v>3.9044413566589355</v>
      </c>
      <c r="AM40" s="78">
        <v>1.1897321790456772E-2</v>
      </c>
      <c r="AN40" s="78">
        <v>4.2404893785715103E-2</v>
      </c>
      <c r="AO40" s="78">
        <v>0.15152938663959503</v>
      </c>
      <c r="AP40" s="78">
        <v>3.6999130249023438</v>
      </c>
      <c r="AQ40" s="78">
        <v>6.1360165476799011E-2</v>
      </c>
      <c r="AR40" s="78">
        <v>8.802490234375</v>
      </c>
      <c r="AS40" s="78">
        <v>0</v>
      </c>
      <c r="AT40" s="78">
        <v>2.039489708840847E-2</v>
      </c>
      <c r="AU40" s="78">
        <v>0.54238522052764893</v>
      </c>
      <c r="AV40" s="78">
        <v>0.11087360233068466</v>
      </c>
      <c r="AW40" s="78">
        <v>1.4338898658752441</v>
      </c>
      <c r="AX40" s="78">
        <v>0.18393266201019287</v>
      </c>
      <c r="AY40" s="78">
        <v>0.46925202012062073</v>
      </c>
      <c r="AZ40" s="78">
        <v>5.3717676550149918E-2</v>
      </c>
      <c r="BA40" s="78">
        <v>0.19204849004745483</v>
      </c>
      <c r="BB40" s="78">
        <v>0.86611813306808472</v>
      </c>
      <c r="BC40" s="78">
        <v>2.8035542964935303</v>
      </c>
      <c r="BD40" s="78">
        <v>2.7446987107396126E-2</v>
      </c>
      <c r="BE40" s="78">
        <v>9.4860449433326721E-2</v>
      </c>
      <c r="BF40" s="78">
        <v>0</v>
      </c>
    </row>
    <row r="41" spans="1:58" x14ac:dyDescent="0.3">
      <c r="A41" s="1099"/>
      <c r="B41" s="77">
        <v>23</v>
      </c>
      <c r="C41" s="77">
        <v>35</v>
      </c>
      <c r="D41" s="66" t="s">
        <v>158</v>
      </c>
      <c r="E41" s="78">
        <v>2.768949031829834</v>
      </c>
      <c r="F41" s="78">
        <v>0.30842965841293335</v>
      </c>
      <c r="G41" s="78">
        <v>0.1788879930973053</v>
      </c>
      <c r="H41" s="78">
        <v>8.2430066540837288E-3</v>
      </c>
      <c r="I41" s="78">
        <v>1.1309465393424034E-2</v>
      </c>
      <c r="J41" s="78">
        <v>0</v>
      </c>
      <c r="K41" s="78">
        <v>8.573608472943306E-3</v>
      </c>
      <c r="L41" s="78">
        <v>2.042881678789854E-4</v>
      </c>
      <c r="M41" s="78">
        <v>5.0034525338560343E-4</v>
      </c>
      <c r="N41" s="78">
        <v>0.10487435013055801</v>
      </c>
      <c r="O41" s="78">
        <v>1.0862650815397501E-3</v>
      </c>
      <c r="P41" s="78">
        <v>0.12066967040300369</v>
      </c>
      <c r="Q41" s="78">
        <v>2.6209892705082893E-2</v>
      </c>
      <c r="R41" s="78">
        <v>2.8775589540600777E-2</v>
      </c>
      <c r="S41" s="78">
        <v>5.2256323397159576E-4</v>
      </c>
      <c r="T41" s="78">
        <v>5.5934293195605278E-3</v>
      </c>
      <c r="U41" s="78">
        <v>4.2978180572390556E-3</v>
      </c>
      <c r="V41" s="78">
        <v>0.2523791491985321</v>
      </c>
      <c r="W41" s="78">
        <v>0.10368612408638</v>
      </c>
      <c r="X41" s="78">
        <v>8.3601763471961021E-3</v>
      </c>
      <c r="Y41" s="78">
        <v>5.3951196605339646E-5</v>
      </c>
      <c r="Z41" s="78">
        <v>1.9540993496775627E-2</v>
      </c>
      <c r="AA41" s="78">
        <v>2.451050968375057E-4</v>
      </c>
      <c r="AB41" s="78">
        <v>2.94315405189991E-2</v>
      </c>
      <c r="AC41" s="78">
        <v>4.2476528324186802E-3</v>
      </c>
      <c r="AD41" s="78">
        <v>4.8955228179693222E-2</v>
      </c>
      <c r="AE41" s="78">
        <v>7.1878461167216301E-3</v>
      </c>
      <c r="AF41" s="78">
        <v>6.654251366853714E-3</v>
      </c>
      <c r="AG41" s="78">
        <v>3.1682010740041733E-4</v>
      </c>
      <c r="AH41" s="78">
        <v>1.8590150284580886E-4</v>
      </c>
      <c r="AI41" s="78">
        <v>7.8078548540361226E-5</v>
      </c>
      <c r="AJ41" s="78">
        <v>6.9661335146520287E-5</v>
      </c>
      <c r="AK41" s="78">
        <v>2.4870820343494415E-2</v>
      </c>
      <c r="AL41" s="78">
        <v>1.3482430018484592E-2</v>
      </c>
      <c r="AM41" s="78">
        <v>7.9775907099246979E-2</v>
      </c>
      <c r="AN41" s="78">
        <v>3.0521856620907784E-2</v>
      </c>
      <c r="AO41" s="78">
        <v>7.3034591972827911E-2</v>
      </c>
      <c r="AP41" s="78">
        <v>0.81262105703353882</v>
      </c>
      <c r="AQ41" s="78">
        <v>7.208426296710968E-2</v>
      </c>
      <c r="AR41" s="78">
        <v>9.6735209226608276E-3</v>
      </c>
      <c r="AS41" s="78">
        <v>0</v>
      </c>
      <c r="AT41" s="78">
        <v>1.989787706406787E-4</v>
      </c>
      <c r="AU41" s="78">
        <v>9.6781514585018158E-2</v>
      </c>
      <c r="AV41" s="78">
        <v>2.3737223818898201E-4</v>
      </c>
      <c r="AW41" s="78">
        <v>0.83627152442932129</v>
      </c>
      <c r="AX41" s="78">
        <v>0.25594457983970642</v>
      </c>
      <c r="AY41" s="78">
        <v>0.42395535111427307</v>
      </c>
      <c r="AZ41" s="78">
        <v>5.1038362085819244E-2</v>
      </c>
      <c r="BA41" s="78">
        <v>0.37367910146713257</v>
      </c>
      <c r="BB41" s="78">
        <v>2.5124790668487549</v>
      </c>
      <c r="BC41" s="78">
        <v>0.60082072019577026</v>
      </c>
      <c r="BD41" s="78">
        <v>0.15996997058391571</v>
      </c>
      <c r="BE41" s="78">
        <v>0.28476008772850037</v>
      </c>
      <c r="BF41" s="78">
        <v>0</v>
      </c>
    </row>
    <row r="42" spans="1:58" x14ac:dyDescent="0.3">
      <c r="A42" s="1099"/>
      <c r="B42" s="77">
        <v>23</v>
      </c>
      <c r="C42" s="77">
        <v>36</v>
      </c>
      <c r="D42" s="66" t="s">
        <v>159</v>
      </c>
      <c r="E42" s="78">
        <v>0.36636075377464294</v>
      </c>
      <c r="F42" s="78">
        <v>1.31465969607234E-2</v>
      </c>
      <c r="G42" s="78">
        <v>0.10854314267635345</v>
      </c>
      <c r="H42" s="78">
        <v>0</v>
      </c>
      <c r="I42" s="78">
        <v>1.5652257716283202E-3</v>
      </c>
      <c r="J42" s="78">
        <v>0</v>
      </c>
      <c r="K42" s="78">
        <v>1.6866950988769531</v>
      </c>
      <c r="L42" s="78">
        <v>5.9499818598851562E-4</v>
      </c>
      <c r="M42" s="78">
        <v>8.5666626691818237E-3</v>
      </c>
      <c r="N42" s="78">
        <v>0.14917910099029541</v>
      </c>
      <c r="O42" s="78">
        <v>1.0354345664381981E-2</v>
      </c>
      <c r="P42" s="78">
        <v>0.19290982186794281</v>
      </c>
      <c r="Q42" s="78">
        <v>3.2590638846158981E-2</v>
      </c>
      <c r="R42" s="78">
        <v>4.5965127646923065E-2</v>
      </c>
      <c r="S42" s="78">
        <v>9.5025653718039393E-4</v>
      </c>
      <c r="T42" s="78">
        <v>6.702653132379055E-3</v>
      </c>
      <c r="U42" s="78">
        <v>5.1558450795710087E-3</v>
      </c>
      <c r="V42" s="78">
        <v>0.21093668043613434</v>
      </c>
      <c r="W42" s="78">
        <v>0.46684661507606506</v>
      </c>
      <c r="X42" s="78">
        <v>7.3547013103961945E-2</v>
      </c>
      <c r="Y42" s="78">
        <v>6.958801532164216E-5</v>
      </c>
      <c r="Z42" s="78">
        <v>1.370290994644165</v>
      </c>
      <c r="AA42" s="78">
        <v>3.8568675518035889E-4</v>
      </c>
      <c r="AB42" s="78">
        <v>0.28796851634979248</v>
      </c>
      <c r="AC42" s="78">
        <v>3.640301525592804E-2</v>
      </c>
      <c r="AD42" s="78">
        <v>0.13026687502861023</v>
      </c>
      <c r="AE42" s="78">
        <v>5.8806061744689941</v>
      </c>
      <c r="AF42" s="78">
        <v>0.3994726836681366</v>
      </c>
      <c r="AG42" s="78">
        <v>0.24500393867492676</v>
      </c>
      <c r="AH42" s="78">
        <v>1.319531723856926E-2</v>
      </c>
      <c r="AI42" s="78">
        <v>3.9492202922701836E-3</v>
      </c>
      <c r="AJ42" s="78">
        <v>4.5115351676940918E-3</v>
      </c>
      <c r="AK42" s="78">
        <v>0.29752075672149658</v>
      </c>
      <c r="AL42" s="78">
        <v>0.26758483052253723</v>
      </c>
      <c r="AM42" s="78">
        <v>3.9904613047838211E-2</v>
      </c>
      <c r="AN42" s="78">
        <v>1.637454628944397</v>
      </c>
      <c r="AO42" s="78">
        <v>0.76165169477462769</v>
      </c>
      <c r="AP42" s="78">
        <v>1.3537508249282837</v>
      </c>
      <c r="AQ42" s="78">
        <v>0.23976263403892517</v>
      </c>
      <c r="AR42" s="78">
        <v>0.11179979145526886</v>
      </c>
      <c r="AS42" s="78">
        <v>0</v>
      </c>
      <c r="AT42" s="78">
        <v>2.0583285950124264E-3</v>
      </c>
      <c r="AU42" s="78">
        <v>0.16933928430080414</v>
      </c>
      <c r="AV42" s="78">
        <v>6.7022792994976044E-2</v>
      </c>
      <c r="AW42" s="78">
        <v>1.3239490985870361</v>
      </c>
      <c r="AX42" s="78">
        <v>0.46360275149345398</v>
      </c>
      <c r="AY42" s="78">
        <v>0.63154304027557373</v>
      </c>
      <c r="AZ42" s="78">
        <v>8.4389984607696533E-2</v>
      </c>
      <c r="BA42" s="78">
        <v>0.57118558883666992</v>
      </c>
      <c r="BB42" s="78">
        <v>6.8353652954101563</v>
      </c>
      <c r="BC42" s="78">
        <v>1.1136527061462402</v>
      </c>
      <c r="BD42" s="78">
        <v>2.3016848564147949</v>
      </c>
      <c r="BE42" s="78">
        <v>0.50538760423660278</v>
      </c>
      <c r="BF42" s="78">
        <v>0</v>
      </c>
    </row>
    <row r="43" spans="1:58" x14ac:dyDescent="0.3">
      <c r="A43" s="1099"/>
      <c r="B43" s="77">
        <v>23</v>
      </c>
      <c r="C43" s="77">
        <v>37</v>
      </c>
      <c r="D43" s="66" t="s">
        <v>160</v>
      </c>
      <c r="E43" s="78">
        <v>3.3234368311241269E-4</v>
      </c>
      <c r="F43" s="78">
        <v>2.6293020709999837E-5</v>
      </c>
      <c r="G43" s="78">
        <v>0</v>
      </c>
      <c r="H43" s="78">
        <v>0.78328496217727661</v>
      </c>
      <c r="I43" s="78">
        <v>9.9553406238555908E-2</v>
      </c>
      <c r="J43" s="78">
        <v>0</v>
      </c>
      <c r="K43" s="78">
        <v>2.1983671188354492</v>
      </c>
      <c r="L43" s="78">
        <v>3.7025619298219681E-2</v>
      </c>
      <c r="M43" s="78">
        <v>0.85259664058685303</v>
      </c>
      <c r="N43" s="78">
        <v>3.9123990572988987E-3</v>
      </c>
      <c r="O43" s="78">
        <v>1.0191869921982288E-2</v>
      </c>
      <c r="P43" s="78">
        <v>2.1174431312829256E-3</v>
      </c>
      <c r="Q43" s="78">
        <v>1.6512962579727173</v>
      </c>
      <c r="R43" s="78">
        <v>2.2709320764988661E-3</v>
      </c>
      <c r="S43" s="78">
        <v>8.2149308582302183E-6</v>
      </c>
      <c r="T43" s="78">
        <v>1.7527306044939905E-4</v>
      </c>
      <c r="U43" s="78">
        <v>1.9962374062743038E-4</v>
      </c>
      <c r="V43" s="78">
        <v>6.4977799775078893E-4</v>
      </c>
      <c r="W43" s="78">
        <v>8.9132115244865417E-2</v>
      </c>
      <c r="X43" s="78">
        <v>3.6213744897395372E-3</v>
      </c>
      <c r="Y43" s="78">
        <v>9.9501885415520519E-5</v>
      </c>
      <c r="Z43" s="78">
        <v>3.8107829168438911E-3</v>
      </c>
      <c r="AA43" s="78">
        <v>2.3255262523889542E-2</v>
      </c>
      <c r="AB43" s="78">
        <v>1.6842461824417114</v>
      </c>
      <c r="AC43" s="78">
        <v>0.47644799947738647</v>
      </c>
      <c r="AD43" s="78">
        <v>7.7337555587291718E-2</v>
      </c>
      <c r="AE43" s="78">
        <v>0.21419012546539307</v>
      </c>
      <c r="AF43" s="78">
        <v>6.1858812114223838E-4</v>
      </c>
      <c r="AG43" s="78">
        <v>3.5856044851243496E-3</v>
      </c>
      <c r="AH43" s="78">
        <v>1.4958884567022324E-3</v>
      </c>
      <c r="AI43" s="78">
        <v>2.2574477195739746</v>
      </c>
      <c r="AJ43" s="78">
        <v>0.45861718058586121</v>
      </c>
      <c r="AK43" s="78">
        <v>10.467657089233398</v>
      </c>
      <c r="AL43" s="78">
        <v>2.8518195152282715</v>
      </c>
      <c r="AM43" s="78">
        <v>5.0334973335266113</v>
      </c>
      <c r="AN43" s="78">
        <v>2.6345911026000977</v>
      </c>
      <c r="AO43" s="78">
        <v>512.73907470703125</v>
      </c>
      <c r="AP43" s="78">
        <v>11.232478141784668</v>
      </c>
      <c r="AQ43" s="78">
        <v>4.3007504194974899E-2</v>
      </c>
      <c r="AR43" s="78">
        <v>8.4556665420532227</v>
      </c>
      <c r="AS43" s="78">
        <v>0</v>
      </c>
      <c r="AT43" s="78">
        <v>1.1930515756830573E-3</v>
      </c>
      <c r="AU43" s="78">
        <v>2.428673267364502</v>
      </c>
      <c r="AV43" s="78">
        <v>2.788056805729866E-2</v>
      </c>
      <c r="AW43" s="78">
        <v>13.00400447845459</v>
      </c>
      <c r="AX43" s="78">
        <v>0.21785241365432739</v>
      </c>
      <c r="AY43" s="78">
        <v>2.7858288288116455</v>
      </c>
      <c r="AZ43" s="78">
        <v>21.466053009033203</v>
      </c>
      <c r="BA43" s="78">
        <v>7.165863037109375</v>
      </c>
      <c r="BB43" s="78">
        <v>67.479248046875</v>
      </c>
      <c r="BC43" s="78">
        <v>19.924348831176758</v>
      </c>
      <c r="BD43" s="78">
        <v>3.7196550369262695</v>
      </c>
      <c r="BE43" s="78">
        <v>6.1264896392822266</v>
      </c>
      <c r="BF43" s="78">
        <v>0</v>
      </c>
    </row>
    <row r="44" spans="1:58" x14ac:dyDescent="0.3">
      <c r="A44" s="1099"/>
      <c r="B44" s="77">
        <v>23</v>
      </c>
      <c r="C44" s="77">
        <v>38</v>
      </c>
      <c r="D44" s="66" t="s">
        <v>161</v>
      </c>
      <c r="E44" s="78">
        <v>41.544300079345703</v>
      </c>
      <c r="F44" s="78">
        <v>28.06573486328125</v>
      </c>
      <c r="G44" s="78">
        <v>14.756742477416992</v>
      </c>
      <c r="H44" s="78">
        <v>0.29553425312042236</v>
      </c>
      <c r="I44" s="78">
        <v>1.1227729320526123</v>
      </c>
      <c r="J44" s="78">
        <v>0</v>
      </c>
      <c r="K44" s="78">
        <v>4.3463640213012695</v>
      </c>
      <c r="L44" s="78">
        <v>7.3716223239898682E-2</v>
      </c>
      <c r="M44" s="78">
        <v>0.77829360961914063</v>
      </c>
      <c r="N44" s="78">
        <v>14.712099075317383</v>
      </c>
      <c r="O44" s="78">
        <v>0.20860441029071808</v>
      </c>
      <c r="P44" s="78">
        <v>14.130329132080078</v>
      </c>
      <c r="Q44" s="78">
        <v>28.141027450561523</v>
      </c>
      <c r="R44" s="78">
        <v>4.9978857040405273</v>
      </c>
      <c r="S44" s="78">
        <v>3.040611557662487E-2</v>
      </c>
      <c r="T44" s="78">
        <v>1.9046003818511963</v>
      </c>
      <c r="U44" s="78">
        <v>3.0323927402496338</v>
      </c>
      <c r="V44" s="78">
        <v>7.8300914764404297</v>
      </c>
      <c r="W44" s="78">
        <v>12.08029842376709</v>
      </c>
      <c r="X44" s="78">
        <v>1.6393651962280273</v>
      </c>
      <c r="Y44" s="78">
        <v>1.7942185401916504</v>
      </c>
      <c r="Z44" s="78">
        <v>4.3645162582397461</v>
      </c>
      <c r="AA44" s="78">
        <v>5.5021281242370605</v>
      </c>
      <c r="AB44" s="78">
        <v>12.827733039855957</v>
      </c>
      <c r="AC44" s="78">
        <v>1.2848551273345947</v>
      </c>
      <c r="AD44" s="78">
        <v>14.230507850646973</v>
      </c>
      <c r="AE44" s="78">
        <v>11.159711837768555</v>
      </c>
      <c r="AF44" s="78">
        <v>3.5376138687133789</v>
      </c>
      <c r="AG44" s="78">
        <v>5.0598440170288086</v>
      </c>
      <c r="AH44" s="78">
        <v>2.6042332649230957</v>
      </c>
      <c r="AI44" s="78">
        <v>2.4464890956878662</v>
      </c>
      <c r="AJ44" s="78">
        <v>1.5888892412185669</v>
      </c>
      <c r="AK44" s="78">
        <v>2.0954821109771729</v>
      </c>
      <c r="AL44" s="78">
        <v>0.51549428701400757</v>
      </c>
      <c r="AM44" s="78">
        <v>0.29338863492012024</v>
      </c>
      <c r="AN44" s="78">
        <v>1.2068749666213989</v>
      </c>
      <c r="AO44" s="78">
        <v>70.844490051269531</v>
      </c>
      <c r="AP44" s="78">
        <v>13.43348217010498</v>
      </c>
      <c r="AQ44" s="78">
        <v>10.092333793640137</v>
      </c>
      <c r="AR44" s="78">
        <v>21.288106918334961</v>
      </c>
      <c r="AS44" s="78">
        <v>0</v>
      </c>
      <c r="AT44" s="78">
        <v>4.1801240295171738E-2</v>
      </c>
      <c r="AU44" s="78">
        <v>6.110109806060791</v>
      </c>
      <c r="AV44" s="78">
        <v>0.46992704272270203</v>
      </c>
      <c r="AW44" s="78">
        <v>87.685829162597656</v>
      </c>
      <c r="AX44" s="78">
        <v>11.704349517822266</v>
      </c>
      <c r="AY44" s="78">
        <v>4.532132625579834</v>
      </c>
      <c r="AZ44" s="78">
        <v>0.28901338577270508</v>
      </c>
      <c r="BA44" s="78">
        <v>6.3000369071960449</v>
      </c>
      <c r="BB44" s="78">
        <v>13.365936279296875</v>
      </c>
      <c r="BC44" s="78">
        <v>5.9836807250976563</v>
      </c>
      <c r="BD44" s="78">
        <v>22.039545059204102</v>
      </c>
      <c r="BE44" s="78">
        <v>3.7928597927093506</v>
      </c>
      <c r="BF44" s="78">
        <v>0</v>
      </c>
    </row>
    <row r="45" spans="1:58" x14ac:dyDescent="0.3">
      <c r="A45" s="1099"/>
      <c r="B45" s="77">
        <v>23</v>
      </c>
      <c r="C45" s="77">
        <v>39</v>
      </c>
      <c r="D45" s="66" t="s">
        <v>162</v>
      </c>
      <c r="E45" s="78">
        <v>6.2037477493286133</v>
      </c>
      <c r="F45" s="78">
        <v>2.7773675918579102</v>
      </c>
      <c r="G45" s="78">
        <v>0.66710472106933594</v>
      </c>
      <c r="H45" s="78">
        <v>0.669533371925354</v>
      </c>
      <c r="I45" s="78">
        <v>0.35183876752853394</v>
      </c>
      <c r="J45" s="78">
        <v>0</v>
      </c>
      <c r="K45" s="78">
        <v>4.3361358642578125</v>
      </c>
      <c r="L45" s="78">
        <v>0.30881178379058838</v>
      </c>
      <c r="M45" s="78">
        <v>2.5169270038604736</v>
      </c>
      <c r="N45" s="78">
        <v>1.0994249582290649</v>
      </c>
      <c r="O45" s="78">
        <v>3.6657489836215973E-2</v>
      </c>
      <c r="P45" s="78">
        <v>0.7735334038734436</v>
      </c>
      <c r="Q45" s="78">
        <v>0.66107326745986938</v>
      </c>
      <c r="R45" s="78">
        <v>0.11958272755146027</v>
      </c>
      <c r="S45" s="78">
        <v>2.0276956260204315E-2</v>
      </c>
      <c r="T45" s="78">
        <v>5.191529169678688E-2</v>
      </c>
      <c r="U45" s="78">
        <v>5.2559468895196915E-2</v>
      </c>
      <c r="V45" s="78">
        <v>0.39409330487251282</v>
      </c>
      <c r="W45" s="78">
        <v>0.62136971950531006</v>
      </c>
      <c r="X45" s="78">
        <v>3.763701394200325E-2</v>
      </c>
      <c r="Y45" s="78">
        <v>3.4384142607450485E-2</v>
      </c>
      <c r="Z45" s="78">
        <v>0.22097344696521759</v>
      </c>
      <c r="AA45" s="78">
        <v>0.48172152042388916</v>
      </c>
      <c r="AB45" s="78">
        <v>0.47273916006088257</v>
      </c>
      <c r="AC45" s="78">
        <v>2.9900895431637764E-2</v>
      </c>
      <c r="AD45" s="78">
        <v>3.6663937568664551</v>
      </c>
      <c r="AE45" s="78">
        <v>0</v>
      </c>
      <c r="AF45" s="78">
        <v>0</v>
      </c>
      <c r="AG45" s="78">
        <v>2.1573081016540527</v>
      </c>
      <c r="AH45" s="78">
        <v>0.28287249803543091</v>
      </c>
      <c r="AI45" s="78">
        <v>0.57365858554840088</v>
      </c>
      <c r="AJ45" s="78">
        <v>0.30268126726150513</v>
      </c>
      <c r="AK45" s="78">
        <v>0.59252113103866577</v>
      </c>
      <c r="AL45" s="78">
        <v>0.581187903881073</v>
      </c>
      <c r="AM45" s="78">
        <v>0.2325516939163208</v>
      </c>
      <c r="AN45" s="78">
        <v>0.70818877220153809</v>
      </c>
      <c r="AO45" s="78">
        <v>11.215988159179688</v>
      </c>
      <c r="AP45" s="78">
        <v>3.3510434627532959</v>
      </c>
      <c r="AQ45" s="78">
        <v>9.9912568926811218E-2</v>
      </c>
      <c r="AR45" s="78">
        <v>45.097579956054688</v>
      </c>
      <c r="AS45" s="78">
        <v>0</v>
      </c>
      <c r="AT45" s="78">
        <v>4.0084198117256165E-3</v>
      </c>
      <c r="AU45" s="78">
        <v>3.7873024940490723</v>
      </c>
      <c r="AV45" s="78">
        <v>0.44579783082008362</v>
      </c>
      <c r="AW45" s="78">
        <v>0.8072240948677063</v>
      </c>
      <c r="AX45" s="78">
        <v>1.4183859825134277</v>
      </c>
      <c r="AY45" s="78">
        <v>0.43213582038879395</v>
      </c>
      <c r="AZ45" s="78">
        <v>0.56668031215667725</v>
      </c>
      <c r="BA45" s="78">
        <v>2.3176231384277344</v>
      </c>
      <c r="BB45" s="78">
        <v>4.6652021408081055</v>
      </c>
      <c r="BC45" s="78">
        <v>0.78416424989700317</v>
      </c>
      <c r="BD45" s="78">
        <v>0.92698240280151367</v>
      </c>
      <c r="BE45" s="78">
        <v>0.41232466697692871</v>
      </c>
      <c r="BF45" s="78">
        <v>0</v>
      </c>
    </row>
    <row r="46" spans="1:58" x14ac:dyDescent="0.3">
      <c r="A46" s="1099"/>
      <c r="B46" s="77">
        <v>23</v>
      </c>
      <c r="C46" s="77">
        <v>40</v>
      </c>
      <c r="D46" s="66" t="s">
        <v>163</v>
      </c>
      <c r="E46" s="78">
        <v>37.203975677490234</v>
      </c>
      <c r="F46" s="78">
        <v>23.790811538696289</v>
      </c>
      <c r="G46" s="78">
        <v>9.5697774887084961</v>
      </c>
      <c r="H46" s="78">
        <v>1.6277800798416138</v>
      </c>
      <c r="I46" s="78">
        <v>0.31429275870323181</v>
      </c>
      <c r="J46" s="78">
        <v>0</v>
      </c>
      <c r="K46" s="78">
        <v>123.15049743652344</v>
      </c>
      <c r="L46" s="78">
        <v>1.012332558631897</v>
      </c>
      <c r="M46" s="78">
        <v>4.2626664042472839E-2</v>
      </c>
      <c r="N46" s="78">
        <v>6.3066158294677734</v>
      </c>
      <c r="O46" s="78">
        <v>0.34847733378410339</v>
      </c>
      <c r="P46" s="78">
        <v>4.8837380409240723</v>
      </c>
      <c r="Q46" s="78">
        <v>21.375255584716797</v>
      </c>
      <c r="R46" s="78">
        <v>1.5649322271347046</v>
      </c>
      <c r="S46" s="78">
        <v>9.8124019801616669E-2</v>
      </c>
      <c r="T46" s="78">
        <v>0.2840956449508667</v>
      </c>
      <c r="U46" s="78">
        <v>0.31112152338027954</v>
      </c>
      <c r="V46" s="78">
        <v>8.0501565933227539</v>
      </c>
      <c r="W46" s="78">
        <v>11.386479377746582</v>
      </c>
      <c r="X46" s="78">
        <v>2.8527235984802246</v>
      </c>
      <c r="Y46" s="78">
        <v>0.40418657660484314</v>
      </c>
      <c r="Z46" s="78">
        <v>2.8713028430938721</v>
      </c>
      <c r="AA46" s="78">
        <v>4.6407566070556641</v>
      </c>
      <c r="AB46" s="78">
        <v>15.255109786987305</v>
      </c>
      <c r="AC46" s="78">
        <v>1.5811102390289307</v>
      </c>
      <c r="AD46" s="78">
        <v>41.395931243896484</v>
      </c>
      <c r="AE46" s="78">
        <v>2.7394297122955322</v>
      </c>
      <c r="AF46" s="78">
        <v>1.0313268899917603</v>
      </c>
      <c r="AG46" s="78">
        <v>0.61887484788894653</v>
      </c>
      <c r="AH46" s="78">
        <v>0.49289527535438538</v>
      </c>
      <c r="AI46" s="78">
        <v>1.5453109741210938</v>
      </c>
      <c r="AJ46" s="78">
        <v>0.720234215259552</v>
      </c>
      <c r="AK46" s="78">
        <v>8.2077054977416992</v>
      </c>
      <c r="AL46" s="78">
        <v>32.084197998046875</v>
      </c>
      <c r="AM46" s="78">
        <v>0.37312889099121094</v>
      </c>
      <c r="AN46" s="78">
        <v>2.9874618053436279</v>
      </c>
      <c r="AO46" s="78">
        <v>44.386978149414063</v>
      </c>
      <c r="AP46" s="78">
        <v>79.134788513183594</v>
      </c>
      <c r="AQ46" s="78">
        <v>1.8855307102203369</v>
      </c>
      <c r="AR46" s="78">
        <v>40.494659423828125</v>
      </c>
      <c r="AS46" s="78">
        <v>0</v>
      </c>
      <c r="AT46" s="78">
        <v>2.2861732169985771E-2</v>
      </c>
      <c r="AU46" s="78">
        <v>5.6103878021240234</v>
      </c>
      <c r="AV46" s="78">
        <v>1.7418628931045532</v>
      </c>
      <c r="AW46" s="78">
        <v>29.275337219238281</v>
      </c>
      <c r="AX46" s="78">
        <v>6.690253734588623</v>
      </c>
      <c r="AY46" s="78">
        <v>6.4452533721923828</v>
      </c>
      <c r="AZ46" s="78">
        <v>2.1298861503601074</v>
      </c>
      <c r="BA46" s="78">
        <v>6.1666975021362305</v>
      </c>
      <c r="BB46" s="78">
        <v>17.689525604248047</v>
      </c>
      <c r="BC46" s="78">
        <v>5.6143746376037598</v>
      </c>
      <c r="BD46" s="78">
        <v>5.387566089630127</v>
      </c>
      <c r="BE46" s="78">
        <v>3.9405028820037842</v>
      </c>
      <c r="BF46" s="78">
        <v>0</v>
      </c>
    </row>
    <row r="47" spans="1:58" x14ac:dyDescent="0.3">
      <c r="A47" s="1099"/>
      <c r="B47" s="77">
        <v>23</v>
      </c>
      <c r="C47" s="77">
        <v>41</v>
      </c>
      <c r="D47" s="66" t="s">
        <v>164</v>
      </c>
      <c r="E47" s="78">
        <v>0</v>
      </c>
      <c r="F47" s="78">
        <v>0</v>
      </c>
      <c r="G47" s="78">
        <v>0</v>
      </c>
      <c r="H47" s="78">
        <v>0</v>
      </c>
      <c r="I47" s="78">
        <v>0</v>
      </c>
      <c r="J47" s="78">
        <v>0</v>
      </c>
      <c r="K47" s="78">
        <v>0</v>
      </c>
      <c r="L47" s="78">
        <v>0</v>
      </c>
      <c r="M47" s="78">
        <v>0</v>
      </c>
      <c r="N47" s="78">
        <v>0</v>
      </c>
      <c r="O47" s="78">
        <v>0</v>
      </c>
      <c r="P47" s="78">
        <v>0</v>
      </c>
      <c r="Q47" s="78">
        <v>0</v>
      </c>
      <c r="R47" s="78">
        <v>0</v>
      </c>
      <c r="S47" s="78">
        <v>0</v>
      </c>
      <c r="T47" s="78">
        <v>0</v>
      </c>
      <c r="U47" s="78">
        <v>0</v>
      </c>
      <c r="V47" s="78">
        <v>0</v>
      </c>
      <c r="W47" s="78">
        <v>0</v>
      </c>
      <c r="X47" s="78">
        <v>0</v>
      </c>
      <c r="Y47" s="78">
        <v>0</v>
      </c>
      <c r="Z47" s="78">
        <v>0</v>
      </c>
      <c r="AA47" s="78">
        <v>0</v>
      </c>
      <c r="AB47" s="78">
        <v>0</v>
      </c>
      <c r="AC47" s="78">
        <v>0</v>
      </c>
      <c r="AD47" s="78">
        <v>0</v>
      </c>
      <c r="AE47" s="78">
        <v>0</v>
      </c>
      <c r="AF47" s="78">
        <v>0</v>
      </c>
      <c r="AG47" s="78">
        <v>0</v>
      </c>
      <c r="AH47" s="78">
        <v>0</v>
      </c>
      <c r="AI47" s="78">
        <v>0</v>
      </c>
      <c r="AJ47" s="78">
        <v>0</v>
      </c>
      <c r="AK47" s="78">
        <v>0</v>
      </c>
      <c r="AL47" s="78">
        <v>0</v>
      </c>
      <c r="AM47" s="78">
        <v>0</v>
      </c>
      <c r="AN47" s="78">
        <v>0</v>
      </c>
      <c r="AO47" s="78">
        <v>0</v>
      </c>
      <c r="AP47" s="78">
        <v>0</v>
      </c>
      <c r="AQ47" s="78">
        <v>0</v>
      </c>
      <c r="AR47" s="78">
        <v>0</v>
      </c>
      <c r="AS47" s="78">
        <v>0</v>
      </c>
      <c r="AT47" s="78">
        <v>0</v>
      </c>
      <c r="AU47" s="78">
        <v>0</v>
      </c>
      <c r="AV47" s="78">
        <v>0</v>
      </c>
      <c r="AW47" s="78">
        <v>0</v>
      </c>
      <c r="AX47" s="78">
        <v>0</v>
      </c>
      <c r="AY47" s="78">
        <v>0</v>
      </c>
      <c r="AZ47" s="78">
        <v>0</v>
      </c>
      <c r="BA47" s="78">
        <v>0</v>
      </c>
      <c r="BB47" s="78">
        <v>0</v>
      </c>
      <c r="BC47" s="78">
        <v>0</v>
      </c>
      <c r="BD47" s="78">
        <v>0</v>
      </c>
      <c r="BE47" s="78">
        <v>0</v>
      </c>
      <c r="BF47" s="78">
        <v>0</v>
      </c>
    </row>
    <row r="48" spans="1:58" x14ac:dyDescent="0.3">
      <c r="A48" s="1099"/>
      <c r="B48" s="77">
        <v>23</v>
      </c>
      <c r="C48" s="77">
        <v>42</v>
      </c>
      <c r="D48" s="66" t="s">
        <v>165</v>
      </c>
      <c r="E48" s="78">
        <v>3.1434735865332186E-4</v>
      </c>
      <c r="F48" s="78">
        <v>7.7972217695787549E-6</v>
      </c>
      <c r="G48" s="78">
        <v>3.1834213132242439E-6</v>
      </c>
      <c r="H48" s="78">
        <v>4.1372857140231645E-8</v>
      </c>
      <c r="I48" s="78">
        <v>2.2176196523560066E-7</v>
      </c>
      <c r="J48" s="78">
        <v>0</v>
      </c>
      <c r="K48" s="78">
        <v>3.3380128443241119E-2</v>
      </c>
      <c r="L48" s="78">
        <v>6.2609737506136298E-4</v>
      </c>
      <c r="M48" s="78">
        <v>2.96972063370049E-3</v>
      </c>
      <c r="N48" s="78">
        <v>3.106146550635458E-6</v>
      </c>
      <c r="O48" s="78">
        <v>1.1975793313467875E-4</v>
      </c>
      <c r="P48" s="78">
        <v>3.0199732918845257E-6</v>
      </c>
      <c r="Q48" s="78">
        <v>6.0470483731478453E-6</v>
      </c>
      <c r="R48" s="78">
        <v>3.7820369470864534E-4</v>
      </c>
      <c r="S48" s="78">
        <v>5.1038271386971701E-9</v>
      </c>
      <c r="T48" s="78">
        <v>4.1116260263152071E-7</v>
      </c>
      <c r="U48" s="78">
        <v>6.5606309362920001E-7</v>
      </c>
      <c r="V48" s="78">
        <v>1.6478946199640632E-3</v>
      </c>
      <c r="W48" s="78">
        <v>2.5181059299939079E-6</v>
      </c>
      <c r="X48" s="78">
        <v>3.5144290677635581E-7</v>
      </c>
      <c r="Y48" s="78">
        <v>3.8872235563758295E-7</v>
      </c>
      <c r="Z48" s="78">
        <v>1.2204000813653693E-4</v>
      </c>
      <c r="AA48" s="78">
        <v>1.1499166703288211E-6</v>
      </c>
      <c r="AB48" s="78">
        <v>5.933788139373064E-3</v>
      </c>
      <c r="AC48" s="78">
        <v>6.4147840021178126E-4</v>
      </c>
      <c r="AD48" s="78">
        <v>5.654563382267952E-2</v>
      </c>
      <c r="AE48" s="78">
        <v>2.4072446649370249E-6</v>
      </c>
      <c r="AF48" s="78">
        <v>7.5796759801960434E-7</v>
      </c>
      <c r="AG48" s="78">
        <v>9.3680023383058142E-7</v>
      </c>
      <c r="AH48" s="78">
        <v>1.8790136091411114E-3</v>
      </c>
      <c r="AI48" s="78">
        <v>4.9957930059463251E-7</v>
      </c>
      <c r="AJ48" s="78">
        <v>3.2862297416613728E-7</v>
      </c>
      <c r="AK48" s="78">
        <v>3.3596307039260864E-3</v>
      </c>
      <c r="AL48" s="78">
        <v>2.0817196927964687E-3</v>
      </c>
      <c r="AM48" s="78">
        <v>2.7768913423642516E-4</v>
      </c>
      <c r="AN48" s="78">
        <v>4.7149776946753263E-4</v>
      </c>
      <c r="AO48" s="78">
        <v>1.5007518413767684E-5</v>
      </c>
      <c r="AP48" s="78">
        <v>0.36706706881523132</v>
      </c>
      <c r="AQ48" s="78">
        <v>2.1276989627949661E-6</v>
      </c>
      <c r="AR48" s="78">
        <v>1.2028180994093418E-2</v>
      </c>
      <c r="AS48" s="78">
        <v>0</v>
      </c>
      <c r="AT48" s="78">
        <v>2.403374295681715E-3</v>
      </c>
      <c r="AU48" s="78">
        <v>3.3843450248241425E-2</v>
      </c>
      <c r="AV48" s="78">
        <v>7.7334567904472351E-2</v>
      </c>
      <c r="AW48" s="78">
        <v>6.9603420794010162E-2</v>
      </c>
      <c r="AX48" s="78">
        <v>1.6563696786761284E-2</v>
      </c>
      <c r="AY48" s="78">
        <v>1.8024884164333344E-2</v>
      </c>
      <c r="AZ48" s="78">
        <v>5.2536944858729839E-3</v>
      </c>
      <c r="BA48" s="78">
        <v>7.5157098472118378E-2</v>
      </c>
      <c r="BB48" s="78">
        <v>0.11971952021121979</v>
      </c>
      <c r="BC48" s="78">
        <v>3.9746571332216263E-2</v>
      </c>
      <c r="BD48" s="78">
        <v>6.3393376767635345E-3</v>
      </c>
      <c r="BE48" s="78">
        <v>1.0106496512889862E-2</v>
      </c>
      <c r="BF48" s="78">
        <v>0</v>
      </c>
    </row>
    <row r="49" spans="1:58" x14ac:dyDescent="0.3">
      <c r="A49" s="1099"/>
      <c r="B49" s="77">
        <v>23</v>
      </c>
      <c r="C49" s="77">
        <v>43</v>
      </c>
      <c r="D49" s="66" t="s">
        <v>166</v>
      </c>
      <c r="E49" s="78">
        <v>9.4903097152709961</v>
      </c>
      <c r="F49" s="78">
        <v>0.23020912706851959</v>
      </c>
      <c r="G49" s="78">
        <v>0</v>
      </c>
      <c r="H49" s="78">
        <v>0</v>
      </c>
      <c r="I49" s="78">
        <v>0</v>
      </c>
      <c r="J49" s="78">
        <v>0</v>
      </c>
      <c r="K49" s="78">
        <v>3.9094221591949463</v>
      </c>
      <c r="L49" s="78">
        <v>0.53357720375061035</v>
      </c>
      <c r="M49" s="78">
        <v>9.1786766052246094</v>
      </c>
      <c r="N49" s="78">
        <v>0</v>
      </c>
      <c r="O49" s="78">
        <v>0</v>
      </c>
      <c r="P49" s="78">
        <v>0</v>
      </c>
      <c r="Q49" s="78">
        <v>0</v>
      </c>
      <c r="R49" s="78">
        <v>0.28416731953620911</v>
      </c>
      <c r="S49" s="78">
        <v>0</v>
      </c>
      <c r="T49" s="78">
        <v>0</v>
      </c>
      <c r="U49" s="78">
        <v>0</v>
      </c>
      <c r="V49" s="78">
        <v>0</v>
      </c>
      <c r="W49" s="78">
        <v>0</v>
      </c>
      <c r="X49" s="78">
        <v>0</v>
      </c>
      <c r="Y49" s="78">
        <v>0</v>
      </c>
      <c r="Z49" s="78">
        <v>0</v>
      </c>
      <c r="AA49" s="78">
        <v>0</v>
      </c>
      <c r="AB49" s="78">
        <v>1.9916892051696777</v>
      </c>
      <c r="AC49" s="78">
        <v>0.16025975346565247</v>
      </c>
      <c r="AD49" s="78">
        <v>0</v>
      </c>
      <c r="AE49" s="78">
        <v>0</v>
      </c>
      <c r="AF49" s="78">
        <v>0</v>
      </c>
      <c r="AG49" s="78">
        <v>0</v>
      </c>
      <c r="AH49" s="78">
        <v>0.90412628650665283</v>
      </c>
      <c r="AI49" s="78">
        <v>0</v>
      </c>
      <c r="AJ49" s="78">
        <v>0</v>
      </c>
      <c r="AK49" s="78">
        <v>3.8962181657552719E-2</v>
      </c>
      <c r="AL49" s="78">
        <v>0</v>
      </c>
      <c r="AM49" s="78">
        <v>0</v>
      </c>
      <c r="AN49" s="78">
        <v>0</v>
      </c>
      <c r="AO49" s="78">
        <v>0</v>
      </c>
      <c r="AP49" s="78">
        <v>46.33685302734375</v>
      </c>
      <c r="AQ49" s="78">
        <v>2.7303743362426758</v>
      </c>
      <c r="AR49" s="78">
        <v>59.9512939453125</v>
      </c>
      <c r="AS49" s="78">
        <v>0</v>
      </c>
      <c r="AT49" s="78">
        <v>0.81345152854919434</v>
      </c>
      <c r="AU49" s="78">
        <v>41.048961639404297</v>
      </c>
      <c r="AV49" s="78">
        <v>3.5717296600341797</v>
      </c>
      <c r="AW49" s="78">
        <v>0</v>
      </c>
      <c r="AX49" s="78">
        <v>0</v>
      </c>
      <c r="AY49" s="78">
        <v>0</v>
      </c>
      <c r="AZ49" s="78">
        <v>0</v>
      </c>
      <c r="BA49" s="78">
        <v>7.3915820121765137</v>
      </c>
      <c r="BB49" s="78">
        <v>2.1683816909790039</v>
      </c>
      <c r="BC49" s="78">
        <v>0</v>
      </c>
      <c r="BD49" s="78">
        <v>0</v>
      </c>
      <c r="BE49" s="78">
        <v>0</v>
      </c>
      <c r="BF49" s="78">
        <v>0</v>
      </c>
    </row>
    <row r="50" spans="1:58" x14ac:dyDescent="0.3">
      <c r="A50" s="1099"/>
      <c r="B50" s="77">
        <v>23</v>
      </c>
      <c r="C50" s="77">
        <v>44</v>
      </c>
      <c r="D50" s="66" t="s">
        <v>167</v>
      </c>
      <c r="E50" s="78">
        <v>5.083918571472168E-3</v>
      </c>
      <c r="F50" s="78">
        <v>1.8140437532565556E-5</v>
      </c>
      <c r="G50" s="78">
        <v>1.6081436770036817E-3</v>
      </c>
      <c r="H50" s="78">
        <v>3.7073789280839264E-4</v>
      </c>
      <c r="I50" s="78">
        <v>9.1175170382484794E-4</v>
      </c>
      <c r="J50" s="78">
        <v>0</v>
      </c>
      <c r="K50" s="78">
        <v>1.1402366682887077E-2</v>
      </c>
      <c r="L50" s="78">
        <v>2.1171625121496618E-5</v>
      </c>
      <c r="M50" s="78">
        <v>5.1036430522799492E-4</v>
      </c>
      <c r="N50" s="78">
        <v>2.5667247828096151E-3</v>
      </c>
      <c r="O50" s="78">
        <v>5.7572040532249957E-5</v>
      </c>
      <c r="P50" s="78">
        <v>1.2039415305480361E-3</v>
      </c>
      <c r="Q50" s="78">
        <v>2.768675796687603E-3</v>
      </c>
      <c r="R50" s="78">
        <v>1.2912126258015633E-3</v>
      </c>
      <c r="S50" s="78">
        <v>2.3353975848294795E-5</v>
      </c>
      <c r="T50" s="78">
        <v>8.4706279449164867E-4</v>
      </c>
      <c r="U50" s="78">
        <v>9.4585469923913479E-4</v>
      </c>
      <c r="V50" s="78">
        <v>1.4778007753193378E-3</v>
      </c>
      <c r="W50" s="78">
        <v>2.413266571238637E-3</v>
      </c>
      <c r="X50" s="78">
        <v>1.8061837181448936E-4</v>
      </c>
      <c r="Y50" s="78">
        <v>2.8284071959205903E-5</v>
      </c>
      <c r="Z50" s="78">
        <v>1.9259791588410735E-3</v>
      </c>
      <c r="AA50" s="78">
        <v>4.3340893171261996E-5</v>
      </c>
      <c r="AB50" s="78">
        <v>0.37447917461395264</v>
      </c>
      <c r="AC50" s="78">
        <v>8.6171343922615051E-2</v>
      </c>
      <c r="AD50" s="78">
        <v>6.3981041312217712E-3</v>
      </c>
      <c r="AE50" s="78">
        <v>1.0014139115810394E-3</v>
      </c>
      <c r="AF50" s="78">
        <v>5.2757380763068795E-4</v>
      </c>
      <c r="AG50" s="78">
        <v>6.3709705136716366E-4</v>
      </c>
      <c r="AH50" s="78">
        <v>1.0091174772242084E-4</v>
      </c>
      <c r="AI50" s="78">
        <v>3.4007441718131304E-4</v>
      </c>
      <c r="AJ50" s="78">
        <v>8.996405522339046E-4</v>
      </c>
      <c r="AK50" s="78">
        <v>0.42943570017814636</v>
      </c>
      <c r="AL50" s="78">
        <v>0.41321432590484619</v>
      </c>
      <c r="AM50" s="78">
        <v>5.5270928889513016E-2</v>
      </c>
      <c r="AN50" s="78">
        <v>0.12030736356973648</v>
      </c>
      <c r="AO50" s="78">
        <v>1.1083894409239292E-2</v>
      </c>
      <c r="AP50" s="78">
        <v>5.4128155708312988</v>
      </c>
      <c r="AQ50" s="78">
        <v>1.4384665701072663E-4</v>
      </c>
      <c r="AR50" s="78">
        <v>1.7123972177505493</v>
      </c>
      <c r="AS50" s="78">
        <v>0</v>
      </c>
      <c r="AT50" s="78">
        <v>2.4191306903958321E-2</v>
      </c>
      <c r="AU50" s="78">
        <v>5.2464089393615723</v>
      </c>
      <c r="AV50" s="78">
        <v>3.633101224899292</v>
      </c>
      <c r="AW50" s="78">
        <v>4.2842926979064941</v>
      </c>
      <c r="AX50" s="78">
        <v>4.664759635925293</v>
      </c>
      <c r="AY50" s="78">
        <v>0.77505785226821899</v>
      </c>
      <c r="AZ50" s="78">
        <v>0.42332360148429871</v>
      </c>
      <c r="BA50" s="78">
        <v>4.464867115020752</v>
      </c>
      <c r="BB50" s="78">
        <v>0.82080739736557007</v>
      </c>
      <c r="BC50" s="78">
        <v>5.2976582199335098E-2</v>
      </c>
      <c r="BD50" s="78">
        <v>1.2102150917053223</v>
      </c>
      <c r="BE50" s="78">
        <v>0.75855809450149536</v>
      </c>
      <c r="BF50" s="78">
        <v>0</v>
      </c>
    </row>
    <row r="51" spans="1:58" x14ac:dyDescent="0.3">
      <c r="A51" s="1099"/>
      <c r="B51" s="77">
        <v>23</v>
      </c>
      <c r="C51" s="77">
        <v>45</v>
      </c>
      <c r="D51" s="66" t="s">
        <v>168</v>
      </c>
      <c r="E51" s="78">
        <v>0.84957981109619141</v>
      </c>
      <c r="F51" s="78">
        <v>0.20657402276992798</v>
      </c>
      <c r="G51" s="78">
        <v>0.18356837332248688</v>
      </c>
      <c r="H51" s="78">
        <v>1.1772352270781994E-2</v>
      </c>
      <c r="I51" s="78">
        <v>3.3540572971105576E-2</v>
      </c>
      <c r="J51" s="78">
        <v>0</v>
      </c>
      <c r="K51" s="78">
        <v>2.0567677021026611</v>
      </c>
      <c r="L51" s="78">
        <v>8.2719169557094574E-2</v>
      </c>
      <c r="M51" s="78">
        <v>0.18371373414993286</v>
      </c>
      <c r="N51" s="78">
        <v>0.39321219921112061</v>
      </c>
      <c r="O51" s="78">
        <v>2.1182045340538025E-2</v>
      </c>
      <c r="P51" s="78">
        <v>0.35899361968040466</v>
      </c>
      <c r="Q51" s="78">
        <v>0.93574965000152588</v>
      </c>
      <c r="R51" s="78">
        <v>0.26760327816009521</v>
      </c>
      <c r="S51" s="78">
        <v>2.2557771299034357E-3</v>
      </c>
      <c r="T51" s="78">
        <v>6.2662325799465179E-2</v>
      </c>
      <c r="U51" s="78">
        <v>0.12551100552082062</v>
      </c>
      <c r="V51" s="78">
        <v>0.29949015378952026</v>
      </c>
      <c r="W51" s="78">
        <v>3.268812894821167</v>
      </c>
      <c r="X51" s="78">
        <v>0.16373133659362793</v>
      </c>
      <c r="Y51" s="78">
        <v>5.0979442894458771E-2</v>
      </c>
      <c r="Z51" s="78">
        <v>0.30766746401786804</v>
      </c>
      <c r="AA51" s="78">
        <v>0.48721784353256226</v>
      </c>
      <c r="AB51" s="78">
        <v>0.78748661279678345</v>
      </c>
      <c r="AC51" s="78">
        <v>0.11064360290765762</v>
      </c>
      <c r="AD51" s="78">
        <v>2.684246301651001</v>
      </c>
      <c r="AE51" s="78">
        <v>0.87224090099334717</v>
      </c>
      <c r="AF51" s="78">
        <v>0.13164925575256348</v>
      </c>
      <c r="AG51" s="78">
        <v>0.28214335441589355</v>
      </c>
      <c r="AH51" s="78">
        <v>0.10138142108917236</v>
      </c>
      <c r="AI51" s="78">
        <v>0.10761862248182297</v>
      </c>
      <c r="AJ51" s="78">
        <v>0.19036373496055603</v>
      </c>
      <c r="AK51" s="78">
        <v>0.75407576560974121</v>
      </c>
      <c r="AL51" s="78">
        <v>0.62556487321853638</v>
      </c>
      <c r="AM51" s="78">
        <v>0.12409700453281403</v>
      </c>
      <c r="AN51" s="78">
        <v>0.95339840650558472</v>
      </c>
      <c r="AO51" s="78">
        <v>3.1876628398895264</v>
      </c>
      <c r="AP51" s="78">
        <v>21.85264778137207</v>
      </c>
      <c r="AQ51" s="78">
        <v>1.7078499794006348</v>
      </c>
      <c r="AR51" s="78">
        <v>1.7381532192230225</v>
      </c>
      <c r="AS51" s="78">
        <v>0</v>
      </c>
      <c r="AT51" s="78">
        <v>0.1308741569519043</v>
      </c>
      <c r="AU51" s="78">
        <v>4.3766112327575684</v>
      </c>
      <c r="AV51" s="78">
        <v>0.61478519439697266</v>
      </c>
      <c r="AW51" s="78">
        <v>29.545658111572266</v>
      </c>
      <c r="AX51" s="78">
        <v>8.5178117752075195</v>
      </c>
      <c r="AY51" s="78">
        <v>6.4759860038757324</v>
      </c>
      <c r="AZ51" s="78">
        <v>0.72040903568267822</v>
      </c>
      <c r="BA51" s="78">
        <v>10.630122184753418</v>
      </c>
      <c r="BB51" s="78">
        <v>16.723300933837891</v>
      </c>
      <c r="BC51" s="78">
        <v>8.6056985855102539</v>
      </c>
      <c r="BD51" s="78">
        <v>2.8665685653686523</v>
      </c>
      <c r="BE51" s="78">
        <v>11.142902374267578</v>
      </c>
      <c r="BF51" s="78">
        <v>0</v>
      </c>
    </row>
    <row r="52" spans="1:58" x14ac:dyDescent="0.3">
      <c r="A52" s="1099"/>
      <c r="B52" s="77">
        <v>23</v>
      </c>
      <c r="C52" s="77">
        <v>46</v>
      </c>
      <c r="D52" s="66" t="s">
        <v>169</v>
      </c>
      <c r="E52" s="78">
        <v>4.3962063789367676</v>
      </c>
      <c r="F52" s="78">
        <v>0.61848366260528564</v>
      </c>
      <c r="G52" s="78">
        <v>0.44693756103515625</v>
      </c>
      <c r="H52" s="78">
        <v>0.15049530565738678</v>
      </c>
      <c r="I52" s="78">
        <v>5.7114217430353165E-2</v>
      </c>
      <c r="J52" s="78">
        <v>0</v>
      </c>
      <c r="K52" s="78">
        <v>3.082064151763916</v>
      </c>
      <c r="L52" s="78">
        <v>7.7366761863231659E-2</v>
      </c>
      <c r="M52" s="78">
        <v>0.40953102707862854</v>
      </c>
      <c r="N52" s="78">
        <v>0.93787556886672974</v>
      </c>
      <c r="O52" s="78">
        <v>4.5788872987031937E-2</v>
      </c>
      <c r="P52" s="78">
        <v>0.69921272993087769</v>
      </c>
      <c r="Q52" s="78">
        <v>1.2713121175765991</v>
      </c>
      <c r="R52" s="78">
        <v>0.6635136604309082</v>
      </c>
      <c r="S52" s="78">
        <v>1.7366020008921623E-2</v>
      </c>
      <c r="T52" s="78">
        <v>9.0713679790496826E-2</v>
      </c>
      <c r="U52" s="78">
        <v>0.16779462993144989</v>
      </c>
      <c r="V52" s="78">
        <v>0.28197357058525085</v>
      </c>
      <c r="W52" s="78">
        <v>3.4652776718139648</v>
      </c>
      <c r="X52" s="78">
        <v>0.57023513317108154</v>
      </c>
      <c r="Y52" s="78">
        <v>0.13718339800834656</v>
      </c>
      <c r="Z52" s="78">
        <v>0.57299184799194336</v>
      </c>
      <c r="AA52" s="78">
        <v>0.34188938140869141</v>
      </c>
      <c r="AB52" s="78">
        <v>2.3073322772979736</v>
      </c>
      <c r="AC52" s="78">
        <v>0.19555661082267761</v>
      </c>
      <c r="AD52" s="78">
        <v>2.9402134418487549</v>
      </c>
      <c r="AE52" s="78">
        <v>1.250988245010376</v>
      </c>
      <c r="AF52" s="78">
        <v>0.29501515626907349</v>
      </c>
      <c r="AG52" s="78">
        <v>1.8304575681686401</v>
      </c>
      <c r="AH52" s="78">
        <v>0.17284360527992249</v>
      </c>
      <c r="AI52" s="78">
        <v>0.23171606659889221</v>
      </c>
      <c r="AJ52" s="78">
        <v>0.35141846537590027</v>
      </c>
      <c r="AK52" s="78">
        <v>6.1989660263061523</v>
      </c>
      <c r="AL52" s="78">
        <v>1.7286856174468994</v>
      </c>
      <c r="AM52" s="78">
        <v>0.55659431219100952</v>
      </c>
      <c r="AN52" s="78">
        <v>1.2092108726501465</v>
      </c>
      <c r="AO52" s="78">
        <v>6.8448529243469238</v>
      </c>
      <c r="AP52" s="78">
        <v>52.772594451904297</v>
      </c>
      <c r="AQ52" s="78">
        <v>2.5076439380645752</v>
      </c>
      <c r="AR52" s="78">
        <v>3.2294676303863525</v>
      </c>
      <c r="AS52" s="78">
        <v>0</v>
      </c>
      <c r="AT52" s="78">
        <v>4.0588647127151489E-2</v>
      </c>
      <c r="AU52" s="78">
        <v>3.6004245281219482</v>
      </c>
      <c r="AV52" s="78">
        <v>1.2559120655059814</v>
      </c>
      <c r="AW52" s="78">
        <v>17.190073013305664</v>
      </c>
      <c r="AX52" s="78">
        <v>105.71533966064453</v>
      </c>
      <c r="AY52" s="78">
        <v>10.159100532531738</v>
      </c>
      <c r="AZ52" s="78">
        <v>4.2273163795471191</v>
      </c>
      <c r="BA52" s="78">
        <v>36.833721160888672</v>
      </c>
      <c r="BB52" s="78">
        <v>77.134773254394531</v>
      </c>
      <c r="BC52" s="78">
        <v>18.130374908447266</v>
      </c>
      <c r="BD52" s="78">
        <v>9.8296985626220703</v>
      </c>
      <c r="BE52" s="78">
        <v>10.773086547851563</v>
      </c>
      <c r="BF52" s="78">
        <v>0</v>
      </c>
    </row>
    <row r="53" spans="1:58" x14ac:dyDescent="0.3">
      <c r="A53" s="1099"/>
      <c r="B53" s="77">
        <v>23</v>
      </c>
      <c r="C53" s="77">
        <v>47</v>
      </c>
      <c r="D53" s="66" t="s">
        <v>170</v>
      </c>
      <c r="E53" s="78">
        <v>6.6796588897705078</v>
      </c>
      <c r="F53" s="78">
        <v>7.2509145736694336</v>
      </c>
      <c r="G53" s="78">
        <v>2.7402613162994385</v>
      </c>
      <c r="H53" s="78">
        <v>0.1207987442612648</v>
      </c>
      <c r="I53" s="78">
        <v>0.25082170963287354</v>
      </c>
      <c r="J53" s="78">
        <v>0</v>
      </c>
      <c r="K53" s="78">
        <v>6.0658469200134277</v>
      </c>
      <c r="L53" s="78">
        <v>5.1176261156797409E-2</v>
      </c>
      <c r="M53" s="78">
        <v>0.519694983959198</v>
      </c>
      <c r="N53" s="78">
        <v>3.4656112194061279</v>
      </c>
      <c r="O53" s="78">
        <v>0.11668866872787476</v>
      </c>
      <c r="P53" s="78">
        <v>2.087813138961792</v>
      </c>
      <c r="Q53" s="78">
        <v>3.4173088073730469</v>
      </c>
      <c r="R53" s="78">
        <v>1.1609232425689697</v>
      </c>
      <c r="S53" s="78">
        <v>3.2341741025447845E-2</v>
      </c>
      <c r="T53" s="78">
        <v>0.26824167370796204</v>
      </c>
      <c r="U53" s="78">
        <v>0.40909096598625183</v>
      </c>
      <c r="V53" s="78">
        <v>0.93331944942474365</v>
      </c>
      <c r="W53" s="78">
        <v>3.3642904758453369</v>
      </c>
      <c r="X53" s="78">
        <v>0.35613313317298889</v>
      </c>
      <c r="Y53" s="78">
        <v>8.2996301352977753E-2</v>
      </c>
      <c r="Z53" s="78">
        <v>1.3781440258026123</v>
      </c>
      <c r="AA53" s="78">
        <v>0.76326709985733032</v>
      </c>
      <c r="AB53" s="78">
        <v>2.9297680854797363</v>
      </c>
      <c r="AC53" s="78">
        <v>0.36842688918113708</v>
      </c>
      <c r="AD53" s="78">
        <v>5.537480354309082</v>
      </c>
      <c r="AE53" s="78">
        <v>2.5728895664215088</v>
      </c>
      <c r="AF53" s="78">
        <v>0.88683581352233887</v>
      </c>
      <c r="AG53" s="78">
        <v>0.6488228440284729</v>
      </c>
      <c r="AH53" s="78">
        <v>0.33800053596496582</v>
      </c>
      <c r="AI53" s="78">
        <v>0.17660273611545563</v>
      </c>
      <c r="AJ53" s="78">
        <v>0.4288368821144104</v>
      </c>
      <c r="AK53" s="78">
        <v>3.6553092002868652</v>
      </c>
      <c r="AL53" s="78">
        <v>0.98204922676086426</v>
      </c>
      <c r="AM53" s="78">
        <v>0.29070830345153809</v>
      </c>
      <c r="AN53" s="78">
        <v>0.5176427960395813</v>
      </c>
      <c r="AO53" s="78">
        <v>45.831932067871094</v>
      </c>
      <c r="AP53" s="78">
        <v>20.371284484863281</v>
      </c>
      <c r="AQ53" s="78">
        <v>3.8230381011962891</v>
      </c>
      <c r="AR53" s="78">
        <v>15.290091514587402</v>
      </c>
      <c r="AS53" s="78">
        <v>0</v>
      </c>
      <c r="AT53" s="78">
        <v>5.2607543766498566E-2</v>
      </c>
      <c r="AU53" s="78">
        <v>5.5799360275268555</v>
      </c>
      <c r="AV53" s="78">
        <v>1.5436766147613525</v>
      </c>
      <c r="AW53" s="78">
        <v>6.4766302108764648</v>
      </c>
      <c r="AX53" s="78">
        <v>6.3909473419189453</v>
      </c>
      <c r="AY53" s="78">
        <v>76.268272399902344</v>
      </c>
      <c r="AZ53" s="78">
        <v>9.4435205459594727</v>
      </c>
      <c r="BA53" s="78">
        <v>9.3495035171508789</v>
      </c>
      <c r="BB53" s="78">
        <v>35.573593139648438</v>
      </c>
      <c r="BC53" s="78">
        <v>5.2352042198181152</v>
      </c>
      <c r="BD53" s="78">
        <v>5.5629477500915527</v>
      </c>
      <c r="BE53" s="78">
        <v>3.462935209274292</v>
      </c>
      <c r="BF53" s="78">
        <v>0</v>
      </c>
    </row>
    <row r="54" spans="1:58" x14ac:dyDescent="0.3">
      <c r="A54" s="1099"/>
      <c r="B54" s="77">
        <v>23</v>
      </c>
      <c r="C54" s="77">
        <v>48</v>
      </c>
      <c r="D54" s="66" t="s">
        <v>171</v>
      </c>
      <c r="E54" s="78">
        <v>0.2505321204662323</v>
      </c>
      <c r="F54" s="78">
        <v>2.3792704567313194E-2</v>
      </c>
      <c r="G54" s="78">
        <v>0.25880587100982666</v>
      </c>
      <c r="H54" s="78">
        <v>3.7933193380013108E-4</v>
      </c>
      <c r="I54" s="78">
        <v>8.3422306925058365E-3</v>
      </c>
      <c r="J54" s="78">
        <v>0</v>
      </c>
      <c r="K54" s="78">
        <v>1.1730139255523682</v>
      </c>
      <c r="L54" s="78">
        <v>1.2683368986472487E-3</v>
      </c>
      <c r="M54" s="78">
        <v>3.8095906376838684E-2</v>
      </c>
      <c r="N54" s="78">
        <v>0.20346076786518097</v>
      </c>
      <c r="O54" s="78">
        <v>1.0159412398934364E-2</v>
      </c>
      <c r="P54" s="78">
        <v>0.11607073247432709</v>
      </c>
      <c r="Q54" s="78">
        <v>0.38972637057304382</v>
      </c>
      <c r="R54" s="78">
        <v>0.11254628747701645</v>
      </c>
      <c r="S54" s="78">
        <v>4.7343014739453793E-4</v>
      </c>
      <c r="T54" s="78">
        <v>1.0259831324219704E-2</v>
      </c>
      <c r="U54" s="78">
        <v>1.2596876360476017E-2</v>
      </c>
      <c r="V54" s="78">
        <v>3.8821406662464142E-2</v>
      </c>
      <c r="W54" s="78">
        <v>4.2624897956848145</v>
      </c>
      <c r="X54" s="78">
        <v>0.17768138647079468</v>
      </c>
      <c r="Y54" s="78">
        <v>6.5780049189925194E-3</v>
      </c>
      <c r="Z54" s="78">
        <v>0.18762026727199554</v>
      </c>
      <c r="AA54" s="78">
        <v>8.8565610349178314E-2</v>
      </c>
      <c r="AB54" s="78">
        <v>0.35489636659622192</v>
      </c>
      <c r="AC54" s="78">
        <v>9.9948078393936157E-2</v>
      </c>
      <c r="AD54" s="78">
        <v>3.0964775085449219</v>
      </c>
      <c r="AE54" s="78">
        <v>0.87883579730987549</v>
      </c>
      <c r="AF54" s="78">
        <v>3.3420678228139877E-2</v>
      </c>
      <c r="AG54" s="78">
        <v>0.17446073889732361</v>
      </c>
      <c r="AH54" s="78">
        <v>7.3546074330806732E-2</v>
      </c>
      <c r="AI54" s="78">
        <v>8.3680689334869385E-2</v>
      </c>
      <c r="AJ54" s="78">
        <v>0.13227492570877075</v>
      </c>
      <c r="AK54" s="78">
        <v>0.54567408561706543</v>
      </c>
      <c r="AL54" s="78">
        <v>0.23451703786849976</v>
      </c>
      <c r="AM54" s="78">
        <v>8.4364376962184906E-2</v>
      </c>
      <c r="AN54" s="78">
        <v>1.2607942819595337</v>
      </c>
      <c r="AO54" s="78">
        <v>2.7942442893981934</v>
      </c>
      <c r="AP54" s="78">
        <v>28.441070556640625</v>
      </c>
      <c r="AQ54" s="78">
        <v>2.0384783744812012</v>
      </c>
      <c r="AR54" s="78">
        <v>0.56696087121963501</v>
      </c>
      <c r="AS54" s="78">
        <v>0</v>
      </c>
      <c r="AT54" s="78">
        <v>1.0005137883126736E-2</v>
      </c>
      <c r="AU54" s="78">
        <v>6.3958430290222168</v>
      </c>
      <c r="AV54" s="78">
        <v>0.50557029247283936</v>
      </c>
      <c r="AW54" s="78">
        <v>24.653684616088867</v>
      </c>
      <c r="AX54" s="78">
        <v>5.6585583686828613</v>
      </c>
      <c r="AY54" s="78">
        <v>7.1275548934936523</v>
      </c>
      <c r="AZ54" s="78">
        <v>2.185260534286499</v>
      </c>
      <c r="BA54" s="78">
        <v>9.6739482879638672</v>
      </c>
      <c r="BB54" s="78">
        <v>4.5739660263061523</v>
      </c>
      <c r="BC54" s="78">
        <v>7.4315953254699707</v>
      </c>
      <c r="BD54" s="78">
        <v>1.7075622081756592</v>
      </c>
      <c r="BE54" s="78">
        <v>4.9623289108276367</v>
      </c>
      <c r="BF54" s="78">
        <v>0</v>
      </c>
    </row>
    <row r="55" spans="1:58" x14ac:dyDescent="0.3">
      <c r="A55" s="1099"/>
      <c r="B55" s="77">
        <v>23</v>
      </c>
      <c r="C55" s="77">
        <v>49</v>
      </c>
      <c r="D55" s="66" t="s">
        <v>172</v>
      </c>
      <c r="E55" s="78">
        <v>11.192824363708496</v>
      </c>
      <c r="F55" s="78">
        <v>0.62940621376037598</v>
      </c>
      <c r="G55" s="78">
        <v>5.3111395835876465</v>
      </c>
      <c r="H55" s="78">
        <v>3.5146523267030716E-2</v>
      </c>
      <c r="I55" s="78">
        <v>0.35848075151443481</v>
      </c>
      <c r="J55" s="78">
        <v>0</v>
      </c>
      <c r="K55" s="78">
        <v>31.487787246704102</v>
      </c>
      <c r="L55" s="78">
        <v>0.28798657655715942</v>
      </c>
      <c r="M55" s="78">
        <v>5.6835508346557617</v>
      </c>
      <c r="N55" s="78">
        <v>6.6531481742858887</v>
      </c>
      <c r="O55" s="78">
        <v>0.28338742256164551</v>
      </c>
      <c r="P55" s="78">
        <v>2.0387301445007324</v>
      </c>
      <c r="Q55" s="78">
        <v>5.7886643409729004</v>
      </c>
      <c r="R55" s="78">
        <v>0.47968414425849915</v>
      </c>
      <c r="S55" s="78">
        <v>5.4349940270185471E-2</v>
      </c>
      <c r="T55" s="78">
        <v>1.1278162002563477</v>
      </c>
      <c r="U55" s="78">
        <v>0.45284509658813477</v>
      </c>
      <c r="V55" s="78">
        <v>3.0300250053405762</v>
      </c>
      <c r="W55" s="78">
        <v>16.631992340087891</v>
      </c>
      <c r="X55" s="78">
        <v>1.3500727415084839</v>
      </c>
      <c r="Y55" s="78">
        <v>0.31494578719139099</v>
      </c>
      <c r="Z55" s="78">
        <v>4.2914896011352539</v>
      </c>
      <c r="AA55" s="78">
        <v>2.0132527351379395</v>
      </c>
      <c r="AB55" s="78">
        <v>8.3007383346557617</v>
      </c>
      <c r="AC55" s="78">
        <v>0.69071853160858154</v>
      </c>
      <c r="AD55" s="78">
        <v>5.0252547264099121</v>
      </c>
      <c r="AE55" s="78">
        <v>5.4134840965270996</v>
      </c>
      <c r="AF55" s="78">
        <v>1.3530699014663696</v>
      </c>
      <c r="AG55" s="78">
        <v>2.1089091300964355</v>
      </c>
      <c r="AH55" s="78">
        <v>0.63453483581542969</v>
      </c>
      <c r="AI55" s="78">
        <v>1.0132409334182739</v>
      </c>
      <c r="AJ55" s="78">
        <v>0.30292913317680359</v>
      </c>
      <c r="AK55" s="78">
        <v>10.116239547729492</v>
      </c>
      <c r="AL55" s="78">
        <v>4.4410624504089355</v>
      </c>
      <c r="AM55" s="78">
        <v>2.4063913822174072</v>
      </c>
      <c r="AN55" s="78">
        <v>10.556247711181641</v>
      </c>
      <c r="AO55" s="78">
        <v>50.631256103515625</v>
      </c>
      <c r="AP55" s="78">
        <v>81.612724304199219</v>
      </c>
      <c r="AQ55" s="78">
        <v>1.8561249971389771</v>
      </c>
      <c r="AR55" s="78">
        <v>8.1552820205688477</v>
      </c>
      <c r="AS55" s="78">
        <v>0</v>
      </c>
      <c r="AT55" s="78">
        <v>0.12074965238571167</v>
      </c>
      <c r="AU55" s="78">
        <v>23.214536666870117</v>
      </c>
      <c r="AV55" s="78">
        <v>2.6019186973571777</v>
      </c>
      <c r="AW55" s="78">
        <v>36.284748077392578</v>
      </c>
      <c r="AX55" s="78">
        <v>82.64642333984375</v>
      </c>
      <c r="AY55" s="78">
        <v>28.965560913085938</v>
      </c>
      <c r="AZ55" s="78">
        <v>24.919727325439453</v>
      </c>
      <c r="BA55" s="78">
        <v>81.291542053222656</v>
      </c>
      <c r="BB55" s="78">
        <v>208.80119323730469</v>
      </c>
      <c r="BC55" s="78">
        <v>81.557624816894531</v>
      </c>
      <c r="BD55" s="78">
        <v>36.2994384765625</v>
      </c>
      <c r="BE55" s="78">
        <v>14.438164710998535</v>
      </c>
      <c r="BF55" s="78">
        <v>0</v>
      </c>
    </row>
    <row r="56" spans="1:58" x14ac:dyDescent="0.3">
      <c r="A56" s="1099"/>
      <c r="B56" s="77">
        <v>23</v>
      </c>
      <c r="C56" s="77">
        <v>50</v>
      </c>
      <c r="D56" s="66" t="s">
        <v>173</v>
      </c>
      <c r="E56" s="78">
        <v>1.917991042137146</v>
      </c>
      <c r="F56" s="78">
        <v>0.16580751538276672</v>
      </c>
      <c r="G56" s="78">
        <v>0.1049446240067482</v>
      </c>
      <c r="H56" s="78">
        <v>8.848615107126534E-4</v>
      </c>
      <c r="I56" s="78">
        <v>6.135408952832222E-2</v>
      </c>
      <c r="J56" s="78">
        <v>0</v>
      </c>
      <c r="K56" s="78">
        <v>1.4646703004837036</v>
      </c>
      <c r="L56" s="78">
        <v>3.3581562340259552E-2</v>
      </c>
      <c r="M56" s="78">
        <v>0.2563832700252533</v>
      </c>
      <c r="N56" s="78">
        <v>0.17673201858997345</v>
      </c>
      <c r="O56" s="78">
        <v>6.4116241410374641E-3</v>
      </c>
      <c r="P56" s="78">
        <v>0.24667112529277802</v>
      </c>
      <c r="Q56" s="78">
        <v>0.45007774233818054</v>
      </c>
      <c r="R56" s="78">
        <v>0.22459466755390167</v>
      </c>
      <c r="S56" s="78">
        <v>7.3355459608137608E-4</v>
      </c>
      <c r="T56" s="78">
        <v>4.6343009918928146E-2</v>
      </c>
      <c r="U56" s="78">
        <v>3.4232381731271744E-2</v>
      </c>
      <c r="V56" s="78">
        <v>0.11140680313110352</v>
      </c>
      <c r="W56" s="78">
        <v>0.93167358636856079</v>
      </c>
      <c r="X56" s="78">
        <v>7.6270803809165955E-2</v>
      </c>
      <c r="Y56" s="78">
        <v>7.2378977201879025E-3</v>
      </c>
      <c r="Z56" s="78">
        <v>0.33321169018745422</v>
      </c>
      <c r="AA56" s="78">
        <v>5.2908569574356079E-2</v>
      </c>
      <c r="AB56" s="78">
        <v>0.39418047666549683</v>
      </c>
      <c r="AC56" s="78">
        <v>5.3568378090858459E-2</v>
      </c>
      <c r="AD56" s="78">
        <v>0.49623438715934753</v>
      </c>
      <c r="AE56" s="78">
        <v>0.25130018591880798</v>
      </c>
      <c r="AF56" s="78">
        <v>0.15111073851585388</v>
      </c>
      <c r="AG56" s="78">
        <v>9.1293968260288239E-2</v>
      </c>
      <c r="AH56" s="78">
        <v>6.1576381325721741E-2</v>
      </c>
      <c r="AI56" s="78">
        <v>3.1949583441019058E-2</v>
      </c>
      <c r="AJ56" s="78">
        <v>2.5514103472232819E-2</v>
      </c>
      <c r="AK56" s="78">
        <v>0.39495450258255005</v>
      </c>
      <c r="AL56" s="78">
        <v>0.1081545427441597</v>
      </c>
      <c r="AM56" s="78">
        <v>9.2571921646595001E-2</v>
      </c>
      <c r="AN56" s="78">
        <v>0.22935570776462555</v>
      </c>
      <c r="AO56" s="78">
        <v>3.0320391654968262</v>
      </c>
      <c r="AP56" s="78">
        <v>5.4087672233581543</v>
      </c>
      <c r="AQ56" s="78">
        <v>0.2459416538476944</v>
      </c>
      <c r="AR56" s="78">
        <v>11.086112022399902</v>
      </c>
      <c r="AS56" s="78">
        <v>0</v>
      </c>
      <c r="AT56" s="78">
        <v>1.0551812127232552E-2</v>
      </c>
      <c r="AU56" s="78">
        <v>0.77766513824462891</v>
      </c>
      <c r="AV56" s="78">
        <v>0.205958291888237</v>
      </c>
      <c r="AW56" s="78">
        <v>3.4687771797180176</v>
      </c>
      <c r="AX56" s="78">
        <v>5.7540302276611328</v>
      </c>
      <c r="AY56" s="78">
        <v>2.9297685623168945</v>
      </c>
      <c r="AZ56" s="78">
        <v>0.36606729030609131</v>
      </c>
      <c r="BA56" s="78">
        <v>3.1821150779724121</v>
      </c>
      <c r="BB56" s="78">
        <v>6.8948698043823242</v>
      </c>
      <c r="BC56" s="78">
        <v>2.5296690464019775</v>
      </c>
      <c r="BD56" s="78">
        <v>1.2982913255691528</v>
      </c>
      <c r="BE56" s="78">
        <v>1.4464750289916992</v>
      </c>
      <c r="BF56" s="78">
        <v>0</v>
      </c>
    </row>
    <row r="57" spans="1:58" x14ac:dyDescent="0.3">
      <c r="A57" s="1099"/>
      <c r="B57" s="77">
        <v>23</v>
      </c>
      <c r="C57" s="77">
        <v>51</v>
      </c>
      <c r="D57" s="66" t="s">
        <v>174</v>
      </c>
      <c r="E57" s="78">
        <v>0.14614766836166382</v>
      </c>
      <c r="F57" s="78">
        <v>2.9967769980430603E-2</v>
      </c>
      <c r="G57" s="78">
        <v>1.932431198656559E-2</v>
      </c>
      <c r="H57" s="78">
        <v>5.2593127293221187E-6</v>
      </c>
      <c r="I57" s="78">
        <v>2.8077336537535302E-5</v>
      </c>
      <c r="J57" s="78">
        <v>0</v>
      </c>
      <c r="K57" s="78">
        <v>7.6613999903202057E-2</v>
      </c>
      <c r="L57" s="78">
        <v>4.6048372983932495E-2</v>
      </c>
      <c r="M57" s="78">
        <v>1.4348970726132393E-3</v>
      </c>
      <c r="N57" s="78">
        <v>1.1983404401689768E-3</v>
      </c>
      <c r="O57" s="78">
        <v>3.1850587110966444E-3</v>
      </c>
      <c r="P57" s="78">
        <v>3.5552280023694038E-3</v>
      </c>
      <c r="Q57" s="78">
        <v>9.868236631155014E-2</v>
      </c>
      <c r="R57" s="78">
        <v>4.4133010669611394E-4</v>
      </c>
      <c r="S57" s="78">
        <v>9.4654191343579441E-5</v>
      </c>
      <c r="T57" s="78">
        <v>1.7843161185737699E-4</v>
      </c>
      <c r="U57" s="78">
        <v>5.0926191033795476E-4</v>
      </c>
      <c r="V57" s="78">
        <v>5.9683679137378931E-4</v>
      </c>
      <c r="W57" s="78">
        <v>0.16739451885223389</v>
      </c>
      <c r="X57" s="78">
        <v>2.7283301576972008E-2</v>
      </c>
      <c r="Y57" s="78">
        <v>1.4087195449974388E-4</v>
      </c>
      <c r="Z57" s="78">
        <v>7.3871864005923271E-3</v>
      </c>
      <c r="AA57" s="78">
        <v>4.1024205274879932E-3</v>
      </c>
      <c r="AB57" s="78">
        <v>8.8544093072414398E-2</v>
      </c>
      <c r="AC57" s="78">
        <v>8.7165394797921181E-3</v>
      </c>
      <c r="AD57" s="78">
        <v>9.3815132975578308E-2</v>
      </c>
      <c r="AE57" s="78">
        <v>3.3602134790271521E-3</v>
      </c>
      <c r="AF57" s="78">
        <v>3.7682021502405405E-4</v>
      </c>
      <c r="AG57" s="78">
        <v>1.2005392927676439E-3</v>
      </c>
      <c r="AH57" s="78">
        <v>1.395411673001945E-3</v>
      </c>
      <c r="AI57" s="78">
        <v>2.3644375614821911E-3</v>
      </c>
      <c r="AJ57" s="78">
        <v>5.860327510163188E-4</v>
      </c>
      <c r="AK57" s="78">
        <v>0.81112653017044067</v>
      </c>
      <c r="AL57" s="78">
        <v>0.46576479077339172</v>
      </c>
      <c r="AM57" s="78">
        <v>0.23145240545272827</v>
      </c>
      <c r="AN57" s="78">
        <v>0.33694085478782654</v>
      </c>
      <c r="AO57" s="78">
        <v>1.9036790356040001E-2</v>
      </c>
      <c r="AP57" s="78">
        <v>0.86201095581054688</v>
      </c>
      <c r="AQ57" s="78">
        <v>1.1963506229221821E-2</v>
      </c>
      <c r="AR57" s="78">
        <v>0.39633253216743469</v>
      </c>
      <c r="AS57" s="78">
        <v>0</v>
      </c>
      <c r="AT57" s="78">
        <v>1.0713869705796242E-2</v>
      </c>
      <c r="AU57" s="78">
        <v>0.74534600973129272</v>
      </c>
      <c r="AV57" s="78">
        <v>0.14545565843582153</v>
      </c>
      <c r="AW57" s="78">
        <v>0.33167031407356262</v>
      </c>
      <c r="AX57" s="78">
        <v>1.7540256977081299</v>
      </c>
      <c r="AY57" s="78">
        <v>1.5902429819107056</v>
      </c>
      <c r="AZ57" s="78">
        <v>0.83668816089630127</v>
      </c>
      <c r="BA57" s="78">
        <v>1.860345721244812</v>
      </c>
      <c r="BB57" s="78">
        <v>18.889316558837891</v>
      </c>
      <c r="BC57" s="78">
        <v>10.438879013061523</v>
      </c>
      <c r="BD57" s="78">
        <v>0.57162928581237793</v>
      </c>
      <c r="BE57" s="78">
        <v>0.69267058372497559</v>
      </c>
      <c r="BF57" s="78">
        <v>0</v>
      </c>
    </row>
    <row r="58" spans="1:58" x14ac:dyDescent="0.3">
      <c r="A58" s="1099"/>
      <c r="B58" s="77">
        <v>23</v>
      </c>
      <c r="C58" s="77">
        <v>52</v>
      </c>
      <c r="D58" s="66" t="s">
        <v>175</v>
      </c>
      <c r="E58" s="78">
        <v>3.0500464141368866E-2</v>
      </c>
      <c r="F58" s="78">
        <v>1.6117259860038757E-2</v>
      </c>
      <c r="G58" s="78">
        <v>1.1414190754294395E-2</v>
      </c>
      <c r="H58" s="78">
        <v>1.3215615763328969E-4</v>
      </c>
      <c r="I58" s="78">
        <v>7.0616445736959577E-4</v>
      </c>
      <c r="J58" s="78">
        <v>0</v>
      </c>
      <c r="K58" s="78">
        <v>2.5134598836302757E-2</v>
      </c>
      <c r="L58" s="78">
        <v>1.4037938854016829E-5</v>
      </c>
      <c r="M58" s="78">
        <v>2.6956314104609191E-4</v>
      </c>
      <c r="N58" s="78">
        <v>1.380645390599966E-2</v>
      </c>
      <c r="O58" s="78">
        <v>3.3408083254471421E-4</v>
      </c>
      <c r="P58" s="78">
        <v>1.1739621870219707E-2</v>
      </c>
      <c r="Q58" s="78">
        <v>2.6769500225782394E-2</v>
      </c>
      <c r="R58" s="78">
        <v>5.6677376851439476E-3</v>
      </c>
      <c r="S58" s="78">
        <v>2.4480927095282823E-5</v>
      </c>
      <c r="T58" s="78">
        <v>1.4852163149043918E-3</v>
      </c>
      <c r="U58" s="78">
        <v>2.2902446798980236E-3</v>
      </c>
      <c r="V58" s="78">
        <v>6.0220262967050076E-3</v>
      </c>
      <c r="W58" s="78">
        <v>9.7047083079814911E-2</v>
      </c>
      <c r="X58" s="78">
        <v>4.736920353025198E-3</v>
      </c>
      <c r="Y58" s="78">
        <v>1.3381309108808637E-3</v>
      </c>
      <c r="Z58" s="78">
        <v>6.7283716052770615E-3</v>
      </c>
      <c r="AA58" s="78">
        <v>5.4158130660653114E-3</v>
      </c>
      <c r="AB58" s="78">
        <v>1.5684394165873528E-2</v>
      </c>
      <c r="AC58" s="78">
        <v>2.9209910426288843E-3</v>
      </c>
      <c r="AD58" s="78">
        <v>7.3936134576797485E-2</v>
      </c>
      <c r="AE58" s="78">
        <v>2.5883466005325317E-2</v>
      </c>
      <c r="AF58" s="78">
        <v>3.0336705967783928E-3</v>
      </c>
      <c r="AG58" s="78">
        <v>6.5667363815009594E-3</v>
      </c>
      <c r="AH58" s="78">
        <v>3.2486256677657366E-3</v>
      </c>
      <c r="AI58" s="78">
        <v>3.2990565523505211E-3</v>
      </c>
      <c r="AJ58" s="78">
        <v>3.8130274042487144E-3</v>
      </c>
      <c r="AK58" s="78">
        <v>1.1979407630860806E-2</v>
      </c>
      <c r="AL58" s="78">
        <v>5.0494070164859295E-3</v>
      </c>
      <c r="AM58" s="78">
        <v>1.8004932207986712E-3</v>
      </c>
      <c r="AN58" s="78">
        <v>2.6919614523649216E-2</v>
      </c>
      <c r="AO58" s="78">
        <v>6.1240967363119125E-2</v>
      </c>
      <c r="AP58" s="78">
        <v>0.59496551752090454</v>
      </c>
      <c r="AQ58" s="78">
        <v>4.9735065549612045E-2</v>
      </c>
      <c r="AR58" s="78">
        <v>1.8677918240427971E-2</v>
      </c>
      <c r="AS58" s="78">
        <v>0</v>
      </c>
      <c r="AT58" s="78">
        <v>2.0177292753942311E-4</v>
      </c>
      <c r="AU58" s="78">
        <v>0.13722732663154602</v>
      </c>
      <c r="AV58" s="78">
        <v>1.0757780633866787E-2</v>
      </c>
      <c r="AW58" s="78">
        <v>0.57704919576644897</v>
      </c>
      <c r="AX58" s="78">
        <v>0.12405826896429062</v>
      </c>
      <c r="AY58" s="78">
        <v>0.1510191410779953</v>
      </c>
      <c r="AZ58" s="78">
        <v>1.8568186089396477E-2</v>
      </c>
      <c r="BA58" s="78">
        <v>0.2059716135263443</v>
      </c>
      <c r="BB58" s="78">
        <v>0.56747227907180786</v>
      </c>
      <c r="BC58" s="78">
        <v>0.62143325805664063</v>
      </c>
      <c r="BD58" s="78">
        <v>353.7232666015625</v>
      </c>
      <c r="BE58" s="78">
        <v>6.4782455563545227E-2</v>
      </c>
      <c r="BF58" s="78">
        <v>0</v>
      </c>
    </row>
    <row r="59" spans="1:58" x14ac:dyDescent="0.3">
      <c r="A59" s="1099"/>
      <c r="B59" s="77">
        <v>23</v>
      </c>
      <c r="C59" s="77">
        <v>53</v>
      </c>
      <c r="D59" s="66" t="s">
        <v>176</v>
      </c>
      <c r="E59" s="78">
        <v>0.26934191584587097</v>
      </c>
      <c r="F59" s="78">
        <v>2.1320965606719255E-3</v>
      </c>
      <c r="G59" s="78">
        <v>1.4565360732376575E-2</v>
      </c>
      <c r="H59" s="78">
        <v>4.2020576074719429E-3</v>
      </c>
      <c r="I59" s="78">
        <v>2.1651662886142731E-2</v>
      </c>
      <c r="J59" s="78">
        <v>0</v>
      </c>
      <c r="K59" s="78">
        <v>0.39920732378959656</v>
      </c>
      <c r="L59" s="78">
        <v>3.4318962134420872E-3</v>
      </c>
      <c r="M59" s="78">
        <v>6.172331515699625E-3</v>
      </c>
      <c r="N59" s="78">
        <v>0.10909713059663773</v>
      </c>
      <c r="O59" s="78">
        <v>5.4907621815800667E-3</v>
      </c>
      <c r="P59" s="78">
        <v>5.298914760351181E-2</v>
      </c>
      <c r="Q59" s="78">
        <v>9.8504818975925446E-2</v>
      </c>
      <c r="R59" s="78">
        <v>2.7483301237225533E-2</v>
      </c>
      <c r="S59" s="78">
        <v>1.7190895741805434E-3</v>
      </c>
      <c r="T59" s="78">
        <v>8.0243428237736225E-4</v>
      </c>
      <c r="U59" s="78">
        <v>1.3103317469358444E-3</v>
      </c>
      <c r="V59" s="78">
        <v>7.8300656750798225E-3</v>
      </c>
      <c r="W59" s="78">
        <v>3.5158548504114151E-2</v>
      </c>
      <c r="X59" s="78">
        <v>2.9861181974411011E-3</v>
      </c>
      <c r="Y59" s="78">
        <v>7.5605593156069517E-4</v>
      </c>
      <c r="Z59" s="78">
        <v>4.1974671185016632E-2</v>
      </c>
      <c r="AA59" s="78">
        <v>6.2890738248825073E-2</v>
      </c>
      <c r="AB59" s="78">
        <v>0.13953337073326111</v>
      </c>
      <c r="AC59" s="78">
        <v>1.0682294145226479E-2</v>
      </c>
      <c r="AD59" s="78">
        <v>9.3733459711074829E-2</v>
      </c>
      <c r="AE59" s="78">
        <v>5.5417772382497787E-3</v>
      </c>
      <c r="AF59" s="78">
        <v>2.2137578576803207E-2</v>
      </c>
      <c r="AG59" s="78">
        <v>0.18843777477741241</v>
      </c>
      <c r="AH59" s="78">
        <v>1.1103522032499313E-2</v>
      </c>
      <c r="AI59" s="78">
        <v>3.6010216921567917E-2</v>
      </c>
      <c r="AJ59" s="78">
        <v>1.9057203084230423E-2</v>
      </c>
      <c r="AK59" s="78">
        <v>0.17187686264514923</v>
      </c>
      <c r="AL59" s="78">
        <v>6.5844282507896423E-2</v>
      </c>
      <c r="AM59" s="78">
        <v>4.8985708504915237E-2</v>
      </c>
      <c r="AN59" s="78">
        <v>7.5225271284580231E-2</v>
      </c>
      <c r="AO59" s="78">
        <v>2.5630180835723877</v>
      </c>
      <c r="AP59" s="78">
        <v>0.13670577108860016</v>
      </c>
      <c r="AQ59" s="78">
        <v>5.1773425191640854E-2</v>
      </c>
      <c r="AR59" s="78">
        <v>0.51207304000854492</v>
      </c>
      <c r="AS59" s="78">
        <v>0</v>
      </c>
      <c r="AT59" s="78">
        <v>6.0880319215357304E-3</v>
      </c>
      <c r="AU59" s="78">
        <v>0.3340248167514801</v>
      </c>
      <c r="AV59" s="78">
        <v>4.6762589365243912E-2</v>
      </c>
      <c r="AW59" s="78">
        <v>7.3840255737304688</v>
      </c>
      <c r="AX59" s="78">
        <v>3.1375789642333984</v>
      </c>
      <c r="AY59" s="78">
        <v>1.5227099657058716</v>
      </c>
      <c r="AZ59" s="78">
        <v>0.64412218332290649</v>
      </c>
      <c r="BA59" s="78">
        <v>0.26256805658340454</v>
      </c>
      <c r="BB59" s="78">
        <v>11.8944091796875</v>
      </c>
      <c r="BC59" s="78">
        <v>1.3620932102203369</v>
      </c>
      <c r="BD59" s="78">
        <v>1.6436220407485962</v>
      </c>
      <c r="BE59" s="78">
        <v>36.121852874755859</v>
      </c>
      <c r="BF59" s="78">
        <v>0</v>
      </c>
    </row>
    <row r="60" spans="1:58" x14ac:dyDescent="0.3">
      <c r="A60" s="1099"/>
      <c r="B60" s="77">
        <v>23</v>
      </c>
      <c r="C60" s="77">
        <v>54</v>
      </c>
      <c r="D60" s="66" t="s">
        <v>177</v>
      </c>
      <c r="E60" s="78">
        <v>0</v>
      </c>
      <c r="F60" s="78">
        <v>0</v>
      </c>
      <c r="G60" s="78">
        <v>0</v>
      </c>
      <c r="H60" s="78">
        <v>0</v>
      </c>
      <c r="I60" s="78">
        <v>0</v>
      </c>
      <c r="J60" s="78">
        <v>0</v>
      </c>
      <c r="K60" s="78">
        <v>0</v>
      </c>
      <c r="L60" s="78">
        <v>0</v>
      </c>
      <c r="M60" s="78">
        <v>0</v>
      </c>
      <c r="N60" s="78">
        <v>0</v>
      </c>
      <c r="O60" s="78">
        <v>0</v>
      </c>
      <c r="P60" s="78">
        <v>0</v>
      </c>
      <c r="Q60" s="78">
        <v>0</v>
      </c>
      <c r="R60" s="78">
        <v>0</v>
      </c>
      <c r="S60" s="78">
        <v>0</v>
      </c>
      <c r="T60" s="78">
        <v>0</v>
      </c>
      <c r="U60" s="78">
        <v>0</v>
      </c>
      <c r="V60" s="78">
        <v>0</v>
      </c>
      <c r="W60" s="78">
        <v>0</v>
      </c>
      <c r="X60" s="78">
        <v>0</v>
      </c>
      <c r="Y60" s="78">
        <v>0</v>
      </c>
      <c r="Z60" s="78">
        <v>0</v>
      </c>
      <c r="AA60" s="78">
        <v>0</v>
      </c>
      <c r="AB60" s="78">
        <v>0</v>
      </c>
      <c r="AC60" s="78">
        <v>0</v>
      </c>
      <c r="AD60" s="78">
        <v>0</v>
      </c>
      <c r="AE60" s="78">
        <v>0</v>
      </c>
      <c r="AF60" s="78">
        <v>0</v>
      </c>
      <c r="AG60" s="78">
        <v>0</v>
      </c>
      <c r="AH60" s="78">
        <v>0</v>
      </c>
      <c r="AI60" s="78">
        <v>0</v>
      </c>
      <c r="AJ60" s="78">
        <v>0</v>
      </c>
      <c r="AK60" s="78">
        <v>0</v>
      </c>
      <c r="AL60" s="78">
        <v>0</v>
      </c>
      <c r="AM60" s="78">
        <v>0</v>
      </c>
      <c r="AN60" s="78">
        <v>0</v>
      </c>
      <c r="AO60" s="78">
        <v>0</v>
      </c>
      <c r="AP60" s="78">
        <v>0</v>
      </c>
      <c r="AQ60" s="78">
        <v>0</v>
      </c>
      <c r="AR60" s="78">
        <v>0</v>
      </c>
      <c r="AS60" s="78">
        <v>0</v>
      </c>
      <c r="AT60" s="78">
        <v>0</v>
      </c>
      <c r="AU60" s="78">
        <v>0</v>
      </c>
      <c r="AV60" s="78">
        <v>0</v>
      </c>
      <c r="AW60" s="78">
        <v>0</v>
      </c>
      <c r="AX60" s="78">
        <v>0</v>
      </c>
      <c r="AY60" s="78">
        <v>0</v>
      </c>
      <c r="AZ60" s="78">
        <v>0</v>
      </c>
      <c r="BA60" s="78">
        <v>0</v>
      </c>
      <c r="BB60" s="78">
        <v>0</v>
      </c>
      <c r="BC60" s="78">
        <v>0</v>
      </c>
      <c r="BD60" s="78">
        <v>0</v>
      </c>
      <c r="BE60" s="78">
        <v>0</v>
      </c>
      <c r="BF60" s="78">
        <v>0</v>
      </c>
    </row>
    <row r="63" spans="1:58" x14ac:dyDescent="0.3">
      <c r="A63" s="1100" t="s">
        <v>257</v>
      </c>
      <c r="B63" s="1100"/>
      <c r="C63" s="1100"/>
      <c r="D63" s="1100"/>
      <c r="E63" s="79">
        <v>22.053496818239182</v>
      </c>
      <c r="F63" s="79">
        <v>1.6645087312093665</v>
      </c>
      <c r="G63" s="79">
        <v>13.239419245116608</v>
      </c>
      <c r="H63" s="79">
        <v>0.32439316719535327</v>
      </c>
      <c r="I63" s="79">
        <v>1.3078385382222564</v>
      </c>
      <c r="J63" s="79">
        <v>0</v>
      </c>
      <c r="K63" s="79">
        <v>12.957960660961703</v>
      </c>
      <c r="L63" s="79">
        <v>0.16428119678556463</v>
      </c>
      <c r="M63" s="79">
        <v>1.9731788695777084</v>
      </c>
      <c r="N63" s="79">
        <v>7.2093912516485261</v>
      </c>
      <c r="O63" s="79">
        <v>1.0481440639000148</v>
      </c>
      <c r="P63" s="79">
        <v>6.8556226677113727</v>
      </c>
      <c r="Q63" s="79">
        <v>19.268361082689466</v>
      </c>
      <c r="R63" s="79">
        <v>1.0965124645066737</v>
      </c>
      <c r="S63" s="79">
        <v>5.2959176773241801E-2</v>
      </c>
      <c r="T63" s="79">
        <v>1.2262733889507409</v>
      </c>
      <c r="U63" s="79">
        <v>1.8782996990982497</v>
      </c>
      <c r="V63" s="79">
        <v>7.4785150157915581</v>
      </c>
      <c r="W63" s="79">
        <v>10.130606929312705</v>
      </c>
      <c r="X63" s="79">
        <v>1.2015851602437415</v>
      </c>
      <c r="Y63" s="79">
        <v>0.37695375554626764</v>
      </c>
      <c r="Z63" s="79">
        <v>3.9937266659664488</v>
      </c>
      <c r="AA63" s="79">
        <v>41.033368407904504</v>
      </c>
      <c r="AB63" s="79">
        <v>10.697748497709085</v>
      </c>
      <c r="AC63" s="79">
        <v>1.1700196666356391</v>
      </c>
      <c r="AD63" s="79">
        <v>19.550156527802528</v>
      </c>
      <c r="AE63" s="79">
        <v>5.629684179460952</v>
      </c>
      <c r="AF63" s="79">
        <v>2.5698501010922143</v>
      </c>
      <c r="AG63" s="79">
        <v>3.0726947884222113</v>
      </c>
      <c r="AH63" s="79">
        <v>1.5968811641238077</v>
      </c>
      <c r="AI63" s="79">
        <v>1.4232226047580241</v>
      </c>
      <c r="AJ63" s="79">
        <v>1.4291164718228657</v>
      </c>
      <c r="AK63" s="79">
        <v>8.2941647941141809</v>
      </c>
      <c r="AL63" s="79">
        <v>2.2796780377669279</v>
      </c>
      <c r="AM63" s="79">
        <v>0.79623284450673282</v>
      </c>
      <c r="AN63" s="79">
        <v>2.6531739333934468</v>
      </c>
      <c r="AO63" s="79">
        <v>87.546040600227116</v>
      </c>
      <c r="AP63" s="79">
        <v>58.4998976267957</v>
      </c>
      <c r="AQ63" s="79">
        <v>5.7575158934819228</v>
      </c>
      <c r="AR63" s="79">
        <v>39.195329406983205</v>
      </c>
      <c r="AS63" s="79">
        <v>0</v>
      </c>
      <c r="AT63" s="79">
        <v>9.3703221490519795E-2</v>
      </c>
      <c r="AU63" s="79">
        <v>8.0928482527710912</v>
      </c>
      <c r="AV63" s="79">
        <v>1.8713998661112754</v>
      </c>
      <c r="AW63" s="79">
        <v>85.709131605399079</v>
      </c>
      <c r="AX63" s="79">
        <v>30.156602322875528</v>
      </c>
      <c r="AY63" s="79">
        <v>18.677787291019797</v>
      </c>
      <c r="AZ63" s="79">
        <v>6.61795258104803</v>
      </c>
      <c r="BA63" s="79">
        <v>21.53213886189053</v>
      </c>
      <c r="BB63" s="79">
        <v>41.136436089999279</v>
      </c>
      <c r="BC63" s="79">
        <v>18.382977537111174</v>
      </c>
      <c r="BD63" s="79">
        <v>20.147427911545492</v>
      </c>
      <c r="BE63" s="79">
        <v>8.8219782882006257</v>
      </c>
      <c r="BF63" s="79">
        <v>3.0963200003952807E-8</v>
      </c>
    </row>
    <row r="64" spans="1:58" x14ac:dyDescent="0.3">
      <c r="A64" s="65"/>
      <c r="B64" s="65"/>
      <c r="C64" s="65"/>
      <c r="D64" s="65"/>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row>
    <row r="65" spans="1:58" x14ac:dyDescent="0.3">
      <c r="A65" s="1100" t="s">
        <v>258</v>
      </c>
      <c r="B65" s="1100"/>
      <c r="C65" s="1100"/>
      <c r="D65" s="1100"/>
      <c r="E65" s="79">
        <v>0</v>
      </c>
      <c r="F65" s="79">
        <v>0</v>
      </c>
      <c r="G65" s="79">
        <v>0</v>
      </c>
      <c r="H65" s="79">
        <v>0</v>
      </c>
      <c r="I65" s="79">
        <v>0</v>
      </c>
      <c r="J65" s="79">
        <v>0</v>
      </c>
      <c r="K65" s="79">
        <v>0</v>
      </c>
      <c r="L65" s="79">
        <v>0</v>
      </c>
      <c r="M65" s="79">
        <v>0</v>
      </c>
      <c r="N65" s="79">
        <v>0</v>
      </c>
      <c r="O65" s="79">
        <v>0</v>
      </c>
      <c r="P65" s="79">
        <v>0</v>
      </c>
      <c r="Q65" s="79">
        <v>0</v>
      </c>
      <c r="R65" s="79">
        <v>0</v>
      </c>
      <c r="S65" s="79">
        <v>0</v>
      </c>
      <c r="T65" s="79">
        <v>0</v>
      </c>
      <c r="U65" s="79">
        <v>0</v>
      </c>
      <c r="V65" s="79">
        <v>0</v>
      </c>
      <c r="W65" s="79">
        <v>0</v>
      </c>
      <c r="X65" s="79">
        <v>0</v>
      </c>
      <c r="Y65" s="79">
        <v>0</v>
      </c>
      <c r="Z65" s="79">
        <v>0</v>
      </c>
      <c r="AA65" s="79">
        <v>0</v>
      </c>
      <c r="AB65" s="79">
        <v>0</v>
      </c>
      <c r="AC65" s="79">
        <v>0</v>
      </c>
      <c r="AD65" s="79">
        <v>0</v>
      </c>
      <c r="AE65" s="79">
        <v>0</v>
      </c>
      <c r="AF65" s="79">
        <v>0</v>
      </c>
      <c r="AG65" s="79">
        <v>0</v>
      </c>
      <c r="AH65" s="79">
        <v>0</v>
      </c>
      <c r="AI65" s="79">
        <v>0</v>
      </c>
      <c r="AJ65" s="79">
        <v>0</v>
      </c>
      <c r="AK65" s="79">
        <v>0</v>
      </c>
      <c r="AL65" s="79">
        <v>0</v>
      </c>
      <c r="AM65" s="79">
        <v>0</v>
      </c>
      <c r="AN65" s="79">
        <v>0</v>
      </c>
      <c r="AO65" s="79">
        <v>0</v>
      </c>
      <c r="AP65" s="79">
        <v>0</v>
      </c>
      <c r="AQ65" s="79">
        <v>0</v>
      </c>
      <c r="AR65" s="79">
        <v>0</v>
      </c>
      <c r="AS65" s="79">
        <v>0</v>
      </c>
      <c r="AT65" s="79">
        <v>0</v>
      </c>
      <c r="AU65" s="79">
        <v>0</v>
      </c>
      <c r="AV65" s="79">
        <v>0</v>
      </c>
      <c r="AW65" s="79">
        <v>0</v>
      </c>
      <c r="AX65" s="79">
        <v>0</v>
      </c>
      <c r="AY65" s="79">
        <v>0</v>
      </c>
      <c r="AZ65" s="79">
        <v>0</v>
      </c>
      <c r="BA65" s="79">
        <v>0</v>
      </c>
      <c r="BB65" s="79">
        <v>0</v>
      </c>
      <c r="BC65" s="79">
        <v>0</v>
      </c>
      <c r="BD65" s="79">
        <v>0</v>
      </c>
      <c r="BE65" s="79">
        <v>0</v>
      </c>
      <c r="BF65" s="79">
        <v>0</v>
      </c>
    </row>
    <row r="66" spans="1:58" x14ac:dyDescent="0.3">
      <c r="A66" s="66"/>
      <c r="B66" s="66"/>
      <c r="C66" s="35"/>
      <c r="D66" s="66"/>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row>
    <row r="67" spans="1:58" x14ac:dyDescent="0.3">
      <c r="A67" s="1101" t="s">
        <v>259</v>
      </c>
      <c r="B67" s="1101"/>
      <c r="C67" s="1101"/>
      <c r="D67" s="1101"/>
      <c r="E67" s="79">
        <v>452.83790196767961</v>
      </c>
      <c r="F67" s="79">
        <v>335.8732413866918</v>
      </c>
      <c r="G67" s="79">
        <v>51.177919006147107</v>
      </c>
      <c r="H67" s="79">
        <v>11.070422929965888</v>
      </c>
      <c r="I67" s="79">
        <v>3.2103045013165019</v>
      </c>
      <c r="J67" s="79">
        <v>0</v>
      </c>
      <c r="K67" s="79">
        <v>92.486630965682906</v>
      </c>
      <c r="L67" s="79">
        <v>1.0579315765254524</v>
      </c>
      <c r="M67" s="79">
        <v>6.811230276288228</v>
      </c>
      <c r="N67" s="79">
        <v>21.689842309440611</v>
      </c>
      <c r="O67" s="79">
        <v>1.1899633912156387</v>
      </c>
      <c r="P67" s="79">
        <v>63.206504864499117</v>
      </c>
      <c r="Q67" s="79">
        <v>73.957220293017983</v>
      </c>
      <c r="R67" s="79">
        <v>1.6261827273928124</v>
      </c>
      <c r="S67" s="79">
        <v>0.63118348751797448</v>
      </c>
      <c r="T67" s="79">
        <v>6.5588390309412024</v>
      </c>
      <c r="U67" s="79">
        <v>11.654973984493806</v>
      </c>
      <c r="V67" s="79">
        <v>19.69998589195372</v>
      </c>
      <c r="W67" s="79">
        <v>89.379922907889764</v>
      </c>
      <c r="X67" s="79">
        <v>9.0146115410600842</v>
      </c>
      <c r="Y67" s="79">
        <v>2.7236197858126041</v>
      </c>
      <c r="Z67" s="79">
        <v>18.108450999343113</v>
      </c>
      <c r="AA67" s="79">
        <v>19.09781073358528</v>
      </c>
      <c r="AB67" s="79">
        <v>56.100297265200325</v>
      </c>
      <c r="AC67" s="79">
        <v>5.8650224165071192</v>
      </c>
      <c r="AD67" s="79">
        <v>83.113894794783377</v>
      </c>
      <c r="AE67" s="79">
        <v>42.862309281399824</v>
      </c>
      <c r="AF67" s="79">
        <v>16.539811277269614</v>
      </c>
      <c r="AG67" s="79">
        <v>20.382902904940956</v>
      </c>
      <c r="AH67" s="79">
        <v>3.9796026236491926</v>
      </c>
      <c r="AI67" s="79">
        <v>9.8586629450318348</v>
      </c>
      <c r="AJ67" s="79">
        <v>8.377837530745424</v>
      </c>
      <c r="AK67" s="79">
        <v>25.256424385812156</v>
      </c>
      <c r="AL67" s="79">
        <v>6.4787410350539103</v>
      </c>
      <c r="AM67" s="79">
        <v>8.5931581561760293</v>
      </c>
      <c r="AN67" s="79">
        <v>18.587404094057835</v>
      </c>
      <c r="AO67" s="79">
        <v>343.97189892379856</v>
      </c>
      <c r="AP67" s="79">
        <v>511.23358123668817</v>
      </c>
      <c r="AQ67" s="79">
        <v>44.135577873830975</v>
      </c>
      <c r="AR67" s="79">
        <v>122.72753823232921</v>
      </c>
      <c r="AS67" s="79">
        <v>0</v>
      </c>
      <c r="AT67" s="79">
        <v>1.0711039029910669</v>
      </c>
      <c r="AU67" s="79">
        <v>71.454901606406949</v>
      </c>
      <c r="AV67" s="79">
        <v>10.680514432468513</v>
      </c>
      <c r="AW67" s="79">
        <v>371.82783824659731</v>
      </c>
      <c r="AX67" s="79">
        <v>170.45436411237404</v>
      </c>
      <c r="AY67" s="79">
        <v>183.95704185408093</v>
      </c>
      <c r="AZ67" s="79">
        <v>20.643175007601865</v>
      </c>
      <c r="BA67" s="79">
        <v>524.7911218410319</v>
      </c>
      <c r="BB67" s="79">
        <v>1010.8324433559798</v>
      </c>
      <c r="BC67" s="79">
        <v>682.70235914356977</v>
      </c>
      <c r="BD67" s="79">
        <v>450.38260167443173</v>
      </c>
      <c r="BE67" s="79">
        <v>88.548353442584784</v>
      </c>
      <c r="BF67" s="79">
        <v>39.925251225033769</v>
      </c>
    </row>
    <row r="68" spans="1:58" x14ac:dyDescent="0.3">
      <c r="A68" s="1101" t="s">
        <v>260</v>
      </c>
      <c r="B68" s="1101"/>
      <c r="C68" s="1101"/>
      <c r="D68" s="1101"/>
      <c r="E68" s="79">
        <v>-13.42758670831944</v>
      </c>
      <c r="F68" s="79">
        <v>-6.0926446720086895</v>
      </c>
      <c r="G68" s="79">
        <v>-4.2466783856164625</v>
      </c>
      <c r="H68" s="79">
        <v>-0.29370509814195211</v>
      </c>
      <c r="I68" s="79">
        <v>-0.58649793774051484</v>
      </c>
      <c r="J68" s="79">
        <v>0</v>
      </c>
      <c r="K68" s="79">
        <v>10.752905258129765</v>
      </c>
      <c r="L68" s="79">
        <v>0.16127005739717262</v>
      </c>
      <c r="M68" s="79">
        <v>0.93304524332715444</v>
      </c>
      <c r="N68" s="79">
        <v>5.1878348793012998</v>
      </c>
      <c r="O68" s="79">
        <v>0.1637296066537488</v>
      </c>
      <c r="P68" s="79">
        <v>3.2648745983403487</v>
      </c>
      <c r="Q68" s="79">
        <v>5.6241232161990862</v>
      </c>
      <c r="R68" s="79">
        <v>1.3901239443841784</v>
      </c>
      <c r="S68" s="79">
        <v>3.1310116629978443E-2</v>
      </c>
      <c r="T68" s="79">
        <v>0.42510993719063345</v>
      </c>
      <c r="U68" s="79">
        <v>1.0836474327818177</v>
      </c>
      <c r="V68" s="79">
        <v>3.5701198922561028</v>
      </c>
      <c r="W68" s="79">
        <v>5.5276094167148848</v>
      </c>
      <c r="X68" s="79">
        <v>0.57235628832127516</v>
      </c>
      <c r="Y68" s="79">
        <v>0.25857149865309531</v>
      </c>
      <c r="Z68" s="79">
        <v>1.6976672811884168</v>
      </c>
      <c r="AA68" s="79">
        <v>3.8565426930891435</v>
      </c>
      <c r="AB68" s="79">
        <v>5.4875177033749178</v>
      </c>
      <c r="AC68" s="79">
        <v>0.66707603203723143</v>
      </c>
      <c r="AD68" s="79">
        <v>6.4983498666757917</v>
      </c>
      <c r="AE68" s="79">
        <v>3.643655269733737</v>
      </c>
      <c r="AF68" s="79">
        <v>1.4825100820878812</v>
      </c>
      <c r="AG68" s="79">
        <v>2.1741763098603686</v>
      </c>
      <c r="AH68" s="79">
        <v>0.75990204623764934</v>
      </c>
      <c r="AI68" s="79">
        <v>0.91777342731527589</v>
      </c>
      <c r="AJ68" s="79">
        <v>1.1478836698567352</v>
      </c>
      <c r="AK68" s="79">
        <v>6.4780569197301601</v>
      </c>
      <c r="AL68" s="79">
        <v>2.4295278881452163</v>
      </c>
      <c r="AM68" s="79">
        <v>0.91212293277846124</v>
      </c>
      <c r="AN68" s="79">
        <v>1.0464407653234529</v>
      </c>
      <c r="AO68" s="79">
        <v>30.055325207935212</v>
      </c>
      <c r="AP68" s="79">
        <v>65.502030857836857</v>
      </c>
      <c r="AQ68" s="79">
        <v>2.2352675983767427</v>
      </c>
      <c r="AR68" s="79">
        <v>10.745204608729249</v>
      </c>
      <c r="AS68" s="79">
        <v>0</v>
      </c>
      <c r="AT68" s="79">
        <v>6.8325577301493953E-2</v>
      </c>
      <c r="AU68" s="79">
        <v>5.9002309018762809</v>
      </c>
      <c r="AV68" s="79">
        <v>0.93266464058175746</v>
      </c>
      <c r="AW68" s="79">
        <v>23.519230732465495</v>
      </c>
      <c r="AX68" s="79">
        <v>18.855306951806824</v>
      </c>
      <c r="AY68" s="79">
        <v>14.302395266034008</v>
      </c>
      <c r="AZ68" s="79">
        <v>58.162215608256815</v>
      </c>
      <c r="BA68" s="79">
        <v>22.826489519227806</v>
      </c>
      <c r="BB68" s="79">
        <v>24.263616845494987</v>
      </c>
      <c r="BC68" s="79">
        <v>29.391435074475368</v>
      </c>
      <c r="BD68" s="79">
        <v>16.040407138199285</v>
      </c>
      <c r="BE68" s="79">
        <v>6.6521799794588201</v>
      </c>
      <c r="BF68" s="79">
        <v>0.34696560280445676</v>
      </c>
    </row>
    <row r="69" spans="1:58" x14ac:dyDescent="0.3">
      <c r="A69" s="1101" t="s">
        <v>261</v>
      </c>
      <c r="B69" s="1101"/>
      <c r="C69" s="1101"/>
      <c r="D69" s="1101"/>
      <c r="E69" s="79">
        <v>905.01934414073025</v>
      </c>
      <c r="F69" s="79">
        <v>354.15117540271785</v>
      </c>
      <c r="G69" s="79">
        <v>217.69671185753108</v>
      </c>
      <c r="H69" s="79">
        <v>23.564185950927389</v>
      </c>
      <c r="I69" s="79">
        <v>36.733291890063825</v>
      </c>
      <c r="J69" s="79">
        <v>0</v>
      </c>
      <c r="K69" s="79">
        <v>0</v>
      </c>
      <c r="L69" s="79">
        <v>8.1247854916695559</v>
      </c>
      <c r="M69" s="79">
        <v>50.228935599111814</v>
      </c>
      <c r="N69" s="79">
        <v>74.167790108604009</v>
      </c>
      <c r="O69" s="79">
        <v>1.2952181383501913</v>
      </c>
      <c r="P69" s="79">
        <v>13.683126125628654</v>
      </c>
      <c r="Q69" s="79">
        <v>5.9053293770090409</v>
      </c>
      <c r="R69" s="79">
        <v>2.7277903814331048</v>
      </c>
      <c r="S69" s="79">
        <v>0.20066938385577091</v>
      </c>
      <c r="T69" s="79">
        <v>0.72875989232680016</v>
      </c>
      <c r="U69" s="79">
        <v>0.63404902981914868</v>
      </c>
      <c r="V69" s="79">
        <v>3.296732332939194</v>
      </c>
      <c r="W69" s="79">
        <v>28.981915428005109</v>
      </c>
      <c r="X69" s="79">
        <v>4.1495830903292452</v>
      </c>
      <c r="Y69" s="79">
        <v>3.0252865342412152</v>
      </c>
      <c r="Z69" s="79">
        <v>1.6871878535267599</v>
      </c>
      <c r="AA69" s="79">
        <v>2.3773208382056366</v>
      </c>
      <c r="AB69" s="79">
        <v>6.8913013019126881</v>
      </c>
      <c r="AC69" s="79">
        <v>8.6195217622788339E-2</v>
      </c>
      <c r="AD69" s="79">
        <v>2.3394059520032848</v>
      </c>
      <c r="AE69" s="79">
        <v>7.3591067024178924</v>
      </c>
      <c r="AF69" s="79">
        <v>2.3934500120454949</v>
      </c>
      <c r="AG69" s="79">
        <v>33.719145091316612</v>
      </c>
      <c r="AH69" s="79">
        <v>0</v>
      </c>
      <c r="AI69" s="79">
        <v>18.53310211288267</v>
      </c>
      <c r="AJ69" s="79">
        <v>19.462624611302253</v>
      </c>
      <c r="AK69" s="79">
        <v>0</v>
      </c>
      <c r="AL69" s="79">
        <v>0</v>
      </c>
      <c r="AM69" s="79">
        <v>2.244302479336477</v>
      </c>
      <c r="AN69" s="79">
        <v>5.6246191136135595</v>
      </c>
      <c r="AO69" s="79">
        <v>615.07724950596594</v>
      </c>
      <c r="AP69" s="79">
        <v>288.55954603165259</v>
      </c>
      <c r="AQ69" s="79">
        <v>47.137849059886015</v>
      </c>
      <c r="AR69" s="79">
        <v>288.91396544360788</v>
      </c>
      <c r="AS69" s="79">
        <v>0</v>
      </c>
      <c r="AT69" s="79">
        <v>0</v>
      </c>
      <c r="AU69" s="79">
        <v>17.545423471368938</v>
      </c>
      <c r="AV69" s="79">
        <v>5.4756440188993505</v>
      </c>
      <c r="AW69" s="79">
        <v>492.75094191449762</v>
      </c>
      <c r="AX69" s="79">
        <v>9.3579664913930376</v>
      </c>
      <c r="AY69" s="79">
        <v>9.2298821369469923</v>
      </c>
      <c r="AZ69" s="79">
        <v>304.21373644174201</v>
      </c>
      <c r="BA69" s="79">
        <v>82.938842123446832</v>
      </c>
      <c r="BB69" s="79">
        <v>0</v>
      </c>
      <c r="BC69" s="79">
        <v>22.962763550127338</v>
      </c>
      <c r="BD69" s="79">
        <v>67.589921498090902</v>
      </c>
      <c r="BE69" s="79">
        <v>78.258576555929452</v>
      </c>
      <c r="BF69" s="79">
        <v>0</v>
      </c>
    </row>
    <row r="70" spans="1:58" x14ac:dyDescent="0.3">
      <c r="A70" s="1101" t="s">
        <v>262</v>
      </c>
      <c r="B70" s="1101"/>
      <c r="C70" s="1101"/>
      <c r="D70" s="1101"/>
      <c r="E70" s="79">
        <v>287.11164290544372</v>
      </c>
      <c r="F70" s="79">
        <v>2.9815069671531882</v>
      </c>
      <c r="G70" s="79">
        <v>69.253524442360771</v>
      </c>
      <c r="H70" s="79">
        <v>6.2355851605522137</v>
      </c>
      <c r="I70" s="79">
        <v>4.6302468768988012</v>
      </c>
      <c r="J70" s="79">
        <v>0</v>
      </c>
      <c r="K70" s="79">
        <v>538.16932146600004</v>
      </c>
      <c r="L70" s="79">
        <v>2.2416537978206992</v>
      </c>
      <c r="M70" s="79">
        <v>9.0816403683843046</v>
      </c>
      <c r="N70" s="79">
        <v>52.66043445320917</v>
      </c>
      <c r="O70" s="79">
        <v>1.75424578557588</v>
      </c>
      <c r="P70" s="79">
        <v>37.857871747047639</v>
      </c>
      <c r="Q70" s="79">
        <v>52.374647450853992</v>
      </c>
      <c r="R70" s="79">
        <v>12.668488021463361</v>
      </c>
      <c r="S70" s="79">
        <v>0.99978895147999336</v>
      </c>
      <c r="T70" s="79">
        <v>2.7328495962255008</v>
      </c>
      <c r="U70" s="79">
        <v>12.865431223239453</v>
      </c>
      <c r="V70" s="79">
        <v>76.259047428281264</v>
      </c>
      <c r="W70" s="79">
        <v>93.766512032163504</v>
      </c>
      <c r="X70" s="79">
        <v>5.6245012179263769</v>
      </c>
      <c r="Y70" s="79">
        <v>3.792381980245398</v>
      </c>
      <c r="Z70" s="79">
        <v>30.065477961293627</v>
      </c>
      <c r="AA70" s="79">
        <v>77.17047587575297</v>
      </c>
      <c r="AB70" s="79">
        <v>82.287242212468541</v>
      </c>
      <c r="AC70" s="79">
        <v>3.8413086114503496</v>
      </c>
      <c r="AD70" s="79">
        <v>336.58203134447263</v>
      </c>
      <c r="AE70" s="79">
        <v>52.859924972245594</v>
      </c>
      <c r="AF70" s="79">
        <v>13.878437756413055</v>
      </c>
      <c r="AG70" s="79">
        <v>33.699732802835712</v>
      </c>
      <c r="AH70" s="79">
        <v>6.2549162649850443</v>
      </c>
      <c r="AI70" s="79">
        <v>4.8257118920125794</v>
      </c>
      <c r="AJ70" s="79">
        <v>27.63487103699871</v>
      </c>
      <c r="AK70" s="79">
        <v>192.47026892620499</v>
      </c>
      <c r="AL70" s="79">
        <v>75.82526544729761</v>
      </c>
      <c r="AM70" s="79">
        <v>16.766259698572505</v>
      </c>
      <c r="AN70" s="79">
        <v>45.127758004573906</v>
      </c>
      <c r="AO70" s="79">
        <v>421.13900713754327</v>
      </c>
      <c r="AP70" s="79">
        <v>219.38706404406244</v>
      </c>
      <c r="AQ70" s="79">
        <v>26.297265863255795</v>
      </c>
      <c r="AR70" s="79">
        <v>212.03566891039034</v>
      </c>
      <c r="AS70" s="79">
        <v>0</v>
      </c>
      <c r="AT70" s="79">
        <v>1.1951952088253979</v>
      </c>
      <c r="AU70" s="79">
        <v>124.18433356106971</v>
      </c>
      <c r="AV70" s="79">
        <v>10.048709353364742</v>
      </c>
      <c r="AW70" s="79">
        <v>95.493347189660312</v>
      </c>
      <c r="AX70" s="79">
        <v>278.40945840244439</v>
      </c>
      <c r="AY70" s="79">
        <v>246.10840117284297</v>
      </c>
      <c r="AZ70" s="79">
        <v>594.87076093819326</v>
      </c>
      <c r="BA70" s="79">
        <v>263.68101169548953</v>
      </c>
      <c r="BB70" s="79">
        <v>190.04270570054729</v>
      </c>
      <c r="BC70" s="79">
        <v>96.384959380839021</v>
      </c>
      <c r="BD70" s="79">
        <v>202.19421166404089</v>
      </c>
      <c r="BE70" s="79">
        <v>107.72110178217305</v>
      </c>
      <c r="BF70" s="79">
        <v>0</v>
      </c>
    </row>
    <row r="71" spans="1:58" x14ac:dyDescent="0.3">
      <c r="A71" s="66"/>
      <c r="B71" s="66"/>
      <c r="C71" s="35"/>
      <c r="D71" s="66"/>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row>
    <row r="72" spans="1:58" x14ac:dyDescent="0.3">
      <c r="A72" s="1100" t="s">
        <v>263</v>
      </c>
      <c r="B72" s="1100"/>
      <c r="C72" s="1100"/>
      <c r="D72" s="1100"/>
      <c r="E72" s="79">
        <v>1631.541259765625</v>
      </c>
      <c r="F72" s="79">
        <v>686.91326904296875</v>
      </c>
      <c r="G72" s="79">
        <v>333.8814697265625</v>
      </c>
      <c r="H72" s="79">
        <v>40.576488494873047</v>
      </c>
      <c r="I72" s="79">
        <v>43.987346649169922</v>
      </c>
      <c r="J72" s="79">
        <v>0</v>
      </c>
      <c r="K72" s="79">
        <v>641.40887451171875</v>
      </c>
      <c r="L72" s="79">
        <v>11.585640907287598</v>
      </c>
      <c r="M72" s="79">
        <v>67.054847717285156</v>
      </c>
      <c r="N72" s="79">
        <v>153.70590209960938</v>
      </c>
      <c r="O72" s="79">
        <v>4.4031572341918945</v>
      </c>
      <c r="P72" s="79">
        <v>118.01237487792969</v>
      </c>
      <c r="Q72" s="79">
        <v>137.86131286621094</v>
      </c>
      <c r="R72" s="79">
        <v>18.41258430480957</v>
      </c>
      <c r="S72" s="79">
        <v>1.8629519939422607</v>
      </c>
      <c r="T72" s="79">
        <v>10.445557594299316</v>
      </c>
      <c r="U72" s="79">
        <v>26.238101959228516</v>
      </c>
      <c r="V72" s="79">
        <v>102.82588958740234</v>
      </c>
      <c r="W72" s="79">
        <v>217.65596008300781</v>
      </c>
      <c r="X72" s="79">
        <v>19.361051559448242</v>
      </c>
      <c r="Y72" s="79">
        <v>9.7998600006103516</v>
      </c>
      <c r="Z72" s="79">
        <v>51.558784484863281</v>
      </c>
      <c r="AA72" s="79">
        <v>102.50215148925781</v>
      </c>
      <c r="AB72" s="79">
        <v>150.766357421875</v>
      </c>
      <c r="AC72" s="79">
        <v>10.459602355957031</v>
      </c>
      <c r="AD72" s="79">
        <v>428.53369140625</v>
      </c>
      <c r="AE72" s="79">
        <v>106.72499847412109</v>
      </c>
      <c r="AF72" s="79">
        <v>34.294208526611328</v>
      </c>
      <c r="AG72" s="79">
        <v>89.975959777832031</v>
      </c>
      <c r="AH72" s="79">
        <v>10.994421005249023</v>
      </c>
      <c r="AI72" s="79">
        <v>34.135250091552734</v>
      </c>
      <c r="AJ72" s="79">
        <v>56.623218536376953</v>
      </c>
      <c r="AK72" s="79">
        <v>224.20474243164063</v>
      </c>
      <c r="AL72" s="79">
        <v>84.733535766601563</v>
      </c>
      <c r="AM72" s="79">
        <v>28.515842437744141</v>
      </c>
      <c r="AN72" s="79">
        <v>70.386222839355469</v>
      </c>
      <c r="AO72" s="79">
        <v>1410.2435302734375</v>
      </c>
      <c r="AP72" s="79">
        <v>1084.6822509765625</v>
      </c>
      <c r="AQ72" s="79">
        <v>119.80596160888672</v>
      </c>
      <c r="AR72" s="79">
        <v>634.42236328125</v>
      </c>
      <c r="AS72" s="79">
        <v>0</v>
      </c>
      <c r="AT72" s="79">
        <v>2.3346250057220459</v>
      </c>
      <c r="AU72" s="79">
        <v>219.08488464355469</v>
      </c>
      <c r="AV72" s="79">
        <v>27.137531280517578</v>
      </c>
      <c r="AW72" s="79">
        <v>983.59136962890625</v>
      </c>
      <c r="AX72" s="79">
        <v>477.07708740234375</v>
      </c>
      <c r="AY72" s="79">
        <v>453.59771728515625</v>
      </c>
      <c r="AZ72" s="79">
        <v>977.889892578125</v>
      </c>
      <c r="BA72" s="79">
        <v>894.23748779296875</v>
      </c>
      <c r="BB72" s="79">
        <v>1225.1387939453125</v>
      </c>
      <c r="BC72" s="79">
        <v>831.4415283203125</v>
      </c>
      <c r="BD72" s="79">
        <v>736.2071533203125</v>
      </c>
      <c r="BE72" s="79">
        <v>281.18020629882813</v>
      </c>
      <c r="BF72" s="79">
        <v>40.272216796875</v>
      </c>
    </row>
    <row r="73" spans="1:58" x14ac:dyDescent="0.3">
      <c r="A73" s="1100" t="s">
        <v>264</v>
      </c>
      <c r="B73" s="1100"/>
      <c r="C73" s="1100"/>
      <c r="D73" s="1100"/>
      <c r="E73" s="79">
        <v>2293.4914879440998</v>
      </c>
      <c r="F73" s="79">
        <v>1068.02764792935</v>
      </c>
      <c r="G73" s="79">
        <v>712.73418905262895</v>
      </c>
      <c r="H73" s="79">
        <v>53.815811059548409</v>
      </c>
      <c r="I73" s="79">
        <v>75.905180468627606</v>
      </c>
      <c r="J73" s="79">
        <v>0</v>
      </c>
      <c r="K73" s="79">
        <v>1200.54052153628</v>
      </c>
      <c r="L73" s="79">
        <v>17.6687474884342</v>
      </c>
      <c r="M73" s="79">
        <v>117.00387351322499</v>
      </c>
      <c r="N73" s="79">
        <v>644.41251447964203</v>
      </c>
      <c r="O73" s="79">
        <v>22.129810585039699</v>
      </c>
      <c r="P73" s="79">
        <v>382.173747927075</v>
      </c>
      <c r="Q73" s="79">
        <v>701.32816506002496</v>
      </c>
      <c r="R73" s="79">
        <v>223.88864130685499</v>
      </c>
      <c r="S73" s="79">
        <v>4.8388362064512096</v>
      </c>
      <c r="T73" s="79">
        <v>39.079749226024603</v>
      </c>
      <c r="U73" s="79">
        <v>65.641366832549593</v>
      </c>
      <c r="V73" s="79">
        <v>220.49510739965501</v>
      </c>
      <c r="W73" s="79">
        <v>511.76027916310301</v>
      </c>
      <c r="X73" s="79">
        <v>51.368976876834402</v>
      </c>
      <c r="Y73" s="79">
        <v>26.313959512930001</v>
      </c>
      <c r="Z73" s="79">
        <v>154.95929683291999</v>
      </c>
      <c r="AA73" s="79">
        <v>598.35844763836803</v>
      </c>
      <c r="AB73" s="79">
        <v>446.31385265146702</v>
      </c>
      <c r="AC73" s="79">
        <v>45.567289177194901</v>
      </c>
      <c r="AD73" s="79">
        <v>861.551225323876</v>
      </c>
      <c r="AE73" s="79">
        <v>368.188672650483</v>
      </c>
      <c r="AF73" s="79">
        <v>100.757100880213</v>
      </c>
      <c r="AG73" s="79">
        <v>187.32858384064701</v>
      </c>
      <c r="AH73" s="79">
        <v>43.538434001777901</v>
      </c>
      <c r="AI73" s="79">
        <v>74.798534326194897</v>
      </c>
      <c r="AJ73" s="79">
        <v>96.850543070151005</v>
      </c>
      <c r="AK73" s="79">
        <v>601.25965336458398</v>
      </c>
      <c r="AL73" s="79">
        <v>217.667702274936</v>
      </c>
      <c r="AM73" s="79">
        <v>51.270910116178698</v>
      </c>
      <c r="AN73" s="79">
        <v>130.39959986886799</v>
      </c>
      <c r="AO73" s="79">
        <v>3693.2576461052399</v>
      </c>
      <c r="AP73" s="79">
        <v>1873.9022588707803</v>
      </c>
      <c r="AQ73" s="79">
        <v>262.16182626844</v>
      </c>
      <c r="AR73" s="79">
        <v>1241.57196811626</v>
      </c>
      <c r="AS73" s="79">
        <v>0</v>
      </c>
      <c r="AT73" s="79">
        <v>5.6479127942896596</v>
      </c>
      <c r="AU73" s="79">
        <v>410.00393998669699</v>
      </c>
      <c r="AV73" s="79">
        <v>64.985665279244998</v>
      </c>
      <c r="AW73" s="79">
        <v>2037.90510885916</v>
      </c>
      <c r="AX73" s="79">
        <v>957.26024036849799</v>
      </c>
      <c r="AY73" s="79">
        <v>797.10360307619601</v>
      </c>
      <c r="AZ73" s="79">
        <v>1097.32339984438</v>
      </c>
      <c r="BA73" s="79">
        <v>1263.7461334034199</v>
      </c>
      <c r="BB73" s="79">
        <v>2212.5368891293801</v>
      </c>
      <c r="BC73" s="79">
        <v>1162.39403857088</v>
      </c>
      <c r="BD73" s="79">
        <v>1512.0523571272199</v>
      </c>
      <c r="BE73" s="79">
        <v>480.70541670294699</v>
      </c>
      <c r="BF73" s="79">
        <v>40.2722168278382</v>
      </c>
    </row>
    <row r="74" spans="1:58" x14ac:dyDescent="0.3">
      <c r="A74" s="66"/>
      <c r="B74" s="66"/>
      <c r="C74" s="35"/>
      <c r="D74" s="66"/>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c r="AU74" s="79"/>
      <c r="AV74" s="79"/>
      <c r="AW74" s="79"/>
      <c r="AX74" s="79"/>
      <c r="AY74" s="79"/>
      <c r="AZ74" s="79"/>
      <c r="BA74" s="79"/>
      <c r="BB74" s="79"/>
      <c r="BC74" s="79"/>
      <c r="BD74" s="79"/>
      <c r="BE74" s="79"/>
      <c r="BF74" s="79"/>
    </row>
    <row r="75" spans="1:58" x14ac:dyDescent="0.3">
      <c r="A75" s="1102" t="s">
        <v>265</v>
      </c>
      <c r="B75" s="1102"/>
      <c r="C75" s="1102"/>
      <c r="D75" s="1102"/>
      <c r="E75" s="80">
        <v>2293.4914879440998</v>
      </c>
      <c r="F75" s="80">
        <v>1068.02764792935</v>
      </c>
      <c r="G75" s="80">
        <v>712.73418905262895</v>
      </c>
      <c r="H75" s="80">
        <v>53.815811059548402</v>
      </c>
      <c r="I75" s="80">
        <v>75.905180468627606</v>
      </c>
      <c r="J75" s="80">
        <v>0</v>
      </c>
      <c r="K75" s="80">
        <v>1200.54052153628</v>
      </c>
      <c r="L75" s="80">
        <v>17.6687474884342</v>
      </c>
      <c r="M75" s="80">
        <v>117.003873513225</v>
      </c>
      <c r="N75" s="80">
        <v>644.41251447964203</v>
      </c>
      <c r="O75" s="80">
        <v>22.129810585039699</v>
      </c>
      <c r="P75" s="80">
        <v>382.173747927075</v>
      </c>
      <c r="Q75" s="80">
        <v>701.32816506002496</v>
      </c>
      <c r="R75" s="80">
        <v>223.88864130685499</v>
      </c>
      <c r="S75" s="80">
        <v>4.8388362064512096</v>
      </c>
      <c r="T75" s="80">
        <v>39.079749226024603</v>
      </c>
      <c r="U75" s="80">
        <v>65.641366832549593</v>
      </c>
      <c r="V75" s="80">
        <v>220.49510739965501</v>
      </c>
      <c r="W75" s="80">
        <v>511.76027916310301</v>
      </c>
      <c r="X75" s="80">
        <v>51.368976876834402</v>
      </c>
      <c r="Y75" s="80">
        <v>26.313959512930001</v>
      </c>
      <c r="Z75" s="80">
        <v>154.95929683291999</v>
      </c>
      <c r="AA75" s="80">
        <v>598.35844763836803</v>
      </c>
      <c r="AB75" s="80">
        <v>446.31385265146702</v>
      </c>
      <c r="AC75" s="80">
        <v>45.567289177194901</v>
      </c>
      <c r="AD75" s="80">
        <v>861.551225323876</v>
      </c>
      <c r="AE75" s="80">
        <v>368.188672650483</v>
      </c>
      <c r="AF75" s="80">
        <v>100.757100880213</v>
      </c>
      <c r="AG75" s="80">
        <v>187.32858384064701</v>
      </c>
      <c r="AH75" s="80">
        <v>43.538434001777901</v>
      </c>
      <c r="AI75" s="80">
        <v>74.798534326194897</v>
      </c>
      <c r="AJ75" s="80">
        <v>96.850543070151005</v>
      </c>
      <c r="AK75" s="80">
        <v>601.25965336458398</v>
      </c>
      <c r="AL75" s="80">
        <v>217.667702274936</v>
      </c>
      <c r="AM75" s="80">
        <v>51.270910116178698</v>
      </c>
      <c r="AN75" s="80">
        <v>130.39959986886799</v>
      </c>
      <c r="AO75" s="80">
        <v>3693.2576461052399</v>
      </c>
      <c r="AP75" s="80">
        <v>1873.9022588707801</v>
      </c>
      <c r="AQ75" s="80">
        <v>262.16182626844</v>
      </c>
      <c r="AR75" s="80">
        <v>1241.57196811626</v>
      </c>
      <c r="AS75" s="80">
        <v>0</v>
      </c>
      <c r="AT75" s="80">
        <v>5.6479127942896596</v>
      </c>
      <c r="AU75" s="80">
        <v>410.00393998669699</v>
      </c>
      <c r="AV75" s="80">
        <v>64.985665279244998</v>
      </c>
      <c r="AW75" s="80">
        <v>2037.90510885916</v>
      </c>
      <c r="AX75" s="80">
        <v>957.26024036849799</v>
      </c>
      <c r="AY75" s="80">
        <v>797.10360307619601</v>
      </c>
      <c r="AZ75" s="80">
        <v>1097.32339984438</v>
      </c>
      <c r="BA75" s="80">
        <v>1263.7461334034199</v>
      </c>
      <c r="BB75" s="80">
        <v>2212.5368891293801</v>
      </c>
      <c r="BC75" s="80">
        <v>1162.39403857088</v>
      </c>
      <c r="BD75" s="80">
        <v>1512.0523571272199</v>
      </c>
      <c r="BE75" s="80">
        <v>480.70541670294699</v>
      </c>
      <c r="BF75" s="80">
        <v>40.2722168278382</v>
      </c>
    </row>
    <row r="76" spans="1:58" x14ac:dyDescent="0.3">
      <c r="A76" s="1097" t="s">
        <v>266</v>
      </c>
      <c r="B76" s="1097"/>
      <c r="C76" s="1097"/>
      <c r="D76" s="1097"/>
      <c r="E76" s="81">
        <v>0</v>
      </c>
      <c r="F76" s="81">
        <v>0</v>
      </c>
      <c r="G76" s="81">
        <v>0</v>
      </c>
      <c r="H76" s="81">
        <v>0</v>
      </c>
      <c r="I76" s="81">
        <v>0</v>
      </c>
      <c r="J76" s="81">
        <v>0</v>
      </c>
      <c r="K76" s="81">
        <v>0</v>
      </c>
      <c r="L76" s="81">
        <v>0</v>
      </c>
      <c r="M76" s="81">
        <v>0</v>
      </c>
      <c r="N76" s="81">
        <v>0</v>
      </c>
      <c r="O76" s="81">
        <v>0</v>
      </c>
      <c r="P76" s="81">
        <v>0</v>
      </c>
      <c r="Q76" s="81">
        <v>0</v>
      </c>
      <c r="R76" s="81">
        <v>0</v>
      </c>
      <c r="S76" s="81">
        <v>0</v>
      </c>
      <c r="T76" s="81">
        <v>0</v>
      </c>
      <c r="U76" s="81">
        <v>0</v>
      </c>
      <c r="V76" s="81">
        <v>0</v>
      </c>
      <c r="W76" s="81">
        <v>0</v>
      </c>
      <c r="X76" s="81">
        <v>0</v>
      </c>
      <c r="Y76" s="81">
        <v>0</v>
      </c>
      <c r="Z76" s="81">
        <v>0</v>
      </c>
      <c r="AA76" s="81">
        <v>0</v>
      </c>
      <c r="AB76" s="81">
        <v>0</v>
      </c>
      <c r="AC76" s="81">
        <v>0</v>
      </c>
      <c r="AD76" s="81">
        <v>0</v>
      </c>
      <c r="AE76" s="81">
        <v>0</v>
      </c>
      <c r="AF76" s="81">
        <v>0</v>
      </c>
      <c r="AG76" s="81">
        <v>0</v>
      </c>
      <c r="AH76" s="81">
        <v>0</v>
      </c>
      <c r="AI76" s="81">
        <v>0</v>
      </c>
      <c r="AJ76" s="81">
        <v>0</v>
      </c>
      <c r="AK76" s="81">
        <v>0</v>
      </c>
      <c r="AL76" s="81">
        <v>0</v>
      </c>
      <c r="AM76" s="81">
        <v>0</v>
      </c>
      <c r="AN76" s="81">
        <v>0</v>
      </c>
      <c r="AO76" s="81">
        <v>0</v>
      </c>
      <c r="AP76" s="81">
        <v>0</v>
      </c>
      <c r="AQ76" s="81">
        <v>0</v>
      </c>
      <c r="AR76" s="81">
        <v>0</v>
      </c>
      <c r="AS76" s="81">
        <v>0</v>
      </c>
      <c r="AT76" s="81">
        <v>0</v>
      </c>
      <c r="AU76" s="81">
        <v>0</v>
      </c>
      <c r="AV76" s="81">
        <v>0</v>
      </c>
      <c r="AW76" s="81">
        <v>0</v>
      </c>
      <c r="AX76" s="81">
        <v>0</v>
      </c>
      <c r="AY76" s="81">
        <v>0</v>
      </c>
      <c r="AZ76" s="81">
        <v>0</v>
      </c>
      <c r="BA76" s="81">
        <v>0</v>
      </c>
      <c r="BB76" s="81">
        <v>0</v>
      </c>
      <c r="BC76" s="81">
        <v>0</v>
      </c>
      <c r="BD76" s="81">
        <v>0</v>
      </c>
      <c r="BE76" s="81">
        <v>0</v>
      </c>
      <c r="BF76" s="81">
        <v>0</v>
      </c>
    </row>
  </sheetData>
  <mergeCells count="12">
    <mergeCell ref="A76:D76"/>
    <mergeCell ref="E3:BF3"/>
    <mergeCell ref="A7:A60"/>
    <mergeCell ref="A63:D63"/>
    <mergeCell ref="A65:D65"/>
    <mergeCell ref="A67:D67"/>
    <mergeCell ref="A68:D68"/>
    <mergeCell ref="A69:D69"/>
    <mergeCell ref="A70:D70"/>
    <mergeCell ref="A72:D72"/>
    <mergeCell ref="A73:D73"/>
    <mergeCell ref="A75:D7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F7FA5-3D9C-4B98-83CD-0EC88E9E5279}">
  <sheetPr codeName="Hoja5"/>
  <dimension ref="A1:BF248"/>
  <sheetViews>
    <sheetView showGridLines="0" topLeftCell="A210" zoomScale="80" zoomScaleNormal="80" workbookViewId="0">
      <selection activeCell="AO240" sqref="AO240"/>
    </sheetView>
  </sheetViews>
  <sheetFormatPr baseColWidth="10" defaultColWidth="11.33203125" defaultRowHeight="14.4" x14ac:dyDescent="0.3"/>
  <cols>
    <col min="4" max="4" width="44.21875" customWidth="1"/>
    <col min="5" max="5" width="20.33203125" bestFit="1" customWidth="1"/>
    <col min="6" max="57" width="12" bestFit="1" customWidth="1"/>
    <col min="58" max="58" width="11.6640625" bestFit="1" customWidth="1"/>
  </cols>
  <sheetData>
    <row r="1" spans="1:58" x14ac:dyDescent="0.3">
      <c r="A1" s="82" t="s">
        <v>267</v>
      </c>
    </row>
    <row r="2" spans="1:58" x14ac:dyDescent="0.3">
      <c r="A2" s="66"/>
      <c r="B2" s="66"/>
      <c r="C2" s="35"/>
      <c r="D2" s="369" t="s">
        <v>68</v>
      </c>
      <c r="E2" s="1106" t="s">
        <v>561</v>
      </c>
      <c r="F2" s="1106"/>
      <c r="G2" s="1106"/>
      <c r="H2" s="1106"/>
      <c r="I2" s="1106"/>
      <c r="J2" s="1106"/>
      <c r="K2" s="1106"/>
      <c r="L2" s="1106"/>
      <c r="M2" s="1106"/>
      <c r="N2" s="1106"/>
      <c r="O2" s="1106"/>
      <c r="P2" s="1106"/>
      <c r="Q2" s="1106"/>
      <c r="R2" s="1106"/>
      <c r="S2" s="1106"/>
      <c r="T2" s="1106"/>
      <c r="U2" s="1106"/>
      <c r="V2" s="1106"/>
      <c r="W2" s="1106"/>
      <c r="X2" s="1106"/>
      <c r="Y2" s="1106"/>
      <c r="Z2" s="1106"/>
      <c r="AA2" s="1106"/>
      <c r="AB2" s="1106"/>
      <c r="AC2" s="1106"/>
      <c r="AD2" s="1106"/>
      <c r="AE2" s="1106"/>
      <c r="AF2" s="1106"/>
      <c r="AG2" s="1106"/>
      <c r="AH2" s="1106"/>
      <c r="AI2" s="1106"/>
      <c r="AJ2" s="1106"/>
      <c r="AK2" s="1106"/>
      <c r="AL2" s="1106"/>
      <c r="AM2" s="1106"/>
      <c r="AN2" s="1106"/>
      <c r="AO2" s="1106"/>
      <c r="AP2" s="1106"/>
      <c r="AQ2" s="1106"/>
      <c r="AR2" s="1106"/>
      <c r="AS2" s="1106"/>
      <c r="AT2" s="1106"/>
      <c r="AU2" s="1106"/>
      <c r="AV2" s="1106"/>
      <c r="AW2" s="1106"/>
      <c r="AX2" s="1106"/>
      <c r="AY2" s="1106"/>
      <c r="AZ2" s="1106"/>
      <c r="BA2" s="1106"/>
      <c r="BB2" s="1106"/>
      <c r="BC2" s="1106"/>
      <c r="BD2" s="1106"/>
      <c r="BE2" s="1106"/>
      <c r="BF2" s="1106"/>
    </row>
    <row r="3" spans="1:58" x14ac:dyDescent="0.3">
      <c r="A3" s="66"/>
      <c r="B3" s="66"/>
      <c r="C3" s="35"/>
      <c r="D3" s="369" t="s">
        <v>66</v>
      </c>
      <c r="E3" s="368">
        <v>23</v>
      </c>
      <c r="F3" s="368">
        <v>23</v>
      </c>
      <c r="G3" s="368">
        <v>23</v>
      </c>
      <c r="H3" s="368">
        <v>23</v>
      </c>
      <c r="I3" s="368">
        <v>23</v>
      </c>
      <c r="J3" s="368">
        <v>23</v>
      </c>
      <c r="K3" s="368">
        <v>23</v>
      </c>
      <c r="L3" s="368">
        <v>23</v>
      </c>
      <c r="M3" s="368">
        <v>23</v>
      </c>
      <c r="N3" s="368">
        <v>23</v>
      </c>
      <c r="O3" s="368">
        <v>23</v>
      </c>
      <c r="P3" s="368">
        <v>23</v>
      </c>
      <c r="Q3" s="368">
        <v>23</v>
      </c>
      <c r="R3" s="368">
        <v>23</v>
      </c>
      <c r="S3" s="368">
        <v>23</v>
      </c>
      <c r="T3" s="368">
        <v>23</v>
      </c>
      <c r="U3" s="368">
        <v>23</v>
      </c>
      <c r="V3" s="368">
        <v>23</v>
      </c>
      <c r="W3" s="368">
        <v>23</v>
      </c>
      <c r="X3" s="368">
        <v>23</v>
      </c>
      <c r="Y3" s="368">
        <v>23</v>
      </c>
      <c r="Z3" s="368">
        <v>23</v>
      </c>
      <c r="AA3" s="368">
        <v>23</v>
      </c>
      <c r="AB3" s="368">
        <v>23</v>
      </c>
      <c r="AC3" s="368">
        <v>23</v>
      </c>
      <c r="AD3" s="368">
        <v>23</v>
      </c>
      <c r="AE3" s="368">
        <v>23</v>
      </c>
      <c r="AF3" s="368">
        <v>23</v>
      </c>
      <c r="AG3" s="368">
        <v>23</v>
      </c>
      <c r="AH3" s="368">
        <v>23</v>
      </c>
      <c r="AI3" s="368">
        <v>23</v>
      </c>
      <c r="AJ3" s="368">
        <v>23</v>
      </c>
      <c r="AK3" s="368">
        <v>23</v>
      </c>
      <c r="AL3" s="368">
        <v>23</v>
      </c>
      <c r="AM3" s="368">
        <v>23</v>
      </c>
      <c r="AN3" s="368">
        <v>23</v>
      </c>
      <c r="AO3" s="368">
        <v>23</v>
      </c>
      <c r="AP3" s="368">
        <v>23</v>
      </c>
      <c r="AQ3" s="368">
        <v>23</v>
      </c>
      <c r="AR3" s="368">
        <v>23</v>
      </c>
      <c r="AS3" s="368">
        <v>23</v>
      </c>
      <c r="AT3" s="368">
        <v>23</v>
      </c>
      <c r="AU3" s="368">
        <v>23</v>
      </c>
      <c r="AV3" s="368">
        <v>23</v>
      </c>
      <c r="AW3" s="368">
        <v>23</v>
      </c>
      <c r="AX3" s="368">
        <v>23</v>
      </c>
      <c r="AY3" s="368">
        <v>23</v>
      </c>
      <c r="AZ3" s="368">
        <v>23</v>
      </c>
      <c r="BA3" s="368">
        <v>23</v>
      </c>
      <c r="BB3" s="368">
        <v>23</v>
      </c>
      <c r="BC3" s="368">
        <v>23</v>
      </c>
      <c r="BD3" s="368">
        <v>23</v>
      </c>
      <c r="BE3" s="368">
        <v>23</v>
      </c>
      <c r="BF3" s="368">
        <v>23</v>
      </c>
    </row>
    <row r="4" spans="1:58" x14ac:dyDescent="0.3">
      <c r="A4" s="66"/>
      <c r="B4" s="66"/>
      <c r="C4" s="35"/>
      <c r="D4" s="370" t="s">
        <v>67</v>
      </c>
      <c r="E4" s="368">
        <v>1</v>
      </c>
      <c r="F4" s="368">
        <v>2</v>
      </c>
      <c r="G4" s="368">
        <v>3</v>
      </c>
      <c r="H4" s="368">
        <v>4</v>
      </c>
      <c r="I4" s="368">
        <v>5</v>
      </c>
      <c r="J4" s="368">
        <v>6</v>
      </c>
      <c r="K4" s="368">
        <v>7</v>
      </c>
      <c r="L4" s="368">
        <v>8</v>
      </c>
      <c r="M4" s="368">
        <v>9</v>
      </c>
      <c r="N4" s="368">
        <v>10</v>
      </c>
      <c r="O4" s="368">
        <v>11</v>
      </c>
      <c r="P4" s="368">
        <v>12</v>
      </c>
      <c r="Q4" s="368">
        <v>13</v>
      </c>
      <c r="R4" s="368">
        <v>14</v>
      </c>
      <c r="S4" s="368">
        <v>15</v>
      </c>
      <c r="T4" s="368">
        <v>16</v>
      </c>
      <c r="U4" s="368">
        <v>17</v>
      </c>
      <c r="V4" s="368">
        <v>18</v>
      </c>
      <c r="W4" s="368">
        <v>19</v>
      </c>
      <c r="X4" s="368">
        <v>20</v>
      </c>
      <c r="Y4" s="368">
        <v>21</v>
      </c>
      <c r="Z4" s="368">
        <v>22</v>
      </c>
      <c r="AA4" s="368">
        <v>23</v>
      </c>
      <c r="AB4" s="368">
        <v>24</v>
      </c>
      <c r="AC4" s="368">
        <v>25</v>
      </c>
      <c r="AD4" s="368">
        <v>26</v>
      </c>
      <c r="AE4" s="368">
        <v>27</v>
      </c>
      <c r="AF4" s="368">
        <v>28</v>
      </c>
      <c r="AG4" s="368">
        <v>29</v>
      </c>
      <c r="AH4" s="368">
        <v>30</v>
      </c>
      <c r="AI4" s="368">
        <v>31</v>
      </c>
      <c r="AJ4" s="368">
        <v>32</v>
      </c>
      <c r="AK4" s="368">
        <v>33</v>
      </c>
      <c r="AL4" s="368">
        <v>34</v>
      </c>
      <c r="AM4" s="368">
        <v>35</v>
      </c>
      <c r="AN4" s="368">
        <v>36</v>
      </c>
      <c r="AO4" s="368">
        <v>37</v>
      </c>
      <c r="AP4" s="368">
        <v>38</v>
      </c>
      <c r="AQ4" s="368">
        <v>39</v>
      </c>
      <c r="AR4" s="368">
        <v>40</v>
      </c>
      <c r="AS4" s="368">
        <v>41</v>
      </c>
      <c r="AT4" s="368">
        <v>42</v>
      </c>
      <c r="AU4" s="368">
        <v>43</v>
      </c>
      <c r="AV4" s="368">
        <v>44</v>
      </c>
      <c r="AW4" s="368">
        <v>45</v>
      </c>
      <c r="AX4" s="368">
        <v>46</v>
      </c>
      <c r="AY4" s="368">
        <v>47</v>
      </c>
      <c r="AZ4" s="368">
        <v>48</v>
      </c>
      <c r="BA4" s="368">
        <v>49</v>
      </c>
      <c r="BB4" s="368">
        <v>50</v>
      </c>
      <c r="BC4" s="368">
        <v>51</v>
      </c>
      <c r="BD4" s="368">
        <v>52</v>
      </c>
      <c r="BE4" s="368">
        <v>53</v>
      </c>
      <c r="BF4" s="368">
        <v>54</v>
      </c>
    </row>
    <row r="5" spans="1:58" x14ac:dyDescent="0.3">
      <c r="A5" s="367" t="s">
        <v>268</v>
      </c>
      <c r="B5" s="368" t="s">
        <v>66</v>
      </c>
      <c r="C5" s="368" t="s">
        <v>67</v>
      </c>
      <c r="D5" s="369" t="s">
        <v>69</v>
      </c>
      <c r="E5" s="368" t="s">
        <v>70</v>
      </c>
      <c r="F5" s="368" t="s">
        <v>71</v>
      </c>
      <c r="G5" s="368" t="s">
        <v>72</v>
      </c>
      <c r="H5" s="368" t="s">
        <v>73</v>
      </c>
      <c r="I5" s="368" t="s">
        <v>74</v>
      </c>
      <c r="J5" s="368" t="s">
        <v>75</v>
      </c>
      <c r="K5" s="368" t="s">
        <v>76</v>
      </c>
      <c r="L5" s="368" t="s">
        <v>77</v>
      </c>
      <c r="M5" s="368" t="s">
        <v>78</v>
      </c>
      <c r="N5" s="368" t="s">
        <v>79</v>
      </c>
      <c r="O5" s="368" t="s">
        <v>80</v>
      </c>
      <c r="P5" s="368" t="s">
        <v>81</v>
      </c>
      <c r="Q5" s="368" t="s">
        <v>82</v>
      </c>
      <c r="R5" s="368" t="s">
        <v>83</v>
      </c>
      <c r="S5" s="368" t="s">
        <v>84</v>
      </c>
      <c r="T5" s="368" t="s">
        <v>85</v>
      </c>
      <c r="U5" s="368" t="s">
        <v>86</v>
      </c>
      <c r="V5" s="368" t="s">
        <v>87</v>
      </c>
      <c r="W5" s="368" t="s">
        <v>88</v>
      </c>
      <c r="X5" s="368" t="s">
        <v>89</v>
      </c>
      <c r="Y5" s="368" t="s">
        <v>90</v>
      </c>
      <c r="Z5" s="368" t="s">
        <v>91</v>
      </c>
      <c r="AA5" s="368" t="s">
        <v>92</v>
      </c>
      <c r="AB5" s="368" t="s">
        <v>93</v>
      </c>
      <c r="AC5" s="368" t="s">
        <v>94</v>
      </c>
      <c r="AD5" s="368" t="s">
        <v>95</v>
      </c>
      <c r="AE5" s="368" t="s">
        <v>96</v>
      </c>
      <c r="AF5" s="368" t="s">
        <v>97</v>
      </c>
      <c r="AG5" s="368" t="s">
        <v>98</v>
      </c>
      <c r="AH5" s="368" t="s">
        <v>99</v>
      </c>
      <c r="AI5" s="368" t="s">
        <v>100</v>
      </c>
      <c r="AJ5" s="368" t="s">
        <v>101</v>
      </c>
      <c r="AK5" s="368" t="s">
        <v>102</v>
      </c>
      <c r="AL5" s="368" t="s">
        <v>103</v>
      </c>
      <c r="AM5" s="368" t="s">
        <v>104</v>
      </c>
      <c r="AN5" s="368" t="s">
        <v>105</v>
      </c>
      <c r="AO5" s="368" t="s">
        <v>106</v>
      </c>
      <c r="AP5" s="368" t="s">
        <v>107</v>
      </c>
      <c r="AQ5" s="368" t="s">
        <v>108</v>
      </c>
      <c r="AR5" s="368" t="s">
        <v>109</v>
      </c>
      <c r="AS5" s="368" t="s">
        <v>110</v>
      </c>
      <c r="AT5" s="368" t="s">
        <v>111</v>
      </c>
      <c r="AU5" s="368" t="s">
        <v>112</v>
      </c>
      <c r="AV5" s="368" t="s">
        <v>113</v>
      </c>
      <c r="AW5" s="368" t="s">
        <v>114</v>
      </c>
      <c r="AX5" s="368" t="s">
        <v>115</v>
      </c>
      <c r="AY5" s="368" t="s">
        <v>116</v>
      </c>
      <c r="AZ5" s="368" t="s">
        <v>117</v>
      </c>
      <c r="BA5" s="368" t="s">
        <v>118</v>
      </c>
      <c r="BB5" s="368" t="s">
        <v>119</v>
      </c>
      <c r="BC5" s="368" t="s">
        <v>120</v>
      </c>
      <c r="BD5" s="368" t="s">
        <v>121</v>
      </c>
      <c r="BE5" s="368" t="s">
        <v>122</v>
      </c>
      <c r="BF5" s="368" t="s">
        <v>123</v>
      </c>
    </row>
    <row r="6" spans="1:58" x14ac:dyDescent="0.3">
      <c r="A6" s="1107" t="s">
        <v>561</v>
      </c>
      <c r="B6" s="368">
        <v>23</v>
      </c>
      <c r="C6" s="368">
        <v>1</v>
      </c>
      <c r="D6" s="83" t="s">
        <v>124</v>
      </c>
      <c r="E6" s="84">
        <f>+MIP_TOLIMA!E7/MIP_TOLIMA!E$73</f>
        <v>2.3327370350806099E-2</v>
      </c>
      <c r="F6" s="84">
        <f>+MIP_TOLIMA!F7/MIP_TOLIMA!F$73</f>
        <v>3.9948147213910094E-2</v>
      </c>
      <c r="G6" s="84">
        <f>+MIP_TOLIMA!G7/MIP_TOLIMA!G$73</f>
        <v>2.2495200128025986E-2</v>
      </c>
      <c r="H6" s="84">
        <f>+MIP_TOLIMA!H7/MIP_TOLIMA!H$73</f>
        <v>3.5522085709640619E-3</v>
      </c>
      <c r="I6" s="84">
        <f>+MIP_TOLIMA!I7/MIP_TOLIMA!I$73</f>
        <v>3.9323687839839288E-5</v>
      </c>
      <c r="J6" s="86">
        <v>0</v>
      </c>
      <c r="K6" s="86">
        <v>0</v>
      </c>
      <c r="L6" s="86">
        <v>0</v>
      </c>
      <c r="M6" s="84">
        <f>+MIP_TOLIMA!M7/MIP_TOLIMA!M$73</f>
        <v>1.2867699793275675E-5</v>
      </c>
      <c r="N6" s="84">
        <f>+MIP_TOLIMA!N7/MIP_TOLIMA!N$73</f>
        <v>1.3411755454988895E-2</v>
      </c>
      <c r="O6" s="84">
        <f>+MIP_TOLIMA!O7/MIP_TOLIMA!O$73</f>
        <v>9.5215908667695234E-2</v>
      </c>
      <c r="P6" s="84">
        <f>+MIP_TOLIMA!P7/MIP_TOLIMA!P$73</f>
        <v>6.3492161899217142E-4</v>
      </c>
      <c r="Q6" s="84">
        <f>+MIP_TOLIMA!Q7/MIP_TOLIMA!Q$73</f>
        <v>0.10624927595034392</v>
      </c>
      <c r="R6" s="84">
        <f>+MIP_TOLIMA!R7/MIP_TOLIMA!R$73</f>
        <v>1.1434001786376149E-4</v>
      </c>
      <c r="S6" s="86">
        <v>0</v>
      </c>
      <c r="T6" s="84">
        <f>+MIP_TOLIMA!T7/MIP_TOLIMA!T$73</f>
        <v>5.821315530802243E-2</v>
      </c>
      <c r="U6" s="84">
        <f>+MIP_TOLIMA!U7/MIP_TOLIMA!U$73</f>
        <v>2.9573683389646773E-2</v>
      </c>
      <c r="V6" s="84">
        <f>+MIP_TOLIMA!V7/MIP_TOLIMA!V$73</f>
        <v>9.7671197726715078E-3</v>
      </c>
      <c r="W6" s="84">
        <f>+MIP_TOLIMA!W7/MIP_TOLIMA!W$73</f>
        <v>5.6206967669438952E-3</v>
      </c>
      <c r="X6" s="84">
        <f>+MIP_TOLIMA!X7/MIP_TOLIMA!X$73</f>
        <v>8.6711067655387806E-4</v>
      </c>
      <c r="Y6" s="84">
        <f>+MIP_TOLIMA!Y7/MIP_TOLIMA!Y$73</f>
        <v>3.3483083603424234E-3</v>
      </c>
      <c r="Z6" s="84">
        <f>+MIP_TOLIMA!Z7/MIP_TOLIMA!Z$73</f>
        <v>3.1276059911330333E-4</v>
      </c>
      <c r="AA6" s="84">
        <f>+MIP_TOLIMA!AA7/MIP_TOLIMA!AA$73</f>
        <v>8.5574604401644263E-6</v>
      </c>
      <c r="AB6" s="84">
        <f>+MIP_TOLIMA!AB7/MIP_TOLIMA!AB$73</f>
        <v>4.5725415834367497E-3</v>
      </c>
      <c r="AC6" s="84">
        <f>+MIP_TOLIMA!AC7/MIP_TOLIMA!AC$73</f>
        <v>3.0848886833835594E-3</v>
      </c>
      <c r="AD6" s="84">
        <f>+MIP_TOLIMA!AD7/MIP_TOLIMA!AD$73</f>
        <v>1.2711962682617241E-5</v>
      </c>
      <c r="AE6" s="84">
        <f>+MIP_TOLIMA!AE7/MIP_TOLIMA!AE$73</f>
        <v>7.4458328273775687E-5</v>
      </c>
      <c r="AF6" s="84">
        <f>+MIP_TOLIMA!AF7/MIP_TOLIMA!AF$73</f>
        <v>8.8502694172205897E-5</v>
      </c>
      <c r="AG6" s="84">
        <f>+MIP_TOLIMA!AG7/MIP_TOLIMA!AG$73</f>
        <v>6.4907230986734386E-5</v>
      </c>
      <c r="AH6" s="84">
        <f>+MIP_TOLIMA!AH7/MIP_TOLIMA!AH$73</f>
        <v>1.640085957614711E-4</v>
      </c>
      <c r="AI6" s="84">
        <f>+MIP_TOLIMA!AI7/MIP_TOLIMA!AI$73</f>
        <v>3.1585062390300771E-3</v>
      </c>
      <c r="AJ6" s="84">
        <f>+MIP_TOLIMA!AJ7/MIP_TOLIMA!AJ$73</f>
        <v>2.3131974431389968E-3</v>
      </c>
      <c r="AK6" s="84">
        <f>+MIP_TOLIMA!AK7/MIP_TOLIMA!AK$73</f>
        <v>4.5562719438047163E-5</v>
      </c>
      <c r="AL6" s="84">
        <f>+MIP_TOLIMA!AL7/MIP_TOLIMA!AL$73</f>
        <v>3.1966794295154137E-5</v>
      </c>
      <c r="AM6" s="84">
        <f>+MIP_TOLIMA!AM7/MIP_TOLIMA!AM$73</f>
        <v>1.7948552564660307E-4</v>
      </c>
      <c r="AN6" s="84">
        <f>+MIP_TOLIMA!AN7/MIP_TOLIMA!AN$73</f>
        <v>1.1826036047351375E-4</v>
      </c>
      <c r="AO6" s="84">
        <f>+MIP_TOLIMA!AO7/MIP_TOLIMA!AO$73</f>
        <v>3.6563738202602158E-4</v>
      </c>
      <c r="AP6" s="84">
        <f>+MIP_TOLIMA!AP7/MIP_TOLIMA!AP$73</f>
        <v>3.6067748424745659E-5</v>
      </c>
      <c r="AQ6" s="84">
        <f>+MIP_TOLIMA!AQ7/MIP_TOLIMA!AQ$73</f>
        <v>2.7317696965500541E-5</v>
      </c>
      <c r="AR6" s="84">
        <f>+MIP_TOLIMA!AR7/MIP_TOLIMA!AR$73</f>
        <v>2.6425176438384307E-5</v>
      </c>
      <c r="AS6" s="86">
        <v>0</v>
      </c>
      <c r="AT6" s="84">
        <f>+MIP_TOLIMA!AT7/MIP_TOLIMA!AT$73</f>
        <v>1.5212805263507479E-5</v>
      </c>
      <c r="AU6" s="84">
        <f>+MIP_TOLIMA!AU7/MIP_TOLIMA!AU$73</f>
        <v>1.672665392619674E-5</v>
      </c>
      <c r="AV6" s="84">
        <f>+MIP_TOLIMA!AV7/MIP_TOLIMA!AV$73</f>
        <v>1.5412557251642594E-5</v>
      </c>
      <c r="AW6" s="84">
        <f>+MIP_TOLIMA!AW7/MIP_TOLIMA!AW$73</f>
        <v>1.7091848735014289E-2</v>
      </c>
      <c r="AX6" s="84">
        <f>+MIP_TOLIMA!AX7/MIP_TOLIMA!AX$73</f>
        <v>2.8145733292828971E-5</v>
      </c>
      <c r="AY6" s="84">
        <f>+MIP_TOLIMA!AY7/MIP_TOLIMA!AY$73</f>
        <v>1.7329055185716436E-5</v>
      </c>
      <c r="AZ6" s="84">
        <f>+MIP_TOLIMA!AZ7/MIP_TOLIMA!AZ$73</f>
        <v>2.8268025740037236E-5</v>
      </c>
      <c r="BA6" s="84">
        <f>+MIP_TOLIMA!BA7/MIP_TOLIMA!BA$73</f>
        <v>2.6319587377871839E-5</v>
      </c>
      <c r="BB6" s="84">
        <f>+MIP_TOLIMA!BB7/MIP_TOLIMA!BB$73</f>
        <v>1.0045706424161392E-4</v>
      </c>
      <c r="BC6" s="84">
        <f>+MIP_TOLIMA!BC7/MIP_TOLIMA!BC$73</f>
        <v>3.7550390651060173E-4</v>
      </c>
      <c r="BD6" s="84">
        <f>+MIP_TOLIMA!BD7/MIP_TOLIMA!BD$73</f>
        <v>3.2553590881577992E-5</v>
      </c>
      <c r="BE6" s="84">
        <f>+MIP_TOLIMA!BE7/MIP_TOLIMA!BE$73</f>
        <v>2.3710426725134855E-4</v>
      </c>
      <c r="BF6" s="84">
        <f>+MIP_TOLIMA!BF7/MIP_TOLIMA!BF$73</f>
        <v>0</v>
      </c>
    </row>
    <row r="7" spans="1:58" x14ac:dyDescent="0.3">
      <c r="A7" s="1107"/>
      <c r="B7" s="368">
        <v>23</v>
      </c>
      <c r="C7" s="368">
        <v>2</v>
      </c>
      <c r="D7" s="83" t="s">
        <v>125</v>
      </c>
      <c r="E7" s="84">
        <f>+MIP_TOLIMA!E8/MIP_TOLIMA!E$73</f>
        <v>7.5228025150969201E-4</v>
      </c>
      <c r="F7" s="84">
        <f>+MIP_TOLIMA!F8/MIP_TOLIMA!F$73</f>
        <v>1.291579459827747E-3</v>
      </c>
      <c r="G7" s="84">
        <f>+MIP_TOLIMA!G8/MIP_TOLIMA!G$73</f>
        <v>2.5909630877142363E-4</v>
      </c>
      <c r="H7" s="84">
        <f>+MIP_TOLIMA!H8/MIP_TOLIMA!H$73</f>
        <v>9.6996939456393352E-5</v>
      </c>
      <c r="I7" s="84">
        <f>+MIP_TOLIMA!I8/MIP_TOLIMA!I$73</f>
        <v>4.3211718948198631E-7</v>
      </c>
      <c r="J7" s="86">
        <v>0</v>
      </c>
      <c r="K7" s="86">
        <v>0</v>
      </c>
      <c r="L7" s="86">
        <v>0</v>
      </c>
      <c r="M7" s="84">
        <f>+MIP_TOLIMA!M8/MIP_TOLIMA!M$73</f>
        <v>1.9944494455184757E-6</v>
      </c>
      <c r="N7" s="84">
        <f>+MIP_TOLIMA!N8/MIP_TOLIMA!N$73</f>
        <v>1.7071139338013214E-5</v>
      </c>
      <c r="O7" s="84">
        <f>+MIP_TOLIMA!O8/MIP_TOLIMA!O$73</f>
        <v>2.8279376896643868E-3</v>
      </c>
      <c r="P7" s="84">
        <f>+MIP_TOLIMA!P8/MIP_TOLIMA!P$73</f>
        <v>5.3599291510020393E-6</v>
      </c>
      <c r="Q7" s="84">
        <f>+MIP_TOLIMA!Q8/MIP_TOLIMA!Q$73</f>
        <v>1.8186860747054373E-3</v>
      </c>
      <c r="R7" s="84">
        <f>+MIP_TOLIMA!R8/MIP_TOLIMA!R$73</f>
        <v>0.37101688946920652</v>
      </c>
      <c r="S7" s="86">
        <v>0</v>
      </c>
      <c r="T7" s="84">
        <f>+MIP_TOLIMA!T8/MIP_TOLIMA!T$73</f>
        <v>1.8762472539052971E-3</v>
      </c>
      <c r="U7" s="84">
        <f>+MIP_TOLIMA!U8/MIP_TOLIMA!U$73</f>
        <v>8.2951798688928578E-4</v>
      </c>
      <c r="V7" s="84">
        <f>+MIP_TOLIMA!V8/MIP_TOLIMA!V$73</f>
        <v>3.4322940673840513E-4</v>
      </c>
      <c r="W7" s="84">
        <f>+MIP_TOLIMA!W8/MIP_TOLIMA!W$73</f>
        <v>1.1890978780845561E-4</v>
      </c>
      <c r="X7" s="84">
        <f>+MIP_TOLIMA!X8/MIP_TOLIMA!X$73</f>
        <v>9.0788196085597424E-6</v>
      </c>
      <c r="Y7" s="84">
        <f>+MIP_TOLIMA!Y8/MIP_TOLIMA!Y$73</f>
        <v>1.2349091470024221E-5</v>
      </c>
      <c r="Z7" s="84">
        <f>+MIP_TOLIMA!Z8/MIP_TOLIMA!Z$73</f>
        <v>7.4327455945513617E-6</v>
      </c>
      <c r="AA7" s="84">
        <f>+MIP_TOLIMA!AA8/MIP_TOLIMA!AA$73</f>
        <v>1.4578353506279724E-6</v>
      </c>
      <c r="AB7" s="84">
        <f>+MIP_TOLIMA!AB8/MIP_TOLIMA!AB$73</f>
        <v>1.5725764368724579E-4</v>
      </c>
      <c r="AC7" s="84">
        <f>+MIP_TOLIMA!AC8/MIP_TOLIMA!AC$73</f>
        <v>4.0071096660720867E-5</v>
      </c>
      <c r="AD7" s="84">
        <f>+MIP_TOLIMA!AD8/MIP_TOLIMA!AD$73</f>
        <v>2.0856999119442486E-6</v>
      </c>
      <c r="AE7" s="84">
        <f>+MIP_TOLIMA!AE8/MIP_TOLIMA!AE$73</f>
        <v>6.7646648753121219E-6</v>
      </c>
      <c r="AF7" s="84">
        <f>+MIP_TOLIMA!AF8/MIP_TOLIMA!AF$73</f>
        <v>5.1126421921259001E-6</v>
      </c>
      <c r="AG7" s="84">
        <f>+MIP_TOLIMA!AG8/MIP_TOLIMA!AG$73</f>
        <v>5.6143277865792727E-6</v>
      </c>
      <c r="AH7" s="84">
        <f>+MIP_TOLIMA!AH8/MIP_TOLIMA!AH$73</f>
        <v>2.9193536847820935E-5</v>
      </c>
      <c r="AI7" s="84">
        <f>+MIP_TOLIMA!AI8/MIP_TOLIMA!AI$73</f>
        <v>7.811203426189863E-5</v>
      </c>
      <c r="AJ7" s="84">
        <f>+MIP_TOLIMA!AJ8/MIP_TOLIMA!AJ$73</f>
        <v>1.0630188962305933E-4</v>
      </c>
      <c r="AK7" s="84">
        <f>+MIP_TOLIMA!AK8/MIP_TOLIMA!AK$73</f>
        <v>6.0880806795780095E-6</v>
      </c>
      <c r="AL7" s="84">
        <f>+MIP_TOLIMA!AL8/MIP_TOLIMA!AL$73</f>
        <v>4.7569395349500285E-6</v>
      </c>
      <c r="AM7" s="84">
        <f>+MIP_TOLIMA!AM8/MIP_TOLIMA!AM$73</f>
        <v>2.4749380881828315E-5</v>
      </c>
      <c r="AN7" s="84">
        <f>+MIP_TOLIMA!AN8/MIP_TOLIMA!AN$73</f>
        <v>1.4429317212899484E-5</v>
      </c>
      <c r="AO7" s="84">
        <f>+MIP_TOLIMA!AO8/MIP_TOLIMA!AO$73</f>
        <v>3.5287155652686896E-5</v>
      </c>
      <c r="AP7" s="84">
        <f>+MIP_TOLIMA!AP8/MIP_TOLIMA!AP$73</f>
        <v>7.4881017977590711E-6</v>
      </c>
      <c r="AQ7" s="84">
        <f>+MIP_TOLIMA!AQ8/MIP_TOLIMA!AQ$73</f>
        <v>4.9264932681880582E-6</v>
      </c>
      <c r="AR7" s="84">
        <f>+MIP_TOLIMA!AR8/MIP_TOLIMA!AR$73</f>
        <v>3.8174908603099164E-6</v>
      </c>
      <c r="AS7" s="86">
        <v>0</v>
      </c>
      <c r="AT7" s="84">
        <f>+MIP_TOLIMA!AT8/MIP_TOLIMA!AT$73</f>
        <v>3.6795309931441986E-6</v>
      </c>
      <c r="AU7" s="84">
        <f>+MIP_TOLIMA!AU8/MIP_TOLIMA!AU$73</f>
        <v>2.7147633162495496E-6</v>
      </c>
      <c r="AV7" s="84">
        <f>+MIP_TOLIMA!AV8/MIP_TOLIMA!AV$73</f>
        <v>3.6736168473980958E-6</v>
      </c>
      <c r="AW7" s="84">
        <f>+MIP_TOLIMA!AW8/MIP_TOLIMA!AW$73</f>
        <v>5.0876892715006922E-4</v>
      </c>
      <c r="AX7" s="84">
        <f>+MIP_TOLIMA!AX8/MIP_TOLIMA!AX$73</f>
        <v>4.8238928638505402E-6</v>
      </c>
      <c r="AY7" s="84">
        <f>+MIP_TOLIMA!AY8/MIP_TOLIMA!AY$73</f>
        <v>2.3108820346232985E-6</v>
      </c>
      <c r="AZ7" s="84">
        <f>+MIP_TOLIMA!AZ8/MIP_TOLIMA!AZ$73</f>
        <v>4.1105518911578253E-6</v>
      </c>
      <c r="BA7" s="84">
        <f>+MIP_TOLIMA!BA8/MIP_TOLIMA!BA$73</f>
        <v>4.0385910941791033E-6</v>
      </c>
      <c r="BB7" s="84">
        <f>+MIP_TOLIMA!BB8/MIP_TOLIMA!BB$73</f>
        <v>1.2127351980951678E-5</v>
      </c>
      <c r="BC7" s="84">
        <f>+MIP_TOLIMA!BC8/MIP_TOLIMA!BC$73</f>
        <v>1.7641815768645427E-5</v>
      </c>
      <c r="BD7" s="84">
        <f>+MIP_TOLIMA!BD8/MIP_TOLIMA!BD$73</f>
        <v>4.4105029062427051E-6</v>
      </c>
      <c r="BE7" s="84">
        <f>+MIP_TOLIMA!BE8/MIP_TOLIMA!BE$73</f>
        <v>2.3372349009295784E-5</v>
      </c>
      <c r="BF7" s="84">
        <f>+MIP_TOLIMA!BF8/MIP_TOLIMA!BF$73</f>
        <v>0</v>
      </c>
    </row>
    <row r="8" spans="1:58" x14ac:dyDescent="0.3">
      <c r="A8" s="1107"/>
      <c r="B8" s="368">
        <v>23</v>
      </c>
      <c r="C8" s="368">
        <v>3</v>
      </c>
      <c r="D8" s="83" t="s">
        <v>126</v>
      </c>
      <c r="E8" s="84">
        <f>+MIP_TOLIMA!E9/MIP_TOLIMA!E$73</f>
        <v>3.347925095938049E-3</v>
      </c>
      <c r="F8" s="84">
        <f>+MIP_TOLIMA!F9/MIP_TOLIMA!F$73</f>
        <v>3.5495060181619216E-3</v>
      </c>
      <c r="G8" s="84">
        <f>+MIP_TOLIMA!G9/MIP_TOLIMA!G$73</f>
        <v>4.5241220492691109E-2</v>
      </c>
      <c r="H8" s="84">
        <f>+MIP_TOLIMA!H9/MIP_TOLIMA!H$73</f>
        <v>8.9693647835409717E-5</v>
      </c>
      <c r="I8" s="84">
        <f>+MIP_TOLIMA!I9/MIP_TOLIMA!I$73</f>
        <v>1.4479872971985722E-2</v>
      </c>
      <c r="J8" s="86">
        <v>0</v>
      </c>
      <c r="K8" s="86">
        <v>0</v>
      </c>
      <c r="L8" s="86">
        <v>0</v>
      </c>
      <c r="M8" s="84">
        <f>+MIP_TOLIMA!M9/MIP_TOLIMA!M$73</f>
        <v>2.5122266355477008E-6</v>
      </c>
      <c r="N8" s="84">
        <f>+MIP_TOLIMA!N9/MIP_TOLIMA!N$73</f>
        <v>0.1929928684792003</v>
      </c>
      <c r="O8" s="84">
        <f>+MIP_TOLIMA!O9/MIP_TOLIMA!O$73</f>
        <v>1.5175732026977565E-3</v>
      </c>
      <c r="P8" s="84">
        <f>+MIP_TOLIMA!P9/MIP_TOLIMA!P$73</f>
        <v>0.14736837433124433</v>
      </c>
      <c r="Q8" s="84">
        <f>+MIP_TOLIMA!Q9/MIP_TOLIMA!Q$73</f>
        <v>7.9712589415238608E-3</v>
      </c>
      <c r="R8" s="84">
        <f>+MIP_TOLIMA!R9/MIP_TOLIMA!R$73</f>
        <v>7.5696394840080194E-4</v>
      </c>
      <c r="S8" s="86">
        <v>0</v>
      </c>
      <c r="T8" s="84">
        <f>+MIP_TOLIMA!T9/MIP_TOLIMA!T$73</f>
        <v>2.5369915922216495E-3</v>
      </c>
      <c r="U8" s="84">
        <f>+MIP_TOLIMA!U9/MIP_TOLIMA!U$73</f>
        <v>1.0600743196710447E-3</v>
      </c>
      <c r="V8" s="84">
        <f>+MIP_TOLIMA!V9/MIP_TOLIMA!V$73</f>
        <v>3.9416152582260055E-7</v>
      </c>
      <c r="W8" s="84">
        <f>+MIP_TOLIMA!W9/MIP_TOLIMA!W$73</f>
        <v>2.9302146726734539E-4</v>
      </c>
      <c r="X8" s="84">
        <f>+MIP_TOLIMA!X9/MIP_TOLIMA!X$73</f>
        <v>3.1555291308408835E-4</v>
      </c>
      <c r="Y8" s="84">
        <f>+MIP_TOLIMA!Y9/MIP_TOLIMA!Y$73</f>
        <v>0</v>
      </c>
      <c r="Z8" s="84">
        <f>+MIP_TOLIMA!Z9/MIP_TOLIMA!Z$73</f>
        <v>1.3640083083533187E-6</v>
      </c>
      <c r="AA8" s="84">
        <f>+MIP_TOLIMA!AA9/MIP_TOLIMA!AA$73</f>
        <v>0</v>
      </c>
      <c r="AB8" s="84">
        <f>+MIP_TOLIMA!AB9/MIP_TOLIMA!AB$73</f>
        <v>9.688993191508034E-4</v>
      </c>
      <c r="AC8" s="84">
        <f>+MIP_TOLIMA!AC9/MIP_TOLIMA!AC$73</f>
        <v>3.5892746398225521E-6</v>
      </c>
      <c r="AD8" s="84">
        <f>+MIP_TOLIMA!AD9/MIP_TOLIMA!AD$73</f>
        <v>0</v>
      </c>
      <c r="AE8" s="84">
        <f>+MIP_TOLIMA!AE9/MIP_TOLIMA!AE$73</f>
        <v>0</v>
      </c>
      <c r="AF8" s="84">
        <f>+MIP_TOLIMA!AF9/MIP_TOLIMA!AF$73</f>
        <v>0</v>
      </c>
      <c r="AG8" s="84">
        <f>+MIP_TOLIMA!AG9/MIP_TOLIMA!AG$73</f>
        <v>0</v>
      </c>
      <c r="AH8" s="84">
        <f>+MIP_TOLIMA!AH9/MIP_TOLIMA!AH$73</f>
        <v>0</v>
      </c>
      <c r="AI8" s="84">
        <f>+MIP_TOLIMA!AI9/MIP_TOLIMA!AI$73</f>
        <v>1.0397270129587746E-5</v>
      </c>
      <c r="AJ8" s="84">
        <f>+MIP_TOLIMA!AJ9/MIP_TOLIMA!AJ$73</f>
        <v>1.6226807529102809E-6</v>
      </c>
      <c r="AK8" s="84">
        <f>+MIP_TOLIMA!AK9/MIP_TOLIMA!AK$73</f>
        <v>5.9307264790769138E-6</v>
      </c>
      <c r="AL8" s="84">
        <f>+MIP_TOLIMA!AL9/MIP_TOLIMA!AL$73</f>
        <v>4.2134803667533008E-6</v>
      </c>
      <c r="AM8" s="84">
        <f>+MIP_TOLIMA!AM9/MIP_TOLIMA!AM$73</f>
        <v>3.3835922501893075E-5</v>
      </c>
      <c r="AN8" s="84">
        <f>+MIP_TOLIMA!AN9/MIP_TOLIMA!AN$73</f>
        <v>6.1623465726564143E-6</v>
      </c>
      <c r="AO8" s="84">
        <f>+MIP_TOLIMA!AO9/MIP_TOLIMA!AO$73</f>
        <v>4.7133523007422057E-5</v>
      </c>
      <c r="AP8" s="84">
        <f>+MIP_TOLIMA!AP9/MIP_TOLIMA!AP$73</f>
        <v>1.8501328846664643E-6</v>
      </c>
      <c r="AQ8" s="84">
        <f>+MIP_TOLIMA!AQ9/MIP_TOLIMA!AQ$73</f>
        <v>0</v>
      </c>
      <c r="AR8" s="84">
        <f>+MIP_TOLIMA!AR9/MIP_TOLIMA!AR$73</f>
        <v>1.1111241967350683E-6</v>
      </c>
      <c r="AS8" s="86">
        <v>0</v>
      </c>
      <c r="AT8" s="84">
        <f>+MIP_TOLIMA!AT9/MIP_TOLIMA!AT$73</f>
        <v>0</v>
      </c>
      <c r="AU8" s="84">
        <f>+MIP_TOLIMA!AU9/MIP_TOLIMA!AU$73</f>
        <v>1.7053806230668124E-6</v>
      </c>
      <c r="AV8" s="84">
        <f>+MIP_TOLIMA!AV9/MIP_TOLIMA!AV$73</f>
        <v>0</v>
      </c>
      <c r="AW8" s="84">
        <f>+MIP_TOLIMA!AW9/MIP_TOLIMA!AW$73</f>
        <v>4.0635432414992271E-3</v>
      </c>
      <c r="AX8" s="84">
        <f>+MIP_TOLIMA!AX9/MIP_TOLIMA!AX$73</f>
        <v>3.4691345381172579E-8</v>
      </c>
      <c r="AY8" s="84">
        <f>+MIP_TOLIMA!AY9/MIP_TOLIMA!AY$73</f>
        <v>1.1397862139826831E-6</v>
      </c>
      <c r="AZ8" s="84">
        <f>+MIP_TOLIMA!AZ9/MIP_TOLIMA!AZ$73</f>
        <v>6.6626349321032047E-6</v>
      </c>
      <c r="BA8" s="84">
        <f>+MIP_TOLIMA!BA9/MIP_TOLIMA!BA$73</f>
        <v>1.7890321067396715E-6</v>
      </c>
      <c r="BB8" s="84">
        <f>+MIP_TOLIMA!BB9/MIP_TOLIMA!BB$73</f>
        <v>1.0236011958095748E-5</v>
      </c>
      <c r="BC8" s="84">
        <f>+MIP_TOLIMA!BC9/MIP_TOLIMA!BC$73</f>
        <v>5.1738429575127496E-5</v>
      </c>
      <c r="BD8" s="84">
        <f>+MIP_TOLIMA!BD9/MIP_TOLIMA!BD$73</f>
        <v>7.7746866566408009E-7</v>
      </c>
      <c r="BE8" s="84">
        <f>+MIP_TOLIMA!BE9/MIP_TOLIMA!BE$73</f>
        <v>4.3580774950366291E-6</v>
      </c>
      <c r="BF8" s="84">
        <f>+MIP_TOLIMA!BF9/MIP_TOLIMA!BF$73</f>
        <v>0</v>
      </c>
    </row>
    <row r="9" spans="1:58" x14ac:dyDescent="0.3">
      <c r="A9" s="1107"/>
      <c r="B9" s="368">
        <v>23</v>
      </c>
      <c r="C9" s="368">
        <v>4</v>
      </c>
      <c r="D9" s="83" t="s">
        <v>127</v>
      </c>
      <c r="E9" s="84">
        <f>+MIP_TOLIMA!E10/MIP_TOLIMA!E$73</f>
        <v>1.1243595797385626E-4</v>
      </c>
      <c r="F9" s="84">
        <f>+MIP_TOLIMA!F10/MIP_TOLIMA!F$73</f>
        <v>1.4467409834406457E-4</v>
      </c>
      <c r="G9" s="84">
        <f>+MIP_TOLIMA!G10/MIP_TOLIMA!G$73</f>
        <v>1.5723661046426181E-5</v>
      </c>
      <c r="H9" s="84">
        <f>+MIP_TOLIMA!H10/MIP_TOLIMA!H$73</f>
        <v>3.2260639919275351E-2</v>
      </c>
      <c r="I9" s="84">
        <f>+MIP_TOLIMA!I10/MIP_TOLIMA!I$73</f>
        <v>2.8935309535132341E-8</v>
      </c>
      <c r="J9" s="86">
        <v>0</v>
      </c>
      <c r="K9" s="86">
        <v>0</v>
      </c>
      <c r="L9" s="86">
        <v>0</v>
      </c>
      <c r="M9" s="84">
        <f>+MIP_TOLIMA!M10/MIP_TOLIMA!M$73</f>
        <v>1.6076325760592986E-7</v>
      </c>
      <c r="N9" s="84">
        <f>+MIP_TOLIMA!N10/MIP_TOLIMA!N$73</f>
        <v>1.217576217776421E-8</v>
      </c>
      <c r="O9" s="84">
        <f>+MIP_TOLIMA!O10/MIP_TOLIMA!O$73</f>
        <v>9.4004394872977708E-9</v>
      </c>
      <c r="P9" s="84">
        <f>+MIP_TOLIMA!P10/MIP_TOLIMA!P$73</f>
        <v>4.5212683155172238E-8</v>
      </c>
      <c r="Q9" s="84">
        <f>+MIP_TOLIMA!Q10/MIP_TOLIMA!Q$73</f>
        <v>3.039473385192714E-5</v>
      </c>
      <c r="R9" s="84">
        <f>+MIP_TOLIMA!R10/MIP_TOLIMA!R$73</f>
        <v>1.5491548261797029E-7</v>
      </c>
      <c r="S9" s="86">
        <v>0</v>
      </c>
      <c r="T9" s="84">
        <f>+MIP_TOLIMA!T10/MIP_TOLIMA!T$73</f>
        <v>2.0447778279632096E-4</v>
      </c>
      <c r="U9" s="84">
        <f>+MIP_TOLIMA!U10/MIP_TOLIMA!U$73</f>
        <v>8.4936838292142657E-6</v>
      </c>
      <c r="V9" s="84">
        <f>+MIP_TOLIMA!V10/MIP_TOLIMA!V$73</f>
        <v>0</v>
      </c>
      <c r="W9" s="84">
        <f>+MIP_TOLIMA!W10/MIP_TOLIMA!W$73</f>
        <v>0</v>
      </c>
      <c r="X9" s="84">
        <f>+MIP_TOLIMA!X10/MIP_TOLIMA!X$73</f>
        <v>0</v>
      </c>
      <c r="Y9" s="84">
        <f>+MIP_TOLIMA!Y10/MIP_TOLIMA!Y$73</f>
        <v>5.6144091916747886E-2</v>
      </c>
      <c r="Z9" s="84">
        <f>+MIP_TOLIMA!Z10/MIP_TOLIMA!Z$73</f>
        <v>1.9107342971404681E-3</v>
      </c>
      <c r="AA9" s="84">
        <f>+MIP_TOLIMA!AA10/MIP_TOLIMA!AA$73</f>
        <v>0</v>
      </c>
      <c r="AB9" s="84">
        <f>+MIP_TOLIMA!AB10/MIP_TOLIMA!AB$73</f>
        <v>2.0788607282715453E-5</v>
      </c>
      <c r="AC9" s="84">
        <f>+MIP_TOLIMA!AC10/MIP_TOLIMA!AC$73</f>
        <v>6.7519683546003425E-4</v>
      </c>
      <c r="AD9" s="84">
        <f>+MIP_TOLIMA!AD10/MIP_TOLIMA!AD$73</f>
        <v>1.3416791966340859E-5</v>
      </c>
      <c r="AE9" s="84">
        <f>+MIP_TOLIMA!AE10/MIP_TOLIMA!AE$73</f>
        <v>0</v>
      </c>
      <c r="AF9" s="84">
        <f>+MIP_TOLIMA!AF10/MIP_TOLIMA!AF$73</f>
        <v>0</v>
      </c>
      <c r="AG9" s="84">
        <f>+MIP_TOLIMA!AG10/MIP_TOLIMA!AG$73</f>
        <v>0</v>
      </c>
      <c r="AH9" s="84">
        <f>+MIP_TOLIMA!AH10/MIP_TOLIMA!AH$73</f>
        <v>0</v>
      </c>
      <c r="AI9" s="84">
        <f>+MIP_TOLIMA!AI10/MIP_TOLIMA!AI$73</f>
        <v>2.7096024023519165E-4</v>
      </c>
      <c r="AJ9" s="84">
        <f>+MIP_TOLIMA!AJ10/MIP_TOLIMA!AJ$73</f>
        <v>4.0371515801863891E-5</v>
      </c>
      <c r="AK9" s="84">
        <f>+MIP_TOLIMA!AK10/MIP_TOLIMA!AK$73</f>
        <v>3.7950536312520402E-7</v>
      </c>
      <c r="AL9" s="84">
        <f>+MIP_TOLIMA!AL10/MIP_TOLIMA!AL$73</f>
        <v>2.696263130928998E-7</v>
      </c>
      <c r="AM9" s="84">
        <f>+MIP_TOLIMA!AM10/MIP_TOLIMA!AM$73</f>
        <v>2.1651205119880993E-6</v>
      </c>
      <c r="AN9" s="84">
        <f>+MIP_TOLIMA!AN10/MIP_TOLIMA!AN$73</f>
        <v>3.9433685396635489E-7</v>
      </c>
      <c r="AO9" s="84">
        <f>+MIP_TOLIMA!AO10/MIP_TOLIMA!AO$73</f>
        <v>1.0663091601942941E-3</v>
      </c>
      <c r="AP9" s="84">
        <f>+MIP_TOLIMA!AP10/MIP_TOLIMA!AP$73</f>
        <v>1.1838894035751033E-7</v>
      </c>
      <c r="AQ9" s="84">
        <f>+MIP_TOLIMA!AQ10/MIP_TOLIMA!AQ$73</f>
        <v>0</v>
      </c>
      <c r="AR9" s="84">
        <f>+MIP_TOLIMA!AR10/MIP_TOLIMA!AR$73</f>
        <v>7.1102355690061597E-8</v>
      </c>
      <c r="AS9" s="86">
        <v>0</v>
      </c>
      <c r="AT9" s="84">
        <f>+MIP_TOLIMA!AT10/MIP_TOLIMA!AT$73</f>
        <v>0</v>
      </c>
      <c r="AU9" s="84">
        <f>+MIP_TOLIMA!AU10/MIP_TOLIMA!AU$73</f>
        <v>1.0912873254722418E-7</v>
      </c>
      <c r="AV9" s="84">
        <f>+MIP_TOLIMA!AV10/MIP_TOLIMA!AV$73</f>
        <v>0</v>
      </c>
      <c r="AW9" s="84">
        <f>+MIP_TOLIMA!AW10/MIP_TOLIMA!AW$73</f>
        <v>1.2053310241748056E-5</v>
      </c>
      <c r="AX9" s="84">
        <f>+MIP_TOLIMA!AX10/MIP_TOLIMA!AX$73</f>
        <v>2.2198905876931962E-9</v>
      </c>
      <c r="AY9" s="84">
        <f>+MIP_TOLIMA!AY10/MIP_TOLIMA!AY$73</f>
        <v>7.2936243638101412E-8</v>
      </c>
      <c r="AZ9" s="84">
        <f>+MIP_TOLIMA!AZ10/MIP_TOLIMA!AZ$73</f>
        <v>4.2634125688347405E-7</v>
      </c>
      <c r="BA9" s="84">
        <f>+MIP_TOLIMA!BA10/MIP_TOLIMA!BA$73</f>
        <v>1.1447805362757429E-7</v>
      </c>
      <c r="BB9" s="84">
        <f>+MIP_TOLIMA!BB10/MIP_TOLIMA!BB$73</f>
        <v>6.3939264140578125E-7</v>
      </c>
      <c r="BC9" s="84">
        <f>+MIP_TOLIMA!BC10/MIP_TOLIMA!BC$73</f>
        <v>3.7578716094313161E-7</v>
      </c>
      <c r="BD9" s="84">
        <f>+MIP_TOLIMA!BD10/MIP_TOLIMA!BD$73</f>
        <v>4.9751236896275395E-8</v>
      </c>
      <c r="BE9" s="84">
        <f>+MIP_TOLIMA!BE10/MIP_TOLIMA!BE$73</f>
        <v>2.7887848542114253E-7</v>
      </c>
      <c r="BF9" s="84">
        <f>+MIP_TOLIMA!BF10/MIP_TOLIMA!BF$73</f>
        <v>0</v>
      </c>
    </row>
    <row r="10" spans="1:58" x14ac:dyDescent="0.3">
      <c r="A10" s="1107"/>
      <c r="B10" s="368">
        <v>23</v>
      </c>
      <c r="C10" s="368">
        <v>5</v>
      </c>
      <c r="D10" s="83" t="s">
        <v>128</v>
      </c>
      <c r="E10" s="84">
        <f>+MIP_TOLIMA!E11/MIP_TOLIMA!E$73</f>
        <v>0</v>
      </c>
      <c r="F10" s="84">
        <f>+MIP_TOLIMA!F11/MIP_TOLIMA!F$73</f>
        <v>0</v>
      </c>
      <c r="G10" s="84">
        <f>+MIP_TOLIMA!G11/MIP_TOLIMA!G$73</f>
        <v>0</v>
      </c>
      <c r="H10" s="84">
        <f>+MIP_TOLIMA!H11/MIP_TOLIMA!H$73</f>
        <v>0</v>
      </c>
      <c r="I10" s="84">
        <f>+MIP_TOLIMA!I11/MIP_TOLIMA!I$73</f>
        <v>3.5891574146425721E-2</v>
      </c>
      <c r="J10" s="86">
        <v>0</v>
      </c>
      <c r="K10" s="86">
        <v>0</v>
      </c>
      <c r="L10" s="86">
        <v>0</v>
      </c>
      <c r="M10" s="84">
        <f>+MIP_TOLIMA!M11/MIP_TOLIMA!M$73</f>
        <v>0</v>
      </c>
      <c r="N10" s="84">
        <f>+MIP_TOLIMA!N11/MIP_TOLIMA!N$73</f>
        <v>4.9952191655653812E-3</v>
      </c>
      <c r="O10" s="84">
        <f>+MIP_TOLIMA!O11/MIP_TOLIMA!O$73</f>
        <v>0</v>
      </c>
      <c r="P10" s="84">
        <f>+MIP_TOLIMA!P11/MIP_TOLIMA!P$73</f>
        <v>0</v>
      </c>
      <c r="Q10" s="84">
        <f>+MIP_TOLIMA!Q11/MIP_TOLIMA!Q$73</f>
        <v>0</v>
      </c>
      <c r="R10" s="84">
        <f>+MIP_TOLIMA!R11/MIP_TOLIMA!R$73</f>
        <v>0</v>
      </c>
      <c r="S10" s="86">
        <v>0</v>
      </c>
      <c r="T10" s="84">
        <f>+MIP_TOLIMA!T11/MIP_TOLIMA!T$73</f>
        <v>0</v>
      </c>
      <c r="U10" s="84">
        <f>+MIP_TOLIMA!U11/MIP_TOLIMA!U$73</f>
        <v>4.4231190454395145E-5</v>
      </c>
      <c r="V10" s="84">
        <f>+MIP_TOLIMA!V11/MIP_TOLIMA!V$73</f>
        <v>0</v>
      </c>
      <c r="W10" s="84">
        <f>+MIP_TOLIMA!W11/MIP_TOLIMA!W$73</f>
        <v>0</v>
      </c>
      <c r="X10" s="84">
        <f>+MIP_TOLIMA!X11/MIP_TOLIMA!X$73</f>
        <v>0</v>
      </c>
      <c r="Y10" s="84">
        <f>+MIP_TOLIMA!Y11/MIP_TOLIMA!Y$73</f>
        <v>0</v>
      </c>
      <c r="Z10" s="84">
        <f>+MIP_TOLIMA!Z11/MIP_TOLIMA!Z$73</f>
        <v>0</v>
      </c>
      <c r="AA10" s="84">
        <f>+MIP_TOLIMA!AA11/MIP_TOLIMA!AA$73</f>
        <v>0</v>
      </c>
      <c r="AB10" s="84">
        <f>+MIP_TOLIMA!AB11/MIP_TOLIMA!AB$73</f>
        <v>0</v>
      </c>
      <c r="AC10" s="84">
        <f>+MIP_TOLIMA!AC11/MIP_TOLIMA!AC$73</f>
        <v>0</v>
      </c>
      <c r="AD10" s="84">
        <f>+MIP_TOLIMA!AD11/MIP_TOLIMA!AD$73</f>
        <v>0</v>
      </c>
      <c r="AE10" s="84">
        <f>+MIP_TOLIMA!AE11/MIP_TOLIMA!AE$73</f>
        <v>0</v>
      </c>
      <c r="AF10" s="84">
        <f>+MIP_TOLIMA!AF11/MIP_TOLIMA!AF$73</f>
        <v>0</v>
      </c>
      <c r="AG10" s="84">
        <f>+MIP_TOLIMA!AG11/MIP_TOLIMA!AG$73</f>
        <v>0</v>
      </c>
      <c r="AH10" s="84">
        <f>+MIP_TOLIMA!AH11/MIP_TOLIMA!AH$73</f>
        <v>0</v>
      </c>
      <c r="AI10" s="84">
        <f>+MIP_TOLIMA!AI11/MIP_TOLIMA!AI$73</f>
        <v>0</v>
      </c>
      <c r="AJ10" s="84">
        <f>+MIP_TOLIMA!AJ11/MIP_TOLIMA!AJ$73</f>
        <v>0</v>
      </c>
      <c r="AK10" s="84">
        <f>+MIP_TOLIMA!AK11/MIP_TOLIMA!AK$73</f>
        <v>0</v>
      </c>
      <c r="AL10" s="84">
        <f>+MIP_TOLIMA!AL11/MIP_TOLIMA!AL$73</f>
        <v>0</v>
      </c>
      <c r="AM10" s="84">
        <f>+MIP_TOLIMA!AM11/MIP_TOLIMA!AM$73</f>
        <v>0</v>
      </c>
      <c r="AN10" s="84">
        <f>+MIP_TOLIMA!AN11/MIP_TOLIMA!AN$73</f>
        <v>0</v>
      </c>
      <c r="AO10" s="84">
        <f>+MIP_TOLIMA!AO11/MIP_TOLIMA!AO$73</f>
        <v>0</v>
      </c>
      <c r="AP10" s="84">
        <f>+MIP_TOLIMA!AP11/MIP_TOLIMA!AP$73</f>
        <v>0</v>
      </c>
      <c r="AQ10" s="84">
        <f>+MIP_TOLIMA!AQ11/MIP_TOLIMA!AQ$73</f>
        <v>0</v>
      </c>
      <c r="AR10" s="84">
        <f>+MIP_TOLIMA!AR11/MIP_TOLIMA!AR$73</f>
        <v>0</v>
      </c>
      <c r="AS10" s="86">
        <v>0</v>
      </c>
      <c r="AT10" s="84">
        <f>+MIP_TOLIMA!AT11/MIP_TOLIMA!AT$73</f>
        <v>0</v>
      </c>
      <c r="AU10" s="84">
        <f>+MIP_TOLIMA!AU11/MIP_TOLIMA!AU$73</f>
        <v>0</v>
      </c>
      <c r="AV10" s="84">
        <f>+MIP_TOLIMA!AV11/MIP_TOLIMA!AV$73</f>
        <v>0</v>
      </c>
      <c r="AW10" s="84">
        <f>+MIP_TOLIMA!AW11/MIP_TOLIMA!AW$73</f>
        <v>1.2878002371059759E-3</v>
      </c>
      <c r="AX10" s="84">
        <f>+MIP_TOLIMA!AX11/MIP_TOLIMA!AX$73</f>
        <v>0</v>
      </c>
      <c r="AY10" s="84">
        <f>+MIP_TOLIMA!AY11/MIP_TOLIMA!AY$73</f>
        <v>0</v>
      </c>
      <c r="AZ10" s="84">
        <f>+MIP_TOLIMA!AZ11/MIP_TOLIMA!AZ$73</f>
        <v>0</v>
      </c>
      <c r="BA10" s="84">
        <f>+MIP_TOLIMA!BA11/MIP_TOLIMA!BA$73</f>
        <v>0</v>
      </c>
      <c r="BB10" s="84">
        <f>+MIP_TOLIMA!BB11/MIP_TOLIMA!BB$73</f>
        <v>0</v>
      </c>
      <c r="BC10" s="84">
        <f>+MIP_TOLIMA!BC11/MIP_TOLIMA!BC$73</f>
        <v>0</v>
      </c>
      <c r="BD10" s="84">
        <f>+MIP_TOLIMA!BD11/MIP_TOLIMA!BD$73</f>
        <v>0</v>
      </c>
      <c r="BE10" s="84">
        <f>+MIP_TOLIMA!BE11/MIP_TOLIMA!BE$73</f>
        <v>0</v>
      </c>
      <c r="BF10" s="84">
        <f>+MIP_TOLIMA!BF11/MIP_TOLIMA!BF$73</f>
        <v>0</v>
      </c>
    </row>
    <row r="11" spans="1:58" x14ac:dyDescent="0.3">
      <c r="A11" s="1107"/>
      <c r="B11" s="368">
        <v>23</v>
      </c>
      <c r="C11" s="368">
        <v>6</v>
      </c>
      <c r="D11" s="83" t="s">
        <v>129</v>
      </c>
      <c r="E11" s="84">
        <f>+MIP_TOLIMA!E12/MIP_TOLIMA!E$73</f>
        <v>0</v>
      </c>
      <c r="F11" s="84">
        <f>+MIP_TOLIMA!F12/MIP_TOLIMA!F$73</f>
        <v>0</v>
      </c>
      <c r="G11" s="84">
        <f>+MIP_TOLIMA!G12/MIP_TOLIMA!G$73</f>
        <v>0</v>
      </c>
      <c r="H11" s="84">
        <f>+MIP_TOLIMA!H12/MIP_TOLIMA!H$73</f>
        <v>0</v>
      </c>
      <c r="I11" s="84">
        <f>+MIP_TOLIMA!I12/MIP_TOLIMA!I$73</f>
        <v>0</v>
      </c>
      <c r="J11" s="86">
        <v>0</v>
      </c>
      <c r="K11" s="86">
        <v>0</v>
      </c>
      <c r="L11" s="86">
        <v>0</v>
      </c>
      <c r="M11" s="84">
        <f>+MIP_TOLIMA!M12/MIP_TOLIMA!M$73</f>
        <v>0</v>
      </c>
      <c r="N11" s="84">
        <f>+MIP_TOLIMA!N12/MIP_TOLIMA!N$73</f>
        <v>0</v>
      </c>
      <c r="O11" s="84">
        <f>+MIP_TOLIMA!O12/MIP_TOLIMA!O$73</f>
        <v>0</v>
      </c>
      <c r="P11" s="84">
        <f>+MIP_TOLIMA!P12/MIP_TOLIMA!P$73</f>
        <v>0</v>
      </c>
      <c r="Q11" s="84">
        <f>+MIP_TOLIMA!Q12/MIP_TOLIMA!Q$73</f>
        <v>0</v>
      </c>
      <c r="R11" s="84">
        <f>+MIP_TOLIMA!R12/MIP_TOLIMA!R$73</f>
        <v>0</v>
      </c>
      <c r="S11" s="86">
        <v>0</v>
      </c>
      <c r="T11" s="84">
        <f>+MIP_TOLIMA!T12/MIP_TOLIMA!T$73</f>
        <v>0</v>
      </c>
      <c r="U11" s="84">
        <f>+MIP_TOLIMA!U12/MIP_TOLIMA!U$73</f>
        <v>0</v>
      </c>
      <c r="V11" s="84">
        <f>+MIP_TOLIMA!V12/MIP_TOLIMA!V$73</f>
        <v>0</v>
      </c>
      <c r="W11" s="84">
        <f>+MIP_TOLIMA!W12/MIP_TOLIMA!W$73</f>
        <v>0</v>
      </c>
      <c r="X11" s="84">
        <f>+MIP_TOLIMA!X12/MIP_TOLIMA!X$73</f>
        <v>0</v>
      </c>
      <c r="Y11" s="84">
        <f>+MIP_TOLIMA!Y12/MIP_TOLIMA!Y$73</f>
        <v>0</v>
      </c>
      <c r="Z11" s="84">
        <f>+MIP_TOLIMA!Z12/MIP_TOLIMA!Z$73</f>
        <v>0</v>
      </c>
      <c r="AA11" s="84">
        <f>+MIP_TOLIMA!AA12/MIP_TOLIMA!AA$73</f>
        <v>0</v>
      </c>
      <c r="AB11" s="84">
        <f>+MIP_TOLIMA!AB12/MIP_TOLIMA!AB$73</f>
        <v>0</v>
      </c>
      <c r="AC11" s="84">
        <f>+MIP_TOLIMA!AC12/MIP_TOLIMA!AC$73</f>
        <v>0</v>
      </c>
      <c r="AD11" s="84">
        <f>+MIP_TOLIMA!AD12/MIP_TOLIMA!AD$73</f>
        <v>0</v>
      </c>
      <c r="AE11" s="84">
        <f>+MIP_TOLIMA!AE12/MIP_TOLIMA!AE$73</f>
        <v>0</v>
      </c>
      <c r="AF11" s="84">
        <f>+MIP_TOLIMA!AF12/MIP_TOLIMA!AF$73</f>
        <v>0</v>
      </c>
      <c r="AG11" s="84">
        <f>+MIP_TOLIMA!AG12/MIP_TOLIMA!AG$73</f>
        <v>0</v>
      </c>
      <c r="AH11" s="84">
        <f>+MIP_TOLIMA!AH12/MIP_TOLIMA!AH$73</f>
        <v>0</v>
      </c>
      <c r="AI11" s="84">
        <f>+MIP_TOLIMA!AI12/MIP_TOLIMA!AI$73</f>
        <v>0</v>
      </c>
      <c r="AJ11" s="84">
        <f>+MIP_TOLIMA!AJ12/MIP_TOLIMA!AJ$73</f>
        <v>0</v>
      </c>
      <c r="AK11" s="84">
        <f>+MIP_TOLIMA!AK12/MIP_TOLIMA!AK$73</f>
        <v>0</v>
      </c>
      <c r="AL11" s="84">
        <f>+MIP_TOLIMA!AL12/MIP_TOLIMA!AL$73</f>
        <v>0</v>
      </c>
      <c r="AM11" s="84">
        <f>+MIP_TOLIMA!AM12/MIP_TOLIMA!AM$73</f>
        <v>0</v>
      </c>
      <c r="AN11" s="84">
        <f>+MIP_TOLIMA!AN12/MIP_TOLIMA!AN$73</f>
        <v>0</v>
      </c>
      <c r="AO11" s="84">
        <f>+MIP_TOLIMA!AO12/MIP_TOLIMA!AO$73</f>
        <v>0</v>
      </c>
      <c r="AP11" s="84">
        <f>+MIP_TOLIMA!AP12/MIP_TOLIMA!AP$73</f>
        <v>0</v>
      </c>
      <c r="AQ11" s="84">
        <f>+MIP_TOLIMA!AQ12/MIP_TOLIMA!AQ$73</f>
        <v>0</v>
      </c>
      <c r="AR11" s="84">
        <f>+MIP_TOLIMA!AR12/MIP_TOLIMA!AR$73</f>
        <v>0</v>
      </c>
      <c r="AS11" s="86">
        <v>0</v>
      </c>
      <c r="AT11" s="84">
        <f>+MIP_TOLIMA!AT12/MIP_TOLIMA!AT$73</f>
        <v>0</v>
      </c>
      <c r="AU11" s="84">
        <f>+MIP_TOLIMA!AU12/MIP_TOLIMA!AU$73</f>
        <v>0</v>
      </c>
      <c r="AV11" s="84">
        <f>+MIP_TOLIMA!AV12/MIP_TOLIMA!AV$73</f>
        <v>0</v>
      </c>
      <c r="AW11" s="84">
        <f>+MIP_TOLIMA!AW12/MIP_TOLIMA!AW$73</f>
        <v>0</v>
      </c>
      <c r="AX11" s="84">
        <f>+MIP_TOLIMA!AX12/MIP_TOLIMA!AX$73</f>
        <v>0</v>
      </c>
      <c r="AY11" s="84">
        <f>+MIP_TOLIMA!AY12/MIP_TOLIMA!AY$73</f>
        <v>0</v>
      </c>
      <c r="AZ11" s="84">
        <f>+MIP_TOLIMA!AZ12/MIP_TOLIMA!AZ$73</f>
        <v>0</v>
      </c>
      <c r="BA11" s="84">
        <f>+MIP_TOLIMA!BA12/MIP_TOLIMA!BA$73</f>
        <v>0</v>
      </c>
      <c r="BB11" s="84">
        <f>+MIP_TOLIMA!BB12/MIP_TOLIMA!BB$73</f>
        <v>0</v>
      </c>
      <c r="BC11" s="84">
        <f>+MIP_TOLIMA!BC12/MIP_TOLIMA!BC$73</f>
        <v>0</v>
      </c>
      <c r="BD11" s="84">
        <f>+MIP_TOLIMA!BD12/MIP_TOLIMA!BD$73</f>
        <v>0</v>
      </c>
      <c r="BE11" s="84">
        <f>+MIP_TOLIMA!BE12/MIP_TOLIMA!BE$73</f>
        <v>0</v>
      </c>
      <c r="BF11" s="84">
        <f>+MIP_TOLIMA!BF12/MIP_TOLIMA!BF$73</f>
        <v>0</v>
      </c>
    </row>
    <row r="12" spans="1:58" x14ac:dyDescent="0.3">
      <c r="A12" s="1107"/>
      <c r="B12" s="368">
        <v>23</v>
      </c>
      <c r="C12" s="368">
        <v>7</v>
      </c>
      <c r="D12" s="83" t="s">
        <v>130</v>
      </c>
      <c r="E12" s="84">
        <f>+MIP_TOLIMA!E13/MIP_TOLIMA!E$73</f>
        <v>7.5280257049670067E-5</v>
      </c>
      <c r="F12" s="84">
        <f>+MIP_TOLIMA!F13/MIP_TOLIMA!F$73</f>
        <v>7.554759424775929E-5</v>
      </c>
      <c r="G12" s="84">
        <f>+MIP_TOLIMA!G13/MIP_TOLIMA!G$73</f>
        <v>5.2034493444441479E-5</v>
      </c>
      <c r="H12" s="84">
        <f>+MIP_TOLIMA!H13/MIP_TOLIMA!H$73</f>
        <v>5.1864324178769654E-5</v>
      </c>
      <c r="I12" s="84">
        <f>+MIP_TOLIMA!I13/MIP_TOLIMA!I$73</f>
        <v>2.9025641021911527E-5</v>
      </c>
      <c r="J12" s="86">
        <v>0</v>
      </c>
      <c r="K12" s="86">
        <v>0</v>
      </c>
      <c r="L12" s="86">
        <v>0</v>
      </c>
      <c r="M12" s="84">
        <f>+MIP_TOLIMA!M13/MIP_TOLIMA!M$73</f>
        <v>2.8218779886225735E-2</v>
      </c>
      <c r="N12" s="84">
        <f>+MIP_TOLIMA!N13/MIP_TOLIMA!N$73</f>
        <v>5.3483677926666948E-5</v>
      </c>
      <c r="O12" s="84">
        <f>+MIP_TOLIMA!O13/MIP_TOLIMA!O$73</f>
        <v>4.4864981555347475E-5</v>
      </c>
      <c r="P12" s="84">
        <f>+MIP_TOLIMA!P13/MIP_TOLIMA!P$73</f>
        <v>8.1797183757910096E-5</v>
      </c>
      <c r="Q12" s="84">
        <f>+MIP_TOLIMA!Q13/MIP_TOLIMA!Q$73</f>
        <v>1.0959218374348275E-4</v>
      </c>
      <c r="R12" s="84">
        <f>+MIP_TOLIMA!R13/MIP_TOLIMA!R$73</f>
        <v>4.8101977681604653E-5</v>
      </c>
      <c r="S12" s="86">
        <v>0</v>
      </c>
      <c r="T12" s="84">
        <f>+MIP_TOLIMA!T13/MIP_TOLIMA!T$73</f>
        <v>1.0269397456110498E-4</v>
      </c>
      <c r="U12" s="84">
        <f>+MIP_TOLIMA!U13/MIP_TOLIMA!U$73</f>
        <v>9.5717458285962407E-5</v>
      </c>
      <c r="V12" s="84">
        <f>+MIP_TOLIMA!V13/MIP_TOLIMA!V$73</f>
        <v>1.1250593392244007E-4</v>
      </c>
      <c r="W12" s="84">
        <f>+MIP_TOLIMA!W13/MIP_TOLIMA!W$73</f>
        <v>8.7589086034951357E-5</v>
      </c>
      <c r="X12" s="84">
        <f>+MIP_TOLIMA!X13/MIP_TOLIMA!X$73</f>
        <v>1.5717638785372806E-4</v>
      </c>
      <c r="Y12" s="84">
        <f>+MIP_TOLIMA!Y13/MIP_TOLIMA!Y$73</f>
        <v>1.5257686131237049E-4</v>
      </c>
      <c r="Z12" s="84">
        <f>+MIP_TOLIMA!Z13/MIP_TOLIMA!Z$73</f>
        <v>2.8928407180398442E-4</v>
      </c>
      <c r="AA12" s="84">
        <f>+MIP_TOLIMA!AA13/MIP_TOLIMA!AA$73</f>
        <v>7.847680015628089E-2</v>
      </c>
      <c r="AB12" s="84">
        <f>+MIP_TOLIMA!AB13/MIP_TOLIMA!AB$73</f>
        <v>1.4117467154285441E-4</v>
      </c>
      <c r="AC12" s="84">
        <f>+MIP_TOLIMA!AC13/MIP_TOLIMA!AC$73</f>
        <v>1.1086328822918661E-4</v>
      </c>
      <c r="AD12" s="84">
        <f>+MIP_TOLIMA!AD13/MIP_TOLIMA!AD$73</f>
        <v>2.0485443180185052E-4</v>
      </c>
      <c r="AE12" s="84">
        <f>+MIP_TOLIMA!AE13/MIP_TOLIMA!AE$73</f>
        <v>7.911052630109974E-5</v>
      </c>
      <c r="AF12" s="84">
        <f>+MIP_TOLIMA!AF13/MIP_TOLIMA!AF$73</f>
        <v>8.6214436426025688E-5</v>
      </c>
      <c r="AG12" s="84">
        <f>+MIP_TOLIMA!AG13/MIP_TOLIMA!AG$73</f>
        <v>1.7513536829686727E-4</v>
      </c>
      <c r="AH12" s="84">
        <f>+MIP_TOLIMA!AH13/MIP_TOLIMA!AH$73</f>
        <v>1.7371933043958303E-4</v>
      </c>
      <c r="AI12" s="84">
        <f>+MIP_TOLIMA!AI13/MIP_TOLIMA!AI$73</f>
        <v>1.4644033316937844E-4</v>
      </c>
      <c r="AJ12" s="84">
        <f>+MIP_TOLIMA!AJ13/MIP_TOLIMA!AJ$73</f>
        <v>2.9980616260234902E-4</v>
      </c>
      <c r="AK12" s="84">
        <f>+MIP_TOLIMA!AK13/MIP_TOLIMA!AK$73</f>
        <v>7.1269177844023833E-3</v>
      </c>
      <c r="AL12" s="84">
        <f>+MIP_TOLIMA!AL13/MIP_TOLIMA!AL$73</f>
        <v>9.8936945065189685E-2</v>
      </c>
      <c r="AM12" s="84">
        <f>+MIP_TOLIMA!AM13/MIP_TOLIMA!AM$73</f>
        <v>3.2163804917073819E-4</v>
      </c>
      <c r="AN12" s="84">
        <f>+MIP_TOLIMA!AN13/MIP_TOLIMA!AN$73</f>
        <v>6.5961689399851066E-4</v>
      </c>
      <c r="AO12" s="84">
        <f>+MIP_TOLIMA!AO13/MIP_TOLIMA!AO$73</f>
        <v>7.9997853514395269E-5</v>
      </c>
      <c r="AP12" s="84">
        <f>+MIP_TOLIMA!AP13/MIP_TOLIMA!AP$73</f>
        <v>1.4140963067467224E-4</v>
      </c>
      <c r="AQ12" s="84">
        <f>+MIP_TOLIMA!AQ13/MIP_TOLIMA!AQ$73</f>
        <v>7.2752532736311835E-5</v>
      </c>
      <c r="AR12" s="84">
        <f>+MIP_TOLIMA!AR13/MIP_TOLIMA!AR$73</f>
        <v>9.4923266004398073E-5</v>
      </c>
      <c r="AS12" s="86">
        <v>0</v>
      </c>
      <c r="AT12" s="84">
        <f>+MIP_TOLIMA!AT13/MIP_TOLIMA!AT$73</f>
        <v>2.9819661276046006E-5</v>
      </c>
      <c r="AU12" s="84">
        <f>+MIP_TOLIMA!AU13/MIP_TOLIMA!AU$73</f>
        <v>2.2684853685428974E-4</v>
      </c>
      <c r="AV12" s="84">
        <f>+MIP_TOLIMA!AV13/MIP_TOLIMA!AV$73</f>
        <v>9.023894539856721E-5</v>
      </c>
      <c r="AW12" s="84">
        <f>+MIP_TOLIMA!AW13/MIP_TOLIMA!AW$73</f>
        <v>1.192271317738038E-4</v>
      </c>
      <c r="AX12" s="84">
        <f>+MIP_TOLIMA!AX13/MIP_TOLIMA!AX$73</f>
        <v>2.6064959971693096E-4</v>
      </c>
      <c r="AY12" s="84">
        <f>+MIP_TOLIMA!AY13/MIP_TOLIMA!AY$73</f>
        <v>4.2794180513806875E-5</v>
      </c>
      <c r="AZ12" s="84">
        <f>+MIP_TOLIMA!AZ13/MIP_TOLIMA!AZ$73</f>
        <v>4.2313869967743955E-5</v>
      </c>
      <c r="BA12" s="84">
        <f>+MIP_TOLIMA!BA13/MIP_TOLIMA!BA$73</f>
        <v>2.1759021012105777E-4</v>
      </c>
      <c r="BB12" s="84">
        <f>+MIP_TOLIMA!BB13/MIP_TOLIMA!BB$73</f>
        <v>4.7264081567204762E-4</v>
      </c>
      <c r="BC12" s="84">
        <f>+MIP_TOLIMA!BC13/MIP_TOLIMA!BC$73</f>
        <v>4.0356956199209316E-4</v>
      </c>
      <c r="BD12" s="84">
        <f>+MIP_TOLIMA!BD13/MIP_TOLIMA!BD$73</f>
        <v>5.2465314710151616E-5</v>
      </c>
      <c r="BE12" s="84">
        <f>+MIP_TOLIMA!BE13/MIP_TOLIMA!BE$73</f>
        <v>1.100351790630345E-4</v>
      </c>
      <c r="BF12" s="84">
        <f>+MIP_TOLIMA!BF13/MIP_TOLIMA!BF$73</f>
        <v>0</v>
      </c>
    </row>
    <row r="13" spans="1:58" x14ac:dyDescent="0.3">
      <c r="A13" s="1107"/>
      <c r="B13" s="368">
        <v>23</v>
      </c>
      <c r="C13" s="368">
        <v>8</v>
      </c>
      <c r="D13" s="83" t="s">
        <v>131</v>
      </c>
      <c r="E13" s="84">
        <f>+MIP_TOLIMA!E14/MIP_TOLIMA!E$73</f>
        <v>2.9515437580291504E-6</v>
      </c>
      <c r="F13" s="84">
        <f>+MIP_TOLIMA!F14/MIP_TOLIMA!F$73</f>
        <v>3.6083457708806649E-6</v>
      </c>
      <c r="G13" s="84">
        <f>+MIP_TOLIMA!G14/MIP_TOLIMA!G$73</f>
        <v>2.8480293178119595E-6</v>
      </c>
      <c r="H13" s="84">
        <f>+MIP_TOLIMA!H14/MIP_TOLIMA!H$73</f>
        <v>4.9136712140556416E-7</v>
      </c>
      <c r="I13" s="84">
        <f>+MIP_TOLIMA!I14/MIP_TOLIMA!I$73</f>
        <v>1.8615142224303658E-6</v>
      </c>
      <c r="J13" s="86">
        <v>0</v>
      </c>
      <c r="K13" s="86">
        <v>0</v>
      </c>
      <c r="L13" s="86">
        <v>0</v>
      </c>
      <c r="M13" s="84">
        <f>+MIP_TOLIMA!M14/MIP_TOLIMA!M$73</f>
        <v>1.3883234634524716E-5</v>
      </c>
      <c r="N13" s="84">
        <f>+MIP_TOLIMA!N14/MIP_TOLIMA!N$73</f>
        <v>3.1547646884239549E-6</v>
      </c>
      <c r="O13" s="84">
        <f>+MIP_TOLIMA!O14/MIP_TOLIMA!O$73</f>
        <v>1.4237660158078358E-6</v>
      </c>
      <c r="P13" s="84">
        <f>+MIP_TOLIMA!P14/MIP_TOLIMA!P$73</f>
        <v>5.1594970564540959E-6</v>
      </c>
      <c r="Q13" s="84">
        <f>+MIP_TOLIMA!Q14/MIP_TOLIMA!Q$73</f>
        <v>5.6741985217270557E-6</v>
      </c>
      <c r="R13" s="84">
        <f>+MIP_TOLIMA!R14/MIP_TOLIMA!R$73</f>
        <v>3.096989254164398E-6</v>
      </c>
      <c r="S13" s="86">
        <v>0</v>
      </c>
      <c r="T13" s="84">
        <f>+MIP_TOLIMA!T14/MIP_TOLIMA!T$73</f>
        <v>7.0978494394196179E-6</v>
      </c>
      <c r="U13" s="84">
        <f>+MIP_TOLIMA!U14/MIP_TOLIMA!U$73</f>
        <v>6.7698458426592559E-6</v>
      </c>
      <c r="V13" s="84">
        <f>+MIP_TOLIMA!V14/MIP_TOLIMA!V$73</f>
        <v>4.9855669505305416E-6</v>
      </c>
      <c r="W13" s="84">
        <f>+MIP_TOLIMA!W14/MIP_TOLIMA!W$73</f>
        <v>3.3114101394002042E-6</v>
      </c>
      <c r="X13" s="84">
        <f>+MIP_TOLIMA!X14/MIP_TOLIMA!X$73</f>
        <v>4.5774732963027477E-6</v>
      </c>
      <c r="Y13" s="84">
        <f>+MIP_TOLIMA!Y14/MIP_TOLIMA!Y$73</f>
        <v>9.9944559043213473E-6</v>
      </c>
      <c r="Z13" s="84">
        <f>+MIP_TOLIMA!Z14/MIP_TOLIMA!Z$73</f>
        <v>4.6553410785093009E-6</v>
      </c>
      <c r="AA13" s="84">
        <f>+MIP_TOLIMA!AA14/MIP_TOLIMA!AA$73</f>
        <v>1.3306080508206203E-6</v>
      </c>
      <c r="AB13" s="84">
        <f>+MIP_TOLIMA!AB14/MIP_TOLIMA!AB$73</f>
        <v>4.417371786220089E-6</v>
      </c>
      <c r="AC13" s="84">
        <f>+MIP_TOLIMA!AC14/MIP_TOLIMA!AC$73</f>
        <v>4.1643253671674918E-6</v>
      </c>
      <c r="AD13" s="84">
        <f>+MIP_TOLIMA!AD14/MIP_TOLIMA!AD$73</f>
        <v>2.4502118390587169E-6</v>
      </c>
      <c r="AE13" s="84">
        <f>+MIP_TOLIMA!AE14/MIP_TOLIMA!AE$73</f>
        <v>1.2811005118943243E-2</v>
      </c>
      <c r="AF13" s="84">
        <f>+MIP_TOLIMA!AF14/MIP_TOLIMA!AF$73</f>
        <v>5.1976742696172828E-6</v>
      </c>
      <c r="AG13" s="84">
        <f>+MIP_TOLIMA!AG14/MIP_TOLIMA!AG$73</f>
        <v>8.8191217106356713E-6</v>
      </c>
      <c r="AH13" s="84">
        <f>+MIP_TOLIMA!AH14/MIP_TOLIMA!AH$73</f>
        <v>9.3792706348786189E-6</v>
      </c>
      <c r="AI13" s="84">
        <f>+MIP_TOLIMA!AI14/MIP_TOLIMA!AI$73</f>
        <v>4.5572522807250044E-6</v>
      </c>
      <c r="AJ13" s="84">
        <f>+MIP_TOLIMA!AJ14/MIP_TOLIMA!AJ$73</f>
        <v>2.3858789758737365E-6</v>
      </c>
      <c r="AK13" s="84">
        <f>+MIP_TOLIMA!AK14/MIP_TOLIMA!AK$73</f>
        <v>2.9716252667964935E-6</v>
      </c>
      <c r="AL13" s="84">
        <f>+MIP_TOLIMA!AL14/MIP_TOLIMA!AL$73</f>
        <v>2.0226497228593789E-6</v>
      </c>
      <c r="AM13" s="84">
        <f>+MIP_TOLIMA!AM14/MIP_TOLIMA!AM$73</f>
        <v>7.7673520374441738E-6</v>
      </c>
      <c r="AN13" s="84">
        <f>+MIP_TOLIMA!AN14/MIP_TOLIMA!AN$73</f>
        <v>1.7175651464694836E-5</v>
      </c>
      <c r="AO13" s="84">
        <f>+MIP_TOLIMA!AO14/MIP_TOLIMA!AO$73</f>
        <v>2.5944468693674753E-6</v>
      </c>
      <c r="AP13" s="84">
        <f>+MIP_TOLIMA!AP14/MIP_TOLIMA!AP$73</f>
        <v>2.106910395323596E-6</v>
      </c>
      <c r="AQ13" s="84">
        <f>+MIP_TOLIMA!AQ14/MIP_TOLIMA!AQ$73</f>
        <v>5.1749935765288518E-6</v>
      </c>
      <c r="AR13" s="84">
        <f>+MIP_TOLIMA!AR14/MIP_TOLIMA!AR$73</f>
        <v>1.4872431584198791E-6</v>
      </c>
      <c r="AS13" s="86">
        <v>0</v>
      </c>
      <c r="AT13" s="84">
        <f>+MIP_TOLIMA!AT14/MIP_TOLIMA!AT$73</f>
        <v>6.8390943232523063E-7</v>
      </c>
      <c r="AU13" s="84">
        <f>+MIP_TOLIMA!AU14/MIP_TOLIMA!AU$73</f>
        <v>5.6793906957087913E-6</v>
      </c>
      <c r="AV13" s="84">
        <f>+MIP_TOLIMA!AV14/MIP_TOLIMA!AV$73</f>
        <v>1.1271743056122918E-6</v>
      </c>
      <c r="AW13" s="84">
        <f>+MIP_TOLIMA!AW14/MIP_TOLIMA!AW$73</f>
        <v>6.4714431381551832E-6</v>
      </c>
      <c r="AX13" s="84">
        <f>+MIP_TOLIMA!AX14/MIP_TOLIMA!AX$73</f>
        <v>6.9388962650523247E-6</v>
      </c>
      <c r="AY13" s="84">
        <f>+MIP_TOLIMA!AY14/MIP_TOLIMA!AY$73</f>
        <v>1.1834981185750562E-7</v>
      </c>
      <c r="AZ13" s="84">
        <f>+MIP_TOLIMA!AZ14/MIP_TOLIMA!AZ$73</f>
        <v>8.6415856212435116E-7</v>
      </c>
      <c r="BA13" s="84">
        <f>+MIP_TOLIMA!BA14/MIP_TOLIMA!BA$73</f>
        <v>4.4886543356825433E-6</v>
      </c>
      <c r="BB13" s="84">
        <f>+MIP_TOLIMA!BB14/MIP_TOLIMA!BB$73</f>
        <v>1.0732214036394438E-5</v>
      </c>
      <c r="BC13" s="84">
        <f>+MIP_TOLIMA!BC14/MIP_TOLIMA!BC$73</f>
        <v>1.0646260618382104E-5</v>
      </c>
      <c r="BD13" s="84">
        <f>+MIP_TOLIMA!BD14/MIP_TOLIMA!BD$73</f>
        <v>2.5864158953980861E-6</v>
      </c>
      <c r="BE13" s="84">
        <f>+MIP_TOLIMA!BE14/MIP_TOLIMA!BE$73</f>
        <v>2.6036164077613736E-6</v>
      </c>
      <c r="BF13" s="84">
        <f>+MIP_TOLIMA!BF14/MIP_TOLIMA!BF$73</f>
        <v>0</v>
      </c>
    </row>
    <row r="14" spans="1:58" x14ac:dyDescent="0.3">
      <c r="A14" s="1107"/>
      <c r="B14" s="368">
        <v>23</v>
      </c>
      <c r="C14" s="368">
        <v>9</v>
      </c>
      <c r="D14" s="83" t="s">
        <v>132</v>
      </c>
      <c r="E14" s="84">
        <f>+MIP_TOLIMA!E15/MIP_TOLIMA!E$73</f>
        <v>1.220320425295846E-4</v>
      </c>
      <c r="F14" s="84">
        <f>+MIP_TOLIMA!F15/MIP_TOLIMA!F$73</f>
        <v>2.5282337893484806E-6</v>
      </c>
      <c r="G14" s="84">
        <f>+MIP_TOLIMA!G15/MIP_TOLIMA!G$73</f>
        <v>1.004193614578953E-5</v>
      </c>
      <c r="H14" s="84">
        <f>+MIP_TOLIMA!H15/MIP_TOLIMA!H$73</f>
        <v>1.2948531810282563E-3</v>
      </c>
      <c r="I14" s="84">
        <f>+MIP_TOLIMA!I15/MIP_TOLIMA!I$73</f>
        <v>3.593292116931152E-6</v>
      </c>
      <c r="J14" s="86">
        <v>0</v>
      </c>
      <c r="K14" s="86">
        <v>0</v>
      </c>
      <c r="L14" s="86">
        <v>0</v>
      </c>
      <c r="M14" s="84">
        <f>+MIP_TOLIMA!M15/MIP_TOLIMA!M$73</f>
        <v>1.3717427492509153E-4</v>
      </c>
      <c r="N14" s="84">
        <f>+MIP_TOLIMA!N15/MIP_TOLIMA!N$73</f>
        <v>7.9071313546062665E-6</v>
      </c>
      <c r="O14" s="84">
        <f>+MIP_TOLIMA!O15/MIP_TOLIMA!O$73</f>
        <v>1.0118120059825253E-5</v>
      </c>
      <c r="P14" s="84">
        <f>+MIP_TOLIMA!P15/MIP_TOLIMA!P$73</f>
        <v>1.0833396320534304E-5</v>
      </c>
      <c r="Q14" s="84">
        <f>+MIP_TOLIMA!Q15/MIP_TOLIMA!Q$73</f>
        <v>2.0201809001041808E-5</v>
      </c>
      <c r="R14" s="84">
        <f>+MIP_TOLIMA!R15/MIP_TOLIMA!R$73</f>
        <v>6.1252010689785453E-6</v>
      </c>
      <c r="S14" s="86">
        <v>0</v>
      </c>
      <c r="T14" s="84">
        <f>+MIP_TOLIMA!T15/MIP_TOLIMA!T$73</f>
        <v>8.2455836360278359E-6</v>
      </c>
      <c r="U14" s="84">
        <f>+MIP_TOLIMA!U15/MIP_TOLIMA!U$73</f>
        <v>6.4468878399450987E-6</v>
      </c>
      <c r="V14" s="84">
        <f>+MIP_TOLIMA!V15/MIP_TOLIMA!V$73</f>
        <v>2.5903730412005075E-5</v>
      </c>
      <c r="W14" s="84">
        <f>+MIP_TOLIMA!W15/MIP_TOLIMA!W$73</f>
        <v>1.755793233630499E-5</v>
      </c>
      <c r="X14" s="84">
        <f>+MIP_TOLIMA!X15/MIP_TOLIMA!X$73</f>
        <v>3.8821559641687518E-5</v>
      </c>
      <c r="Y14" s="84">
        <f>+MIP_TOLIMA!Y15/MIP_TOLIMA!Y$73</f>
        <v>1.4862565134474591E-5</v>
      </c>
      <c r="Z14" s="84">
        <f>+MIP_TOLIMA!Z15/MIP_TOLIMA!Z$73</f>
        <v>1.428696090919406E-5</v>
      </c>
      <c r="AA14" s="84">
        <f>+MIP_TOLIMA!AA15/MIP_TOLIMA!AA$73</f>
        <v>3.9271614642427921E-4</v>
      </c>
      <c r="AB14" s="84">
        <f>+MIP_TOLIMA!AB15/MIP_TOLIMA!AB$73</f>
        <v>2.656312399277072E-3</v>
      </c>
      <c r="AC14" s="84">
        <f>+MIP_TOLIMA!AC15/MIP_TOLIMA!AC$73</f>
        <v>1.1838794140843413E-4</v>
      </c>
      <c r="AD14" s="84">
        <f>+MIP_TOLIMA!AD15/MIP_TOLIMA!AD$73</f>
        <v>1.1038945772016402E-2</v>
      </c>
      <c r="AE14" s="84">
        <f>+MIP_TOLIMA!AE15/MIP_TOLIMA!AE$73</f>
        <v>5.8588162052529056E-4</v>
      </c>
      <c r="AF14" s="84">
        <f>+MIP_TOLIMA!AF15/MIP_TOLIMA!AF$73</f>
        <v>1.4574025058957114E-4</v>
      </c>
      <c r="AG14" s="84">
        <f>+MIP_TOLIMA!AG15/MIP_TOLIMA!AG$73</f>
        <v>3.0431633919988842E-5</v>
      </c>
      <c r="AH14" s="84">
        <f>+MIP_TOLIMA!AH15/MIP_TOLIMA!AH$73</f>
        <v>1.2112358987616101E-5</v>
      </c>
      <c r="AI14" s="84">
        <f>+MIP_TOLIMA!AI15/MIP_TOLIMA!AI$73</f>
        <v>1.4268932064812905E-5</v>
      </c>
      <c r="AJ14" s="84">
        <f>+MIP_TOLIMA!AJ15/MIP_TOLIMA!AJ$73</f>
        <v>3.1320825106551484E-3</v>
      </c>
      <c r="AK14" s="84">
        <f>+MIP_TOLIMA!AK15/MIP_TOLIMA!AK$73</f>
        <v>9.6279178310411207E-6</v>
      </c>
      <c r="AL14" s="84">
        <f>+MIP_TOLIMA!AL15/MIP_TOLIMA!AL$73</f>
        <v>9.5114398150439658E-5</v>
      </c>
      <c r="AM14" s="84">
        <f>+MIP_TOLIMA!AM15/MIP_TOLIMA!AM$73</f>
        <v>6.1930279447551684E-6</v>
      </c>
      <c r="AN14" s="84">
        <f>+MIP_TOLIMA!AN15/MIP_TOLIMA!AN$73</f>
        <v>2.0875489942692109E-5</v>
      </c>
      <c r="AO14" s="84">
        <f>+MIP_TOLIMA!AO15/MIP_TOLIMA!AO$73</f>
        <v>8.2053413134162388E-3</v>
      </c>
      <c r="AP14" s="84">
        <f>+MIP_TOLIMA!AP15/MIP_TOLIMA!AP$73</f>
        <v>3.0677131238118264E-5</v>
      </c>
      <c r="AQ14" s="84">
        <f>+MIP_TOLIMA!AQ15/MIP_TOLIMA!AQ$73</f>
        <v>7.2546436067184304E-6</v>
      </c>
      <c r="AR14" s="84">
        <f>+MIP_TOLIMA!AR15/MIP_TOLIMA!AR$73</f>
        <v>9.8539057515139976E-5</v>
      </c>
      <c r="AS14" s="86">
        <v>0</v>
      </c>
      <c r="AT14" s="84">
        <f>+MIP_TOLIMA!AT15/MIP_TOLIMA!AT$73</f>
        <v>3.2943221554346397E-6</v>
      </c>
      <c r="AU14" s="84">
        <f>+MIP_TOLIMA!AU15/MIP_TOLIMA!AU$73</f>
        <v>1.3846404129032032E-5</v>
      </c>
      <c r="AV14" s="84">
        <f>+MIP_TOLIMA!AV15/MIP_TOLIMA!AV$73</f>
        <v>3.6534578647370186E-5</v>
      </c>
      <c r="AW14" s="84">
        <f>+MIP_TOLIMA!AW15/MIP_TOLIMA!AW$73</f>
        <v>1.2992423245111889E-5</v>
      </c>
      <c r="AX14" s="84">
        <f>+MIP_TOLIMA!AX15/MIP_TOLIMA!AX$73</f>
        <v>8.3746830900660736E-6</v>
      </c>
      <c r="AY14" s="84">
        <f>+MIP_TOLIMA!AY15/MIP_TOLIMA!AY$73</f>
        <v>6.6085730757579102E-6</v>
      </c>
      <c r="AZ14" s="84">
        <f>+MIP_TOLIMA!AZ15/MIP_TOLIMA!AZ$73</f>
        <v>6.8365691663089767E-7</v>
      </c>
      <c r="BA14" s="84">
        <f>+MIP_TOLIMA!BA15/MIP_TOLIMA!BA$73</f>
        <v>5.755966967515543E-6</v>
      </c>
      <c r="BB14" s="84">
        <f>+MIP_TOLIMA!BB15/MIP_TOLIMA!BB$73</f>
        <v>1.0753311876757789E-5</v>
      </c>
      <c r="BC14" s="84">
        <f>+MIP_TOLIMA!BC15/MIP_TOLIMA!BC$73</f>
        <v>5.4125245950288413E-6</v>
      </c>
      <c r="BD14" s="84">
        <f>+MIP_TOLIMA!BD15/MIP_TOLIMA!BD$73</f>
        <v>1.9362246521895938E-6</v>
      </c>
      <c r="BE14" s="84">
        <f>+MIP_TOLIMA!BE15/MIP_TOLIMA!BE$73</f>
        <v>2.5773604108286196E-6</v>
      </c>
      <c r="BF14" s="84">
        <f>+MIP_TOLIMA!BF15/MIP_TOLIMA!BF$73</f>
        <v>0</v>
      </c>
    </row>
    <row r="15" spans="1:58" x14ac:dyDescent="0.3">
      <c r="A15" s="1107"/>
      <c r="B15" s="368">
        <v>23</v>
      </c>
      <c r="C15" s="368">
        <v>10</v>
      </c>
      <c r="D15" s="83" t="s">
        <v>133</v>
      </c>
      <c r="E15" s="84">
        <f>+MIP_TOLIMA!E16/MIP_TOLIMA!E$73</f>
        <v>3.4534607153948095E-5</v>
      </c>
      <c r="F15" s="84">
        <f>+MIP_TOLIMA!F16/MIP_TOLIMA!F$73</f>
        <v>1.2665809115975785E-5</v>
      </c>
      <c r="G15" s="84">
        <f>+MIP_TOLIMA!G16/MIP_TOLIMA!G$73</f>
        <v>2.9247193407412772E-5</v>
      </c>
      <c r="H15" s="84">
        <f>+MIP_TOLIMA!H16/MIP_TOLIMA!H$73</f>
        <v>1.3489234725441253E-5</v>
      </c>
      <c r="I15" s="84">
        <f>+MIP_TOLIMA!I16/MIP_TOLIMA!I$73</f>
        <v>3.0345077992476479E-5</v>
      </c>
      <c r="J15" s="86">
        <v>0</v>
      </c>
      <c r="K15" s="86">
        <v>0</v>
      </c>
      <c r="L15" s="86">
        <v>0</v>
      </c>
      <c r="M15" s="84">
        <f>+MIP_TOLIMA!M16/MIP_TOLIMA!M$73</f>
        <v>2.8661699823117686E-6</v>
      </c>
      <c r="N15" s="84">
        <f>+MIP_TOLIMA!N16/MIP_TOLIMA!N$73</f>
        <v>1.8524867432513244E-2</v>
      </c>
      <c r="O15" s="84">
        <f>+MIP_TOLIMA!O16/MIP_TOLIMA!O$73</f>
        <v>3.7664040878373599E-3</v>
      </c>
      <c r="P15" s="84">
        <f>+MIP_TOLIMA!P16/MIP_TOLIMA!P$73</f>
        <v>2.2921021551540184E-3</v>
      </c>
      <c r="Q15" s="84">
        <f>+MIP_TOLIMA!Q16/MIP_TOLIMA!Q$73</f>
        <v>6.7582911756902935E-3</v>
      </c>
      <c r="R15" s="84">
        <f>+MIP_TOLIMA!R16/MIP_TOLIMA!R$73</f>
        <v>9.3940947157990912E-4</v>
      </c>
      <c r="S15" s="86">
        <v>0</v>
      </c>
      <c r="T15" s="84">
        <f>+MIP_TOLIMA!T16/MIP_TOLIMA!T$73</f>
        <v>8.2591928174657802E-5</v>
      </c>
      <c r="U15" s="84">
        <f>+MIP_TOLIMA!U16/MIP_TOLIMA!U$73</f>
        <v>6.2750643147168423E-3</v>
      </c>
      <c r="V15" s="84">
        <f>+MIP_TOLIMA!V16/MIP_TOLIMA!V$73</f>
        <v>1.1308692822150359E-3</v>
      </c>
      <c r="W15" s="84">
        <f>+MIP_TOLIMA!W16/MIP_TOLIMA!W$73</f>
        <v>2.4089514408448668E-5</v>
      </c>
      <c r="X15" s="84">
        <f>+MIP_TOLIMA!X16/MIP_TOLIMA!X$73</f>
        <v>3.1689481736821248E-2</v>
      </c>
      <c r="Y15" s="84">
        <f>+MIP_TOLIMA!Y16/MIP_TOLIMA!Y$73</f>
        <v>8.6492169238020311E-5</v>
      </c>
      <c r="Z15" s="84">
        <f>+MIP_TOLIMA!Z16/MIP_TOLIMA!Z$73</f>
        <v>2.6901422118895995E-5</v>
      </c>
      <c r="AA15" s="84">
        <f>+MIP_TOLIMA!AA16/MIP_TOLIMA!AA$73</f>
        <v>8.7270580580465512E-6</v>
      </c>
      <c r="AB15" s="84">
        <f>+MIP_TOLIMA!AB16/MIP_TOLIMA!AB$73</f>
        <v>7.3281302299736803E-4</v>
      </c>
      <c r="AC15" s="84">
        <f>+MIP_TOLIMA!AC16/MIP_TOLIMA!AC$73</f>
        <v>2.5990062152152128E-5</v>
      </c>
      <c r="AD15" s="84">
        <f>+MIP_TOLIMA!AD16/MIP_TOLIMA!AD$73</f>
        <v>1.3512523856428927E-5</v>
      </c>
      <c r="AE15" s="84">
        <f>+MIP_TOLIMA!AE16/MIP_TOLIMA!AE$73</f>
        <v>4.6306955001406419E-5</v>
      </c>
      <c r="AF15" s="84">
        <f>+MIP_TOLIMA!AF16/MIP_TOLIMA!AF$73</f>
        <v>7.0449092954991675E-5</v>
      </c>
      <c r="AG15" s="84">
        <f>+MIP_TOLIMA!AG16/MIP_TOLIMA!AG$73</f>
        <v>4.8133712670673846E-5</v>
      </c>
      <c r="AH15" s="84">
        <f>+MIP_TOLIMA!AH16/MIP_TOLIMA!AH$73</f>
        <v>6.4318110238750708E-5</v>
      </c>
      <c r="AI15" s="84">
        <f>+MIP_TOLIMA!AI16/MIP_TOLIMA!AI$73</f>
        <v>9.4372684747487197E-5</v>
      </c>
      <c r="AJ15" s="84">
        <f>+MIP_TOLIMA!AJ16/MIP_TOLIMA!AJ$73</f>
        <v>3.3302737764415891E-5</v>
      </c>
      <c r="AK15" s="84">
        <f>+MIP_TOLIMA!AK16/MIP_TOLIMA!AK$73</f>
        <v>2.7399196092014826E-6</v>
      </c>
      <c r="AL15" s="84">
        <f>+MIP_TOLIMA!AL16/MIP_TOLIMA!AL$73</f>
        <v>1.387396395902279E-6</v>
      </c>
      <c r="AM15" s="84">
        <f>+MIP_TOLIMA!AM16/MIP_TOLIMA!AM$73</f>
        <v>3.5119468897878833E-6</v>
      </c>
      <c r="AN15" s="84">
        <f>+MIP_TOLIMA!AN16/MIP_TOLIMA!AN$73</f>
        <v>6.6435374799001912E-6</v>
      </c>
      <c r="AO15" s="84">
        <f>+MIP_TOLIMA!AO16/MIP_TOLIMA!AO$73</f>
        <v>5.0366627501881936E-5</v>
      </c>
      <c r="AP15" s="84">
        <f>+MIP_TOLIMA!AP16/MIP_TOLIMA!AP$73</f>
        <v>6.0710553803446032E-6</v>
      </c>
      <c r="AQ15" s="84">
        <f>+MIP_TOLIMA!AQ16/MIP_TOLIMA!AQ$73</f>
        <v>3.2911433750726658E-5</v>
      </c>
      <c r="AR15" s="84">
        <f>+MIP_TOLIMA!AR16/MIP_TOLIMA!AR$73</f>
        <v>9.4506606760648557E-6</v>
      </c>
      <c r="AS15" s="86">
        <v>0</v>
      </c>
      <c r="AT15" s="84">
        <f>+MIP_TOLIMA!AT16/MIP_TOLIMA!AT$73</f>
        <v>2.307801401923602E-5</v>
      </c>
      <c r="AU15" s="84">
        <f>+MIP_TOLIMA!AU16/MIP_TOLIMA!AU$73</f>
        <v>1.0282765479866398E-5</v>
      </c>
      <c r="AV15" s="84">
        <f>+MIP_TOLIMA!AV16/MIP_TOLIMA!AV$73</f>
        <v>4.3878265370134523E-6</v>
      </c>
      <c r="AW15" s="84">
        <f>+MIP_TOLIMA!AW16/MIP_TOLIMA!AW$73</f>
        <v>2.2572420047579578E-2</v>
      </c>
      <c r="AX15" s="84">
        <f>+MIP_TOLIMA!AX16/MIP_TOLIMA!AX$73</f>
        <v>1.0551371540649637E-5</v>
      </c>
      <c r="AY15" s="84">
        <f>+MIP_TOLIMA!AY16/MIP_TOLIMA!AY$73</f>
        <v>3.7615917793779745E-6</v>
      </c>
      <c r="AZ15" s="84">
        <f>+MIP_TOLIMA!AZ16/MIP_TOLIMA!AZ$73</f>
        <v>1.0059720215251375E-7</v>
      </c>
      <c r="BA15" s="84">
        <f>+MIP_TOLIMA!BA16/MIP_TOLIMA!BA$73</f>
        <v>4.9911544227369473E-6</v>
      </c>
      <c r="BB15" s="84">
        <f>+MIP_TOLIMA!BB16/MIP_TOLIMA!BB$73</f>
        <v>1.1599740125550852E-5</v>
      </c>
      <c r="BC15" s="84">
        <f>+MIP_TOLIMA!BC16/MIP_TOLIMA!BC$73</f>
        <v>4.6745320849423766E-4</v>
      </c>
      <c r="BD15" s="84">
        <f>+MIP_TOLIMA!BD16/MIP_TOLIMA!BD$73</f>
        <v>1.2834690961405965E-5</v>
      </c>
      <c r="BE15" s="84">
        <f>+MIP_TOLIMA!BE16/MIP_TOLIMA!BE$73</f>
        <v>8.2810402514518629E-6</v>
      </c>
      <c r="BF15" s="84">
        <f>+MIP_TOLIMA!BF16/MIP_TOLIMA!BF$73</f>
        <v>0</v>
      </c>
    </row>
    <row r="16" spans="1:58" x14ac:dyDescent="0.3">
      <c r="A16" s="1107"/>
      <c r="B16" s="368">
        <v>23</v>
      </c>
      <c r="C16" s="368">
        <v>11</v>
      </c>
      <c r="D16" s="83" t="s">
        <v>134</v>
      </c>
      <c r="E16" s="84">
        <f>+MIP_TOLIMA!E17/MIP_TOLIMA!E$73</f>
        <v>1.2316475913514949E-5</v>
      </c>
      <c r="F16" s="84">
        <f>+MIP_TOLIMA!F17/MIP_TOLIMA!F$73</f>
        <v>1.0504102312985684E-5</v>
      </c>
      <c r="G16" s="84">
        <f>+MIP_TOLIMA!G17/MIP_TOLIMA!G$73</f>
        <v>6.5446005369995067E-4</v>
      </c>
      <c r="H16" s="84">
        <f>+MIP_TOLIMA!H17/MIP_TOLIMA!H$73</f>
        <v>3.9365991398247059E-5</v>
      </c>
      <c r="I16" s="84">
        <f>+MIP_TOLIMA!I17/MIP_TOLIMA!I$73</f>
        <v>2.2103110587964033E-5</v>
      </c>
      <c r="J16" s="86">
        <v>0</v>
      </c>
      <c r="K16" s="86">
        <v>0</v>
      </c>
      <c r="L16" s="86">
        <v>0</v>
      </c>
      <c r="M16" s="84">
        <f>+MIP_TOLIMA!M17/MIP_TOLIMA!M$73</f>
        <v>3.9910928616541461E-7</v>
      </c>
      <c r="N16" s="84">
        <f>+MIP_TOLIMA!N17/MIP_TOLIMA!N$73</f>
        <v>1.3711307514566715E-4</v>
      </c>
      <c r="O16" s="84">
        <f>+MIP_TOLIMA!O17/MIP_TOLIMA!O$73</f>
        <v>1.3239780902305669E-2</v>
      </c>
      <c r="P16" s="84">
        <f>+MIP_TOLIMA!P17/MIP_TOLIMA!P$73</f>
        <v>1.5991608760507358E-4</v>
      </c>
      <c r="Q16" s="84">
        <f>+MIP_TOLIMA!Q17/MIP_TOLIMA!Q$73</f>
        <v>2.5078891793209701E-3</v>
      </c>
      <c r="R16" s="84">
        <f>+MIP_TOLIMA!R17/MIP_TOLIMA!R$73</f>
        <v>1.5325741411458716E-5</v>
      </c>
      <c r="S16" s="86">
        <v>0</v>
      </c>
      <c r="T16" s="84">
        <f>+MIP_TOLIMA!T17/MIP_TOLIMA!T$73</f>
        <v>4.7174240963962147E-4</v>
      </c>
      <c r="U16" s="84">
        <f>+MIP_TOLIMA!U17/MIP_TOLIMA!U$73</f>
        <v>1.207968216075498E-3</v>
      </c>
      <c r="V16" s="84">
        <f>+MIP_TOLIMA!V17/MIP_TOLIMA!V$73</f>
        <v>1.6706381183740512E-5</v>
      </c>
      <c r="W16" s="84">
        <f>+MIP_TOLIMA!W17/MIP_TOLIMA!W$73</f>
        <v>1.90597273853406E-6</v>
      </c>
      <c r="X16" s="84">
        <f>+MIP_TOLIMA!X17/MIP_TOLIMA!X$73</f>
        <v>4.7626690147877506E-6</v>
      </c>
      <c r="Y16" s="84">
        <f>+MIP_TOLIMA!Y17/MIP_TOLIMA!Y$73</f>
        <v>4.3225981554622541E-5</v>
      </c>
      <c r="Z16" s="84">
        <f>+MIP_TOLIMA!Z17/MIP_TOLIMA!Z$73</f>
        <v>2.2045659615041983E-5</v>
      </c>
      <c r="AA16" s="84">
        <f>+MIP_TOLIMA!AA17/MIP_TOLIMA!AA$73</f>
        <v>1.6055099002585909E-5</v>
      </c>
      <c r="AB16" s="84">
        <f>+MIP_TOLIMA!AB17/MIP_TOLIMA!AB$73</f>
        <v>1.2572541145689856E-3</v>
      </c>
      <c r="AC16" s="84">
        <f>+MIP_TOLIMA!AC17/MIP_TOLIMA!AC$73</f>
        <v>4.5249620563876673E-5</v>
      </c>
      <c r="AD16" s="84">
        <f>+MIP_TOLIMA!AD17/MIP_TOLIMA!AD$73</f>
        <v>1.553594480138338E-6</v>
      </c>
      <c r="AE16" s="84">
        <f>+MIP_TOLIMA!AE17/MIP_TOLIMA!AE$73</f>
        <v>3.1960504934890816E-6</v>
      </c>
      <c r="AF16" s="84">
        <f>+MIP_TOLIMA!AF17/MIP_TOLIMA!AF$73</f>
        <v>3.4203900425926406E-6</v>
      </c>
      <c r="AG16" s="84">
        <f>+MIP_TOLIMA!AG17/MIP_TOLIMA!AG$73</f>
        <v>2.9410760837657765E-6</v>
      </c>
      <c r="AH16" s="84">
        <f>+MIP_TOLIMA!AH17/MIP_TOLIMA!AH$73</f>
        <v>4.6537241503143548E-6</v>
      </c>
      <c r="AI16" s="84">
        <f>+MIP_TOLIMA!AI17/MIP_TOLIMA!AI$73</f>
        <v>2.9680831300121177E-6</v>
      </c>
      <c r="AJ16" s="84">
        <f>+MIP_TOLIMA!AJ17/MIP_TOLIMA!AJ$73</f>
        <v>3.9219485973214461E-6</v>
      </c>
      <c r="AK16" s="84">
        <f>+MIP_TOLIMA!AK17/MIP_TOLIMA!AK$73</f>
        <v>4.4853567988550769E-6</v>
      </c>
      <c r="AL16" s="84">
        <f>+MIP_TOLIMA!AL17/MIP_TOLIMA!AL$73</f>
        <v>9.5153069670026438E-8</v>
      </c>
      <c r="AM16" s="84">
        <f>+MIP_TOLIMA!AM17/MIP_TOLIMA!AM$73</f>
        <v>2.7360336971368695E-5</v>
      </c>
      <c r="AN16" s="84">
        <f>+MIP_TOLIMA!AN17/MIP_TOLIMA!AN$73</f>
        <v>1.0209405972890737E-5</v>
      </c>
      <c r="AO16" s="84">
        <f>+MIP_TOLIMA!AO17/MIP_TOLIMA!AO$73</f>
        <v>1.1781157635949569E-6</v>
      </c>
      <c r="AP16" s="84">
        <f>+MIP_TOLIMA!AP17/MIP_TOLIMA!AP$73</f>
        <v>3.5958573983008658E-7</v>
      </c>
      <c r="AQ16" s="84">
        <f>+MIP_TOLIMA!AQ17/MIP_TOLIMA!AQ$73</f>
        <v>2.2590840639977468E-6</v>
      </c>
      <c r="AR16" s="84">
        <f>+MIP_TOLIMA!AR17/MIP_TOLIMA!AR$73</f>
        <v>6.5153381790561903E-7</v>
      </c>
      <c r="AS16" s="86">
        <v>0</v>
      </c>
      <c r="AT16" s="84">
        <f>+MIP_TOLIMA!AT17/MIP_TOLIMA!AT$73</f>
        <v>4.468144076997027E-7</v>
      </c>
      <c r="AU16" s="84">
        <f>+MIP_TOLIMA!AU17/MIP_TOLIMA!AU$73</f>
        <v>7.0637583018647845E-7</v>
      </c>
      <c r="AV16" s="84">
        <f>+MIP_TOLIMA!AV17/MIP_TOLIMA!AV$73</f>
        <v>2.8130947853934959E-7</v>
      </c>
      <c r="AW16" s="84">
        <f>+MIP_TOLIMA!AW17/MIP_TOLIMA!AW$73</f>
        <v>3.4522672759757796E-4</v>
      </c>
      <c r="AX16" s="84">
        <f>+MIP_TOLIMA!AX17/MIP_TOLIMA!AX$73</f>
        <v>9.105796569009267E-7</v>
      </c>
      <c r="AY16" s="84">
        <f>+MIP_TOLIMA!AY17/MIP_TOLIMA!AY$73</f>
        <v>5.1772709086145646E-8</v>
      </c>
      <c r="AZ16" s="84">
        <f>+MIP_TOLIMA!AZ17/MIP_TOLIMA!AZ$73</f>
        <v>1.4992196097319979E-8</v>
      </c>
      <c r="BA16" s="84">
        <f>+MIP_TOLIMA!BA17/MIP_TOLIMA!BA$73</f>
        <v>1.1100256777032123E-6</v>
      </c>
      <c r="BB16" s="84">
        <f>+MIP_TOLIMA!BB17/MIP_TOLIMA!BB$73</f>
        <v>2.8552274524452913E-7</v>
      </c>
      <c r="BC16" s="84">
        <f>+MIP_TOLIMA!BC17/MIP_TOLIMA!BC$73</f>
        <v>4.2559244289276792E-6</v>
      </c>
      <c r="BD16" s="84">
        <f>+MIP_TOLIMA!BD17/MIP_TOLIMA!BD$73</f>
        <v>1.4156036411186185E-6</v>
      </c>
      <c r="BE16" s="84">
        <f>+MIP_TOLIMA!BE17/MIP_TOLIMA!BE$73</f>
        <v>1.6704553136416301E-6</v>
      </c>
      <c r="BF16" s="84">
        <f>+MIP_TOLIMA!BF17/MIP_TOLIMA!BF$73</f>
        <v>0</v>
      </c>
    </row>
    <row r="17" spans="1:58" x14ac:dyDescent="0.3">
      <c r="A17" s="1107"/>
      <c r="B17" s="368">
        <v>23</v>
      </c>
      <c r="C17" s="368">
        <v>12</v>
      </c>
      <c r="D17" s="83" t="s">
        <v>135</v>
      </c>
      <c r="E17" s="84">
        <f>+MIP_TOLIMA!E18/MIP_TOLIMA!E$73</f>
        <v>2.8546202295643006E-5</v>
      </c>
      <c r="F17" s="84">
        <f>+MIP_TOLIMA!F18/MIP_TOLIMA!F$73</f>
        <v>1.9725250301426153E-5</v>
      </c>
      <c r="G17" s="84">
        <f>+MIP_TOLIMA!G18/MIP_TOLIMA!G$73</f>
        <v>1.3263480684179825E-4</v>
      </c>
      <c r="H17" s="84">
        <f>+MIP_TOLIMA!H18/MIP_TOLIMA!H$73</f>
        <v>4.696687689561045E-6</v>
      </c>
      <c r="I17" s="84">
        <f>+MIP_TOLIMA!I18/MIP_TOLIMA!I$73</f>
        <v>1.8683406945400772E-5</v>
      </c>
      <c r="J17" s="86">
        <v>0</v>
      </c>
      <c r="K17" s="86">
        <v>0</v>
      </c>
      <c r="L17" s="86">
        <v>0</v>
      </c>
      <c r="M17" s="84">
        <f>+MIP_TOLIMA!M18/MIP_TOLIMA!M$73</f>
        <v>4.4060661019380786E-6</v>
      </c>
      <c r="N17" s="84">
        <f>+MIP_TOLIMA!N18/MIP_TOLIMA!N$73</f>
        <v>1.6125059365774846E-3</v>
      </c>
      <c r="O17" s="84">
        <f>+MIP_TOLIMA!O18/MIP_TOLIMA!O$73</f>
        <v>9.8435039864351267E-4</v>
      </c>
      <c r="P17" s="84">
        <f>+MIP_TOLIMA!P18/MIP_TOLIMA!P$73</f>
        <v>2.1968268966350794E-2</v>
      </c>
      <c r="Q17" s="84">
        <f>+MIP_TOLIMA!Q18/MIP_TOLIMA!Q$73</f>
        <v>1.2135490853792162E-2</v>
      </c>
      <c r="R17" s="84">
        <f>+MIP_TOLIMA!R18/MIP_TOLIMA!R$73</f>
        <v>4.4559108435411339E-4</v>
      </c>
      <c r="S17" s="86">
        <v>0</v>
      </c>
      <c r="T17" s="84">
        <f>+MIP_TOLIMA!T18/MIP_TOLIMA!T$73</f>
        <v>1.1583542316377123E-2</v>
      </c>
      <c r="U17" s="84">
        <f>+MIP_TOLIMA!U18/MIP_TOLIMA!U$73</f>
        <v>2.2376314517767427E-2</v>
      </c>
      <c r="V17" s="84">
        <f>+MIP_TOLIMA!V18/MIP_TOLIMA!V$73</f>
        <v>5.6338192512708565E-3</v>
      </c>
      <c r="W17" s="84">
        <f>+MIP_TOLIMA!W18/MIP_TOLIMA!W$73</f>
        <v>3.1951269560714468E-5</v>
      </c>
      <c r="X17" s="84">
        <f>+MIP_TOLIMA!X18/MIP_TOLIMA!X$73</f>
        <v>4.4555961285267983E-5</v>
      </c>
      <c r="Y17" s="84">
        <f>+MIP_TOLIMA!Y18/MIP_TOLIMA!Y$73</f>
        <v>9.5380006527722249E-5</v>
      </c>
      <c r="Z17" s="84">
        <f>+MIP_TOLIMA!Z18/MIP_TOLIMA!Z$73</f>
        <v>6.3549795844795892E-5</v>
      </c>
      <c r="AA17" s="84">
        <f>+MIP_TOLIMA!AA18/MIP_TOLIMA!AA$73</f>
        <v>1.1796462326189919E-5</v>
      </c>
      <c r="AB17" s="84">
        <f>+MIP_TOLIMA!AB18/MIP_TOLIMA!AB$73</f>
        <v>1.4556768998921484E-4</v>
      </c>
      <c r="AC17" s="84">
        <f>+MIP_TOLIMA!AC18/MIP_TOLIMA!AC$73</f>
        <v>3.8744135965155733E-5</v>
      </c>
      <c r="AD17" s="84">
        <f>+MIP_TOLIMA!AD18/MIP_TOLIMA!AD$73</f>
        <v>2.0353136000490976E-5</v>
      </c>
      <c r="AE17" s="84">
        <f>+MIP_TOLIMA!AE18/MIP_TOLIMA!AE$73</f>
        <v>4.0295366133051374E-5</v>
      </c>
      <c r="AF17" s="84">
        <f>+MIP_TOLIMA!AF18/MIP_TOLIMA!AF$73</f>
        <v>4.8749794130716397E-5</v>
      </c>
      <c r="AG17" s="84">
        <f>+MIP_TOLIMA!AG18/MIP_TOLIMA!AG$73</f>
        <v>3.1058199553218947E-5</v>
      </c>
      <c r="AH17" s="84">
        <f>+MIP_TOLIMA!AH18/MIP_TOLIMA!AH$73</f>
        <v>7.7234049941125304E-5</v>
      </c>
      <c r="AI17" s="84">
        <f>+MIP_TOLIMA!AI18/MIP_TOLIMA!AI$73</f>
        <v>4.2052469269762416E-5</v>
      </c>
      <c r="AJ17" s="84">
        <f>+MIP_TOLIMA!AJ18/MIP_TOLIMA!AJ$73</f>
        <v>8.8769814019731561E-5</v>
      </c>
      <c r="AK17" s="84">
        <f>+MIP_TOLIMA!AK18/MIP_TOLIMA!AK$73</f>
        <v>3.7867754004399638E-6</v>
      </c>
      <c r="AL17" s="84">
        <f>+MIP_TOLIMA!AL18/MIP_TOLIMA!AL$73</f>
        <v>1.8250501838221367E-6</v>
      </c>
      <c r="AM17" s="84">
        <f>+MIP_TOLIMA!AM18/MIP_TOLIMA!AM$73</f>
        <v>5.2199021374525945E-6</v>
      </c>
      <c r="AN17" s="84">
        <f>+MIP_TOLIMA!AN18/MIP_TOLIMA!AN$73</f>
        <v>8.8641353111880831E-6</v>
      </c>
      <c r="AO17" s="84">
        <f>+MIP_TOLIMA!AO18/MIP_TOLIMA!AO$73</f>
        <v>2.476695964705685E-5</v>
      </c>
      <c r="AP17" s="84">
        <f>+MIP_TOLIMA!AP18/MIP_TOLIMA!AP$73</f>
        <v>1.4630944210220934E-5</v>
      </c>
      <c r="AQ17" s="84">
        <f>+MIP_TOLIMA!AQ18/MIP_TOLIMA!AQ$73</f>
        <v>5.0529102083125349E-5</v>
      </c>
      <c r="AR17" s="84">
        <f>+MIP_TOLIMA!AR18/MIP_TOLIMA!AR$73</f>
        <v>1.4215512357804177E-5</v>
      </c>
      <c r="AS17" s="86">
        <v>0</v>
      </c>
      <c r="AT17" s="84">
        <f>+MIP_TOLIMA!AT18/MIP_TOLIMA!AT$73</f>
        <v>6.6786760146728048E-6</v>
      </c>
      <c r="AU17" s="84">
        <f>+MIP_TOLIMA!AU18/MIP_TOLIMA!AU$73</f>
        <v>1.4156868883391983E-5</v>
      </c>
      <c r="AV17" s="84">
        <f>+MIP_TOLIMA!AV18/MIP_TOLIMA!AV$73</f>
        <v>7.0678787456368985E-6</v>
      </c>
      <c r="AW17" s="84">
        <f>+MIP_TOLIMA!AW18/MIP_TOLIMA!AW$73</f>
        <v>5.7133222018571472E-3</v>
      </c>
      <c r="AX17" s="84">
        <f>+MIP_TOLIMA!AX18/MIP_TOLIMA!AX$73</f>
        <v>1.5196493245029772E-5</v>
      </c>
      <c r="AY17" s="84">
        <f>+MIP_TOLIMA!AY18/MIP_TOLIMA!AY$73</f>
        <v>1.1344924150913267E-6</v>
      </c>
      <c r="AZ17" s="84">
        <f>+MIP_TOLIMA!AZ18/MIP_TOLIMA!AZ$73</f>
        <v>9.0780213130636172E-8</v>
      </c>
      <c r="BA17" s="84">
        <f>+MIP_TOLIMA!BA18/MIP_TOLIMA!BA$73</f>
        <v>5.3304663977318865E-6</v>
      </c>
      <c r="BB17" s="84">
        <f>+MIP_TOLIMA!BB18/MIP_TOLIMA!BB$73</f>
        <v>2.321731756970905E-5</v>
      </c>
      <c r="BC17" s="84">
        <f>+MIP_TOLIMA!BC18/MIP_TOLIMA!BC$73</f>
        <v>3.8737513180232266E-4</v>
      </c>
      <c r="BD17" s="84">
        <f>+MIP_TOLIMA!BD18/MIP_TOLIMA!BD$73</f>
        <v>1.8945340117756823E-5</v>
      </c>
      <c r="BE17" s="84">
        <f>+MIP_TOLIMA!BE18/MIP_TOLIMA!BE$73</f>
        <v>8.5886066956124714E-6</v>
      </c>
      <c r="BF17" s="84">
        <f>+MIP_TOLIMA!BF18/MIP_TOLIMA!BF$73</f>
        <v>0</v>
      </c>
    </row>
    <row r="18" spans="1:58" x14ac:dyDescent="0.3">
      <c r="A18" s="1107"/>
      <c r="B18" s="368">
        <v>23</v>
      </c>
      <c r="C18" s="368">
        <v>13</v>
      </c>
      <c r="D18" s="83" t="s">
        <v>136</v>
      </c>
      <c r="E18" s="84">
        <f>+MIP_TOLIMA!E19/MIP_TOLIMA!E$73</f>
        <v>2.1163718757091325E-3</v>
      </c>
      <c r="F18" s="84">
        <f>+MIP_TOLIMA!F19/MIP_TOLIMA!F$73</f>
        <v>2.2821641554937705E-5</v>
      </c>
      <c r="G18" s="84">
        <f>+MIP_TOLIMA!G19/MIP_TOLIMA!G$73</f>
        <v>7.4914352223706418E-2</v>
      </c>
      <c r="H18" s="84">
        <f>+MIP_TOLIMA!H19/MIP_TOLIMA!H$73</f>
        <v>3.6097991728465278E-6</v>
      </c>
      <c r="I18" s="84">
        <f>+MIP_TOLIMA!I19/MIP_TOLIMA!I$73</f>
        <v>4.772602172718457E-2</v>
      </c>
      <c r="J18" s="86">
        <v>0</v>
      </c>
      <c r="K18" s="86">
        <v>0</v>
      </c>
      <c r="L18" s="86">
        <v>0</v>
      </c>
      <c r="M18" s="84">
        <f>+MIP_TOLIMA!M19/MIP_TOLIMA!M$73</f>
        <v>3.3864481533302615E-6</v>
      </c>
      <c r="N18" s="84">
        <f>+MIP_TOLIMA!N19/MIP_TOLIMA!N$73</f>
        <v>1.5505693668240166E-3</v>
      </c>
      <c r="O18" s="84">
        <f>+MIP_TOLIMA!O19/MIP_TOLIMA!O$73</f>
        <v>1.0552991007235844E-3</v>
      </c>
      <c r="P18" s="84">
        <f>+MIP_TOLIMA!P19/MIP_TOLIMA!P$73</f>
        <v>3.9640828378464006E-3</v>
      </c>
      <c r="Q18" s="84">
        <f>+MIP_TOLIMA!Q19/MIP_TOLIMA!Q$73</f>
        <v>4.5021851237033082E-2</v>
      </c>
      <c r="R18" s="84">
        <f>+MIP_TOLIMA!R19/MIP_TOLIMA!R$73</f>
        <v>1.9633651932690467E-4</v>
      </c>
      <c r="S18" s="86">
        <v>0</v>
      </c>
      <c r="T18" s="84">
        <f>+MIP_TOLIMA!T19/MIP_TOLIMA!T$73</f>
        <v>2.295838467626209E-2</v>
      </c>
      <c r="U18" s="84">
        <f>+MIP_TOLIMA!U19/MIP_TOLIMA!U$73</f>
        <v>9.4275086734211151E-3</v>
      </c>
      <c r="V18" s="84">
        <f>+MIP_TOLIMA!V19/MIP_TOLIMA!V$73</f>
        <v>3.8848858268339002E-3</v>
      </c>
      <c r="W18" s="84">
        <f>+MIP_TOLIMA!W19/MIP_TOLIMA!W$73</f>
        <v>2.8679917089134815E-5</v>
      </c>
      <c r="X18" s="84">
        <f>+MIP_TOLIMA!X19/MIP_TOLIMA!X$73</f>
        <v>1.2037944814562074E-4</v>
      </c>
      <c r="Y18" s="84">
        <f>+MIP_TOLIMA!Y19/MIP_TOLIMA!Y$73</f>
        <v>6.919975126782696E-5</v>
      </c>
      <c r="Z18" s="84">
        <f>+MIP_TOLIMA!Z19/MIP_TOLIMA!Z$73</f>
        <v>1.4971410560633623E-3</v>
      </c>
      <c r="AA18" s="84">
        <f>+MIP_TOLIMA!AA19/MIP_TOLIMA!AA$73</f>
        <v>9.0025916367622879E-6</v>
      </c>
      <c r="AB18" s="84">
        <f>+MIP_TOLIMA!AB19/MIP_TOLIMA!AB$73</f>
        <v>5.6676982653151972E-4</v>
      </c>
      <c r="AC18" s="84">
        <f>+MIP_TOLIMA!AC19/MIP_TOLIMA!AC$73</f>
        <v>2.801710454129567E-5</v>
      </c>
      <c r="AD18" s="84">
        <f>+MIP_TOLIMA!AD19/MIP_TOLIMA!AD$73</f>
        <v>1.6126690880293541E-5</v>
      </c>
      <c r="AE18" s="84">
        <f>+MIP_TOLIMA!AE19/MIP_TOLIMA!AE$73</f>
        <v>3.0627920162915234E-5</v>
      </c>
      <c r="AF18" s="84">
        <f>+MIP_TOLIMA!AF19/MIP_TOLIMA!AF$73</f>
        <v>3.5245034130163504E-5</v>
      </c>
      <c r="AG18" s="84">
        <f>+MIP_TOLIMA!AG19/MIP_TOLIMA!AG$73</f>
        <v>2.3427394374653619E-5</v>
      </c>
      <c r="AH18" s="84">
        <f>+MIP_TOLIMA!AH19/MIP_TOLIMA!AH$73</f>
        <v>5.9238593900023477E-5</v>
      </c>
      <c r="AI18" s="84">
        <f>+MIP_TOLIMA!AI19/MIP_TOLIMA!AI$73</f>
        <v>3.1292089834987686E-5</v>
      </c>
      <c r="AJ18" s="84">
        <f>+MIP_TOLIMA!AJ19/MIP_TOLIMA!AJ$73</f>
        <v>3.5176801180368877E-5</v>
      </c>
      <c r="AK18" s="84">
        <f>+MIP_TOLIMA!AK19/MIP_TOLIMA!AK$73</f>
        <v>2.9105152227923645E-6</v>
      </c>
      <c r="AL18" s="84">
        <f>+MIP_TOLIMA!AL19/MIP_TOLIMA!AL$73</f>
        <v>1.4026917454027866E-6</v>
      </c>
      <c r="AM18" s="84">
        <f>+MIP_TOLIMA!AM19/MIP_TOLIMA!AM$73</f>
        <v>4.0119695793940335E-6</v>
      </c>
      <c r="AN18" s="84">
        <f>+MIP_TOLIMA!AN19/MIP_TOLIMA!AN$73</f>
        <v>6.7822618490999112E-6</v>
      </c>
      <c r="AO18" s="84">
        <f>+MIP_TOLIMA!AO19/MIP_TOLIMA!AO$73</f>
        <v>1.9035885864977155E-5</v>
      </c>
      <c r="AP18" s="84">
        <f>+MIP_TOLIMA!AP19/MIP_TOLIMA!AP$73</f>
        <v>5.6366328626666263E-6</v>
      </c>
      <c r="AQ18" s="84">
        <f>+MIP_TOLIMA!AQ19/MIP_TOLIMA!AQ$73</f>
        <v>3.8018151477766075E-5</v>
      </c>
      <c r="AR18" s="84">
        <f>+MIP_TOLIMA!AR19/MIP_TOLIMA!AR$73</f>
        <v>1.0926048912851093E-5</v>
      </c>
      <c r="AS18" s="86">
        <v>0</v>
      </c>
      <c r="AT18" s="84">
        <f>+MIP_TOLIMA!AT19/MIP_TOLIMA!AT$73</f>
        <v>5.0243543269431232E-6</v>
      </c>
      <c r="AU18" s="84">
        <f>+MIP_TOLIMA!AU19/MIP_TOLIMA!AU$73</f>
        <v>1.0602857972761338E-5</v>
      </c>
      <c r="AV18" s="84">
        <f>+MIP_TOLIMA!AV19/MIP_TOLIMA!AV$73</f>
        <v>4.0156658707705361E-6</v>
      </c>
      <c r="AW18" s="84">
        <f>+MIP_TOLIMA!AW19/MIP_TOLIMA!AW$73</f>
        <v>1.1811042653454664E-2</v>
      </c>
      <c r="AX18" s="84">
        <f>+MIP_TOLIMA!AX19/MIP_TOLIMA!AX$73</f>
        <v>1.1234503083617042E-5</v>
      </c>
      <c r="AY18" s="84">
        <f>+MIP_TOLIMA!AY19/MIP_TOLIMA!AY$73</f>
        <v>8.6945801650841179E-7</v>
      </c>
      <c r="AZ18" s="84">
        <f>+MIP_TOLIMA!AZ19/MIP_TOLIMA!AZ$73</f>
        <v>6.9773878041058116E-8</v>
      </c>
      <c r="BA18" s="84">
        <f>+MIP_TOLIMA!BA19/MIP_TOLIMA!BA$73</f>
        <v>3.7612226693611469E-6</v>
      </c>
      <c r="BB18" s="84">
        <f>+MIP_TOLIMA!BB19/MIP_TOLIMA!BB$73</f>
        <v>8.2601256716425689E-6</v>
      </c>
      <c r="BC18" s="84">
        <f>+MIP_TOLIMA!BC19/MIP_TOLIMA!BC$73</f>
        <v>5.5854598416052338E-5</v>
      </c>
      <c r="BD18" s="84">
        <f>+MIP_TOLIMA!BD19/MIP_TOLIMA!BD$73</f>
        <v>1.4457570295149028E-5</v>
      </c>
      <c r="BE18" s="84">
        <f>+MIP_TOLIMA!BE19/MIP_TOLIMA!BE$73</f>
        <v>6.0319060783802094E-6</v>
      </c>
      <c r="BF18" s="84">
        <f>+MIP_TOLIMA!BF19/MIP_TOLIMA!BF$73</f>
        <v>0</v>
      </c>
    </row>
    <row r="19" spans="1:58" x14ac:dyDescent="0.3">
      <c r="A19" s="1107"/>
      <c r="B19" s="368">
        <v>23</v>
      </c>
      <c r="C19" s="368">
        <v>14</v>
      </c>
      <c r="D19" s="83" t="s">
        <v>137</v>
      </c>
      <c r="E19" s="84">
        <f>+MIP_TOLIMA!E20/MIP_TOLIMA!E$73</f>
        <v>7.8839961578885796E-8</v>
      </c>
      <c r="F19" s="84">
        <f>+MIP_TOLIMA!F20/MIP_TOLIMA!F$73</f>
        <v>1.6872986008116825E-9</v>
      </c>
      <c r="G19" s="84">
        <f>+MIP_TOLIMA!G20/MIP_TOLIMA!G$73</f>
        <v>1.6783786411992436E-5</v>
      </c>
      <c r="H19" s="84">
        <f>+MIP_TOLIMA!H20/MIP_TOLIMA!H$73</f>
        <v>0</v>
      </c>
      <c r="I19" s="84">
        <f>+MIP_TOLIMA!I20/MIP_TOLIMA!I$73</f>
        <v>0</v>
      </c>
      <c r="J19" s="86">
        <v>0</v>
      </c>
      <c r="K19" s="86">
        <v>0</v>
      </c>
      <c r="L19" s="86">
        <v>0</v>
      </c>
      <c r="M19" s="84">
        <f>+MIP_TOLIMA!M20/MIP_TOLIMA!M$73</f>
        <v>0</v>
      </c>
      <c r="N19" s="84">
        <f>+MIP_TOLIMA!N20/MIP_TOLIMA!N$73</f>
        <v>1.9483380117339227E-4</v>
      </c>
      <c r="O19" s="84">
        <f>+MIP_TOLIMA!O20/MIP_TOLIMA!O$73</f>
        <v>7.8543564856323035E-5</v>
      </c>
      <c r="P19" s="84">
        <f>+MIP_TOLIMA!P20/MIP_TOLIMA!P$73</f>
        <v>8.6825686608775596E-5</v>
      </c>
      <c r="Q19" s="84">
        <f>+MIP_TOLIMA!Q20/MIP_TOLIMA!Q$73</f>
        <v>6.8070946513122969E-5</v>
      </c>
      <c r="R19" s="84">
        <f>+MIP_TOLIMA!R20/MIP_TOLIMA!R$73</f>
        <v>1.1097320754776296E-2</v>
      </c>
      <c r="S19" s="86">
        <v>0</v>
      </c>
      <c r="T19" s="84">
        <f>+MIP_TOLIMA!T20/MIP_TOLIMA!T$73</f>
        <v>1.7755385605774699E-4</v>
      </c>
      <c r="U19" s="84">
        <f>+MIP_TOLIMA!U20/MIP_TOLIMA!U$73</f>
        <v>1.7775886555041808E-3</v>
      </c>
      <c r="V19" s="84">
        <f>+MIP_TOLIMA!V20/MIP_TOLIMA!V$73</f>
        <v>1.1206787736872502E-4</v>
      </c>
      <c r="W19" s="84">
        <f>+MIP_TOLIMA!W20/MIP_TOLIMA!W$73</f>
        <v>0</v>
      </c>
      <c r="X19" s="84">
        <f>+MIP_TOLIMA!X20/MIP_TOLIMA!X$73</f>
        <v>0</v>
      </c>
      <c r="Y19" s="84">
        <f>+MIP_TOLIMA!Y20/MIP_TOLIMA!Y$73</f>
        <v>0</v>
      </c>
      <c r="Z19" s="84">
        <f>+MIP_TOLIMA!Z20/MIP_TOLIMA!Z$73</f>
        <v>2.8158809461654383E-5</v>
      </c>
      <c r="AA19" s="84">
        <f>+MIP_TOLIMA!AA20/MIP_TOLIMA!AA$73</f>
        <v>0</v>
      </c>
      <c r="AB19" s="84">
        <f>+MIP_TOLIMA!AB20/MIP_TOLIMA!AB$73</f>
        <v>8.9164054860907753E-6</v>
      </c>
      <c r="AC19" s="84">
        <f>+MIP_TOLIMA!AC20/MIP_TOLIMA!AC$73</f>
        <v>0</v>
      </c>
      <c r="AD19" s="84">
        <f>+MIP_TOLIMA!AD20/MIP_TOLIMA!AD$73</f>
        <v>6.5524281847224913E-7</v>
      </c>
      <c r="AE19" s="84">
        <f>+MIP_TOLIMA!AE20/MIP_TOLIMA!AE$73</f>
        <v>0</v>
      </c>
      <c r="AF19" s="84">
        <f>+MIP_TOLIMA!AF20/MIP_TOLIMA!AF$73</f>
        <v>0</v>
      </c>
      <c r="AG19" s="84">
        <f>+MIP_TOLIMA!AG20/MIP_TOLIMA!AG$73</f>
        <v>0</v>
      </c>
      <c r="AH19" s="84">
        <f>+MIP_TOLIMA!AH20/MIP_TOLIMA!AH$73</f>
        <v>0</v>
      </c>
      <c r="AI19" s="84">
        <f>+MIP_TOLIMA!AI20/MIP_TOLIMA!AI$73</f>
        <v>0</v>
      </c>
      <c r="AJ19" s="84">
        <f>+MIP_TOLIMA!AJ20/MIP_TOLIMA!AJ$73</f>
        <v>5.2216829179826972E-6</v>
      </c>
      <c r="AK19" s="84">
        <f>+MIP_TOLIMA!AK20/MIP_TOLIMA!AK$73</f>
        <v>0</v>
      </c>
      <c r="AL19" s="84">
        <f>+MIP_TOLIMA!AL20/MIP_TOLIMA!AL$73</f>
        <v>0</v>
      </c>
      <c r="AM19" s="84">
        <f>+MIP_TOLIMA!AM20/MIP_TOLIMA!AM$73</f>
        <v>0</v>
      </c>
      <c r="AN19" s="84">
        <f>+MIP_TOLIMA!AN20/MIP_TOLIMA!AN$73</f>
        <v>0</v>
      </c>
      <c r="AO19" s="84">
        <f>+MIP_TOLIMA!AO20/MIP_TOLIMA!AO$73</f>
        <v>0</v>
      </c>
      <c r="AP19" s="84">
        <f>+MIP_TOLIMA!AP20/MIP_TOLIMA!AP$73</f>
        <v>0</v>
      </c>
      <c r="AQ19" s="84">
        <f>+MIP_TOLIMA!AQ20/MIP_TOLIMA!AQ$73</f>
        <v>0</v>
      </c>
      <c r="AR19" s="84">
        <f>+MIP_TOLIMA!AR20/MIP_TOLIMA!AR$73</f>
        <v>0</v>
      </c>
      <c r="AS19" s="86">
        <v>0</v>
      </c>
      <c r="AT19" s="84">
        <f>+MIP_TOLIMA!AT20/MIP_TOLIMA!AT$73</f>
        <v>0</v>
      </c>
      <c r="AU19" s="84">
        <f>+MIP_TOLIMA!AU20/MIP_TOLIMA!AU$73</f>
        <v>0</v>
      </c>
      <c r="AV19" s="84">
        <f>+MIP_TOLIMA!AV20/MIP_TOLIMA!AV$73</f>
        <v>0</v>
      </c>
      <c r="AW19" s="84">
        <f>+MIP_TOLIMA!AW20/MIP_TOLIMA!AW$73</f>
        <v>5.2709683419068236E-4</v>
      </c>
      <c r="AX19" s="84">
        <f>+MIP_TOLIMA!AX20/MIP_TOLIMA!AX$73</f>
        <v>0</v>
      </c>
      <c r="AY19" s="84">
        <f>+MIP_TOLIMA!AY20/MIP_TOLIMA!AY$73</f>
        <v>0</v>
      </c>
      <c r="AZ19" s="84">
        <f>+MIP_TOLIMA!AZ20/MIP_TOLIMA!AZ$73</f>
        <v>0</v>
      </c>
      <c r="BA19" s="84">
        <f>+MIP_TOLIMA!BA20/MIP_TOLIMA!BA$73</f>
        <v>0</v>
      </c>
      <c r="BB19" s="84">
        <f>+MIP_TOLIMA!BB20/MIP_TOLIMA!BB$73</f>
        <v>2.5607447967826963E-6</v>
      </c>
      <c r="BC19" s="84">
        <f>+MIP_TOLIMA!BC20/MIP_TOLIMA!BC$73</f>
        <v>1.9663407844655639E-6</v>
      </c>
      <c r="BD19" s="84">
        <f>+MIP_TOLIMA!BD20/MIP_TOLIMA!BD$73</f>
        <v>2.8663213006554986E-6</v>
      </c>
      <c r="BE19" s="84">
        <f>+MIP_TOLIMA!BE20/MIP_TOLIMA!BE$73</f>
        <v>0</v>
      </c>
      <c r="BF19" s="84">
        <f>+MIP_TOLIMA!BF20/MIP_TOLIMA!BF$73</f>
        <v>0</v>
      </c>
    </row>
    <row r="20" spans="1:58" x14ac:dyDescent="0.3">
      <c r="A20" s="1107"/>
      <c r="B20" s="368">
        <v>23</v>
      </c>
      <c r="C20" s="368">
        <v>15</v>
      </c>
      <c r="D20" s="83" t="s">
        <v>138</v>
      </c>
      <c r="E20" s="84">
        <f>+MIP_TOLIMA!E21/MIP_TOLIMA!E$73</f>
        <v>1.5017046493056463E-6</v>
      </c>
      <c r="F20" s="84">
        <f>+MIP_TOLIMA!F21/MIP_TOLIMA!F$73</f>
        <v>2.7590711124765545E-6</v>
      </c>
      <c r="G20" s="84">
        <f>+MIP_TOLIMA!G21/MIP_TOLIMA!G$73</f>
        <v>2.919105800880272E-5</v>
      </c>
      <c r="H20" s="84">
        <f>+MIP_TOLIMA!H21/MIP_TOLIMA!H$73</f>
        <v>1.1816323198691061E-6</v>
      </c>
      <c r="I20" s="84">
        <f>+MIP_TOLIMA!I21/MIP_TOLIMA!I$73</f>
        <v>7.7420299297053182E-7</v>
      </c>
      <c r="J20" s="86">
        <v>0</v>
      </c>
      <c r="K20" s="86">
        <v>0</v>
      </c>
      <c r="L20" s="86">
        <v>0</v>
      </c>
      <c r="M20" s="84">
        <f>+MIP_TOLIMA!M21/MIP_TOLIMA!M$73</f>
        <v>1.3482514088030035E-7</v>
      </c>
      <c r="N20" s="84">
        <f>+MIP_TOLIMA!N21/MIP_TOLIMA!N$73</f>
        <v>3.1265530561613652E-5</v>
      </c>
      <c r="O20" s="84">
        <f>+MIP_TOLIMA!O21/MIP_TOLIMA!O$73</f>
        <v>9.9044043189531503E-6</v>
      </c>
      <c r="P20" s="84">
        <f>+MIP_TOLIMA!P21/MIP_TOLIMA!P$73</f>
        <v>1.0930364577587069E-4</v>
      </c>
      <c r="Q20" s="84">
        <f>+MIP_TOLIMA!Q21/MIP_TOLIMA!Q$73</f>
        <v>1.6214624341142318E-4</v>
      </c>
      <c r="R20" s="84">
        <f>+MIP_TOLIMA!R21/MIP_TOLIMA!R$73</f>
        <v>1.7601536452891743E-6</v>
      </c>
      <c r="S20" s="86">
        <v>0</v>
      </c>
      <c r="T20" s="84">
        <f>+MIP_TOLIMA!T21/MIP_TOLIMA!T$73</f>
        <v>6.4979426909368449E-4</v>
      </c>
      <c r="U20" s="84">
        <f>+MIP_TOLIMA!U21/MIP_TOLIMA!U$73</f>
        <v>2.7721283450324221E-4</v>
      </c>
      <c r="V20" s="84">
        <f>+MIP_TOLIMA!V21/MIP_TOLIMA!V$73</f>
        <v>4.6041896233160653E-4</v>
      </c>
      <c r="W20" s="84">
        <f>+MIP_TOLIMA!W21/MIP_TOLIMA!W$73</f>
        <v>1.237031546776342E-6</v>
      </c>
      <c r="X20" s="84">
        <f>+MIP_TOLIMA!X21/MIP_TOLIMA!X$73</f>
        <v>1.361717701957893E-6</v>
      </c>
      <c r="Y20" s="84">
        <f>+MIP_TOLIMA!Y21/MIP_TOLIMA!Y$73</f>
        <v>3.991352223602246E-6</v>
      </c>
      <c r="Z20" s="84">
        <f>+MIP_TOLIMA!Z21/MIP_TOLIMA!Z$73</f>
        <v>4.2574222970746822E-5</v>
      </c>
      <c r="AA20" s="84">
        <f>+MIP_TOLIMA!AA21/MIP_TOLIMA!AA$73</f>
        <v>1.9375257964068869E-4</v>
      </c>
      <c r="AB20" s="84">
        <f>+MIP_TOLIMA!AB21/MIP_TOLIMA!AB$73</f>
        <v>2.5925798857120743E-5</v>
      </c>
      <c r="AC20" s="84">
        <f>+MIP_TOLIMA!AC21/MIP_TOLIMA!AC$73</f>
        <v>2.5266107446978354E-6</v>
      </c>
      <c r="AD20" s="84">
        <f>+MIP_TOLIMA!AD21/MIP_TOLIMA!AD$73</f>
        <v>2.2231060092721725E-6</v>
      </c>
      <c r="AE20" s="84">
        <f>+MIP_TOLIMA!AE21/MIP_TOLIMA!AE$73</f>
        <v>1.2639188823634775E-6</v>
      </c>
      <c r="AF20" s="84">
        <f>+MIP_TOLIMA!AF21/MIP_TOLIMA!AF$73</f>
        <v>1.4388534967840166E-6</v>
      </c>
      <c r="AG20" s="84">
        <f>+MIP_TOLIMA!AG21/MIP_TOLIMA!AG$73</f>
        <v>9.7653768424294091E-7</v>
      </c>
      <c r="AH20" s="84">
        <f>+MIP_TOLIMA!AH21/MIP_TOLIMA!AH$73</f>
        <v>2.3941343491556479E-6</v>
      </c>
      <c r="AI20" s="84">
        <f>+MIP_TOLIMA!AI21/MIP_TOLIMA!AI$73</f>
        <v>1.2788592361687693E-6</v>
      </c>
      <c r="AJ20" s="84">
        <f>+MIP_TOLIMA!AJ21/MIP_TOLIMA!AJ$73</f>
        <v>8.3155405284146952E-7</v>
      </c>
      <c r="AK20" s="84">
        <f>+MIP_TOLIMA!AK21/MIP_TOLIMA!AK$73</f>
        <v>5.8133552316174303E-5</v>
      </c>
      <c r="AL20" s="84">
        <f>+MIP_TOLIMA!AL21/MIP_TOLIMA!AL$73</f>
        <v>5.9854458509390614E-8</v>
      </c>
      <c r="AM20" s="84">
        <f>+MIP_TOLIMA!AM21/MIP_TOLIMA!AM$73</f>
        <v>8.7241994025635179E-7</v>
      </c>
      <c r="AN20" s="84">
        <f>+MIP_TOLIMA!AN21/MIP_TOLIMA!AN$73</f>
        <v>5.6044323540518519E-7</v>
      </c>
      <c r="AO20" s="84">
        <f>+MIP_TOLIMA!AO21/MIP_TOLIMA!AO$73</f>
        <v>7.5793803148013848E-7</v>
      </c>
      <c r="AP20" s="84">
        <f>+MIP_TOLIMA!AP21/MIP_TOLIMA!AP$73</f>
        <v>2.7706210587888423E-7</v>
      </c>
      <c r="AQ20" s="84">
        <f>+MIP_TOLIMA!AQ21/MIP_TOLIMA!AQ$73</f>
        <v>1.5431444805170411E-6</v>
      </c>
      <c r="AR20" s="84">
        <f>+MIP_TOLIMA!AR21/MIP_TOLIMA!AR$73</f>
        <v>4.363705954984022E-7</v>
      </c>
      <c r="AS20" s="86">
        <v>0</v>
      </c>
      <c r="AT20" s="84">
        <f>+MIP_TOLIMA!AT21/MIP_TOLIMA!AT$73</f>
        <v>2.0585676884029869E-7</v>
      </c>
      <c r="AU20" s="84">
        <f>+MIP_TOLIMA!AU21/MIP_TOLIMA!AU$73</f>
        <v>4.8114483489600918E-7</v>
      </c>
      <c r="AV20" s="84">
        <f>+MIP_TOLIMA!AV21/MIP_TOLIMA!AV$73</f>
        <v>1.8921805422151754E-7</v>
      </c>
      <c r="AW20" s="84">
        <f>+MIP_TOLIMA!AW21/MIP_TOLIMA!AW$73</f>
        <v>3.9256604569299718E-5</v>
      </c>
      <c r="AX20" s="84">
        <f>+MIP_TOLIMA!AX21/MIP_TOLIMA!AX$73</f>
        <v>4.7328576033138306E-7</v>
      </c>
      <c r="AY20" s="84">
        <f>+MIP_TOLIMA!AY21/MIP_TOLIMA!AY$73</f>
        <v>6.862531985231343E-8</v>
      </c>
      <c r="AZ20" s="84">
        <f>+MIP_TOLIMA!AZ21/MIP_TOLIMA!AZ$73</f>
        <v>4.3027427634347578E-9</v>
      </c>
      <c r="BA20" s="84">
        <f>+MIP_TOLIMA!BA21/MIP_TOLIMA!BA$73</f>
        <v>1.7865479274407386E-7</v>
      </c>
      <c r="BB20" s="84">
        <f>+MIP_TOLIMA!BB21/MIP_TOLIMA!BB$73</f>
        <v>1.7357365311436364E-7</v>
      </c>
      <c r="BC20" s="84">
        <f>+MIP_TOLIMA!BC21/MIP_TOLIMA!BC$73</f>
        <v>9.1420137150032877E-7</v>
      </c>
      <c r="BD20" s="84">
        <f>+MIP_TOLIMA!BD21/MIP_TOLIMA!BD$73</f>
        <v>5.7953717338422725E-7</v>
      </c>
      <c r="BE20" s="84">
        <f>+MIP_TOLIMA!BE21/MIP_TOLIMA!BE$73</f>
        <v>2.5852083667451534E-7</v>
      </c>
      <c r="BF20" s="84">
        <f>+MIP_TOLIMA!BF21/MIP_TOLIMA!BF$73</f>
        <v>0</v>
      </c>
    </row>
    <row r="21" spans="1:58" x14ac:dyDescent="0.3">
      <c r="A21" s="1107"/>
      <c r="B21" s="368">
        <v>23</v>
      </c>
      <c r="C21" s="368">
        <v>16</v>
      </c>
      <c r="D21" s="83" t="s">
        <v>139</v>
      </c>
      <c r="E21" s="84">
        <f>+MIP_TOLIMA!E22/MIP_TOLIMA!E$73</f>
        <v>0</v>
      </c>
      <c r="F21" s="84">
        <f>+MIP_TOLIMA!F22/MIP_TOLIMA!F$73</f>
        <v>0</v>
      </c>
      <c r="G21" s="84">
        <f>+MIP_TOLIMA!G22/MIP_TOLIMA!G$73</f>
        <v>1.2349467146842294E-7</v>
      </c>
      <c r="H21" s="84">
        <f>+MIP_TOLIMA!H22/MIP_TOLIMA!H$73</f>
        <v>0</v>
      </c>
      <c r="I21" s="84">
        <f>+MIP_TOLIMA!I22/MIP_TOLIMA!I$73</f>
        <v>0</v>
      </c>
      <c r="J21" s="86">
        <v>0</v>
      </c>
      <c r="K21" s="86">
        <v>0</v>
      </c>
      <c r="L21" s="86">
        <v>0</v>
      </c>
      <c r="M21" s="84">
        <f>+MIP_TOLIMA!M22/MIP_TOLIMA!M$73</f>
        <v>0</v>
      </c>
      <c r="N21" s="84">
        <f>+MIP_TOLIMA!N22/MIP_TOLIMA!N$73</f>
        <v>1.5589829744816645E-6</v>
      </c>
      <c r="O21" s="84">
        <f>+MIP_TOLIMA!O22/MIP_TOLIMA!O$73</f>
        <v>2.9232713546216261E-6</v>
      </c>
      <c r="P21" s="84">
        <f>+MIP_TOLIMA!P22/MIP_TOLIMA!P$73</f>
        <v>3.3858430550172646E-4</v>
      </c>
      <c r="Q21" s="84">
        <f>+MIP_TOLIMA!Q22/MIP_TOLIMA!Q$73</f>
        <v>6.2738869470069692E-4</v>
      </c>
      <c r="R21" s="84">
        <f>+MIP_TOLIMA!R22/MIP_TOLIMA!R$73</f>
        <v>7.4337761917112294E-6</v>
      </c>
      <c r="S21" s="86">
        <v>0</v>
      </c>
      <c r="T21" s="84">
        <f>+MIP_TOLIMA!T22/MIP_TOLIMA!T$73</f>
        <v>9.7858885157294374E-4</v>
      </c>
      <c r="U21" s="84">
        <f>+MIP_TOLIMA!U22/MIP_TOLIMA!U$73</f>
        <v>1.0482274167689905E-3</v>
      </c>
      <c r="V21" s="84">
        <f>+MIP_TOLIMA!V22/MIP_TOLIMA!V$73</f>
        <v>1.8308445935447202E-4</v>
      </c>
      <c r="W21" s="84">
        <f>+MIP_TOLIMA!W22/MIP_TOLIMA!W$73</f>
        <v>0</v>
      </c>
      <c r="X21" s="84">
        <f>+MIP_TOLIMA!X22/MIP_TOLIMA!X$73</f>
        <v>0</v>
      </c>
      <c r="Y21" s="84">
        <f>+MIP_TOLIMA!Y22/MIP_TOLIMA!Y$73</f>
        <v>0</v>
      </c>
      <c r="Z21" s="84">
        <f>+MIP_TOLIMA!Z22/MIP_TOLIMA!Z$73</f>
        <v>1.3019372905539087E-6</v>
      </c>
      <c r="AA21" s="84">
        <f>+MIP_TOLIMA!AA22/MIP_TOLIMA!AA$73</f>
        <v>0</v>
      </c>
      <c r="AB21" s="84">
        <f>+MIP_TOLIMA!AB22/MIP_TOLIMA!AB$73</f>
        <v>7.4337689595549417E-6</v>
      </c>
      <c r="AC21" s="84">
        <f>+MIP_TOLIMA!AC22/MIP_TOLIMA!AC$73</f>
        <v>0</v>
      </c>
      <c r="AD21" s="84">
        <f>+MIP_TOLIMA!AD22/MIP_TOLIMA!AD$73</f>
        <v>0</v>
      </c>
      <c r="AE21" s="84">
        <f>+MIP_TOLIMA!AE22/MIP_TOLIMA!AE$73</f>
        <v>0</v>
      </c>
      <c r="AF21" s="84">
        <f>+MIP_TOLIMA!AF22/MIP_TOLIMA!AF$73</f>
        <v>0</v>
      </c>
      <c r="AG21" s="84">
        <f>+MIP_TOLIMA!AG22/MIP_TOLIMA!AG$73</f>
        <v>0</v>
      </c>
      <c r="AH21" s="84">
        <f>+MIP_TOLIMA!AH22/MIP_TOLIMA!AH$73</f>
        <v>0</v>
      </c>
      <c r="AI21" s="84">
        <f>+MIP_TOLIMA!AI22/MIP_TOLIMA!AI$73</f>
        <v>0</v>
      </c>
      <c r="AJ21" s="84">
        <f>+MIP_TOLIMA!AJ22/MIP_TOLIMA!AJ$73</f>
        <v>8.0881774810644667E-6</v>
      </c>
      <c r="AK21" s="84">
        <f>+MIP_TOLIMA!AK22/MIP_TOLIMA!AK$73</f>
        <v>0</v>
      </c>
      <c r="AL21" s="84">
        <f>+MIP_TOLIMA!AL22/MIP_TOLIMA!AL$73</f>
        <v>0</v>
      </c>
      <c r="AM21" s="84">
        <f>+MIP_TOLIMA!AM22/MIP_TOLIMA!AM$73</f>
        <v>0</v>
      </c>
      <c r="AN21" s="84">
        <f>+MIP_TOLIMA!AN22/MIP_TOLIMA!AN$73</f>
        <v>0</v>
      </c>
      <c r="AO21" s="84">
        <f>+MIP_TOLIMA!AO22/MIP_TOLIMA!AO$73</f>
        <v>0</v>
      </c>
      <c r="AP21" s="84">
        <f>+MIP_TOLIMA!AP22/MIP_TOLIMA!AP$73</f>
        <v>0</v>
      </c>
      <c r="AQ21" s="84">
        <f>+MIP_TOLIMA!AQ22/MIP_TOLIMA!AQ$73</f>
        <v>0</v>
      </c>
      <c r="AR21" s="84">
        <f>+MIP_TOLIMA!AR22/MIP_TOLIMA!AR$73</f>
        <v>0</v>
      </c>
      <c r="AS21" s="86">
        <v>0</v>
      </c>
      <c r="AT21" s="84">
        <f>+MIP_TOLIMA!AT22/MIP_TOLIMA!AT$73</f>
        <v>0</v>
      </c>
      <c r="AU21" s="84">
        <f>+MIP_TOLIMA!AU22/MIP_TOLIMA!AU$73</f>
        <v>0</v>
      </c>
      <c r="AV21" s="84">
        <f>+MIP_TOLIMA!AV22/MIP_TOLIMA!AV$73</f>
        <v>0</v>
      </c>
      <c r="AW21" s="84">
        <f>+MIP_TOLIMA!AW22/MIP_TOLIMA!AW$73</f>
        <v>9.1332641808480896E-4</v>
      </c>
      <c r="AX21" s="84">
        <f>+MIP_TOLIMA!AX22/MIP_TOLIMA!AX$73</f>
        <v>0</v>
      </c>
      <c r="AY21" s="84">
        <f>+MIP_TOLIMA!AY22/MIP_TOLIMA!AY$73</f>
        <v>0</v>
      </c>
      <c r="AZ21" s="84">
        <f>+MIP_TOLIMA!AZ22/MIP_TOLIMA!AZ$73</f>
        <v>0</v>
      </c>
      <c r="BA21" s="84">
        <f>+MIP_TOLIMA!BA22/MIP_TOLIMA!BA$73</f>
        <v>0</v>
      </c>
      <c r="BB21" s="84">
        <f>+MIP_TOLIMA!BB22/MIP_TOLIMA!BB$73</f>
        <v>1.722267805521328E-6</v>
      </c>
      <c r="BC21" s="84">
        <f>+MIP_TOLIMA!BC22/MIP_TOLIMA!BC$73</f>
        <v>1.2999668909790727E-5</v>
      </c>
      <c r="BD21" s="84">
        <f>+MIP_TOLIMA!BD22/MIP_TOLIMA!BD$73</f>
        <v>0</v>
      </c>
      <c r="BE21" s="84">
        <f>+MIP_TOLIMA!BE22/MIP_TOLIMA!BE$73</f>
        <v>0</v>
      </c>
      <c r="BF21" s="84">
        <f>+MIP_TOLIMA!BF22/MIP_TOLIMA!BF$73</f>
        <v>0</v>
      </c>
    </row>
    <row r="22" spans="1:58" x14ac:dyDescent="0.3">
      <c r="A22" s="1107"/>
      <c r="B22" s="368">
        <v>23</v>
      </c>
      <c r="C22" s="368">
        <v>17</v>
      </c>
      <c r="D22" s="83" t="s">
        <v>140</v>
      </c>
      <c r="E22" s="84">
        <f>+MIP_TOLIMA!E23/MIP_TOLIMA!E$73</f>
        <v>1.0630060298396419E-6</v>
      </c>
      <c r="F22" s="84">
        <f>+MIP_TOLIMA!F23/MIP_TOLIMA!F$73</f>
        <v>1.0451423999522985E-6</v>
      </c>
      <c r="G22" s="84">
        <f>+MIP_TOLIMA!G23/MIP_TOLIMA!G$73</f>
        <v>1.1247748420358817E-4</v>
      </c>
      <c r="H22" s="84">
        <f>+MIP_TOLIMA!H23/MIP_TOLIMA!H$73</f>
        <v>0</v>
      </c>
      <c r="I22" s="84">
        <f>+MIP_TOLIMA!I23/MIP_TOLIMA!I$73</f>
        <v>0</v>
      </c>
      <c r="J22" s="86">
        <v>0</v>
      </c>
      <c r="K22" s="86">
        <v>0</v>
      </c>
      <c r="L22" s="86">
        <v>0</v>
      </c>
      <c r="M22" s="84">
        <f>+MIP_TOLIMA!M23/MIP_TOLIMA!M$73</f>
        <v>9.5603471381242156E-7</v>
      </c>
      <c r="N22" s="84">
        <f>+MIP_TOLIMA!N23/MIP_TOLIMA!N$73</f>
        <v>1.0290850081292515E-3</v>
      </c>
      <c r="O22" s="84">
        <f>+MIP_TOLIMA!O23/MIP_TOLIMA!O$73</f>
        <v>3.3518554789095835E-4</v>
      </c>
      <c r="P22" s="84">
        <f>+MIP_TOLIMA!P23/MIP_TOLIMA!P$73</f>
        <v>9.3773685995758116E-4</v>
      </c>
      <c r="Q22" s="84">
        <f>+MIP_TOLIMA!Q23/MIP_TOLIMA!Q$73</f>
        <v>2.1987551733215305E-3</v>
      </c>
      <c r="R22" s="84">
        <f>+MIP_TOLIMA!R23/MIP_TOLIMA!R$73</f>
        <v>6.5911694685039066E-5</v>
      </c>
      <c r="S22" s="86">
        <v>0</v>
      </c>
      <c r="T22" s="84">
        <f>+MIP_TOLIMA!T23/MIP_TOLIMA!T$73</f>
        <v>2.3955564351851215E-3</v>
      </c>
      <c r="U22" s="84">
        <f>+MIP_TOLIMA!U23/MIP_TOLIMA!U$73</f>
        <v>1.1148023937216251E-2</v>
      </c>
      <c r="V22" s="84">
        <f>+MIP_TOLIMA!V23/MIP_TOLIMA!V$73</f>
        <v>7.1087941884926511E-3</v>
      </c>
      <c r="W22" s="84">
        <f>+MIP_TOLIMA!W23/MIP_TOLIMA!W$73</f>
        <v>2.9042487743288016E-5</v>
      </c>
      <c r="X22" s="84">
        <f>+MIP_TOLIMA!X23/MIP_TOLIMA!X$73</f>
        <v>9.5231442924528282E-5</v>
      </c>
      <c r="Y22" s="84">
        <f>+MIP_TOLIMA!Y23/MIP_TOLIMA!Y$73</f>
        <v>2.2788515697741254E-5</v>
      </c>
      <c r="Z22" s="84">
        <f>+MIP_TOLIMA!Z23/MIP_TOLIMA!Z$73</f>
        <v>1.0673110914292851E-4</v>
      </c>
      <c r="AA22" s="84">
        <f>+MIP_TOLIMA!AA23/MIP_TOLIMA!AA$73</f>
        <v>5.3982891343035726E-6</v>
      </c>
      <c r="AB22" s="84">
        <f>+MIP_TOLIMA!AB23/MIP_TOLIMA!AB$73</f>
        <v>5.2264823336165011E-4</v>
      </c>
      <c r="AC22" s="84">
        <f>+MIP_TOLIMA!AC23/MIP_TOLIMA!AC$73</f>
        <v>9.6224068187779823E-5</v>
      </c>
      <c r="AD22" s="84">
        <f>+MIP_TOLIMA!AD23/MIP_TOLIMA!AD$73</f>
        <v>1.2745873131940444E-5</v>
      </c>
      <c r="AE22" s="84">
        <f>+MIP_TOLIMA!AE23/MIP_TOLIMA!AE$73</f>
        <v>7.992255732131388E-6</v>
      </c>
      <c r="AF22" s="84">
        <f>+MIP_TOLIMA!AF23/MIP_TOLIMA!AF$73</f>
        <v>7.5587653206255914E-6</v>
      </c>
      <c r="AG22" s="84">
        <f>+MIP_TOLIMA!AG23/MIP_TOLIMA!AG$73</f>
        <v>2.9516168055322273E-6</v>
      </c>
      <c r="AH22" s="84">
        <f>+MIP_TOLIMA!AH23/MIP_TOLIMA!AH$73</f>
        <v>7.798258139422053E-6</v>
      </c>
      <c r="AI22" s="84">
        <f>+MIP_TOLIMA!AI23/MIP_TOLIMA!AI$73</f>
        <v>3.8368491031522916E-6</v>
      </c>
      <c r="AJ22" s="84">
        <f>+MIP_TOLIMA!AJ23/MIP_TOLIMA!AJ$73</f>
        <v>4.2151983025909729E-4</v>
      </c>
      <c r="AK22" s="84">
        <f>+MIP_TOLIMA!AK23/MIP_TOLIMA!AK$73</f>
        <v>1.0524775203040025E-6</v>
      </c>
      <c r="AL22" s="84">
        <f>+MIP_TOLIMA!AL23/MIP_TOLIMA!AL$73</f>
        <v>0</v>
      </c>
      <c r="AM22" s="84">
        <f>+MIP_TOLIMA!AM23/MIP_TOLIMA!AM$73</f>
        <v>2.9466750473967637E-6</v>
      </c>
      <c r="AN22" s="84">
        <f>+MIP_TOLIMA!AN23/MIP_TOLIMA!AN$73</f>
        <v>2.3811446944835071E-5</v>
      </c>
      <c r="AO22" s="84">
        <f>+MIP_TOLIMA!AO23/MIP_TOLIMA!AO$73</f>
        <v>1.4078371941779287E-6</v>
      </c>
      <c r="AP22" s="84">
        <f>+MIP_TOLIMA!AP23/MIP_TOLIMA!AP$73</f>
        <v>5.649880300257814E-6</v>
      </c>
      <c r="AQ22" s="84">
        <f>+MIP_TOLIMA!AQ23/MIP_TOLIMA!AQ$73</f>
        <v>3.2012678291009297E-6</v>
      </c>
      <c r="AR22" s="84">
        <f>+MIP_TOLIMA!AR23/MIP_TOLIMA!AR$73</f>
        <v>0</v>
      </c>
      <c r="AS22" s="86">
        <v>0</v>
      </c>
      <c r="AT22" s="84">
        <f>+MIP_TOLIMA!AT23/MIP_TOLIMA!AT$73</f>
        <v>0</v>
      </c>
      <c r="AU22" s="84">
        <f>+MIP_TOLIMA!AU23/MIP_TOLIMA!AU$73</f>
        <v>0</v>
      </c>
      <c r="AV22" s="84">
        <f>+MIP_TOLIMA!AV23/MIP_TOLIMA!AV$73</f>
        <v>0</v>
      </c>
      <c r="AW22" s="84">
        <f>+MIP_TOLIMA!AW23/MIP_TOLIMA!AW$73</f>
        <v>1.5325673739419771E-3</v>
      </c>
      <c r="AX22" s="84">
        <f>+MIP_TOLIMA!AX23/MIP_TOLIMA!AX$73</f>
        <v>5.159063249120481E-7</v>
      </c>
      <c r="AY22" s="84">
        <f>+MIP_TOLIMA!AY23/MIP_TOLIMA!AY$73</f>
        <v>0</v>
      </c>
      <c r="AZ22" s="84">
        <f>+MIP_TOLIMA!AZ23/MIP_TOLIMA!AZ$73</f>
        <v>0</v>
      </c>
      <c r="BA22" s="84">
        <f>+MIP_TOLIMA!BA23/MIP_TOLIMA!BA$73</f>
        <v>0</v>
      </c>
      <c r="BB22" s="84">
        <f>+MIP_TOLIMA!BB23/MIP_TOLIMA!BB$73</f>
        <v>8.7643242363733779E-5</v>
      </c>
      <c r="BC22" s="84">
        <f>+MIP_TOLIMA!BC23/MIP_TOLIMA!BC$73</f>
        <v>2.592495501795555E-5</v>
      </c>
      <c r="BD22" s="84">
        <f>+MIP_TOLIMA!BD23/MIP_TOLIMA!BD$73</f>
        <v>2.9551542023012555E-6</v>
      </c>
      <c r="BE22" s="84">
        <f>+MIP_TOLIMA!BE23/MIP_TOLIMA!BE$73</f>
        <v>2.9212659955792811E-5</v>
      </c>
      <c r="BF22" s="84">
        <f>+MIP_TOLIMA!BF23/MIP_TOLIMA!BF$73</f>
        <v>0</v>
      </c>
    </row>
    <row r="23" spans="1:58" x14ac:dyDescent="0.3">
      <c r="A23" s="1107"/>
      <c r="B23" s="368">
        <v>23</v>
      </c>
      <c r="C23" s="368">
        <v>18</v>
      </c>
      <c r="D23" s="83" t="s">
        <v>141</v>
      </c>
      <c r="E23" s="84">
        <f>+MIP_TOLIMA!E24/MIP_TOLIMA!E$73</f>
        <v>0</v>
      </c>
      <c r="F23" s="84">
        <f>+MIP_TOLIMA!F24/MIP_TOLIMA!F$73</f>
        <v>0</v>
      </c>
      <c r="G23" s="84">
        <f>+MIP_TOLIMA!G24/MIP_TOLIMA!G$73</f>
        <v>7.4760778902729555E-5</v>
      </c>
      <c r="H23" s="84">
        <f>+MIP_TOLIMA!H24/MIP_TOLIMA!H$73</f>
        <v>0</v>
      </c>
      <c r="I23" s="84">
        <f>+MIP_TOLIMA!I24/MIP_TOLIMA!I$73</f>
        <v>0</v>
      </c>
      <c r="J23" s="86">
        <v>0</v>
      </c>
      <c r="K23" s="86">
        <v>0</v>
      </c>
      <c r="L23" s="86">
        <v>0</v>
      </c>
      <c r="M23" s="84">
        <f>+MIP_TOLIMA!M24/MIP_TOLIMA!M$73</f>
        <v>0</v>
      </c>
      <c r="N23" s="84">
        <f>+MIP_TOLIMA!N24/MIP_TOLIMA!N$73</f>
        <v>7.9022199807780066E-4</v>
      </c>
      <c r="O23" s="84">
        <f>+MIP_TOLIMA!O24/MIP_TOLIMA!O$73</f>
        <v>1.5343201503784893E-4</v>
      </c>
      <c r="P23" s="84">
        <f>+MIP_TOLIMA!P24/MIP_TOLIMA!P$73</f>
        <v>2.9549556619571781E-4</v>
      </c>
      <c r="Q23" s="84">
        <f>+MIP_TOLIMA!Q24/MIP_TOLIMA!Q$73</f>
        <v>5.8160077172763063E-4</v>
      </c>
      <c r="R23" s="84">
        <f>+MIP_TOLIMA!R24/MIP_TOLIMA!R$73</f>
        <v>4.8050380042938846E-5</v>
      </c>
      <c r="S23" s="86">
        <v>0</v>
      </c>
      <c r="T23" s="84">
        <f>+MIP_TOLIMA!T24/MIP_TOLIMA!T$73</f>
        <v>8.3696999069469183E-5</v>
      </c>
      <c r="U23" s="84">
        <f>+MIP_TOLIMA!U24/MIP_TOLIMA!U$73</f>
        <v>2.9400793111531337E-4</v>
      </c>
      <c r="V23" s="84">
        <f>+MIP_TOLIMA!V24/MIP_TOLIMA!V$73</f>
        <v>5.429498104843093E-3</v>
      </c>
      <c r="W23" s="84">
        <f>+MIP_TOLIMA!W24/MIP_TOLIMA!W$73</f>
        <v>0</v>
      </c>
      <c r="X23" s="84">
        <f>+MIP_TOLIMA!X24/MIP_TOLIMA!X$73</f>
        <v>0</v>
      </c>
      <c r="Y23" s="84">
        <f>+MIP_TOLIMA!Y24/MIP_TOLIMA!Y$73</f>
        <v>0</v>
      </c>
      <c r="Z23" s="84">
        <f>+MIP_TOLIMA!Z24/MIP_TOLIMA!Z$73</f>
        <v>1.3096388871951353E-4</v>
      </c>
      <c r="AA23" s="84">
        <f>+MIP_TOLIMA!AA24/MIP_TOLIMA!AA$73</f>
        <v>9.0580009288444498E-6</v>
      </c>
      <c r="AB23" s="84">
        <f>+MIP_TOLIMA!AB24/MIP_TOLIMA!AB$73</f>
        <v>2.3081030363586493E-4</v>
      </c>
      <c r="AC23" s="84">
        <f>+MIP_TOLIMA!AC24/MIP_TOLIMA!AC$73</f>
        <v>1.687526808428375E-4</v>
      </c>
      <c r="AD23" s="84">
        <f>+MIP_TOLIMA!AD24/MIP_TOLIMA!AD$73</f>
        <v>7.2785137639170679E-5</v>
      </c>
      <c r="AE23" s="84">
        <f>+MIP_TOLIMA!AE24/MIP_TOLIMA!AE$73</f>
        <v>0</v>
      </c>
      <c r="AF23" s="84">
        <f>+MIP_TOLIMA!AF24/MIP_TOLIMA!AF$73</f>
        <v>0</v>
      </c>
      <c r="AG23" s="84">
        <f>+MIP_TOLIMA!AG24/MIP_TOLIMA!AG$73</f>
        <v>0</v>
      </c>
      <c r="AH23" s="84">
        <f>+MIP_TOLIMA!AH24/MIP_TOLIMA!AH$73</f>
        <v>0</v>
      </c>
      <c r="AI23" s="84">
        <f>+MIP_TOLIMA!AI24/MIP_TOLIMA!AI$73</f>
        <v>0</v>
      </c>
      <c r="AJ23" s="84">
        <f>+MIP_TOLIMA!AJ24/MIP_TOLIMA!AJ$73</f>
        <v>0</v>
      </c>
      <c r="AK23" s="84">
        <f>+MIP_TOLIMA!AK24/MIP_TOLIMA!AK$73</f>
        <v>0</v>
      </c>
      <c r="AL23" s="84">
        <f>+MIP_TOLIMA!AL24/MIP_TOLIMA!AL$73</f>
        <v>0</v>
      </c>
      <c r="AM23" s="84">
        <f>+MIP_TOLIMA!AM24/MIP_TOLIMA!AM$73</f>
        <v>0</v>
      </c>
      <c r="AN23" s="84">
        <f>+MIP_TOLIMA!AN24/MIP_TOLIMA!AN$73</f>
        <v>0</v>
      </c>
      <c r="AO23" s="84">
        <f>+MIP_TOLIMA!AO24/MIP_TOLIMA!AO$73</f>
        <v>0</v>
      </c>
      <c r="AP23" s="84">
        <f>+MIP_TOLIMA!AP24/MIP_TOLIMA!AP$73</f>
        <v>3.1333480515961999E-4</v>
      </c>
      <c r="AQ23" s="84">
        <f>+MIP_TOLIMA!AQ24/MIP_TOLIMA!AQ$73</f>
        <v>0</v>
      </c>
      <c r="AR23" s="84">
        <f>+MIP_TOLIMA!AR24/MIP_TOLIMA!AR$73</f>
        <v>0</v>
      </c>
      <c r="AS23" s="86">
        <v>0</v>
      </c>
      <c r="AT23" s="84">
        <f>+MIP_TOLIMA!AT24/MIP_TOLIMA!AT$73</f>
        <v>0</v>
      </c>
      <c r="AU23" s="84">
        <f>+MIP_TOLIMA!AU24/MIP_TOLIMA!AU$73</f>
        <v>0</v>
      </c>
      <c r="AV23" s="84">
        <f>+MIP_TOLIMA!AV24/MIP_TOLIMA!AV$73</f>
        <v>0</v>
      </c>
      <c r="AW23" s="84">
        <f>+MIP_TOLIMA!AW24/MIP_TOLIMA!AW$73</f>
        <v>1.3094725591370484E-2</v>
      </c>
      <c r="AX23" s="84">
        <f>+MIP_TOLIMA!AX24/MIP_TOLIMA!AX$73</f>
        <v>0</v>
      </c>
      <c r="AY23" s="84">
        <f>+MIP_TOLIMA!AY24/MIP_TOLIMA!AY$73</f>
        <v>0</v>
      </c>
      <c r="AZ23" s="84">
        <f>+MIP_TOLIMA!AZ24/MIP_TOLIMA!AZ$73</f>
        <v>0</v>
      </c>
      <c r="BA23" s="84">
        <f>+MIP_TOLIMA!BA24/MIP_TOLIMA!BA$73</f>
        <v>0</v>
      </c>
      <c r="BB23" s="84">
        <f>+MIP_TOLIMA!BB24/MIP_TOLIMA!BB$73</f>
        <v>0</v>
      </c>
      <c r="BC23" s="84">
        <f>+MIP_TOLIMA!BC24/MIP_TOLIMA!BC$73</f>
        <v>1.1417904267507503E-5</v>
      </c>
      <c r="BD23" s="84">
        <f>+MIP_TOLIMA!BD24/MIP_TOLIMA!BD$73</f>
        <v>0</v>
      </c>
      <c r="BE23" s="84">
        <f>+MIP_TOLIMA!BE24/MIP_TOLIMA!BE$73</f>
        <v>0</v>
      </c>
      <c r="BF23" s="84">
        <f>+MIP_TOLIMA!BF24/MIP_TOLIMA!BF$73</f>
        <v>0</v>
      </c>
    </row>
    <row r="24" spans="1:58" x14ac:dyDescent="0.3">
      <c r="A24" s="1107"/>
      <c r="B24" s="368">
        <v>23</v>
      </c>
      <c r="C24" s="368">
        <v>19</v>
      </c>
      <c r="D24" s="83" t="s">
        <v>142</v>
      </c>
      <c r="E24" s="84">
        <f>+MIP_TOLIMA!E25/MIP_TOLIMA!E$73</f>
        <v>1.2910218019751773E-3</v>
      </c>
      <c r="F24" s="84">
        <f>+MIP_TOLIMA!F25/MIP_TOLIMA!F$73</f>
        <v>9.6225624966014887E-4</v>
      </c>
      <c r="G24" s="84">
        <f>+MIP_TOLIMA!G25/MIP_TOLIMA!G$73</f>
        <v>2.496954797771551E-4</v>
      </c>
      <c r="H24" s="84">
        <f>+MIP_TOLIMA!H25/MIP_TOLIMA!H$73</f>
        <v>3.1296498839236763E-5</v>
      </c>
      <c r="I24" s="84">
        <f>+MIP_TOLIMA!I25/MIP_TOLIMA!I$73</f>
        <v>2.3226279507066968E-4</v>
      </c>
      <c r="J24" s="86">
        <v>0</v>
      </c>
      <c r="K24" s="86">
        <v>0</v>
      </c>
      <c r="L24" s="86">
        <v>0</v>
      </c>
      <c r="M24" s="84">
        <f>+MIP_TOLIMA!M25/MIP_TOLIMA!M$73</f>
        <v>4.3522695369542622E-4</v>
      </c>
      <c r="N24" s="84">
        <f>+MIP_TOLIMA!N25/MIP_TOLIMA!N$73</f>
        <v>1.7149165716072486E-4</v>
      </c>
      <c r="O24" s="84">
        <f>+MIP_TOLIMA!O25/MIP_TOLIMA!O$73</f>
        <v>7.1558848789200161E-5</v>
      </c>
      <c r="P24" s="84">
        <f>+MIP_TOLIMA!P25/MIP_TOLIMA!P$73</f>
        <v>2.8020534755515122E-4</v>
      </c>
      <c r="Q24" s="84">
        <f>+MIP_TOLIMA!Q25/MIP_TOLIMA!Q$73</f>
        <v>1.8702178002389394E-4</v>
      </c>
      <c r="R24" s="84">
        <f>+MIP_TOLIMA!R25/MIP_TOLIMA!R$73</f>
        <v>6.3611219539199662E-4</v>
      </c>
      <c r="S24" s="86">
        <v>0</v>
      </c>
      <c r="T24" s="84">
        <f>+MIP_TOLIMA!T25/MIP_TOLIMA!T$73</f>
        <v>4.6720173015865857E-4</v>
      </c>
      <c r="U24" s="84">
        <f>+MIP_TOLIMA!U25/MIP_TOLIMA!U$73</f>
        <v>3.716853132453277E-4</v>
      </c>
      <c r="V24" s="84">
        <f>+MIP_TOLIMA!V25/MIP_TOLIMA!V$73</f>
        <v>3.3028700490895114E-4</v>
      </c>
      <c r="W24" s="84">
        <f>+MIP_TOLIMA!W25/MIP_TOLIMA!W$73</f>
        <v>7.8819819883848397E-2</v>
      </c>
      <c r="X24" s="84">
        <f>+MIP_TOLIMA!X25/MIP_TOLIMA!X$73</f>
        <v>1.2229467891863383E-2</v>
      </c>
      <c r="Y24" s="84">
        <f>+MIP_TOLIMA!Y25/MIP_TOLIMA!Y$73</f>
        <v>3.9414690950217133E-4</v>
      </c>
      <c r="Z24" s="84">
        <f>+MIP_TOLIMA!Z25/MIP_TOLIMA!Z$73</f>
        <v>5.762798299049729E-3</v>
      </c>
      <c r="AA24" s="84">
        <f>+MIP_TOLIMA!AA25/MIP_TOLIMA!AA$73</f>
        <v>3.680647228874083E-5</v>
      </c>
      <c r="AB24" s="84">
        <f>+MIP_TOLIMA!AB25/MIP_TOLIMA!AB$73</f>
        <v>5.758664309779962E-4</v>
      </c>
      <c r="AC24" s="84">
        <f>+MIP_TOLIMA!AC25/MIP_TOLIMA!AC$73</f>
        <v>1.6146244387157981E-3</v>
      </c>
      <c r="AD24" s="84">
        <f>+MIP_TOLIMA!AD25/MIP_TOLIMA!AD$73</f>
        <v>1.6447217808974118E-4</v>
      </c>
      <c r="AE24" s="84">
        <f>+MIP_TOLIMA!AE25/MIP_TOLIMA!AE$73</f>
        <v>6.549216094146375E-4</v>
      </c>
      <c r="AF24" s="84">
        <f>+MIP_TOLIMA!AF25/MIP_TOLIMA!AF$73</f>
        <v>8.6257696661538993E-4</v>
      </c>
      <c r="AG24" s="84">
        <f>+MIP_TOLIMA!AG25/MIP_TOLIMA!AG$73</f>
        <v>3.8716580699203182E-4</v>
      </c>
      <c r="AH24" s="84">
        <f>+MIP_TOLIMA!AH25/MIP_TOLIMA!AH$73</f>
        <v>1.3864710678949976E-3</v>
      </c>
      <c r="AI24" s="84">
        <f>+MIP_TOLIMA!AI25/MIP_TOLIMA!AI$73</f>
        <v>1.6370350780425313E-2</v>
      </c>
      <c r="AJ24" s="84">
        <f>+MIP_TOLIMA!AJ25/MIP_TOLIMA!AJ$73</f>
        <v>2.2420033713420797E-3</v>
      </c>
      <c r="AK24" s="84">
        <f>+MIP_TOLIMA!AK25/MIP_TOLIMA!AK$73</f>
        <v>4.3682013669315184E-4</v>
      </c>
      <c r="AL24" s="84">
        <f>+MIP_TOLIMA!AL25/MIP_TOLIMA!AL$73</f>
        <v>2.3087091537330796E-4</v>
      </c>
      <c r="AM24" s="84">
        <f>+MIP_TOLIMA!AM25/MIP_TOLIMA!AM$73</f>
        <v>8.8855301005302172E-4</v>
      </c>
      <c r="AN24" s="84">
        <f>+MIP_TOLIMA!AN25/MIP_TOLIMA!AN$73</f>
        <v>1.0157080874743723E-3</v>
      </c>
      <c r="AO24" s="84">
        <f>+MIP_TOLIMA!AO25/MIP_TOLIMA!AO$73</f>
        <v>1.7397564431049343E-3</v>
      </c>
      <c r="AP24" s="84">
        <f>+MIP_TOLIMA!AP25/MIP_TOLIMA!AP$73</f>
        <v>7.7177791165347403E-4</v>
      </c>
      <c r="AQ24" s="84">
        <f>+MIP_TOLIMA!AQ25/MIP_TOLIMA!AQ$73</f>
        <v>1.7667164215732665E-4</v>
      </c>
      <c r="AR24" s="84">
        <f>+MIP_TOLIMA!AR25/MIP_TOLIMA!AR$73</f>
        <v>1.6031335035409397E-4</v>
      </c>
      <c r="AS24" s="86">
        <v>0</v>
      </c>
      <c r="AT24" s="84">
        <f>+MIP_TOLIMA!AT25/MIP_TOLIMA!AT$73</f>
        <v>7.1365656414365617E-4</v>
      </c>
      <c r="AU24" s="84">
        <f>+MIP_TOLIMA!AU25/MIP_TOLIMA!AU$73</f>
        <v>1.3563271476077217E-3</v>
      </c>
      <c r="AV24" s="84">
        <f>+MIP_TOLIMA!AV25/MIP_TOLIMA!AV$73</f>
        <v>1.4209238176145834E-3</v>
      </c>
      <c r="AW24" s="84">
        <f>+MIP_TOLIMA!AW25/MIP_TOLIMA!AW$73</f>
        <v>1.0636463873870264E-3</v>
      </c>
      <c r="AX24" s="84">
        <f>+MIP_TOLIMA!AX25/MIP_TOLIMA!AX$73</f>
        <v>9.4358806399468182E-4</v>
      </c>
      <c r="AY24" s="84">
        <f>+MIP_TOLIMA!AY25/MIP_TOLIMA!AY$73</f>
        <v>2.40554558662211E-4</v>
      </c>
      <c r="AZ24" s="84">
        <f>+MIP_TOLIMA!AZ25/MIP_TOLIMA!AZ$73</f>
        <v>2.9445790550663334E-5</v>
      </c>
      <c r="BA24" s="84">
        <f>+MIP_TOLIMA!BA25/MIP_TOLIMA!BA$73</f>
        <v>5.5743688934920997E-4</v>
      </c>
      <c r="BB24" s="84">
        <f>+MIP_TOLIMA!BB25/MIP_TOLIMA!BB$73</f>
        <v>2.9849166289393236E-4</v>
      </c>
      <c r="BC24" s="84">
        <f>+MIP_TOLIMA!BC25/MIP_TOLIMA!BC$73</f>
        <v>3.8628194706478839E-4</v>
      </c>
      <c r="BD24" s="84">
        <f>+MIP_TOLIMA!BD25/MIP_TOLIMA!BD$73</f>
        <v>5.335795698050861E-4</v>
      </c>
      <c r="BE24" s="84">
        <f>+MIP_TOLIMA!BE25/MIP_TOLIMA!BE$73</f>
        <v>5.9594090804773021E-4</v>
      </c>
      <c r="BF24" s="84">
        <f>+MIP_TOLIMA!BF25/MIP_TOLIMA!BF$73</f>
        <v>0</v>
      </c>
    </row>
    <row r="25" spans="1:58" x14ac:dyDescent="0.3">
      <c r="A25" s="1107"/>
      <c r="B25" s="368">
        <v>23</v>
      </c>
      <c r="C25" s="368">
        <v>20</v>
      </c>
      <c r="D25" s="83" t="s">
        <v>143</v>
      </c>
      <c r="E25" s="84">
        <f>+MIP_TOLIMA!E26/MIP_TOLIMA!E$73</f>
        <v>5.0986859343685088E-5</v>
      </c>
      <c r="F25" s="84">
        <f>+MIP_TOLIMA!F26/MIP_TOLIMA!F$73</f>
        <v>1.3383660600444864E-5</v>
      </c>
      <c r="G25" s="84">
        <f>+MIP_TOLIMA!G26/MIP_TOLIMA!G$73</f>
        <v>7.989392205780839E-5</v>
      </c>
      <c r="H25" s="84">
        <f>+MIP_TOLIMA!H26/MIP_TOLIMA!H$73</f>
        <v>3.6368729255530102E-6</v>
      </c>
      <c r="I25" s="84">
        <f>+MIP_TOLIMA!I26/MIP_TOLIMA!I$73</f>
        <v>2.1519081436558521E-5</v>
      </c>
      <c r="J25" s="86">
        <v>0</v>
      </c>
      <c r="K25" s="86">
        <v>0</v>
      </c>
      <c r="L25" s="86">
        <v>0</v>
      </c>
      <c r="M25" s="84">
        <f>+MIP_TOLIMA!M26/MIP_TOLIMA!M$73</f>
        <v>3.907282263730226E-5</v>
      </c>
      <c r="N25" s="84">
        <f>+MIP_TOLIMA!N26/MIP_TOLIMA!N$73</f>
        <v>1.515979874114031E-5</v>
      </c>
      <c r="O25" s="84">
        <f>+MIP_TOLIMA!O26/MIP_TOLIMA!O$73</f>
        <v>9.1953846205036447E-6</v>
      </c>
      <c r="P25" s="84">
        <f>+MIP_TOLIMA!P26/MIP_TOLIMA!P$73</f>
        <v>2.2430680699204201E-5</v>
      </c>
      <c r="Q25" s="84">
        <f>+MIP_TOLIMA!Q26/MIP_TOLIMA!Q$73</f>
        <v>1.5783222718798287E-5</v>
      </c>
      <c r="R25" s="84">
        <f>+MIP_TOLIMA!R26/MIP_TOLIMA!R$73</f>
        <v>1.0535404616024132E-5</v>
      </c>
      <c r="S25" s="86">
        <v>0</v>
      </c>
      <c r="T25" s="84">
        <f>+MIP_TOLIMA!T26/MIP_TOLIMA!T$73</f>
        <v>5.0629735607158031E-5</v>
      </c>
      <c r="U25" s="84">
        <f>+MIP_TOLIMA!U26/MIP_TOLIMA!U$73</f>
        <v>2.7372754868680552E-5</v>
      </c>
      <c r="V25" s="84">
        <f>+MIP_TOLIMA!V26/MIP_TOLIMA!V$73</f>
        <v>3.8337758217188608E-5</v>
      </c>
      <c r="W25" s="84">
        <f>+MIP_TOLIMA!W26/MIP_TOLIMA!W$73</f>
        <v>3.5380219210996705E-4</v>
      </c>
      <c r="X25" s="84">
        <f>+MIP_TOLIMA!X26/MIP_TOLIMA!X$73</f>
        <v>2.1794533050325793E-2</v>
      </c>
      <c r="Y25" s="84">
        <f>+MIP_TOLIMA!Y26/MIP_TOLIMA!Y$73</f>
        <v>8.9273921924477132E-5</v>
      </c>
      <c r="Z25" s="84">
        <f>+MIP_TOLIMA!Z26/MIP_TOLIMA!Z$73</f>
        <v>1.6912523516759272E-3</v>
      </c>
      <c r="AA25" s="84">
        <f>+MIP_TOLIMA!AA26/MIP_TOLIMA!AA$73</f>
        <v>2.52694687841408E-6</v>
      </c>
      <c r="AB25" s="84">
        <f>+MIP_TOLIMA!AB26/MIP_TOLIMA!AB$73</f>
        <v>2.7325800546696889E-5</v>
      </c>
      <c r="AC25" s="84">
        <f>+MIP_TOLIMA!AC26/MIP_TOLIMA!AC$73</f>
        <v>2.2856892424418873E-4</v>
      </c>
      <c r="AD25" s="84">
        <f>+MIP_TOLIMA!AD26/MIP_TOLIMA!AD$73</f>
        <v>1.9628963599770569E-5</v>
      </c>
      <c r="AE25" s="84">
        <f>+MIP_TOLIMA!AE26/MIP_TOLIMA!AE$73</f>
        <v>4.0426051252914323E-5</v>
      </c>
      <c r="AF25" s="84">
        <f>+MIP_TOLIMA!AF26/MIP_TOLIMA!AF$73</f>
        <v>7.3548898373885057E-5</v>
      </c>
      <c r="AG25" s="84">
        <f>+MIP_TOLIMA!AG26/MIP_TOLIMA!AG$73</f>
        <v>8.2085855064628488E-5</v>
      </c>
      <c r="AH25" s="84">
        <f>+MIP_TOLIMA!AH26/MIP_TOLIMA!AH$73</f>
        <v>6.6786391000751654E-5</v>
      </c>
      <c r="AI25" s="84">
        <f>+MIP_TOLIMA!AI26/MIP_TOLIMA!AI$73</f>
        <v>4.7618888553567739E-4</v>
      </c>
      <c r="AJ25" s="84">
        <f>+MIP_TOLIMA!AJ26/MIP_TOLIMA!AJ$73</f>
        <v>3.1024766772682559E-4</v>
      </c>
      <c r="AK25" s="84">
        <f>+MIP_TOLIMA!AK26/MIP_TOLIMA!AK$73</f>
        <v>1.8694524747532838E-5</v>
      </c>
      <c r="AL25" s="84">
        <f>+MIP_TOLIMA!AL26/MIP_TOLIMA!AL$73</f>
        <v>2.4349259381806137E-5</v>
      </c>
      <c r="AM25" s="84">
        <f>+MIP_TOLIMA!AM26/MIP_TOLIMA!AM$73</f>
        <v>8.2433182014438896E-5</v>
      </c>
      <c r="AN25" s="84">
        <f>+MIP_TOLIMA!AN26/MIP_TOLIMA!AN$73</f>
        <v>3.5790102161900925E-4</v>
      </c>
      <c r="AO25" s="84">
        <f>+MIP_TOLIMA!AO26/MIP_TOLIMA!AO$73</f>
        <v>3.0106650040936446E-5</v>
      </c>
      <c r="AP25" s="84">
        <f>+MIP_TOLIMA!AP26/MIP_TOLIMA!AP$73</f>
        <v>1.1638630998391256E-4</v>
      </c>
      <c r="AQ25" s="84">
        <f>+MIP_TOLIMA!AQ26/MIP_TOLIMA!AQ$73</f>
        <v>6.5401778773049217E-4</v>
      </c>
      <c r="AR25" s="84">
        <f>+MIP_TOLIMA!AR26/MIP_TOLIMA!AR$73</f>
        <v>1.8713979966383772E-5</v>
      </c>
      <c r="AS25" s="86">
        <v>0</v>
      </c>
      <c r="AT25" s="84">
        <f>+MIP_TOLIMA!AT26/MIP_TOLIMA!AT$73</f>
        <v>5.8475445081268565E-5</v>
      </c>
      <c r="AU25" s="84">
        <f>+MIP_TOLIMA!AU26/MIP_TOLIMA!AU$73</f>
        <v>1.390398361606799E-4</v>
      </c>
      <c r="AV25" s="84">
        <f>+MIP_TOLIMA!AV26/MIP_TOLIMA!AV$73</f>
        <v>1.1518050750420367E-4</v>
      </c>
      <c r="AW25" s="84">
        <f>+MIP_TOLIMA!AW26/MIP_TOLIMA!AW$73</f>
        <v>5.7129474911293411E-5</v>
      </c>
      <c r="AX25" s="84">
        <f>+MIP_TOLIMA!AX26/MIP_TOLIMA!AX$73</f>
        <v>3.1320685735320888E-5</v>
      </c>
      <c r="AY25" s="84">
        <f>+MIP_TOLIMA!AY26/MIP_TOLIMA!AY$73</f>
        <v>2.713926443584776E-5</v>
      </c>
      <c r="AZ25" s="84">
        <f>+MIP_TOLIMA!AZ26/MIP_TOLIMA!AZ$73</f>
        <v>1.0987251288643055E-6</v>
      </c>
      <c r="BA25" s="84">
        <f>+MIP_TOLIMA!BA26/MIP_TOLIMA!BA$73</f>
        <v>7.229519007545395E-5</v>
      </c>
      <c r="BB25" s="84">
        <f>+MIP_TOLIMA!BB26/MIP_TOLIMA!BB$73</f>
        <v>1.6161178071542673E-5</v>
      </c>
      <c r="BC25" s="84">
        <f>+MIP_TOLIMA!BC26/MIP_TOLIMA!BC$73</f>
        <v>1.7569466760333115E-4</v>
      </c>
      <c r="BD25" s="84">
        <f>+MIP_TOLIMA!BD26/MIP_TOLIMA!BD$73</f>
        <v>5.2750698529301826E-5</v>
      </c>
      <c r="BE25" s="84">
        <f>+MIP_TOLIMA!BE26/MIP_TOLIMA!BE$73</f>
        <v>1.6387310791783893E-4</v>
      </c>
      <c r="BF25" s="84">
        <f>+MIP_TOLIMA!BF26/MIP_TOLIMA!BF$73</f>
        <v>0</v>
      </c>
    </row>
    <row r="26" spans="1:58" x14ac:dyDescent="0.3">
      <c r="A26" s="1107"/>
      <c r="B26" s="368">
        <v>23</v>
      </c>
      <c r="C26" s="368">
        <v>21</v>
      </c>
      <c r="D26" s="83" t="s">
        <v>144</v>
      </c>
      <c r="E26" s="84">
        <f>+MIP_TOLIMA!E27/MIP_TOLIMA!E$73</f>
        <v>5.5917202463679784E-4</v>
      </c>
      <c r="F26" s="84">
        <f>+MIP_TOLIMA!F27/MIP_TOLIMA!F$73</f>
        <v>9.2253156362740693E-5</v>
      </c>
      <c r="G26" s="84">
        <f>+MIP_TOLIMA!G27/MIP_TOLIMA!G$73</f>
        <v>2.7043532477803657E-4</v>
      </c>
      <c r="H26" s="84">
        <f>+MIP_TOLIMA!H27/MIP_TOLIMA!H$73</f>
        <v>1.743390312744227E-7</v>
      </c>
      <c r="I26" s="84">
        <f>+MIP_TOLIMA!I27/MIP_TOLIMA!I$73</f>
        <v>4.9164168547816136E-6</v>
      </c>
      <c r="J26" s="86">
        <v>0</v>
      </c>
      <c r="K26" s="86">
        <v>0</v>
      </c>
      <c r="L26" s="86">
        <v>0</v>
      </c>
      <c r="M26" s="84">
        <f>+MIP_TOLIMA!M27/MIP_TOLIMA!M$73</f>
        <v>0</v>
      </c>
      <c r="N26" s="84">
        <f>+MIP_TOLIMA!N27/MIP_TOLIMA!N$73</f>
        <v>2.6417079040637084E-5</v>
      </c>
      <c r="O26" s="84">
        <f>+MIP_TOLIMA!O27/MIP_TOLIMA!O$73</f>
        <v>4.7698624049670002E-6</v>
      </c>
      <c r="P26" s="84">
        <f>+MIP_TOLIMA!P27/MIP_TOLIMA!P$73</f>
        <v>3.6520582845314915E-5</v>
      </c>
      <c r="Q26" s="84">
        <f>+MIP_TOLIMA!Q27/MIP_TOLIMA!Q$73</f>
        <v>7.4357683150488852E-6</v>
      </c>
      <c r="R26" s="84">
        <f>+MIP_TOLIMA!R27/MIP_TOLIMA!R$73</f>
        <v>2.854181577814226E-5</v>
      </c>
      <c r="S26" s="86">
        <v>0</v>
      </c>
      <c r="T26" s="84">
        <f>+MIP_TOLIMA!T27/MIP_TOLIMA!T$73</f>
        <v>6.7980859562301663E-5</v>
      </c>
      <c r="U26" s="84">
        <f>+MIP_TOLIMA!U27/MIP_TOLIMA!U$73</f>
        <v>5.0033334132638055E-5</v>
      </c>
      <c r="V26" s="84">
        <f>+MIP_TOLIMA!V27/MIP_TOLIMA!V$73</f>
        <v>1.8380048279533597E-5</v>
      </c>
      <c r="W26" s="84">
        <f>+MIP_TOLIMA!W27/MIP_TOLIMA!W$73</f>
        <v>3.8492468403079829E-4</v>
      </c>
      <c r="X26" s="84">
        <f>+MIP_TOLIMA!X27/MIP_TOLIMA!X$73</f>
        <v>2.6488451123281486E-5</v>
      </c>
      <c r="Y26" s="84">
        <f>+MIP_TOLIMA!Y27/MIP_TOLIMA!Y$73</f>
        <v>2.1611473756893464E-2</v>
      </c>
      <c r="Z26" s="84">
        <f>+MIP_TOLIMA!Z27/MIP_TOLIMA!Z$73</f>
        <v>5.5858418796315491E-4</v>
      </c>
      <c r="AA26" s="84">
        <f>+MIP_TOLIMA!AA27/MIP_TOLIMA!AA$73</f>
        <v>4.1069207714965801E-7</v>
      </c>
      <c r="AB26" s="84">
        <f>+MIP_TOLIMA!AB27/MIP_TOLIMA!AB$73</f>
        <v>8.828749112836911E-5</v>
      </c>
      <c r="AC26" s="84">
        <f>+MIP_TOLIMA!AC27/MIP_TOLIMA!AC$73</f>
        <v>6.067255726179844E-4</v>
      </c>
      <c r="AD26" s="84">
        <f>+MIP_TOLIMA!AD27/MIP_TOLIMA!AD$73</f>
        <v>7.0631979768757277E-6</v>
      </c>
      <c r="AE26" s="84">
        <f>+MIP_TOLIMA!AE27/MIP_TOLIMA!AE$73</f>
        <v>2.6875026482362614E-4</v>
      </c>
      <c r="AF26" s="84">
        <f>+MIP_TOLIMA!AF27/MIP_TOLIMA!AF$73</f>
        <v>8.9322364808674709E-4</v>
      </c>
      <c r="AG26" s="84">
        <f>+MIP_TOLIMA!AG27/MIP_TOLIMA!AG$73</f>
        <v>1.4725069441809952E-4</v>
      </c>
      <c r="AH26" s="84">
        <f>+MIP_TOLIMA!AH27/MIP_TOLIMA!AH$73</f>
        <v>5.1985145105150143E-5</v>
      </c>
      <c r="AI26" s="84">
        <f>+MIP_TOLIMA!AI27/MIP_TOLIMA!AI$73</f>
        <v>1.7806152809734157E-2</v>
      </c>
      <c r="AJ26" s="84">
        <f>+MIP_TOLIMA!AJ27/MIP_TOLIMA!AJ$73</f>
        <v>3.1029797905762378E-4</v>
      </c>
      <c r="AK26" s="84">
        <f>+MIP_TOLIMA!AK27/MIP_TOLIMA!AK$73</f>
        <v>1.5120038305673672E-5</v>
      </c>
      <c r="AL26" s="84">
        <f>+MIP_TOLIMA!AL27/MIP_TOLIMA!AL$73</f>
        <v>0</v>
      </c>
      <c r="AM26" s="84">
        <f>+MIP_TOLIMA!AM27/MIP_TOLIMA!AM$73</f>
        <v>0</v>
      </c>
      <c r="AN26" s="84">
        <f>+MIP_TOLIMA!AN27/MIP_TOLIMA!AN$73</f>
        <v>1.1584296763928984E-7</v>
      </c>
      <c r="AO26" s="84">
        <f>+MIP_TOLIMA!AO27/MIP_TOLIMA!AO$73</f>
        <v>1.7982361243188676E-3</v>
      </c>
      <c r="AP26" s="84">
        <f>+MIP_TOLIMA!AP27/MIP_TOLIMA!AP$73</f>
        <v>1.0090653975113526E-5</v>
      </c>
      <c r="AQ26" s="84">
        <f>+MIP_TOLIMA!AQ27/MIP_TOLIMA!AQ$73</f>
        <v>5.0463412433327807E-6</v>
      </c>
      <c r="AR26" s="84">
        <f>+MIP_TOLIMA!AR27/MIP_TOLIMA!AR$73</f>
        <v>0</v>
      </c>
      <c r="AS26" s="86">
        <v>0</v>
      </c>
      <c r="AT26" s="84">
        <f>+MIP_TOLIMA!AT27/MIP_TOLIMA!AT$73</f>
        <v>2.244605745589078E-6</v>
      </c>
      <c r="AU26" s="84">
        <f>+MIP_TOLIMA!AU27/MIP_TOLIMA!AU$73</f>
        <v>1.0226336108369837E-6</v>
      </c>
      <c r="AV26" s="84">
        <f>+MIP_TOLIMA!AV27/MIP_TOLIMA!AV$73</f>
        <v>5.2090275925898531E-6</v>
      </c>
      <c r="AW26" s="84">
        <f>+MIP_TOLIMA!AW27/MIP_TOLIMA!AW$73</f>
        <v>2.2583197371859711E-6</v>
      </c>
      <c r="AX26" s="84">
        <f>+MIP_TOLIMA!AX27/MIP_TOLIMA!AX$73</f>
        <v>2.5668763776974204E-5</v>
      </c>
      <c r="AY26" s="84">
        <f>+MIP_TOLIMA!AY27/MIP_TOLIMA!AY$73</f>
        <v>3.1490172088811902E-8</v>
      </c>
      <c r="AZ26" s="84">
        <f>+MIP_TOLIMA!AZ27/MIP_TOLIMA!AZ$73</f>
        <v>0</v>
      </c>
      <c r="BA26" s="84">
        <f>+MIP_TOLIMA!BA27/MIP_TOLIMA!BA$73</f>
        <v>1.1142090109546609E-4</v>
      </c>
      <c r="BB26" s="84">
        <f>+MIP_TOLIMA!BB27/MIP_TOLIMA!BB$73</f>
        <v>7.2770124446097724E-5</v>
      </c>
      <c r="BC26" s="84">
        <f>+MIP_TOLIMA!BC27/MIP_TOLIMA!BC$73</f>
        <v>1.2106285096198747E-6</v>
      </c>
      <c r="BD26" s="84">
        <f>+MIP_TOLIMA!BD27/MIP_TOLIMA!BD$73</f>
        <v>2.494213533613982E-6</v>
      </c>
      <c r="BE26" s="84">
        <f>+MIP_TOLIMA!BE27/MIP_TOLIMA!BE$73</f>
        <v>2.3770207874242932E-6</v>
      </c>
      <c r="BF26" s="84">
        <f>+MIP_TOLIMA!BF27/MIP_TOLIMA!BF$73</f>
        <v>0</v>
      </c>
    </row>
    <row r="27" spans="1:58" x14ac:dyDescent="0.3">
      <c r="A27" s="1107"/>
      <c r="B27" s="368">
        <v>23</v>
      </c>
      <c r="C27" s="368">
        <v>22</v>
      </c>
      <c r="D27" s="83" t="s">
        <v>145</v>
      </c>
      <c r="E27" s="84">
        <f>+MIP_TOLIMA!E28/MIP_TOLIMA!E$73</f>
        <v>1.6702172780986005E-3</v>
      </c>
      <c r="F27" s="84">
        <f>+MIP_TOLIMA!F28/MIP_TOLIMA!F$73</f>
        <v>2.2116598737978812E-4</v>
      </c>
      <c r="G27" s="84">
        <f>+MIP_TOLIMA!G28/MIP_TOLIMA!G$73</f>
        <v>9.8890417965711024E-4</v>
      </c>
      <c r="H27" s="84">
        <f>+MIP_TOLIMA!H28/MIP_TOLIMA!H$73</f>
        <v>7.307350899234903E-6</v>
      </c>
      <c r="I27" s="84">
        <f>+MIP_TOLIMA!I28/MIP_TOLIMA!I$73</f>
        <v>8.472294628644099E-4</v>
      </c>
      <c r="J27" s="86">
        <v>0</v>
      </c>
      <c r="K27" s="86">
        <v>0</v>
      </c>
      <c r="L27" s="86">
        <v>0</v>
      </c>
      <c r="M27" s="84">
        <f>+MIP_TOLIMA!M28/MIP_TOLIMA!M$73</f>
        <v>4.233473962295538E-4</v>
      </c>
      <c r="N27" s="84">
        <f>+MIP_TOLIMA!N28/MIP_TOLIMA!N$73</f>
        <v>4.1999531622572339E-4</v>
      </c>
      <c r="O27" s="84">
        <f>+MIP_TOLIMA!O28/MIP_TOLIMA!O$73</f>
        <v>1.2628686491750842E-3</v>
      </c>
      <c r="P27" s="84">
        <f>+MIP_TOLIMA!P28/MIP_TOLIMA!P$73</f>
        <v>1.5776705180446742E-3</v>
      </c>
      <c r="Q27" s="84">
        <f>+MIP_TOLIMA!Q28/MIP_TOLIMA!Q$73</f>
        <v>2.0034137884770179E-3</v>
      </c>
      <c r="R27" s="84">
        <f>+MIP_TOLIMA!R28/MIP_TOLIMA!R$73</f>
        <v>1.3829546205421013E-3</v>
      </c>
      <c r="S27" s="86">
        <v>0</v>
      </c>
      <c r="T27" s="84">
        <f>+MIP_TOLIMA!T28/MIP_TOLIMA!T$73</f>
        <v>6.9268011861586456E-3</v>
      </c>
      <c r="U27" s="84">
        <f>+MIP_TOLIMA!U28/MIP_TOLIMA!U$73</f>
        <v>3.753635351726656E-3</v>
      </c>
      <c r="V27" s="84">
        <f>+MIP_TOLIMA!V28/MIP_TOLIMA!V$73</f>
        <v>2.5964313423884433E-3</v>
      </c>
      <c r="W27" s="84">
        <f>+MIP_TOLIMA!W28/MIP_TOLIMA!W$73</f>
        <v>1.6133859513189574E-3</v>
      </c>
      <c r="X27" s="84">
        <f>+MIP_TOLIMA!X28/MIP_TOLIMA!X$73</f>
        <v>2.3711211834880324E-3</v>
      </c>
      <c r="Y27" s="84">
        <f>+MIP_TOLIMA!Y28/MIP_TOLIMA!Y$73</f>
        <v>5.1636040320159581E-3</v>
      </c>
      <c r="Z27" s="84">
        <f>+MIP_TOLIMA!Z28/MIP_TOLIMA!Z$73</f>
        <v>4.8349377841650776E-2</v>
      </c>
      <c r="AA27" s="84">
        <f>+MIP_TOLIMA!AA28/MIP_TOLIMA!AA$73</f>
        <v>8.7303316102904649E-5</v>
      </c>
      <c r="AB27" s="84">
        <f>+MIP_TOLIMA!AB28/MIP_TOLIMA!AB$73</f>
        <v>3.3661732714359697E-3</v>
      </c>
      <c r="AC27" s="84">
        <f>+MIP_TOLIMA!AC28/MIP_TOLIMA!AC$73</f>
        <v>2.5462334539138372E-3</v>
      </c>
      <c r="AD27" s="84">
        <f>+MIP_TOLIMA!AD28/MIP_TOLIMA!AD$73</f>
        <v>1.3968477899098657E-4</v>
      </c>
      <c r="AE27" s="84">
        <f>+MIP_TOLIMA!AE28/MIP_TOLIMA!AE$73</f>
        <v>4.5361760485631257E-4</v>
      </c>
      <c r="AF27" s="84">
        <f>+MIP_TOLIMA!AF28/MIP_TOLIMA!AF$73</f>
        <v>2.2826822207621424E-3</v>
      </c>
      <c r="AG27" s="84">
        <f>+MIP_TOLIMA!AG28/MIP_TOLIMA!AG$73</f>
        <v>6.3425486712432113E-4</v>
      </c>
      <c r="AH27" s="84">
        <f>+MIP_TOLIMA!AH28/MIP_TOLIMA!AH$73</f>
        <v>3.3195211745261203E-4</v>
      </c>
      <c r="AI27" s="84">
        <f>+MIP_TOLIMA!AI28/MIP_TOLIMA!AI$73</f>
        <v>1.1766874731685918E-3</v>
      </c>
      <c r="AJ27" s="84">
        <f>+MIP_TOLIMA!AJ28/MIP_TOLIMA!AJ$73</f>
        <v>1.1630991916802757E-3</v>
      </c>
      <c r="AK27" s="84">
        <f>+MIP_TOLIMA!AK28/MIP_TOLIMA!AK$73</f>
        <v>6.635706568819071E-4</v>
      </c>
      <c r="AL27" s="84">
        <f>+MIP_TOLIMA!AL28/MIP_TOLIMA!AL$73</f>
        <v>1.2585811429128728E-4</v>
      </c>
      <c r="AM27" s="84">
        <f>+MIP_TOLIMA!AM28/MIP_TOLIMA!AM$73</f>
        <v>2.4131080496986001E-4</v>
      </c>
      <c r="AN27" s="84">
        <f>+MIP_TOLIMA!AN28/MIP_TOLIMA!AN$73</f>
        <v>1.9581082933840452E-4</v>
      </c>
      <c r="AO27" s="84">
        <f>+MIP_TOLIMA!AO28/MIP_TOLIMA!AO$73</f>
        <v>6.2946122803632826E-5</v>
      </c>
      <c r="AP27" s="84">
        <f>+MIP_TOLIMA!AP28/MIP_TOLIMA!AP$73</f>
        <v>1.0367322775479398E-3</v>
      </c>
      <c r="AQ27" s="84">
        <f>+MIP_TOLIMA!AQ28/MIP_TOLIMA!AQ$73</f>
        <v>8.3881016796978722E-4</v>
      </c>
      <c r="AR27" s="84">
        <f>+MIP_TOLIMA!AR28/MIP_TOLIMA!AR$73</f>
        <v>1.9192439739017513E-5</v>
      </c>
      <c r="AS27" s="86">
        <v>0</v>
      </c>
      <c r="AT27" s="84">
        <f>+MIP_TOLIMA!AT28/MIP_TOLIMA!AT$73</f>
        <v>1.2143841146182715E-4</v>
      </c>
      <c r="AU27" s="84">
        <f>+MIP_TOLIMA!AU28/MIP_TOLIMA!AU$73</f>
        <v>2.8603995968428162E-4</v>
      </c>
      <c r="AV27" s="84">
        <f>+MIP_TOLIMA!AV28/MIP_TOLIMA!AV$73</f>
        <v>1.3834252579561545E-3</v>
      </c>
      <c r="AW27" s="84">
        <f>+MIP_TOLIMA!AW28/MIP_TOLIMA!AW$73</f>
        <v>6.3349233541699229E-4</v>
      </c>
      <c r="AX27" s="84">
        <f>+MIP_TOLIMA!AX28/MIP_TOLIMA!AX$73</f>
        <v>2.0637174375741051E-3</v>
      </c>
      <c r="AY27" s="84">
        <f>+MIP_TOLIMA!AY28/MIP_TOLIMA!AY$73</f>
        <v>4.2393056751808194E-4</v>
      </c>
      <c r="AZ27" s="84">
        <f>+MIP_TOLIMA!AZ28/MIP_TOLIMA!AZ$73</f>
        <v>9.291070367375005E-5</v>
      </c>
      <c r="BA27" s="84">
        <f>+MIP_TOLIMA!BA28/MIP_TOLIMA!BA$73</f>
        <v>1.2858712197010207E-3</v>
      </c>
      <c r="BB27" s="84">
        <f>+MIP_TOLIMA!BB28/MIP_TOLIMA!BB$73</f>
        <v>4.0098739425066775E-3</v>
      </c>
      <c r="BC27" s="84">
        <f>+MIP_TOLIMA!BC28/MIP_TOLIMA!BC$73</f>
        <v>1.1546332161962401E-3</v>
      </c>
      <c r="BD27" s="84">
        <f>+MIP_TOLIMA!BD28/MIP_TOLIMA!BD$73</f>
        <v>4.6537269413178767E-4</v>
      </c>
      <c r="BE27" s="84">
        <f>+MIP_TOLIMA!BE28/MIP_TOLIMA!BE$73</f>
        <v>1.0487408969029634E-3</v>
      </c>
      <c r="BF27" s="84">
        <f>+MIP_TOLIMA!BF28/MIP_TOLIMA!BF$73</f>
        <v>0</v>
      </c>
    </row>
    <row r="28" spans="1:58" x14ac:dyDescent="0.3">
      <c r="A28" s="1107"/>
      <c r="B28" s="368">
        <v>23</v>
      </c>
      <c r="C28" s="368">
        <v>23</v>
      </c>
      <c r="D28" s="83" t="s">
        <v>146</v>
      </c>
      <c r="E28" s="84">
        <f>+MIP_TOLIMA!E29/MIP_TOLIMA!E$73</f>
        <v>4.4231000968653275E-3</v>
      </c>
      <c r="F28" s="84">
        <f>+MIP_TOLIMA!F29/MIP_TOLIMA!F$73</f>
        <v>8.4797868682910291E-4</v>
      </c>
      <c r="G28" s="84">
        <f>+MIP_TOLIMA!G29/MIP_TOLIMA!G$73</f>
        <v>2.4585225595285215E-3</v>
      </c>
      <c r="H28" s="84">
        <f>+MIP_TOLIMA!H29/MIP_TOLIMA!H$73</f>
        <v>1.5758437548892921E-3</v>
      </c>
      <c r="I28" s="84">
        <f>+MIP_TOLIMA!I29/MIP_TOLIMA!I$73</f>
        <v>3.2645091072640007E-3</v>
      </c>
      <c r="J28" s="86">
        <v>0</v>
      </c>
      <c r="K28" s="86">
        <v>0</v>
      </c>
      <c r="L28" s="86">
        <v>0</v>
      </c>
      <c r="M28" s="84">
        <f>+MIP_TOLIMA!M29/MIP_TOLIMA!M$73</f>
        <v>6.2443645585952574E-3</v>
      </c>
      <c r="N28" s="84">
        <f>+MIP_TOLIMA!N29/MIP_TOLIMA!N$73</f>
        <v>1.0760973049483097E-3</v>
      </c>
      <c r="O28" s="84">
        <f>+MIP_TOLIMA!O29/MIP_TOLIMA!O$73</f>
        <v>5.2393727438043475E-4</v>
      </c>
      <c r="P28" s="84">
        <f>+MIP_TOLIMA!P29/MIP_TOLIMA!P$73</f>
        <v>1.4057523328611025E-3</v>
      </c>
      <c r="Q28" s="84">
        <f>+MIP_TOLIMA!Q29/MIP_TOLIMA!Q$73</f>
        <v>5.2966632942993855E-4</v>
      </c>
      <c r="R28" s="84">
        <f>+MIP_TOLIMA!R29/MIP_TOLIMA!R$73</f>
        <v>1.1242972386184456E-4</v>
      </c>
      <c r="S28" s="86">
        <v>0</v>
      </c>
      <c r="T28" s="84">
        <f>+MIP_TOLIMA!T29/MIP_TOLIMA!T$73</f>
        <v>5.89764519793635E-4</v>
      </c>
      <c r="U28" s="84">
        <f>+MIP_TOLIMA!U29/MIP_TOLIMA!U$73</f>
        <v>4.1748221815723229E-4</v>
      </c>
      <c r="V28" s="84">
        <f>+MIP_TOLIMA!V29/MIP_TOLIMA!V$73</f>
        <v>9.4319161540020079E-5</v>
      </c>
      <c r="W28" s="84">
        <f>+MIP_TOLIMA!W29/MIP_TOLIMA!W$73</f>
        <v>9.5279718582800838E-4</v>
      </c>
      <c r="X28" s="84">
        <f>+MIP_TOLIMA!X29/MIP_TOLIMA!X$73</f>
        <v>7.4475642081140889E-4</v>
      </c>
      <c r="Y28" s="84">
        <f>+MIP_TOLIMA!Y29/MIP_TOLIMA!Y$73</f>
        <v>2.580099484653574E-3</v>
      </c>
      <c r="Z28" s="84">
        <f>+MIP_TOLIMA!Z29/MIP_TOLIMA!Z$73</f>
        <v>1.2647663166410761E-3</v>
      </c>
      <c r="AA28" s="84">
        <f>+MIP_TOLIMA!AA29/MIP_TOLIMA!AA$73</f>
        <v>9.637968957911941E-2</v>
      </c>
      <c r="AB28" s="84">
        <f>+MIP_TOLIMA!AB29/MIP_TOLIMA!AB$73</f>
        <v>1.3247424271985881E-2</v>
      </c>
      <c r="AC28" s="84">
        <f>+MIP_TOLIMA!AC29/MIP_TOLIMA!AC$73</f>
        <v>3.9921578508911697E-3</v>
      </c>
      <c r="AD28" s="84">
        <f>+MIP_TOLIMA!AD29/MIP_TOLIMA!AD$73</f>
        <v>1.4184397294299917E-2</v>
      </c>
      <c r="AE28" s="84">
        <f>+MIP_TOLIMA!AE29/MIP_TOLIMA!AE$73</f>
        <v>6.3370566117906281E-4</v>
      </c>
      <c r="AF28" s="84">
        <f>+MIP_TOLIMA!AF29/MIP_TOLIMA!AF$73</f>
        <v>1.8747266458154007E-3</v>
      </c>
      <c r="AG28" s="84">
        <f>+MIP_TOLIMA!AG29/MIP_TOLIMA!AG$73</f>
        <v>1.5296246492096317E-4</v>
      </c>
      <c r="AH28" s="84">
        <f>+MIP_TOLIMA!AH29/MIP_TOLIMA!AH$73</f>
        <v>3.923487405410362E-4</v>
      </c>
      <c r="AI28" s="84">
        <f>+MIP_TOLIMA!AI29/MIP_TOLIMA!AI$73</f>
        <v>3.0533212040376721E-4</v>
      </c>
      <c r="AJ28" s="84">
        <f>+MIP_TOLIMA!AJ29/MIP_TOLIMA!AJ$73</f>
        <v>1.3783955310356225E-3</v>
      </c>
      <c r="AK28" s="84">
        <f>+MIP_TOLIMA!AK29/MIP_TOLIMA!AK$73</f>
        <v>4.5262543865952206E-3</v>
      </c>
      <c r="AL28" s="84">
        <f>+MIP_TOLIMA!AL29/MIP_TOLIMA!AL$73</f>
        <v>1.8339917365160629E-3</v>
      </c>
      <c r="AM28" s="84">
        <f>+MIP_TOLIMA!AM29/MIP_TOLIMA!AM$73</f>
        <v>4.3493645180205827E-3</v>
      </c>
      <c r="AN28" s="84">
        <f>+MIP_TOLIMA!AN29/MIP_TOLIMA!AN$73</f>
        <v>3.3660852821424648E-3</v>
      </c>
      <c r="AO28" s="84">
        <f>+MIP_TOLIMA!AO29/MIP_TOLIMA!AO$73</f>
        <v>1.7048327850589884E-3</v>
      </c>
      <c r="AP28" s="84">
        <f>+MIP_TOLIMA!AP29/MIP_TOLIMA!AP$73</f>
        <v>2.1036606853188128E-3</v>
      </c>
      <c r="AQ28" s="84">
        <f>+MIP_TOLIMA!AQ29/MIP_TOLIMA!AQ$73</f>
        <v>4.1156670491170333E-3</v>
      </c>
      <c r="AR28" s="84">
        <f>+MIP_TOLIMA!AR29/MIP_TOLIMA!AR$73</f>
        <v>3.2893796300298497E-2</v>
      </c>
      <c r="AS28" s="86">
        <v>0</v>
      </c>
      <c r="AT28" s="84">
        <f>+MIP_TOLIMA!AT29/MIP_TOLIMA!AT$73</f>
        <v>4.1952413464880489E-2</v>
      </c>
      <c r="AU28" s="84">
        <f>+MIP_TOLIMA!AU29/MIP_TOLIMA!AU$73</f>
        <v>3.2807572782558104E-3</v>
      </c>
      <c r="AV28" s="84">
        <f>+MIP_TOLIMA!AV29/MIP_TOLIMA!AV$73</f>
        <v>7.1944431523933575E-3</v>
      </c>
      <c r="AW28" s="84">
        <f>+MIP_TOLIMA!AW29/MIP_TOLIMA!AW$73</f>
        <v>3.455796339427917E-4</v>
      </c>
      <c r="AX28" s="84">
        <f>+MIP_TOLIMA!AX29/MIP_TOLIMA!AX$73</f>
        <v>5.500522409754361E-4</v>
      </c>
      <c r="AY28" s="84">
        <f>+MIP_TOLIMA!AY29/MIP_TOLIMA!AY$73</f>
        <v>3.1934649919747353E-4</v>
      </c>
      <c r="AZ28" s="84">
        <f>+MIP_TOLIMA!AZ29/MIP_TOLIMA!AZ$73</f>
        <v>4.247981549948505E-5</v>
      </c>
      <c r="BA28" s="84">
        <f>+MIP_TOLIMA!BA29/MIP_TOLIMA!BA$73</f>
        <v>5.2622659914814437E-4</v>
      </c>
      <c r="BB28" s="84">
        <f>+MIP_TOLIMA!BB29/MIP_TOLIMA!BB$73</f>
        <v>2.2343335226546004E-3</v>
      </c>
      <c r="BC28" s="84">
        <f>+MIP_TOLIMA!BC29/MIP_TOLIMA!BC$73</f>
        <v>5.1920182626499058E-5</v>
      </c>
      <c r="BD28" s="84">
        <f>+MIP_TOLIMA!BD29/MIP_TOLIMA!BD$73</f>
        <v>4.4766741635791446E-4</v>
      </c>
      <c r="BE28" s="84">
        <f>+MIP_TOLIMA!BE29/MIP_TOLIMA!BE$73</f>
        <v>3.5321931971154608E-4</v>
      </c>
      <c r="BF28" s="84">
        <f>+MIP_TOLIMA!BF29/MIP_TOLIMA!BF$73</f>
        <v>0</v>
      </c>
    </row>
    <row r="29" spans="1:58" x14ac:dyDescent="0.3">
      <c r="A29" s="1107"/>
      <c r="B29" s="368">
        <v>23</v>
      </c>
      <c r="C29" s="368">
        <v>24</v>
      </c>
      <c r="D29" s="83" t="s">
        <v>147</v>
      </c>
      <c r="E29" s="84">
        <f>+MIP_TOLIMA!E30/MIP_TOLIMA!E$73</f>
        <v>8.7983254406206954E-3</v>
      </c>
      <c r="F29" s="84">
        <f>+MIP_TOLIMA!F30/MIP_TOLIMA!F$73</f>
        <v>1.6968670018199922E-2</v>
      </c>
      <c r="G29" s="84">
        <f>+MIP_TOLIMA!G30/MIP_TOLIMA!G$73</f>
        <v>3.8796452235745722E-3</v>
      </c>
      <c r="H29" s="84">
        <f>+MIP_TOLIMA!H30/MIP_TOLIMA!H$73</f>
        <v>1.8093020992022198E-3</v>
      </c>
      <c r="I29" s="84">
        <f>+MIP_TOLIMA!I30/MIP_TOLIMA!I$73</f>
        <v>1.6296421205758786E-3</v>
      </c>
      <c r="J29" s="86">
        <v>0</v>
      </c>
      <c r="K29" s="86">
        <v>0</v>
      </c>
      <c r="L29" s="86">
        <v>0</v>
      </c>
      <c r="M29" s="84">
        <f>+MIP_TOLIMA!M30/MIP_TOLIMA!M$73</f>
        <v>5.050750442576453E-4</v>
      </c>
      <c r="N29" s="84">
        <f>+MIP_TOLIMA!N30/MIP_TOLIMA!N$73</f>
        <v>7.6018337591117274E-4</v>
      </c>
      <c r="O29" s="84">
        <f>+MIP_TOLIMA!O30/MIP_TOLIMA!O$73</f>
        <v>1.1477887671054107E-3</v>
      </c>
      <c r="P29" s="84">
        <f>+MIP_TOLIMA!P30/MIP_TOLIMA!P$73</f>
        <v>1.9174111660213166E-3</v>
      </c>
      <c r="Q29" s="84">
        <f>+MIP_TOLIMA!Q30/MIP_TOLIMA!Q$73</f>
        <v>3.7663839542379628E-3</v>
      </c>
      <c r="R29" s="84">
        <f>+MIP_TOLIMA!R30/MIP_TOLIMA!R$73</f>
        <v>1.2949832589449401E-4</v>
      </c>
      <c r="S29" s="86">
        <v>0</v>
      </c>
      <c r="T29" s="84">
        <f>+MIP_TOLIMA!T30/MIP_TOLIMA!T$73</f>
        <v>7.9601263233575938E-3</v>
      </c>
      <c r="U29" s="84">
        <f>+MIP_TOLIMA!U30/MIP_TOLIMA!U$73</f>
        <v>5.4317864793829371E-3</v>
      </c>
      <c r="V29" s="84">
        <f>+MIP_TOLIMA!V30/MIP_TOLIMA!V$73</f>
        <v>6.0055809938416253E-3</v>
      </c>
      <c r="W29" s="84">
        <f>+MIP_TOLIMA!W30/MIP_TOLIMA!W$73</f>
        <v>5.8806099604045608E-3</v>
      </c>
      <c r="X29" s="84">
        <f>+MIP_TOLIMA!X30/MIP_TOLIMA!X$73</f>
        <v>7.4042731085156022E-3</v>
      </c>
      <c r="Y29" s="84">
        <f>+MIP_TOLIMA!Y30/MIP_TOLIMA!Y$73</f>
        <v>3.5402139118371314E-3</v>
      </c>
      <c r="Z29" s="84">
        <f>+MIP_TOLIMA!Z30/MIP_TOLIMA!Z$73</f>
        <v>6.1214324887649873E-3</v>
      </c>
      <c r="AA29" s="84">
        <f>+MIP_TOLIMA!AA30/MIP_TOLIMA!AA$73</f>
        <v>5.8689159081819799E-3</v>
      </c>
      <c r="AB29" s="84">
        <f>+MIP_TOLIMA!AB30/MIP_TOLIMA!AB$73</f>
        <v>3.33075684473002E-2</v>
      </c>
      <c r="AC29" s="84">
        <f>+MIP_TOLIMA!AC30/MIP_TOLIMA!AC$73</f>
        <v>4.9671012162639624E-2</v>
      </c>
      <c r="AD29" s="84">
        <f>+MIP_TOLIMA!AD30/MIP_TOLIMA!AD$73</f>
        <v>3.2100570401243709E-3</v>
      </c>
      <c r="AE29" s="84">
        <f>+MIP_TOLIMA!AE30/MIP_TOLIMA!AE$73</f>
        <v>2.1573366941515827E-3</v>
      </c>
      <c r="AF29" s="84">
        <f>+MIP_TOLIMA!AF30/MIP_TOLIMA!AF$73</f>
        <v>1.0729177891964439E-2</v>
      </c>
      <c r="AG29" s="84">
        <f>+MIP_TOLIMA!AG30/MIP_TOLIMA!AG$73</f>
        <v>1.5034186555736866E-3</v>
      </c>
      <c r="AH29" s="84">
        <f>+MIP_TOLIMA!AH30/MIP_TOLIMA!AH$73</f>
        <v>2.3745674743994882E-3</v>
      </c>
      <c r="AI29" s="84">
        <f>+MIP_TOLIMA!AI30/MIP_TOLIMA!AI$73</f>
        <v>3.1308652386822949E-3</v>
      </c>
      <c r="AJ29" s="84">
        <f>+MIP_TOLIMA!AJ30/MIP_TOLIMA!AJ$73</f>
        <v>3.3173275997958941E-3</v>
      </c>
      <c r="AK29" s="84">
        <f>+MIP_TOLIMA!AK30/MIP_TOLIMA!AK$73</f>
        <v>4.5899270855804625E-4</v>
      </c>
      <c r="AL29" s="84">
        <f>+MIP_TOLIMA!AL30/MIP_TOLIMA!AL$73</f>
        <v>6.8480181436545546E-6</v>
      </c>
      <c r="AM29" s="84">
        <f>+MIP_TOLIMA!AM30/MIP_TOLIMA!AM$73</f>
        <v>1.1561015599228903E-3</v>
      </c>
      <c r="AN29" s="84">
        <f>+MIP_TOLIMA!AN30/MIP_TOLIMA!AN$73</f>
        <v>1.85050603829963E-3</v>
      </c>
      <c r="AO29" s="84">
        <f>+MIP_TOLIMA!AO30/MIP_TOLIMA!AO$73</f>
        <v>1.293582132217524E-3</v>
      </c>
      <c r="AP29" s="84">
        <f>+MIP_TOLIMA!AP30/MIP_TOLIMA!AP$73</f>
        <v>2.6565166369521367E-5</v>
      </c>
      <c r="AQ29" s="84">
        <f>+MIP_TOLIMA!AQ30/MIP_TOLIMA!AQ$73</f>
        <v>3.2055157384730049E-3</v>
      </c>
      <c r="AR29" s="84">
        <f>+MIP_TOLIMA!AR30/MIP_TOLIMA!AR$73</f>
        <v>9.7330927236255786E-5</v>
      </c>
      <c r="AS29" s="86">
        <v>0</v>
      </c>
      <c r="AT29" s="84">
        <f>+MIP_TOLIMA!AT30/MIP_TOLIMA!AT$73</f>
        <v>3.2402070936668072E-5</v>
      </c>
      <c r="AU29" s="84">
        <f>+MIP_TOLIMA!AU30/MIP_TOLIMA!AU$73</f>
        <v>4.0400707602807484E-5</v>
      </c>
      <c r="AV29" s="84">
        <f>+MIP_TOLIMA!AV30/MIP_TOLIMA!AV$73</f>
        <v>1.6359840623151522E-5</v>
      </c>
      <c r="AW29" s="84">
        <f>+MIP_TOLIMA!AW30/MIP_TOLIMA!AW$73</f>
        <v>2.4821407190944131E-4</v>
      </c>
      <c r="AX29" s="84">
        <f>+MIP_TOLIMA!AX30/MIP_TOLIMA!AX$73</f>
        <v>1.2358490824297067E-4</v>
      </c>
      <c r="AY29" s="84">
        <f>+MIP_TOLIMA!AY30/MIP_TOLIMA!AY$73</f>
        <v>3.6272830175762316E-5</v>
      </c>
      <c r="AZ29" s="84">
        <f>+MIP_TOLIMA!AZ30/MIP_TOLIMA!AZ$73</f>
        <v>2.5576393059907673E-7</v>
      </c>
      <c r="BA29" s="84">
        <f>+MIP_TOLIMA!BA30/MIP_TOLIMA!BA$73</f>
        <v>5.1063128795974556E-4</v>
      </c>
      <c r="BB29" s="84">
        <f>+MIP_TOLIMA!BB30/MIP_TOLIMA!BB$73</f>
        <v>3.957720478486147E-5</v>
      </c>
      <c r="BC29" s="84">
        <f>+MIP_TOLIMA!BC30/MIP_TOLIMA!BC$73</f>
        <v>2.3620882879584674E-5</v>
      </c>
      <c r="BD29" s="84">
        <f>+MIP_TOLIMA!BD30/MIP_TOLIMA!BD$73</f>
        <v>8.4225025132947141E-3</v>
      </c>
      <c r="BE29" s="84">
        <f>+MIP_TOLIMA!BE30/MIP_TOLIMA!BE$73</f>
        <v>2.9642882273949191E-3</v>
      </c>
      <c r="BF29" s="84">
        <f>+MIP_TOLIMA!BF30/MIP_TOLIMA!BF$73</f>
        <v>0</v>
      </c>
    </row>
    <row r="30" spans="1:58" x14ac:dyDescent="0.3">
      <c r="A30" s="1107"/>
      <c r="B30" s="368">
        <v>23</v>
      </c>
      <c r="C30" s="368">
        <v>25</v>
      </c>
      <c r="D30" s="83" t="s">
        <v>148</v>
      </c>
      <c r="E30" s="84">
        <f>+MIP_TOLIMA!E31/MIP_TOLIMA!E$73</f>
        <v>1.2174879272167304E-4</v>
      </c>
      <c r="F30" s="84">
        <f>+MIP_TOLIMA!F31/MIP_TOLIMA!F$73</f>
        <v>6.9635865060808122E-5</v>
      </c>
      <c r="G30" s="84">
        <f>+MIP_TOLIMA!G31/MIP_TOLIMA!G$73</f>
        <v>1.6492716007383884E-5</v>
      </c>
      <c r="H30" s="84">
        <f>+MIP_TOLIMA!H31/MIP_TOLIMA!H$73</f>
        <v>1.0486780319136451E-5</v>
      </c>
      <c r="I30" s="84">
        <f>+MIP_TOLIMA!I31/MIP_TOLIMA!I$73</f>
        <v>1.5431240111980682E-3</v>
      </c>
      <c r="J30" s="86">
        <v>0</v>
      </c>
      <c r="K30" s="86">
        <v>0</v>
      </c>
      <c r="L30" s="86">
        <v>0</v>
      </c>
      <c r="M30" s="84">
        <f>+MIP_TOLIMA!M31/MIP_TOLIMA!M$73</f>
        <v>4.0232310705666804E-6</v>
      </c>
      <c r="N30" s="84">
        <f>+MIP_TOLIMA!N31/MIP_TOLIMA!N$73</f>
        <v>5.6483216023172798E-4</v>
      </c>
      <c r="O30" s="84">
        <f>+MIP_TOLIMA!O31/MIP_TOLIMA!O$73</f>
        <v>8.9985813878350131E-4</v>
      </c>
      <c r="P30" s="84">
        <f>+MIP_TOLIMA!P31/MIP_TOLIMA!P$73</f>
        <v>1.7756368800216612E-3</v>
      </c>
      <c r="Q30" s="84">
        <f>+MIP_TOLIMA!Q31/MIP_TOLIMA!Q$73</f>
        <v>9.8082315953753729E-4</v>
      </c>
      <c r="R30" s="84">
        <f>+MIP_TOLIMA!R31/MIP_TOLIMA!R$73</f>
        <v>2.974925501575249E-4</v>
      </c>
      <c r="S30" s="86">
        <v>0</v>
      </c>
      <c r="T30" s="84">
        <f>+MIP_TOLIMA!T31/MIP_TOLIMA!T$73</f>
        <v>2.8150710454645286E-3</v>
      </c>
      <c r="U30" s="84">
        <f>+MIP_TOLIMA!U31/MIP_TOLIMA!U$73</f>
        <v>2.314057425760325E-3</v>
      </c>
      <c r="V30" s="84">
        <f>+MIP_TOLIMA!V31/MIP_TOLIMA!V$73</f>
        <v>3.5516365675406555E-3</v>
      </c>
      <c r="W30" s="84">
        <f>+MIP_TOLIMA!W31/MIP_TOLIMA!W$73</f>
        <v>6.9080972251024696E-4</v>
      </c>
      <c r="X30" s="84">
        <f>+MIP_TOLIMA!X31/MIP_TOLIMA!X$73</f>
        <v>4.3347146862462923E-4</v>
      </c>
      <c r="Y30" s="84">
        <f>+MIP_TOLIMA!Y31/MIP_TOLIMA!Y$73</f>
        <v>8.1868830743509857E-4</v>
      </c>
      <c r="Z30" s="84">
        <f>+MIP_TOLIMA!Z31/MIP_TOLIMA!Z$73</f>
        <v>1.3044747834590096E-3</v>
      </c>
      <c r="AA30" s="84">
        <f>+MIP_TOLIMA!AA31/MIP_TOLIMA!AA$73</f>
        <v>8.3149752328803259E-5</v>
      </c>
      <c r="AB30" s="84">
        <f>+MIP_TOLIMA!AB31/MIP_TOLIMA!AB$73</f>
        <v>1.7153792509698883E-3</v>
      </c>
      <c r="AC30" s="84">
        <f>+MIP_TOLIMA!AC31/MIP_TOLIMA!AC$73</f>
        <v>4.5120532434330613E-3</v>
      </c>
      <c r="AD30" s="84">
        <f>+MIP_TOLIMA!AD31/MIP_TOLIMA!AD$73</f>
        <v>1.1361736582616283E-4</v>
      </c>
      <c r="AE30" s="84">
        <f>+MIP_TOLIMA!AE31/MIP_TOLIMA!AE$73</f>
        <v>3.9002977943777389E-4</v>
      </c>
      <c r="AF30" s="84">
        <f>+MIP_TOLIMA!AF31/MIP_TOLIMA!AF$73</f>
        <v>1.4591923493819565E-3</v>
      </c>
      <c r="AG30" s="84">
        <f>+MIP_TOLIMA!AG31/MIP_TOLIMA!AG$73</f>
        <v>6.2575084783548477E-4</v>
      </c>
      <c r="AH30" s="84">
        <f>+MIP_TOLIMA!AH31/MIP_TOLIMA!AH$73</f>
        <v>9.5520101269640624E-4</v>
      </c>
      <c r="AI30" s="84">
        <f>+MIP_TOLIMA!AI31/MIP_TOLIMA!AI$73</f>
        <v>1.1634917184115041E-3</v>
      </c>
      <c r="AJ30" s="84">
        <f>+MIP_TOLIMA!AJ31/MIP_TOLIMA!AJ$73</f>
        <v>1.0924170030563421E-3</v>
      </c>
      <c r="AK30" s="84">
        <f>+MIP_TOLIMA!AK31/MIP_TOLIMA!AK$73</f>
        <v>3.4829716087448796E-4</v>
      </c>
      <c r="AL30" s="84">
        <f>+MIP_TOLIMA!AL31/MIP_TOLIMA!AL$73</f>
        <v>1.5515928565975979E-5</v>
      </c>
      <c r="AM30" s="84">
        <f>+MIP_TOLIMA!AM31/MIP_TOLIMA!AM$73</f>
        <v>1.0627985359841308E-3</v>
      </c>
      <c r="AN30" s="84">
        <f>+MIP_TOLIMA!AN31/MIP_TOLIMA!AN$73</f>
        <v>9.757759383065798E-4</v>
      </c>
      <c r="AO30" s="84">
        <f>+MIP_TOLIMA!AO31/MIP_TOLIMA!AO$73</f>
        <v>1.1146147655860955E-3</v>
      </c>
      <c r="AP30" s="84">
        <f>+MIP_TOLIMA!AP31/MIP_TOLIMA!AP$73</f>
        <v>3.5851725981165275E-4</v>
      </c>
      <c r="AQ30" s="84">
        <f>+MIP_TOLIMA!AQ31/MIP_TOLIMA!AQ$73</f>
        <v>5.9862241344223091E-4</v>
      </c>
      <c r="AR30" s="84">
        <f>+MIP_TOLIMA!AR31/MIP_TOLIMA!AR$73</f>
        <v>1.4488672375731551E-3</v>
      </c>
      <c r="AS30" s="86">
        <v>0</v>
      </c>
      <c r="AT30" s="84">
        <f>+MIP_TOLIMA!AT31/MIP_TOLIMA!AT$73</f>
        <v>9.4632796722255211E-4</v>
      </c>
      <c r="AU30" s="84">
        <f>+MIP_TOLIMA!AU31/MIP_TOLIMA!AU$73</f>
        <v>5.8560724522795289E-4</v>
      </c>
      <c r="AV30" s="84">
        <f>+MIP_TOLIMA!AV31/MIP_TOLIMA!AV$73</f>
        <v>1.1023711408019985E-5</v>
      </c>
      <c r="AW30" s="84">
        <f>+MIP_TOLIMA!AW31/MIP_TOLIMA!AW$73</f>
        <v>2.6764018278314618E-4</v>
      </c>
      <c r="AX30" s="84">
        <f>+MIP_TOLIMA!AX31/MIP_TOLIMA!AX$73</f>
        <v>2.0138894605010547E-5</v>
      </c>
      <c r="AY30" s="84">
        <f>+MIP_TOLIMA!AY31/MIP_TOLIMA!AY$73</f>
        <v>2.3787884746742004E-6</v>
      </c>
      <c r="AZ30" s="84">
        <f>+MIP_TOLIMA!AZ31/MIP_TOLIMA!AZ$73</f>
        <v>1.8102861900868888E-8</v>
      </c>
      <c r="BA30" s="84">
        <f>+MIP_TOLIMA!BA31/MIP_TOLIMA!BA$73</f>
        <v>4.2244530652485468E-6</v>
      </c>
      <c r="BB30" s="84">
        <f>+MIP_TOLIMA!BB31/MIP_TOLIMA!BB$73</f>
        <v>1.2683434682019004E-4</v>
      </c>
      <c r="BC30" s="84">
        <f>+MIP_TOLIMA!BC31/MIP_TOLIMA!BC$73</f>
        <v>3.1502977701093213E-5</v>
      </c>
      <c r="BD30" s="84">
        <f>+MIP_TOLIMA!BD31/MIP_TOLIMA!BD$73</f>
        <v>1.63137920576741E-4</v>
      </c>
      <c r="BE30" s="84">
        <f>+MIP_TOLIMA!BE31/MIP_TOLIMA!BE$73</f>
        <v>4.7182331387760762E-5</v>
      </c>
      <c r="BF30" s="84">
        <f>+MIP_TOLIMA!BF31/MIP_TOLIMA!BF$73</f>
        <v>0</v>
      </c>
    </row>
    <row r="31" spans="1:58" x14ac:dyDescent="0.3">
      <c r="A31" s="1107"/>
      <c r="B31" s="368">
        <v>23</v>
      </c>
      <c r="C31" s="368">
        <v>26</v>
      </c>
      <c r="D31" s="83" t="s">
        <v>149</v>
      </c>
      <c r="E31" s="84">
        <f>+MIP_TOLIMA!E32/MIP_TOLIMA!E$73</f>
        <v>9.7619795683512867E-5</v>
      </c>
      <c r="F31" s="84">
        <f>+MIP_TOLIMA!F32/MIP_TOLIMA!F$73</f>
        <v>2.2688505288867366E-4</v>
      </c>
      <c r="G31" s="84">
        <f>+MIP_TOLIMA!G32/MIP_TOLIMA!G$73</f>
        <v>6.5556852397887294E-5</v>
      </c>
      <c r="H31" s="84">
        <f>+MIP_TOLIMA!H32/MIP_TOLIMA!H$73</f>
        <v>8.6018020592094273E-4</v>
      </c>
      <c r="I31" s="84">
        <f>+MIP_TOLIMA!I32/MIP_TOLIMA!I$73</f>
        <v>8.7423072286103539E-4</v>
      </c>
      <c r="J31" s="86">
        <v>0</v>
      </c>
      <c r="K31" s="86">
        <v>0</v>
      </c>
      <c r="L31" s="86">
        <v>0</v>
      </c>
      <c r="M31" s="84">
        <f>+MIP_TOLIMA!M32/MIP_TOLIMA!M$73</f>
        <v>0</v>
      </c>
      <c r="N31" s="84">
        <f>+MIP_TOLIMA!N32/MIP_TOLIMA!N$73</f>
        <v>1.6296267023120434E-7</v>
      </c>
      <c r="O31" s="84">
        <f>+MIP_TOLIMA!O32/MIP_TOLIMA!O$73</f>
        <v>4.1129947314792509E-4</v>
      </c>
      <c r="P31" s="84">
        <f>+MIP_TOLIMA!P32/MIP_TOLIMA!P$73</f>
        <v>6.504344346313992E-4</v>
      </c>
      <c r="Q31" s="84">
        <f>+MIP_TOLIMA!Q32/MIP_TOLIMA!Q$73</f>
        <v>5.9349246404802477E-5</v>
      </c>
      <c r="R31" s="84">
        <f>+MIP_TOLIMA!R32/MIP_TOLIMA!R$73</f>
        <v>1.2268755739163839E-3</v>
      </c>
      <c r="S31" s="86">
        <v>0</v>
      </c>
      <c r="T31" s="84">
        <f>+MIP_TOLIMA!T32/MIP_TOLIMA!T$73</f>
        <v>8.3467588217699825E-6</v>
      </c>
      <c r="U31" s="84">
        <f>+MIP_TOLIMA!U32/MIP_TOLIMA!U$73</f>
        <v>2.973439374310076E-3</v>
      </c>
      <c r="V31" s="84">
        <f>+MIP_TOLIMA!V32/MIP_TOLIMA!V$73</f>
        <v>3.8478701156254413E-3</v>
      </c>
      <c r="W31" s="84">
        <f>+MIP_TOLIMA!W32/MIP_TOLIMA!W$73</f>
        <v>1.5270748307522668E-4</v>
      </c>
      <c r="X31" s="84">
        <f>+MIP_TOLIMA!X32/MIP_TOLIMA!X$73</f>
        <v>2.5517872925987E-4</v>
      </c>
      <c r="Y31" s="84">
        <f>+MIP_TOLIMA!Y32/MIP_TOLIMA!Y$73</f>
        <v>8.2467512742351941E-4</v>
      </c>
      <c r="Z31" s="84">
        <f>+MIP_TOLIMA!Z32/MIP_TOLIMA!Z$73</f>
        <v>6.3222333744879732E-4</v>
      </c>
      <c r="AA31" s="84">
        <f>+MIP_TOLIMA!AA32/MIP_TOLIMA!AA$73</f>
        <v>1.1824774226133606E-4</v>
      </c>
      <c r="AB31" s="84">
        <f>+MIP_TOLIMA!AB32/MIP_TOLIMA!AB$73</f>
        <v>4.0217863854909745E-3</v>
      </c>
      <c r="AC31" s="84">
        <f>+MIP_TOLIMA!AC32/MIP_TOLIMA!AC$73</f>
        <v>9.9085732650359493E-4</v>
      </c>
      <c r="AD31" s="84">
        <f>+MIP_TOLIMA!AD32/MIP_TOLIMA!AD$73</f>
        <v>6.4589288077125787E-2</v>
      </c>
      <c r="AE31" s="84">
        <f>+MIP_TOLIMA!AE32/MIP_TOLIMA!AE$73</f>
        <v>3.1187770511592024E-3</v>
      </c>
      <c r="AF31" s="84">
        <f>+MIP_TOLIMA!AF32/MIP_TOLIMA!AF$73</f>
        <v>3.7822888474774914E-3</v>
      </c>
      <c r="AG31" s="84">
        <f>+MIP_TOLIMA!AG32/MIP_TOLIMA!AG$73</f>
        <v>1.5073617300646962E-3</v>
      </c>
      <c r="AH31" s="84">
        <f>+MIP_TOLIMA!AH32/MIP_TOLIMA!AH$73</f>
        <v>3.7076473254612297E-3</v>
      </c>
      <c r="AI31" s="84">
        <f>+MIP_TOLIMA!AI32/MIP_TOLIMA!AI$73</f>
        <v>5.6524869546501462E-3</v>
      </c>
      <c r="AJ31" s="84">
        <f>+MIP_TOLIMA!AJ32/MIP_TOLIMA!AJ$73</f>
        <v>1.6950081206089035E-3</v>
      </c>
      <c r="AK31" s="84">
        <f>+MIP_TOLIMA!AK32/MIP_TOLIMA!AK$73</f>
        <v>1.0091481795488771E-3</v>
      </c>
      <c r="AL31" s="84">
        <f>+MIP_TOLIMA!AL32/MIP_TOLIMA!AL$73</f>
        <v>5.9086985126402254E-8</v>
      </c>
      <c r="AM31" s="84">
        <f>+MIP_TOLIMA!AM32/MIP_TOLIMA!AM$73</f>
        <v>9.7791443147969342E-4</v>
      </c>
      <c r="AN31" s="84">
        <f>+MIP_TOLIMA!AN32/MIP_TOLIMA!AN$73</f>
        <v>3.3205835783429302E-3</v>
      </c>
      <c r="AO31" s="84">
        <f>+MIP_TOLIMA!AO32/MIP_TOLIMA!AO$73</f>
        <v>6.1290982041352332E-2</v>
      </c>
      <c r="AP31" s="84">
        <f>+MIP_TOLIMA!AP32/MIP_TOLIMA!AP$73</f>
        <v>0</v>
      </c>
      <c r="AQ31" s="84">
        <f>+MIP_TOLIMA!AQ32/MIP_TOLIMA!AQ$73</f>
        <v>7.462428623738227E-3</v>
      </c>
      <c r="AR31" s="84">
        <f>+MIP_TOLIMA!AR32/MIP_TOLIMA!AR$73</f>
        <v>7.466055275794619E-8</v>
      </c>
      <c r="AS31" s="86">
        <v>0</v>
      </c>
      <c r="AT31" s="84">
        <f>+MIP_TOLIMA!AT32/MIP_TOLIMA!AT$73</f>
        <v>0</v>
      </c>
      <c r="AU31" s="84">
        <f>+MIP_TOLIMA!AU32/MIP_TOLIMA!AU$73</f>
        <v>0</v>
      </c>
      <c r="AV31" s="84">
        <f>+MIP_TOLIMA!AV32/MIP_TOLIMA!AV$73</f>
        <v>0</v>
      </c>
      <c r="AW31" s="84">
        <f>+MIP_TOLIMA!AW32/MIP_TOLIMA!AW$73</f>
        <v>0</v>
      </c>
      <c r="AX31" s="84">
        <f>+MIP_TOLIMA!AX32/MIP_TOLIMA!AX$73</f>
        <v>6.6417356929342403E-5</v>
      </c>
      <c r="AY31" s="84">
        <f>+MIP_TOLIMA!AY32/MIP_TOLIMA!AY$73</f>
        <v>7.5362934040861479E-6</v>
      </c>
      <c r="AZ31" s="84">
        <f>+MIP_TOLIMA!AZ32/MIP_TOLIMA!AZ$73</f>
        <v>0</v>
      </c>
      <c r="BA31" s="84">
        <f>+MIP_TOLIMA!BA32/MIP_TOLIMA!BA$73</f>
        <v>9.4190049958013222E-4</v>
      </c>
      <c r="BB31" s="84">
        <f>+MIP_TOLIMA!BB32/MIP_TOLIMA!BB$73</f>
        <v>1.3822883907957011E-5</v>
      </c>
      <c r="BC31" s="84">
        <f>+MIP_TOLIMA!BC32/MIP_TOLIMA!BC$73</f>
        <v>4.5748550475934886E-8</v>
      </c>
      <c r="BD31" s="84">
        <f>+MIP_TOLIMA!BD32/MIP_TOLIMA!BD$73</f>
        <v>7.8032381232772938E-8</v>
      </c>
      <c r="BE31" s="84">
        <f>+MIP_TOLIMA!BE32/MIP_TOLIMA!BE$73</f>
        <v>9.60524087300498E-5</v>
      </c>
      <c r="BF31" s="84">
        <f>+MIP_TOLIMA!BF32/MIP_TOLIMA!BF$73</f>
        <v>0</v>
      </c>
    </row>
    <row r="32" spans="1:58" x14ac:dyDescent="0.3">
      <c r="A32" s="1107"/>
      <c r="B32" s="368">
        <v>23</v>
      </c>
      <c r="C32" s="368">
        <v>27</v>
      </c>
      <c r="D32" s="83" t="s">
        <v>150</v>
      </c>
      <c r="E32" s="84">
        <f>+MIP_TOLIMA!E33/MIP_TOLIMA!E$73</f>
        <v>1.528301405719165E-3</v>
      </c>
      <c r="F32" s="84">
        <f>+MIP_TOLIMA!F33/MIP_TOLIMA!F$73</f>
        <v>8.6724354781567571E-4</v>
      </c>
      <c r="G32" s="84">
        <f>+MIP_TOLIMA!G33/MIP_TOLIMA!G$73</f>
        <v>1.0563721967199664E-3</v>
      </c>
      <c r="H32" s="84">
        <f>+MIP_TOLIMA!H33/MIP_TOLIMA!H$73</f>
        <v>1.475493568215818E-3</v>
      </c>
      <c r="I32" s="84">
        <f>+MIP_TOLIMA!I33/MIP_TOLIMA!I$73</f>
        <v>1.7578589411492019E-3</v>
      </c>
      <c r="J32" s="86">
        <v>0</v>
      </c>
      <c r="K32" s="86">
        <v>0</v>
      </c>
      <c r="L32" s="86">
        <v>0</v>
      </c>
      <c r="M32" s="84">
        <f>+MIP_TOLIMA!M33/MIP_TOLIMA!M$73</f>
        <v>6.5185610292998843E-5</v>
      </c>
      <c r="N32" s="84">
        <f>+MIP_TOLIMA!N33/MIP_TOLIMA!N$73</f>
        <v>6.0865635494234533E-4</v>
      </c>
      <c r="O32" s="84">
        <f>+MIP_TOLIMA!O33/MIP_TOLIMA!O$73</f>
        <v>2.4005562464208261E-4</v>
      </c>
      <c r="P32" s="84">
        <f>+MIP_TOLIMA!P33/MIP_TOLIMA!P$73</f>
        <v>8.5747818446235702E-4</v>
      </c>
      <c r="Q32" s="84">
        <f>+MIP_TOLIMA!Q33/MIP_TOLIMA!Q$73</f>
        <v>1.353510880982748E-4</v>
      </c>
      <c r="R32" s="84">
        <f>+MIP_TOLIMA!R33/MIP_TOLIMA!R$73</f>
        <v>2.9813801149229565E-4</v>
      </c>
      <c r="S32" s="86">
        <v>0</v>
      </c>
      <c r="T32" s="84">
        <f>+MIP_TOLIMA!T33/MIP_TOLIMA!T$73</f>
        <v>9.6586854316354337E-4</v>
      </c>
      <c r="U32" s="84">
        <f>+MIP_TOLIMA!U33/MIP_TOLIMA!U$73</f>
        <v>4.7564569428175454E-3</v>
      </c>
      <c r="V32" s="84">
        <f>+MIP_TOLIMA!V33/MIP_TOLIMA!V$73</f>
        <v>3.9936311699286494E-3</v>
      </c>
      <c r="W32" s="84">
        <f>+MIP_TOLIMA!W33/MIP_TOLIMA!W$73</f>
        <v>7.3333484603496722E-4</v>
      </c>
      <c r="X32" s="84">
        <f>+MIP_TOLIMA!X33/MIP_TOLIMA!X$73</f>
        <v>6.9072935303514556E-4</v>
      </c>
      <c r="Y32" s="84">
        <f>+MIP_TOLIMA!Y33/MIP_TOLIMA!Y$73</f>
        <v>4.2620124566822744E-3</v>
      </c>
      <c r="Z32" s="84">
        <f>+MIP_TOLIMA!Z33/MIP_TOLIMA!Z$73</f>
        <v>3.2628495957548633E-4</v>
      </c>
      <c r="AA32" s="84">
        <f>+MIP_TOLIMA!AA33/MIP_TOLIMA!AA$73</f>
        <v>1.5421062113295643E-4</v>
      </c>
      <c r="AB32" s="84">
        <f>+MIP_TOLIMA!AB33/MIP_TOLIMA!AB$73</f>
        <v>9.8225038524423305E-4</v>
      </c>
      <c r="AC32" s="84">
        <f>+MIP_TOLIMA!AC33/MIP_TOLIMA!AC$73</f>
        <v>9.7277628978325226E-4</v>
      </c>
      <c r="AD32" s="84">
        <f>+MIP_TOLIMA!AD33/MIP_TOLIMA!AD$73</f>
        <v>3.1366955913181499E-4</v>
      </c>
      <c r="AE32" s="84">
        <f>+MIP_TOLIMA!AE33/MIP_TOLIMA!AE$73</f>
        <v>4.736713999789937E-2</v>
      </c>
      <c r="AF32" s="84">
        <f>+MIP_TOLIMA!AF33/MIP_TOLIMA!AF$73</f>
        <v>4.8344515436510992E-2</v>
      </c>
      <c r="AG32" s="84">
        <f>+MIP_TOLIMA!AG33/MIP_TOLIMA!AG$73</f>
        <v>2.660985021396186E-2</v>
      </c>
      <c r="AH32" s="84">
        <f>+MIP_TOLIMA!AH33/MIP_TOLIMA!AH$73</f>
        <v>9.5766622708511814E-3</v>
      </c>
      <c r="AI32" s="84">
        <f>+MIP_TOLIMA!AI33/MIP_TOLIMA!AI$73</f>
        <v>1.6582834346624047E-2</v>
      </c>
      <c r="AJ32" s="84">
        <f>+MIP_TOLIMA!AJ33/MIP_TOLIMA!AJ$73</f>
        <v>3.3855913058240567E-2</v>
      </c>
      <c r="AK32" s="84">
        <f>+MIP_TOLIMA!AK33/MIP_TOLIMA!AK$73</f>
        <v>2.0342979046572828E-4</v>
      </c>
      <c r="AL32" s="84">
        <f>+MIP_TOLIMA!AL33/MIP_TOLIMA!AL$73</f>
        <v>2.6014272240907157E-5</v>
      </c>
      <c r="AM32" s="84">
        <f>+MIP_TOLIMA!AM33/MIP_TOLIMA!AM$73</f>
        <v>2.8913183533686857E-5</v>
      </c>
      <c r="AN32" s="84">
        <f>+MIP_TOLIMA!AN33/MIP_TOLIMA!AN$73</f>
        <v>8.391072878761469E-5</v>
      </c>
      <c r="AO32" s="84">
        <f>+MIP_TOLIMA!AO33/MIP_TOLIMA!AO$73</f>
        <v>1.7032109546262265E-2</v>
      </c>
      <c r="AP32" s="84">
        <f>+MIP_TOLIMA!AP33/MIP_TOLIMA!AP$73</f>
        <v>1.6303123005839243E-4</v>
      </c>
      <c r="AQ32" s="84">
        <f>+MIP_TOLIMA!AQ33/MIP_TOLIMA!AQ$73</f>
        <v>3.2900334264785282E-3</v>
      </c>
      <c r="AR32" s="84">
        <f>+MIP_TOLIMA!AR33/MIP_TOLIMA!AR$73</f>
        <v>6.1562815431729311E-4</v>
      </c>
      <c r="AS32" s="86">
        <v>0</v>
      </c>
      <c r="AT32" s="84">
        <f>+MIP_TOLIMA!AT33/MIP_TOLIMA!AT$73</f>
        <v>1.0914116272849026E-4</v>
      </c>
      <c r="AU32" s="84">
        <f>+MIP_TOLIMA!AU33/MIP_TOLIMA!AU$73</f>
        <v>7.4376523285736934E-5</v>
      </c>
      <c r="AV32" s="84">
        <f>+MIP_TOLIMA!AV33/MIP_TOLIMA!AV$73</f>
        <v>8.4298670110808963E-5</v>
      </c>
      <c r="AW32" s="84">
        <f>+MIP_TOLIMA!AW33/MIP_TOLIMA!AW$73</f>
        <v>7.3728763111519094E-5</v>
      </c>
      <c r="AX32" s="84">
        <f>+MIP_TOLIMA!AX33/MIP_TOLIMA!AX$73</f>
        <v>5.0513357776107428E-4</v>
      </c>
      <c r="AY32" s="84">
        <f>+MIP_TOLIMA!AY33/MIP_TOLIMA!AY$73</f>
        <v>1.6790440745131555E-4</v>
      </c>
      <c r="AZ32" s="84">
        <f>+MIP_TOLIMA!AZ33/MIP_TOLIMA!AZ$73</f>
        <v>4.3958411912461052E-8</v>
      </c>
      <c r="BA32" s="84">
        <f>+MIP_TOLIMA!BA33/MIP_TOLIMA!BA$73</f>
        <v>1.7905659140423101E-4</v>
      </c>
      <c r="BB32" s="84">
        <f>+MIP_TOLIMA!BB33/MIP_TOLIMA!BB$73</f>
        <v>3.4769968285391022E-4</v>
      </c>
      <c r="BC32" s="84">
        <f>+MIP_TOLIMA!BC33/MIP_TOLIMA!BC$73</f>
        <v>1.7217090756548027E-5</v>
      </c>
      <c r="BD32" s="84">
        <f>+MIP_TOLIMA!BD33/MIP_TOLIMA!BD$73</f>
        <v>6.841195171607027E-5</v>
      </c>
      <c r="BE32" s="84">
        <f>+MIP_TOLIMA!BE33/MIP_TOLIMA!BE$73</f>
        <v>1.5502064076770259E-4</v>
      </c>
      <c r="BF32" s="84">
        <f>+MIP_TOLIMA!BF33/MIP_TOLIMA!BF$73</f>
        <v>0</v>
      </c>
    </row>
    <row r="33" spans="1:58" x14ac:dyDescent="0.3">
      <c r="A33" s="1107"/>
      <c r="B33" s="368">
        <v>23</v>
      </c>
      <c r="C33" s="368">
        <v>28</v>
      </c>
      <c r="D33" s="83" t="s">
        <v>151</v>
      </c>
      <c r="E33" s="84">
        <f>+MIP_TOLIMA!E34/MIP_TOLIMA!E$73</f>
        <v>1.7106304167852826E-5</v>
      </c>
      <c r="F33" s="84">
        <f>+MIP_TOLIMA!F34/MIP_TOLIMA!F$73</f>
        <v>1.0862010951727504E-4</v>
      </c>
      <c r="G33" s="84">
        <f>+MIP_TOLIMA!G34/MIP_TOLIMA!G$73</f>
        <v>1.6129358210165774E-5</v>
      </c>
      <c r="H33" s="84">
        <f>+MIP_TOLIMA!H34/MIP_TOLIMA!H$73</f>
        <v>1.1255129332464732E-5</v>
      </c>
      <c r="I33" s="84">
        <f>+MIP_TOLIMA!I34/MIP_TOLIMA!I$73</f>
        <v>3.4024296467484613E-5</v>
      </c>
      <c r="J33" s="86">
        <v>0</v>
      </c>
      <c r="K33" s="86">
        <v>0</v>
      </c>
      <c r="L33" s="86">
        <v>0</v>
      </c>
      <c r="M33" s="84">
        <f>+MIP_TOLIMA!M34/MIP_TOLIMA!M$73</f>
        <v>1.6460107692295669E-6</v>
      </c>
      <c r="N33" s="84">
        <f>+MIP_TOLIMA!N34/MIP_TOLIMA!N$73</f>
        <v>1.1209078355133629E-5</v>
      </c>
      <c r="O33" s="84">
        <f>+MIP_TOLIMA!O34/MIP_TOLIMA!O$73</f>
        <v>5.5993250559076041E-6</v>
      </c>
      <c r="P33" s="84">
        <f>+MIP_TOLIMA!P34/MIP_TOLIMA!P$73</f>
        <v>1.4440249215502548E-5</v>
      </c>
      <c r="Q33" s="84">
        <f>+MIP_TOLIMA!Q34/MIP_TOLIMA!Q$73</f>
        <v>7.3889822902126457E-6</v>
      </c>
      <c r="R33" s="84">
        <f>+MIP_TOLIMA!R34/MIP_TOLIMA!R$73</f>
        <v>7.4527977252656551E-6</v>
      </c>
      <c r="S33" s="86">
        <v>0</v>
      </c>
      <c r="T33" s="84">
        <f>+MIP_TOLIMA!T34/MIP_TOLIMA!T$73</f>
        <v>1.3237661359843576E-5</v>
      </c>
      <c r="U33" s="84">
        <f>+MIP_TOLIMA!U34/MIP_TOLIMA!U$73</f>
        <v>2.5551632570791571E-5</v>
      </c>
      <c r="V33" s="84">
        <f>+MIP_TOLIMA!V34/MIP_TOLIMA!V$73</f>
        <v>4.799102319215693E-5</v>
      </c>
      <c r="W33" s="84">
        <f>+MIP_TOLIMA!W34/MIP_TOLIMA!W$73</f>
        <v>1.3871859833637641E-5</v>
      </c>
      <c r="X33" s="84">
        <f>+MIP_TOLIMA!X34/MIP_TOLIMA!X$73</f>
        <v>8.0203057533163449E-6</v>
      </c>
      <c r="Y33" s="84">
        <f>+MIP_TOLIMA!Y34/MIP_TOLIMA!Y$73</f>
        <v>3.7411223269582664E-5</v>
      </c>
      <c r="Z33" s="84">
        <f>+MIP_TOLIMA!Z34/MIP_TOLIMA!Z$73</f>
        <v>3.262892628149631E-4</v>
      </c>
      <c r="AA33" s="84">
        <f>+MIP_TOLIMA!AA34/MIP_TOLIMA!AA$73</f>
        <v>3.3042192274919373E-6</v>
      </c>
      <c r="AB33" s="84">
        <f>+MIP_TOLIMA!AB34/MIP_TOLIMA!AB$73</f>
        <v>1.7035762983591839E-5</v>
      </c>
      <c r="AC33" s="84">
        <f>+MIP_TOLIMA!AC34/MIP_TOLIMA!AC$73</f>
        <v>6.1141075948307311E-5</v>
      </c>
      <c r="AD33" s="84">
        <f>+MIP_TOLIMA!AD34/MIP_TOLIMA!AD$73</f>
        <v>2.0138227852290559E-5</v>
      </c>
      <c r="AE33" s="84">
        <f>+MIP_TOLIMA!AE34/MIP_TOLIMA!AE$73</f>
        <v>1.6949571433582037E-4</v>
      </c>
      <c r="AF33" s="84">
        <f>+MIP_TOLIMA!AF34/MIP_TOLIMA!AF$73</f>
        <v>6.3133753669145495E-3</v>
      </c>
      <c r="AG33" s="84">
        <f>+MIP_TOLIMA!AG34/MIP_TOLIMA!AG$73</f>
        <v>2.5164836629113048E-3</v>
      </c>
      <c r="AH33" s="84">
        <f>+MIP_TOLIMA!AH34/MIP_TOLIMA!AH$73</f>
        <v>1.4641056073645825E-3</v>
      </c>
      <c r="AI33" s="84">
        <f>+MIP_TOLIMA!AI34/MIP_TOLIMA!AI$73</f>
        <v>3.0414959148126461E-4</v>
      </c>
      <c r="AJ33" s="84">
        <f>+MIP_TOLIMA!AJ34/MIP_TOLIMA!AJ$73</f>
        <v>1.3586207163154363E-3</v>
      </c>
      <c r="AK33" s="84">
        <f>+MIP_TOLIMA!AK34/MIP_TOLIMA!AK$73</f>
        <v>8.9428401685471052E-4</v>
      </c>
      <c r="AL33" s="84">
        <f>+MIP_TOLIMA!AL34/MIP_TOLIMA!AL$73</f>
        <v>6.4481640936155766E-4</v>
      </c>
      <c r="AM33" s="84">
        <f>+MIP_TOLIMA!AM34/MIP_TOLIMA!AM$73</f>
        <v>4.5879071079648676E-4</v>
      </c>
      <c r="AN33" s="84">
        <f>+MIP_TOLIMA!AN34/MIP_TOLIMA!AN$73</f>
        <v>5.5414040349763185E-4</v>
      </c>
      <c r="AO33" s="84">
        <f>+MIP_TOLIMA!AO34/MIP_TOLIMA!AO$73</f>
        <v>1.1808746262260761E-3</v>
      </c>
      <c r="AP33" s="84">
        <f>+MIP_TOLIMA!AP34/MIP_TOLIMA!AP$73</f>
        <v>1.6958272335706236E-4</v>
      </c>
      <c r="AQ33" s="84">
        <f>+MIP_TOLIMA!AQ34/MIP_TOLIMA!AQ$73</f>
        <v>2.7869685907111739E-3</v>
      </c>
      <c r="AR33" s="84">
        <f>+MIP_TOLIMA!AR34/MIP_TOLIMA!AR$73</f>
        <v>7.7197162856513959E-6</v>
      </c>
      <c r="AS33" s="86">
        <v>0</v>
      </c>
      <c r="AT33" s="84">
        <f>+MIP_TOLIMA!AT34/MIP_TOLIMA!AT$73</f>
        <v>1.6549424983020082E-5</v>
      </c>
      <c r="AU33" s="84">
        <f>+MIP_TOLIMA!AU34/MIP_TOLIMA!AU$73</f>
        <v>9.7158124102022259E-6</v>
      </c>
      <c r="AV33" s="84">
        <f>+MIP_TOLIMA!AV34/MIP_TOLIMA!AV$73</f>
        <v>1.051613791886073E-5</v>
      </c>
      <c r="AW33" s="84">
        <f>+MIP_TOLIMA!AW34/MIP_TOLIMA!AW$73</f>
        <v>7.5853695982317519E-6</v>
      </c>
      <c r="AX33" s="84">
        <f>+MIP_TOLIMA!AX34/MIP_TOLIMA!AX$73</f>
        <v>9.6868880734311076E-4</v>
      </c>
      <c r="AY33" s="84">
        <f>+MIP_TOLIMA!AY34/MIP_TOLIMA!AY$73</f>
        <v>5.0696312269175508E-5</v>
      </c>
      <c r="AZ33" s="84">
        <f>+MIP_TOLIMA!AZ34/MIP_TOLIMA!AZ$73</f>
        <v>3.8003028688482252E-8</v>
      </c>
      <c r="BA33" s="84">
        <f>+MIP_TOLIMA!BA34/MIP_TOLIMA!BA$73</f>
        <v>2.3539434885777346E-5</v>
      </c>
      <c r="BB33" s="84">
        <f>+MIP_TOLIMA!BB34/MIP_TOLIMA!BB$73</f>
        <v>2.2158472179435583E-5</v>
      </c>
      <c r="BC33" s="84">
        <f>+MIP_TOLIMA!BC34/MIP_TOLIMA!BC$73</f>
        <v>1.3136689564971336E-4</v>
      </c>
      <c r="BD33" s="84">
        <f>+MIP_TOLIMA!BD34/MIP_TOLIMA!BD$73</f>
        <v>2.9763038548826481E-5</v>
      </c>
      <c r="BE33" s="84">
        <f>+MIP_TOLIMA!BE34/MIP_TOLIMA!BE$73</f>
        <v>1.8715314330533354E-4</v>
      </c>
      <c r="BF33" s="84">
        <f>+MIP_TOLIMA!BF34/MIP_TOLIMA!BF$73</f>
        <v>0</v>
      </c>
    </row>
    <row r="34" spans="1:58" x14ac:dyDescent="0.3">
      <c r="A34" s="1107"/>
      <c r="B34" s="368">
        <v>23</v>
      </c>
      <c r="C34" s="368">
        <v>29</v>
      </c>
      <c r="D34" s="83" t="s">
        <v>152</v>
      </c>
      <c r="E34" s="84">
        <f>+MIP_TOLIMA!E35/MIP_TOLIMA!E$73</f>
        <v>1.8368253660706147E-4</v>
      </c>
      <c r="F34" s="84">
        <f>+MIP_TOLIMA!F35/MIP_TOLIMA!F$73</f>
        <v>6.9057783338371165E-5</v>
      </c>
      <c r="G34" s="84">
        <f>+MIP_TOLIMA!G35/MIP_TOLIMA!G$73</f>
        <v>2.9564591000363856E-4</v>
      </c>
      <c r="H34" s="84">
        <f>+MIP_TOLIMA!H35/MIP_TOLIMA!H$73</f>
        <v>6.1645534229118175E-5</v>
      </c>
      <c r="I34" s="84">
        <f>+MIP_TOLIMA!I35/MIP_TOLIMA!I$73</f>
        <v>2.3234026502331083E-3</v>
      </c>
      <c r="J34" s="86">
        <v>0</v>
      </c>
      <c r="K34" s="86">
        <v>0</v>
      </c>
      <c r="L34" s="86">
        <v>0</v>
      </c>
      <c r="M34" s="84">
        <f>+MIP_TOLIMA!M35/MIP_TOLIMA!M$73</f>
        <v>3.2878440840830702E-3</v>
      </c>
      <c r="N34" s="84">
        <f>+MIP_TOLIMA!N35/MIP_TOLIMA!N$73</f>
        <v>5.5522095917015816E-4</v>
      </c>
      <c r="O34" s="84">
        <f>+MIP_TOLIMA!O35/MIP_TOLIMA!O$73</f>
        <v>1.4487979980140476E-3</v>
      </c>
      <c r="P34" s="84">
        <f>+MIP_TOLIMA!P35/MIP_TOLIMA!P$73</f>
        <v>2.4638499126828088E-4</v>
      </c>
      <c r="Q34" s="84">
        <f>+MIP_TOLIMA!Q35/MIP_TOLIMA!Q$73</f>
        <v>4.7340823802324291E-4</v>
      </c>
      <c r="R34" s="84">
        <f>+MIP_TOLIMA!R35/MIP_TOLIMA!R$73</f>
        <v>1.7764203426870551E-4</v>
      </c>
      <c r="S34" s="86">
        <v>0</v>
      </c>
      <c r="T34" s="84">
        <f>+MIP_TOLIMA!T35/MIP_TOLIMA!T$73</f>
        <v>1.0136883320817616E-4</v>
      </c>
      <c r="U34" s="84">
        <f>+MIP_TOLIMA!U35/MIP_TOLIMA!U$73</f>
        <v>4.8850718134407038E-5</v>
      </c>
      <c r="V34" s="84">
        <f>+MIP_TOLIMA!V35/MIP_TOLIMA!V$73</f>
        <v>8.7393355305982371E-5</v>
      </c>
      <c r="W34" s="84">
        <f>+MIP_TOLIMA!W35/MIP_TOLIMA!W$73</f>
        <v>9.218935989969559E-4</v>
      </c>
      <c r="X34" s="84">
        <f>+MIP_TOLIMA!X35/MIP_TOLIMA!X$73</f>
        <v>7.4723363953449679E-4</v>
      </c>
      <c r="Y34" s="84">
        <f>+MIP_TOLIMA!Y35/MIP_TOLIMA!Y$73</f>
        <v>4.456387057342963E-5</v>
      </c>
      <c r="Z34" s="84">
        <f>+MIP_TOLIMA!Z35/MIP_TOLIMA!Z$73</f>
        <v>1.3572725027430916E-3</v>
      </c>
      <c r="AA34" s="84">
        <f>+MIP_TOLIMA!AA35/MIP_TOLIMA!AA$73</f>
        <v>4.0748906885151219E-4</v>
      </c>
      <c r="AB34" s="84">
        <f>+MIP_TOLIMA!AB35/MIP_TOLIMA!AB$73</f>
        <v>4.4435449360912357E-4</v>
      </c>
      <c r="AC34" s="84">
        <f>+MIP_TOLIMA!AC35/MIP_TOLIMA!AC$73</f>
        <v>2.8641156401324646E-4</v>
      </c>
      <c r="AD34" s="84">
        <f>+MIP_TOLIMA!AD35/MIP_TOLIMA!AD$73</f>
        <v>2.7062895795560804E-3</v>
      </c>
      <c r="AE34" s="84">
        <f>+MIP_TOLIMA!AE35/MIP_TOLIMA!AE$73</f>
        <v>2.3953595117163634E-3</v>
      </c>
      <c r="AF34" s="84">
        <f>+MIP_TOLIMA!AF35/MIP_TOLIMA!AF$73</f>
        <v>4.9035908983599726E-3</v>
      </c>
      <c r="AG34" s="84">
        <f>+MIP_TOLIMA!AG35/MIP_TOLIMA!AG$73</f>
        <v>2.7970754209684066E-2</v>
      </c>
      <c r="AH34" s="84">
        <f>+MIP_TOLIMA!AH35/MIP_TOLIMA!AH$73</f>
        <v>2.5487497983281214E-3</v>
      </c>
      <c r="AI34" s="84">
        <f>+MIP_TOLIMA!AI35/MIP_TOLIMA!AI$73</f>
        <v>7.4716344451348159E-4</v>
      </c>
      <c r="AJ34" s="84">
        <f>+MIP_TOLIMA!AJ35/MIP_TOLIMA!AJ$73</f>
        <v>4.1333072264227695E-3</v>
      </c>
      <c r="AK34" s="84">
        <f>+MIP_TOLIMA!AK35/MIP_TOLIMA!AK$73</f>
        <v>4.01018469092665E-4</v>
      </c>
      <c r="AL34" s="84">
        <f>+MIP_TOLIMA!AL35/MIP_TOLIMA!AL$73</f>
        <v>3.3491139464152992E-4</v>
      </c>
      <c r="AM34" s="84">
        <f>+MIP_TOLIMA!AM35/MIP_TOLIMA!AM$73</f>
        <v>1.160097220690932E-3</v>
      </c>
      <c r="AN34" s="84">
        <f>+MIP_TOLIMA!AN35/MIP_TOLIMA!AN$73</f>
        <v>9.9952793647788921E-4</v>
      </c>
      <c r="AO34" s="84">
        <f>+MIP_TOLIMA!AO35/MIP_TOLIMA!AO$73</f>
        <v>9.0176120575734362E-4</v>
      </c>
      <c r="AP34" s="84">
        <f>+MIP_TOLIMA!AP35/MIP_TOLIMA!AP$73</f>
        <v>1.954740668524239E-3</v>
      </c>
      <c r="AQ34" s="84">
        <f>+MIP_TOLIMA!AQ35/MIP_TOLIMA!AQ$73</f>
        <v>1.0283923150854758E-2</v>
      </c>
      <c r="AR34" s="84">
        <f>+MIP_TOLIMA!AR35/MIP_TOLIMA!AR$73</f>
        <v>2.1489470853066754E-3</v>
      </c>
      <c r="AS34" s="86">
        <v>0</v>
      </c>
      <c r="AT34" s="84">
        <f>+MIP_TOLIMA!AT35/MIP_TOLIMA!AT$73</f>
        <v>2.4232793929161093E-3</v>
      </c>
      <c r="AU34" s="84">
        <f>+MIP_TOLIMA!AU35/MIP_TOLIMA!AU$73</f>
        <v>1.2256504532831634E-3</v>
      </c>
      <c r="AV34" s="84">
        <f>+MIP_TOLIMA!AV35/MIP_TOLIMA!AV$73</f>
        <v>1.1533110118827636E-3</v>
      </c>
      <c r="AW34" s="84">
        <f>+MIP_TOLIMA!AW35/MIP_TOLIMA!AW$73</f>
        <v>3.3660459324228755E-4</v>
      </c>
      <c r="AX34" s="84">
        <f>+MIP_TOLIMA!AX35/MIP_TOLIMA!AX$73</f>
        <v>1.8588390536139058E-3</v>
      </c>
      <c r="AY34" s="84">
        <f>+MIP_TOLIMA!AY35/MIP_TOLIMA!AY$73</f>
        <v>1.9719382625996403E-3</v>
      </c>
      <c r="AZ34" s="84">
        <f>+MIP_TOLIMA!AZ35/MIP_TOLIMA!AZ$73</f>
        <v>2.7452956784362952E-6</v>
      </c>
      <c r="BA34" s="84">
        <f>+MIP_TOLIMA!BA35/MIP_TOLIMA!BA$73</f>
        <v>4.0056198380216063E-4</v>
      </c>
      <c r="BB34" s="84">
        <f>+MIP_TOLIMA!BB35/MIP_TOLIMA!BB$73</f>
        <v>9.504391453674882E-4</v>
      </c>
      <c r="BC34" s="84">
        <f>+MIP_TOLIMA!BC35/MIP_TOLIMA!BC$73</f>
        <v>1.9532681741322481E-4</v>
      </c>
      <c r="BD34" s="84">
        <f>+MIP_TOLIMA!BD35/MIP_TOLIMA!BD$73</f>
        <v>3.183378574808337E-4</v>
      </c>
      <c r="BE34" s="84">
        <f>+MIP_TOLIMA!BE35/MIP_TOLIMA!BE$73</f>
        <v>1.7860157578429782E-3</v>
      </c>
      <c r="BF34" s="84">
        <f>+MIP_TOLIMA!BF35/MIP_TOLIMA!BF$73</f>
        <v>0</v>
      </c>
    </row>
    <row r="35" spans="1:58" x14ac:dyDescent="0.3">
      <c r="A35" s="1107"/>
      <c r="B35" s="368">
        <v>23</v>
      </c>
      <c r="C35" s="368">
        <v>30</v>
      </c>
      <c r="D35" s="83" t="s">
        <v>153</v>
      </c>
      <c r="E35" s="84">
        <f>+MIP_TOLIMA!E36/MIP_TOLIMA!E$73</f>
        <v>8.772063851126809E-6</v>
      </c>
      <c r="F35" s="84">
        <f>+MIP_TOLIMA!F36/MIP_TOLIMA!F$73</f>
        <v>1.2707121969349104E-5</v>
      </c>
      <c r="G35" s="84">
        <f>+MIP_TOLIMA!G36/MIP_TOLIMA!G$73</f>
        <v>8.02629051550967E-6</v>
      </c>
      <c r="H35" s="84">
        <f>+MIP_TOLIMA!H36/MIP_TOLIMA!H$73</f>
        <v>3.5903385948778804E-6</v>
      </c>
      <c r="I35" s="84">
        <f>+MIP_TOLIMA!I36/MIP_TOLIMA!I$73</f>
        <v>1.0975953380664536E-5</v>
      </c>
      <c r="J35" s="86">
        <v>0</v>
      </c>
      <c r="K35" s="86">
        <v>0</v>
      </c>
      <c r="L35" s="86">
        <v>0</v>
      </c>
      <c r="M35" s="84">
        <f>+MIP_TOLIMA!M36/MIP_TOLIMA!M$73</f>
        <v>1.7327905436240861E-6</v>
      </c>
      <c r="N35" s="84">
        <f>+MIP_TOLIMA!N36/MIP_TOLIMA!N$73</f>
        <v>8.1896458373602478E-6</v>
      </c>
      <c r="O35" s="84">
        <f>+MIP_TOLIMA!O36/MIP_TOLIMA!O$73</f>
        <v>3.6518241909711387E-6</v>
      </c>
      <c r="P35" s="84">
        <f>+MIP_TOLIMA!P36/MIP_TOLIMA!P$73</f>
        <v>1.362331330786007E-5</v>
      </c>
      <c r="Q35" s="84">
        <f>+MIP_TOLIMA!Q36/MIP_TOLIMA!Q$73</f>
        <v>1.3826769584738858E-5</v>
      </c>
      <c r="R35" s="84">
        <f>+MIP_TOLIMA!R36/MIP_TOLIMA!R$73</f>
        <v>9.0720714152675583E-6</v>
      </c>
      <c r="S35" s="86">
        <v>0</v>
      </c>
      <c r="T35" s="84">
        <f>+MIP_TOLIMA!T36/MIP_TOLIMA!T$73</f>
        <v>1.7327310494179435E-5</v>
      </c>
      <c r="U35" s="84">
        <f>+MIP_TOLIMA!U36/MIP_TOLIMA!U$73</f>
        <v>2.0807026645408725E-5</v>
      </c>
      <c r="V35" s="84">
        <f>+MIP_TOLIMA!V36/MIP_TOLIMA!V$73</f>
        <v>1.7289914185091234E-5</v>
      </c>
      <c r="W35" s="84">
        <f>+MIP_TOLIMA!W36/MIP_TOLIMA!W$73</f>
        <v>9.9412443146752668E-6</v>
      </c>
      <c r="X35" s="84">
        <f>+MIP_TOLIMA!X36/MIP_TOLIMA!X$73</f>
        <v>1.3936554720135171E-5</v>
      </c>
      <c r="Y35" s="84">
        <f>+MIP_TOLIMA!Y36/MIP_TOLIMA!Y$73</f>
        <v>2.844483405212229E-5</v>
      </c>
      <c r="Z35" s="84">
        <f>+MIP_TOLIMA!Z36/MIP_TOLIMA!Z$73</f>
        <v>1.1760163747883496E-5</v>
      </c>
      <c r="AA35" s="84">
        <f>+MIP_TOLIMA!AA36/MIP_TOLIMA!AA$73</f>
        <v>3.2058383363578109E-6</v>
      </c>
      <c r="AB35" s="84">
        <f>+MIP_TOLIMA!AB36/MIP_TOLIMA!AB$73</f>
        <v>1.2050511251259343E-5</v>
      </c>
      <c r="AC35" s="84">
        <f>+MIP_TOLIMA!AC36/MIP_TOLIMA!AC$73</f>
        <v>1.1187166277865276E-5</v>
      </c>
      <c r="AD35" s="84">
        <f>+MIP_TOLIMA!AD36/MIP_TOLIMA!AD$73</f>
        <v>1.3200588800024752E-5</v>
      </c>
      <c r="AE35" s="84">
        <f>+MIP_TOLIMA!AE36/MIP_TOLIMA!AE$73</f>
        <v>6.8921923300365646E-5</v>
      </c>
      <c r="AF35" s="84">
        <f>+MIP_TOLIMA!AF36/MIP_TOLIMA!AF$73</f>
        <v>8.7574422800919586E-5</v>
      </c>
      <c r="AG35" s="84">
        <f>+MIP_TOLIMA!AG36/MIP_TOLIMA!AG$73</f>
        <v>2.5694304749025878E-4</v>
      </c>
      <c r="AH35" s="84">
        <f>+MIP_TOLIMA!AH36/MIP_TOLIMA!AH$73</f>
        <v>1.2294954297580445E-2</v>
      </c>
      <c r="AI35" s="84">
        <f>+MIP_TOLIMA!AI36/MIP_TOLIMA!AI$73</f>
        <v>4.0036038566899688E-5</v>
      </c>
      <c r="AJ35" s="84">
        <f>+MIP_TOLIMA!AJ36/MIP_TOLIMA!AJ$73</f>
        <v>1.7966062517892526E-5</v>
      </c>
      <c r="AK35" s="84">
        <f>+MIP_TOLIMA!AK36/MIP_TOLIMA!AK$73</f>
        <v>1.11260504444786E-6</v>
      </c>
      <c r="AL35" s="84">
        <f>+MIP_TOLIMA!AL36/MIP_TOLIMA!AL$73</f>
        <v>5.2286836182671422E-7</v>
      </c>
      <c r="AM35" s="84">
        <f>+MIP_TOLIMA!AM36/MIP_TOLIMA!AM$73</f>
        <v>1.5535430664350094E-6</v>
      </c>
      <c r="AN35" s="84">
        <f>+MIP_TOLIMA!AN36/MIP_TOLIMA!AN$73</f>
        <v>4.3547971950055247E-6</v>
      </c>
      <c r="AO35" s="84">
        <f>+MIP_TOLIMA!AO36/MIP_TOLIMA!AO$73</f>
        <v>9.0563883633803057E-5</v>
      </c>
      <c r="AP35" s="84">
        <f>+MIP_TOLIMA!AP36/MIP_TOLIMA!AP$73</f>
        <v>9.9772493489812009E-5</v>
      </c>
      <c r="AQ35" s="84">
        <f>+MIP_TOLIMA!AQ36/MIP_TOLIMA!AQ$73</f>
        <v>4.7488446713347607E-3</v>
      </c>
      <c r="AR35" s="84">
        <f>+MIP_TOLIMA!AR36/MIP_TOLIMA!AR$73</f>
        <v>1.1726622901549663E-4</v>
      </c>
      <c r="AS35" s="86">
        <v>0</v>
      </c>
      <c r="AT35" s="84">
        <f>+MIP_TOLIMA!AT36/MIP_TOLIMA!AT$73</f>
        <v>4.3281221622482482E-6</v>
      </c>
      <c r="AU35" s="84">
        <f>+MIP_TOLIMA!AU36/MIP_TOLIMA!AU$73</f>
        <v>1.0099357571861581E-4</v>
      </c>
      <c r="AV35" s="84">
        <f>+MIP_TOLIMA!AV36/MIP_TOLIMA!AV$73</f>
        <v>3.8937288903032426E-4</v>
      </c>
      <c r="AW35" s="84">
        <f>+MIP_TOLIMA!AW36/MIP_TOLIMA!AW$73</f>
        <v>1.4644800780422026E-5</v>
      </c>
      <c r="AX35" s="84">
        <f>+MIP_TOLIMA!AX36/MIP_TOLIMA!AX$73</f>
        <v>1.9527570207441957E-5</v>
      </c>
      <c r="AY35" s="84">
        <f>+MIP_TOLIMA!AY36/MIP_TOLIMA!AY$73</f>
        <v>2.9660524845454549E-7</v>
      </c>
      <c r="AZ35" s="84">
        <f>+MIP_TOLIMA!AZ36/MIP_TOLIMA!AZ$73</f>
        <v>5.3637805185945637E-8</v>
      </c>
      <c r="BA35" s="84">
        <f>+MIP_TOLIMA!BA36/MIP_TOLIMA!BA$73</f>
        <v>2.1311061847530845E-6</v>
      </c>
      <c r="BB35" s="84">
        <f>+MIP_TOLIMA!BB36/MIP_TOLIMA!BB$73</f>
        <v>1.7585034368452772E-6</v>
      </c>
      <c r="BC35" s="84">
        <f>+MIP_TOLIMA!BC36/MIP_TOLIMA!BC$73</f>
        <v>1.8916689460693009E-6</v>
      </c>
      <c r="BD35" s="84">
        <f>+MIP_TOLIMA!BD36/MIP_TOLIMA!BD$73</f>
        <v>5.3964042942122252E-6</v>
      </c>
      <c r="BE35" s="84">
        <f>+MIP_TOLIMA!BE36/MIP_TOLIMA!BE$73</f>
        <v>2.2982716863551398E-6</v>
      </c>
      <c r="BF35" s="84">
        <f>+MIP_TOLIMA!BF36/MIP_TOLIMA!BF$73</f>
        <v>0</v>
      </c>
    </row>
    <row r="36" spans="1:58" x14ac:dyDescent="0.3">
      <c r="A36" s="1107"/>
      <c r="B36" s="368">
        <v>23</v>
      </c>
      <c r="C36" s="368">
        <v>31</v>
      </c>
      <c r="D36" s="83" t="s">
        <v>154</v>
      </c>
      <c r="E36" s="84">
        <f>+MIP_TOLIMA!E37/MIP_TOLIMA!E$73</f>
        <v>5.9857917040537297E-5</v>
      </c>
      <c r="F36" s="84">
        <f>+MIP_TOLIMA!F37/MIP_TOLIMA!F$73</f>
        <v>3.992551862843426E-5</v>
      </c>
      <c r="G36" s="84">
        <f>+MIP_TOLIMA!G37/MIP_TOLIMA!G$73</f>
        <v>1.9824781815871403E-5</v>
      </c>
      <c r="H36" s="84">
        <f>+MIP_TOLIMA!H37/MIP_TOLIMA!H$73</f>
        <v>9.8210392169684547E-6</v>
      </c>
      <c r="I36" s="84">
        <f>+MIP_TOLIMA!I37/MIP_TOLIMA!I$73</f>
        <v>1.1934878086307071E-4</v>
      </c>
      <c r="J36" s="86">
        <v>0</v>
      </c>
      <c r="K36" s="86">
        <v>0</v>
      </c>
      <c r="L36" s="86">
        <v>0</v>
      </c>
      <c r="M36" s="84">
        <f>+MIP_TOLIMA!M37/MIP_TOLIMA!M$73</f>
        <v>6.628399328543724E-6</v>
      </c>
      <c r="N36" s="84">
        <f>+MIP_TOLIMA!N37/MIP_TOLIMA!N$73</f>
        <v>5.1657881780398912E-5</v>
      </c>
      <c r="O36" s="84">
        <f>+MIP_TOLIMA!O37/MIP_TOLIMA!O$73</f>
        <v>1.0582988357153476E-5</v>
      </c>
      <c r="P36" s="84">
        <f>+MIP_TOLIMA!P37/MIP_TOLIMA!P$73</f>
        <v>1.4491287833692692E-4</v>
      </c>
      <c r="Q36" s="84">
        <f>+MIP_TOLIMA!Q37/MIP_TOLIMA!Q$73</f>
        <v>6.5712687582546167E-5</v>
      </c>
      <c r="R36" s="84">
        <f>+MIP_TOLIMA!R37/MIP_TOLIMA!R$73</f>
        <v>4.0873778291891079E-5</v>
      </c>
      <c r="S36" s="86">
        <v>0</v>
      </c>
      <c r="T36" s="84">
        <f>+MIP_TOLIMA!T37/MIP_TOLIMA!T$73</f>
        <v>2.2722035891499599E-4</v>
      </c>
      <c r="U36" s="84">
        <f>+MIP_TOLIMA!U37/MIP_TOLIMA!U$73</f>
        <v>1.8508500090635448E-4</v>
      </c>
      <c r="V36" s="84">
        <f>+MIP_TOLIMA!V37/MIP_TOLIMA!V$73</f>
        <v>8.6551100009939395E-5</v>
      </c>
      <c r="W36" s="84">
        <f>+MIP_TOLIMA!W37/MIP_TOLIMA!W$73</f>
        <v>9.9053854305718278E-5</v>
      </c>
      <c r="X36" s="84">
        <f>+MIP_TOLIMA!X37/MIP_TOLIMA!X$73</f>
        <v>8.630602401028326E-5</v>
      </c>
      <c r="Y36" s="84">
        <f>+MIP_TOLIMA!Y37/MIP_TOLIMA!Y$73</f>
        <v>2.1399897852393538E-4</v>
      </c>
      <c r="Z36" s="84">
        <f>+MIP_TOLIMA!Z37/MIP_TOLIMA!Z$73</f>
        <v>2.3661379091356938E-4</v>
      </c>
      <c r="AA36" s="84">
        <f>+MIP_TOLIMA!AA37/MIP_TOLIMA!AA$73</f>
        <v>8.1677478744246206E-6</v>
      </c>
      <c r="AB36" s="84">
        <f>+MIP_TOLIMA!AB37/MIP_TOLIMA!AB$73</f>
        <v>7.5437533228265256E-5</v>
      </c>
      <c r="AC36" s="84">
        <f>+MIP_TOLIMA!AC37/MIP_TOLIMA!AC$73</f>
        <v>2.2174797546527553E-4</v>
      </c>
      <c r="AD36" s="84">
        <f>+MIP_TOLIMA!AD37/MIP_TOLIMA!AD$73</f>
        <v>6.3705352694408442E-5</v>
      </c>
      <c r="AE36" s="84">
        <f>+MIP_TOLIMA!AE37/MIP_TOLIMA!AE$73</f>
        <v>8.8280541678735586E-5</v>
      </c>
      <c r="AF36" s="84">
        <f>+MIP_TOLIMA!AF37/MIP_TOLIMA!AF$73</f>
        <v>2.9284650490656792E-4</v>
      </c>
      <c r="AG36" s="84">
        <f>+MIP_TOLIMA!AG37/MIP_TOLIMA!AG$73</f>
        <v>1.3906802933663385E-4</v>
      </c>
      <c r="AH36" s="84">
        <f>+MIP_TOLIMA!AH37/MIP_TOLIMA!AH$73</f>
        <v>2.5490196648465377E-3</v>
      </c>
      <c r="AI36" s="84">
        <f>+MIP_TOLIMA!AI37/MIP_TOLIMA!AI$73</f>
        <v>2.9390524583405519E-3</v>
      </c>
      <c r="AJ36" s="84">
        <f>+MIP_TOLIMA!AJ37/MIP_TOLIMA!AJ$73</f>
        <v>1.0165743835402959E-4</v>
      </c>
      <c r="AK36" s="84">
        <f>+MIP_TOLIMA!AK37/MIP_TOLIMA!AK$73</f>
        <v>6.4696029868501124E-5</v>
      </c>
      <c r="AL36" s="84">
        <f>+MIP_TOLIMA!AL37/MIP_TOLIMA!AL$73</f>
        <v>4.8615844667915357E-6</v>
      </c>
      <c r="AM36" s="84">
        <f>+MIP_TOLIMA!AM37/MIP_TOLIMA!AM$73</f>
        <v>1.1527153805600986E-4</v>
      </c>
      <c r="AN36" s="84">
        <f>+MIP_TOLIMA!AN37/MIP_TOLIMA!AN$73</f>
        <v>1.1536516681420284E-4</v>
      </c>
      <c r="AO36" s="84">
        <f>+MIP_TOLIMA!AO37/MIP_TOLIMA!AO$73</f>
        <v>5.0231574219269048E-4</v>
      </c>
      <c r="AP36" s="84">
        <f>+MIP_TOLIMA!AP37/MIP_TOLIMA!AP$73</f>
        <v>5.2024276516707876E-4</v>
      </c>
      <c r="AQ36" s="84">
        <f>+MIP_TOLIMA!AQ37/MIP_TOLIMA!AQ$73</f>
        <v>2.0227281657430693E-4</v>
      </c>
      <c r="AR36" s="84">
        <f>+MIP_TOLIMA!AR37/MIP_TOLIMA!AR$73</f>
        <v>2.0334039259674076E-5</v>
      </c>
      <c r="AS36" s="86">
        <v>0</v>
      </c>
      <c r="AT36" s="84">
        <f>+MIP_TOLIMA!AT37/MIP_TOLIMA!AT$73</f>
        <v>4.9123603058163252E-5</v>
      </c>
      <c r="AU36" s="84">
        <f>+MIP_TOLIMA!AU37/MIP_TOLIMA!AU$73</f>
        <v>2.0224729231914296E-5</v>
      </c>
      <c r="AV36" s="84">
        <f>+MIP_TOLIMA!AV37/MIP_TOLIMA!AV$73</f>
        <v>2.0794952954989718E-5</v>
      </c>
      <c r="AW36" s="84">
        <f>+MIP_TOLIMA!AW37/MIP_TOLIMA!AW$73</f>
        <v>4.0738260625632914E-5</v>
      </c>
      <c r="AX36" s="84">
        <f>+MIP_TOLIMA!AX37/MIP_TOLIMA!AX$73</f>
        <v>1.8566714384685371E-5</v>
      </c>
      <c r="AY36" s="84">
        <f>+MIP_TOLIMA!AY37/MIP_TOLIMA!AY$73</f>
        <v>2.1561923442545232E-5</v>
      </c>
      <c r="AZ36" s="84">
        <f>+MIP_TOLIMA!AZ37/MIP_TOLIMA!AZ$73</f>
        <v>5.2635927916820088E-7</v>
      </c>
      <c r="BA36" s="84">
        <f>+MIP_TOLIMA!BA37/MIP_TOLIMA!BA$73</f>
        <v>1.1519954056356981E-4</v>
      </c>
      <c r="BB36" s="84">
        <f>+MIP_TOLIMA!BB37/MIP_TOLIMA!BB$73</f>
        <v>3.1403823471911662E-5</v>
      </c>
      <c r="BC36" s="84">
        <f>+MIP_TOLIMA!BC37/MIP_TOLIMA!BC$73</f>
        <v>1.0965269880888497E-5</v>
      </c>
      <c r="BD36" s="84">
        <f>+MIP_TOLIMA!BD37/MIP_TOLIMA!BD$73</f>
        <v>2.1023071994459808E-4</v>
      </c>
      <c r="BE36" s="84">
        <f>+MIP_TOLIMA!BE37/MIP_TOLIMA!BE$73</f>
        <v>2.0887330554861974E-5</v>
      </c>
      <c r="BF36" s="84">
        <f>+MIP_TOLIMA!BF37/MIP_TOLIMA!BF$73</f>
        <v>0</v>
      </c>
    </row>
    <row r="37" spans="1:58" x14ac:dyDescent="0.3">
      <c r="A37" s="1107"/>
      <c r="B37" s="368">
        <v>23</v>
      </c>
      <c r="C37" s="368">
        <v>32</v>
      </c>
      <c r="D37" s="83" t="s">
        <v>155</v>
      </c>
      <c r="E37" s="84">
        <f>+MIP_TOLIMA!E38/MIP_TOLIMA!E$73</f>
        <v>3.0635244346230729E-5</v>
      </c>
      <c r="F37" s="84">
        <f>+MIP_TOLIMA!F38/MIP_TOLIMA!F$73</f>
        <v>4.1999181974334549E-5</v>
      </c>
      <c r="G37" s="84">
        <f>+MIP_TOLIMA!G38/MIP_TOLIMA!G$73</f>
        <v>5.6390710138534051E-5</v>
      </c>
      <c r="H37" s="84">
        <f>+MIP_TOLIMA!H38/MIP_TOLIMA!H$73</f>
        <v>5.2594369094045632E-6</v>
      </c>
      <c r="I37" s="84">
        <f>+MIP_TOLIMA!I38/MIP_TOLIMA!I$73</f>
        <v>5.5827732444933053E-5</v>
      </c>
      <c r="J37" s="86">
        <v>0</v>
      </c>
      <c r="K37" s="86">
        <v>0</v>
      </c>
      <c r="L37" s="86">
        <v>0</v>
      </c>
      <c r="M37" s="84">
        <f>+MIP_TOLIMA!M38/MIP_TOLIMA!M$73</f>
        <v>2.3901356313301751E-6</v>
      </c>
      <c r="N37" s="84">
        <f>+MIP_TOLIMA!N38/MIP_TOLIMA!N$73</f>
        <v>1.843169368466783E-5</v>
      </c>
      <c r="O37" s="84">
        <f>+MIP_TOLIMA!O38/MIP_TOLIMA!O$73</f>
        <v>1.9686895028525338E-5</v>
      </c>
      <c r="P37" s="84">
        <f>+MIP_TOLIMA!P38/MIP_TOLIMA!P$73</f>
        <v>7.3198565630894417E-5</v>
      </c>
      <c r="Q37" s="84">
        <f>+MIP_TOLIMA!Q38/MIP_TOLIMA!Q$73</f>
        <v>4.775699951630186E-5</v>
      </c>
      <c r="R37" s="84">
        <f>+MIP_TOLIMA!R38/MIP_TOLIMA!R$73</f>
        <v>1.0509870981265957E-5</v>
      </c>
      <c r="S37" s="86">
        <v>0</v>
      </c>
      <c r="T37" s="84">
        <f>+MIP_TOLIMA!T38/MIP_TOLIMA!T$73</f>
        <v>8.3223661104324455E-5</v>
      </c>
      <c r="U37" s="84">
        <f>+MIP_TOLIMA!U38/MIP_TOLIMA!U$73</f>
        <v>6.0313366251629241E-5</v>
      </c>
      <c r="V37" s="84">
        <f>+MIP_TOLIMA!V38/MIP_TOLIMA!V$73</f>
        <v>4.7369051480050347E-4</v>
      </c>
      <c r="W37" s="84">
        <f>+MIP_TOLIMA!W38/MIP_TOLIMA!W$73</f>
        <v>1.0659159105329806E-3</v>
      </c>
      <c r="X37" s="84">
        <f>+MIP_TOLIMA!X38/MIP_TOLIMA!X$73</f>
        <v>6.5932236198224122E-4</v>
      </c>
      <c r="Y37" s="84">
        <f>+MIP_TOLIMA!Y38/MIP_TOLIMA!Y$73</f>
        <v>3.2007573536087546E-5</v>
      </c>
      <c r="Z37" s="84">
        <f>+MIP_TOLIMA!Z38/MIP_TOLIMA!Z$73</f>
        <v>3.1763475105429288E-4</v>
      </c>
      <c r="AA37" s="84">
        <f>+MIP_TOLIMA!AA38/MIP_TOLIMA!AA$73</f>
        <v>6.7135930715675599E-6</v>
      </c>
      <c r="AB37" s="84">
        <f>+MIP_TOLIMA!AB38/MIP_TOLIMA!AB$73</f>
        <v>5.7268423202255141E-4</v>
      </c>
      <c r="AC37" s="84">
        <f>+MIP_TOLIMA!AC38/MIP_TOLIMA!AC$73</f>
        <v>2.8192907500007152E-4</v>
      </c>
      <c r="AD37" s="84">
        <f>+MIP_TOLIMA!AD38/MIP_TOLIMA!AD$73</f>
        <v>3.3731187683668147E-5</v>
      </c>
      <c r="AE37" s="84">
        <f>+MIP_TOLIMA!AE38/MIP_TOLIMA!AE$73</f>
        <v>3.9203674268219658E-5</v>
      </c>
      <c r="AF37" s="84">
        <f>+MIP_TOLIMA!AF38/MIP_TOLIMA!AF$73</f>
        <v>2.3966543901468598E-4</v>
      </c>
      <c r="AG37" s="84">
        <f>+MIP_TOLIMA!AG38/MIP_TOLIMA!AG$73</f>
        <v>1.8611389154508091E-4</v>
      </c>
      <c r="AH37" s="84">
        <f>+MIP_TOLIMA!AH38/MIP_TOLIMA!AH$73</f>
        <v>2.4369900643309865E-4</v>
      </c>
      <c r="AI37" s="84">
        <f>+MIP_TOLIMA!AI38/MIP_TOLIMA!AI$73</f>
        <v>3.1292874875615264E-4</v>
      </c>
      <c r="AJ37" s="84">
        <f>+MIP_TOLIMA!AJ38/MIP_TOLIMA!AJ$73</f>
        <v>4.1300359129199209E-3</v>
      </c>
      <c r="AK37" s="84">
        <f>+MIP_TOLIMA!AK38/MIP_TOLIMA!AK$73</f>
        <v>8.0231811641403499E-5</v>
      </c>
      <c r="AL37" s="84">
        <f>+MIP_TOLIMA!AL38/MIP_TOLIMA!AL$73</f>
        <v>4.2812110314059763E-5</v>
      </c>
      <c r="AM37" s="84">
        <f>+MIP_TOLIMA!AM38/MIP_TOLIMA!AM$73</f>
        <v>1.3669689930349913E-4</v>
      </c>
      <c r="AN37" s="84">
        <f>+MIP_TOLIMA!AN38/MIP_TOLIMA!AN$73</f>
        <v>3.1473134527484469E-4</v>
      </c>
      <c r="AO37" s="84">
        <f>+MIP_TOLIMA!AO38/MIP_TOLIMA!AO$73</f>
        <v>2.159018995867383E-4</v>
      </c>
      <c r="AP37" s="84">
        <f>+MIP_TOLIMA!AP38/MIP_TOLIMA!AP$73</f>
        <v>1.0351134729790592E-5</v>
      </c>
      <c r="AQ37" s="84">
        <f>+MIP_TOLIMA!AQ38/MIP_TOLIMA!AQ$73</f>
        <v>8.6880273788336913E-5</v>
      </c>
      <c r="AR37" s="84">
        <f>+MIP_TOLIMA!AR38/MIP_TOLIMA!AR$73</f>
        <v>5.7792846948787631E-5</v>
      </c>
      <c r="AS37" s="86">
        <v>0</v>
      </c>
      <c r="AT37" s="84">
        <f>+MIP_TOLIMA!AT38/MIP_TOLIMA!AT$73</f>
        <v>6.2666007910651544E-5</v>
      </c>
      <c r="AU37" s="84">
        <f>+MIP_TOLIMA!AU38/MIP_TOLIMA!AU$73</f>
        <v>2.9860908648441772E-5</v>
      </c>
      <c r="AV37" s="84">
        <f>+MIP_TOLIMA!AV38/MIP_TOLIMA!AV$73</f>
        <v>2.9342021595563372E-5</v>
      </c>
      <c r="AW37" s="84">
        <f>+MIP_TOLIMA!AW38/MIP_TOLIMA!AW$73</f>
        <v>1.3025924084948825E-5</v>
      </c>
      <c r="AX37" s="84">
        <f>+MIP_TOLIMA!AX38/MIP_TOLIMA!AX$73</f>
        <v>4.9178353326019459E-5</v>
      </c>
      <c r="AY37" s="84">
        <f>+MIP_TOLIMA!AY38/MIP_TOLIMA!AY$73</f>
        <v>1.9605683784213612E-4</v>
      </c>
      <c r="AZ37" s="84">
        <f>+MIP_TOLIMA!AZ38/MIP_TOLIMA!AZ$73</f>
        <v>2.154802862801332E-8</v>
      </c>
      <c r="BA37" s="84">
        <f>+MIP_TOLIMA!BA38/MIP_TOLIMA!BA$73</f>
        <v>9.3162492216211492E-6</v>
      </c>
      <c r="BB37" s="84">
        <f>+MIP_TOLIMA!BB38/MIP_TOLIMA!BB$73</f>
        <v>2.1494837047344268E-4</v>
      </c>
      <c r="BC37" s="84">
        <f>+MIP_TOLIMA!BC38/MIP_TOLIMA!BC$73</f>
        <v>4.0124658929263353E-4</v>
      </c>
      <c r="BD37" s="84">
        <f>+MIP_TOLIMA!BD38/MIP_TOLIMA!BD$73</f>
        <v>3.2382627757079844E-3</v>
      </c>
      <c r="BE37" s="84">
        <f>+MIP_TOLIMA!BE38/MIP_TOLIMA!BE$73</f>
        <v>1.3926883083573915E-3</v>
      </c>
      <c r="BF37" s="84">
        <f>+MIP_TOLIMA!BF38/MIP_TOLIMA!BF$73</f>
        <v>0</v>
      </c>
    </row>
    <row r="38" spans="1:58" x14ac:dyDescent="0.3">
      <c r="A38" s="1107"/>
      <c r="B38" s="368">
        <v>23</v>
      </c>
      <c r="C38" s="368">
        <v>33</v>
      </c>
      <c r="D38" s="83" t="s">
        <v>156</v>
      </c>
      <c r="E38" s="84">
        <f>+MIP_TOLIMA!E39/MIP_TOLIMA!E$73</f>
        <v>2.9360140201090904E-3</v>
      </c>
      <c r="F38" s="84">
        <f>+MIP_TOLIMA!F39/MIP_TOLIMA!F$73</f>
        <v>1.6195225903096661E-4</v>
      </c>
      <c r="G38" s="84">
        <f>+MIP_TOLIMA!G39/MIP_TOLIMA!G$73</f>
        <v>1.513647850485347E-3</v>
      </c>
      <c r="H38" s="84">
        <f>+MIP_TOLIMA!H39/MIP_TOLIMA!H$73</f>
        <v>5.1524186730041383E-4</v>
      </c>
      <c r="I38" s="84">
        <f>+MIP_TOLIMA!I39/MIP_TOLIMA!I$73</f>
        <v>3.579100033250771E-4</v>
      </c>
      <c r="J38" s="86">
        <v>0</v>
      </c>
      <c r="K38" s="86">
        <v>0</v>
      </c>
      <c r="L38" s="86">
        <v>0</v>
      </c>
      <c r="M38" s="84">
        <f>+MIP_TOLIMA!M39/MIP_TOLIMA!M$73</f>
        <v>6.2300155974969853E-3</v>
      </c>
      <c r="N38" s="84">
        <f>+MIP_TOLIMA!N39/MIP_TOLIMA!N$73</f>
        <v>3.5824922049662307E-3</v>
      </c>
      <c r="O38" s="84">
        <f>+MIP_TOLIMA!O39/MIP_TOLIMA!O$73</f>
        <v>6.89370853355492E-3</v>
      </c>
      <c r="P38" s="84">
        <f>+MIP_TOLIMA!P39/MIP_TOLIMA!P$73</f>
        <v>5.3084323988287722E-3</v>
      </c>
      <c r="Q38" s="84">
        <f>+MIP_TOLIMA!Q39/MIP_TOLIMA!Q$73</f>
        <v>1.012246285591719E-2</v>
      </c>
      <c r="R38" s="84">
        <f>+MIP_TOLIMA!R39/MIP_TOLIMA!R$73</f>
        <v>1.6596991295727856E-3</v>
      </c>
      <c r="S38" s="86">
        <v>0</v>
      </c>
      <c r="T38" s="84">
        <f>+MIP_TOLIMA!T39/MIP_TOLIMA!T$73</f>
        <v>1.5010054291512665E-2</v>
      </c>
      <c r="U38" s="84">
        <f>+MIP_TOLIMA!U39/MIP_TOLIMA!U$73</f>
        <v>1.6367483733517945E-3</v>
      </c>
      <c r="V38" s="84">
        <f>+MIP_TOLIMA!V39/MIP_TOLIMA!V$73</f>
        <v>7.916924595163282E-3</v>
      </c>
      <c r="W38" s="84">
        <f>+MIP_TOLIMA!W39/MIP_TOLIMA!W$73</f>
        <v>7.503369056129007E-3</v>
      </c>
      <c r="X38" s="84">
        <f>+MIP_TOLIMA!X39/MIP_TOLIMA!X$73</f>
        <v>1.2042856066208033E-3</v>
      </c>
      <c r="Y38" s="84">
        <f>+MIP_TOLIMA!Y39/MIP_TOLIMA!Y$73</f>
        <v>7.6344110835631094E-3</v>
      </c>
      <c r="Z38" s="84">
        <f>+MIP_TOLIMA!Z39/MIP_TOLIMA!Z$73</f>
        <v>2.2506832921578027E-2</v>
      </c>
      <c r="AA38" s="84">
        <f>+MIP_TOLIMA!AA39/MIP_TOLIMA!AA$73</f>
        <v>3.4332527827479671E-3</v>
      </c>
      <c r="AB38" s="84">
        <f>+MIP_TOLIMA!AB39/MIP_TOLIMA!AB$73</f>
        <v>8.431064922988776E-3</v>
      </c>
      <c r="AC38" s="84">
        <f>+MIP_TOLIMA!AC39/MIP_TOLIMA!AC$73</f>
        <v>2.2447774887585776E-2</v>
      </c>
      <c r="AD38" s="84">
        <f>+MIP_TOLIMA!AD39/MIP_TOLIMA!AD$73</f>
        <v>1.3832141020830448E-2</v>
      </c>
      <c r="AE38" s="84">
        <f>+MIP_TOLIMA!AE39/MIP_TOLIMA!AE$73</f>
        <v>1.2102169150221213E-2</v>
      </c>
      <c r="AF38" s="84">
        <f>+MIP_TOLIMA!AF39/MIP_TOLIMA!AF$73</f>
        <v>3.7172196559021884E-3</v>
      </c>
      <c r="AG38" s="84">
        <f>+MIP_TOLIMA!AG39/MIP_TOLIMA!AG$73</f>
        <v>7.2579037040563042E-3</v>
      </c>
      <c r="AH38" s="84">
        <f>+MIP_TOLIMA!AH39/MIP_TOLIMA!AH$73</f>
        <v>1.0464376289887956E-3</v>
      </c>
      <c r="AI38" s="84">
        <f>+MIP_TOLIMA!AI39/MIP_TOLIMA!AI$73</f>
        <v>6.2410967459232631E-3</v>
      </c>
      <c r="AJ38" s="84">
        <f>+MIP_TOLIMA!AJ39/MIP_TOLIMA!AJ$73</f>
        <v>7.6887006584062953E-3</v>
      </c>
      <c r="AK38" s="84">
        <f>+MIP_TOLIMA!AK39/MIP_TOLIMA!AK$73</f>
        <v>0.25189182698458779</v>
      </c>
      <c r="AL38" s="84">
        <f>+MIP_TOLIMA!AL39/MIP_TOLIMA!AL$73</f>
        <v>2.2965957242662115E-2</v>
      </c>
      <c r="AM38" s="84">
        <f>+MIP_TOLIMA!AM39/MIP_TOLIMA!AM$73</f>
        <v>5.1613116171565381E-2</v>
      </c>
      <c r="AN38" s="84">
        <f>+MIP_TOLIMA!AN39/MIP_TOLIMA!AN$73</f>
        <v>3.0134465748946127E-2</v>
      </c>
      <c r="AO38" s="84">
        <f>+MIP_TOLIMA!AO39/MIP_TOLIMA!AO$73</f>
        <v>2.3056565279621472E-4</v>
      </c>
      <c r="AP38" s="84">
        <f>+MIP_TOLIMA!AP39/MIP_TOLIMA!AP$73</f>
        <v>8.5733675655907757E-3</v>
      </c>
      <c r="AQ38" s="84">
        <f>+MIP_TOLIMA!AQ39/MIP_TOLIMA!AQ$73</f>
        <v>3.2328550522312595E-4</v>
      </c>
      <c r="AR38" s="84">
        <f>+MIP_TOLIMA!AR39/MIP_TOLIMA!AR$73</f>
        <v>9.6823028124436693E-4</v>
      </c>
      <c r="AS38" s="86">
        <v>0</v>
      </c>
      <c r="AT38" s="84">
        <f>+MIP_TOLIMA!AT39/MIP_TOLIMA!AT$73</f>
        <v>1.3083631121388417E-3</v>
      </c>
      <c r="AU38" s="84">
        <f>+MIP_TOLIMA!AU39/MIP_TOLIMA!AU$73</f>
        <v>7.1505318815367125E-4</v>
      </c>
      <c r="AV38" s="84">
        <f>+MIP_TOLIMA!AV39/MIP_TOLIMA!AV$73</f>
        <v>4.9208172838042172E-3</v>
      </c>
      <c r="AW38" s="84">
        <f>+MIP_TOLIMA!AW39/MIP_TOLIMA!AW$73</f>
        <v>1.0473210907771097E-3</v>
      </c>
      <c r="AX38" s="84">
        <f>+MIP_TOLIMA!AX39/MIP_TOLIMA!AX$73</f>
        <v>2.2183104004403317E-3</v>
      </c>
      <c r="AY38" s="84">
        <f>+MIP_TOLIMA!AY39/MIP_TOLIMA!AY$73</f>
        <v>3.2213859516041763E-3</v>
      </c>
      <c r="AZ38" s="84">
        <f>+MIP_TOLIMA!AZ39/MIP_TOLIMA!AZ$73</f>
        <v>8.5633931847637094E-4</v>
      </c>
      <c r="BA38" s="84">
        <f>+MIP_TOLIMA!BA39/MIP_TOLIMA!BA$73</f>
        <v>1.846067264253317E-3</v>
      </c>
      <c r="BB38" s="84">
        <f>+MIP_TOLIMA!BB39/MIP_TOLIMA!BB$73</f>
        <v>7.2733693347631009E-3</v>
      </c>
      <c r="BC38" s="84">
        <f>+MIP_TOLIMA!BC39/MIP_TOLIMA!BC$73</f>
        <v>3.8643985608487548E-3</v>
      </c>
      <c r="BD38" s="84">
        <f>+MIP_TOLIMA!BD39/MIP_TOLIMA!BD$73</f>
        <v>1.6858690914445201E-3</v>
      </c>
      <c r="BE38" s="84">
        <f>+MIP_TOLIMA!BE39/MIP_TOLIMA!BE$73</f>
        <v>5.4643702469023853E-3</v>
      </c>
      <c r="BF38" s="84">
        <f>+MIP_TOLIMA!BF39/MIP_TOLIMA!BF$73</f>
        <v>0</v>
      </c>
    </row>
    <row r="39" spans="1:58" x14ac:dyDescent="0.3">
      <c r="A39" s="1107"/>
      <c r="B39" s="368">
        <v>23</v>
      </c>
      <c r="C39" s="368">
        <v>34</v>
      </c>
      <c r="D39" s="83" t="s">
        <v>157</v>
      </c>
      <c r="E39" s="84">
        <f>+MIP_TOLIMA!E40/MIP_TOLIMA!E$73</f>
        <v>9.4881376355166976E-5</v>
      </c>
      <c r="F39" s="84">
        <f>+MIP_TOLIMA!F40/MIP_TOLIMA!F$73</f>
        <v>3.0345485009865445E-5</v>
      </c>
      <c r="G39" s="84">
        <f>+MIP_TOLIMA!G40/MIP_TOLIMA!G$73</f>
        <v>1.9543963700310673E-5</v>
      </c>
      <c r="H39" s="84">
        <f>+MIP_TOLIMA!H40/MIP_TOLIMA!H$73</f>
        <v>4.1981876399432096E-4</v>
      </c>
      <c r="I39" s="84">
        <f>+MIP_TOLIMA!I40/MIP_TOLIMA!I$73</f>
        <v>7.5980183612052674E-6</v>
      </c>
      <c r="J39" s="86">
        <v>0</v>
      </c>
      <c r="K39" s="86">
        <v>0</v>
      </c>
      <c r="L39" s="86">
        <v>0</v>
      </c>
      <c r="M39" s="84">
        <f>+MIP_TOLIMA!M40/MIP_TOLIMA!M$73</f>
        <v>2.3919136897416392E-2</v>
      </c>
      <c r="N39" s="84">
        <f>+MIP_TOLIMA!N40/MIP_TOLIMA!N$73</f>
        <v>4.5130134494744331E-4</v>
      </c>
      <c r="O39" s="84">
        <f>+MIP_TOLIMA!O40/MIP_TOLIMA!O$73</f>
        <v>4.8942653271739859E-3</v>
      </c>
      <c r="P39" s="84">
        <f>+MIP_TOLIMA!P40/MIP_TOLIMA!P$73</f>
        <v>3.0415288945605094E-3</v>
      </c>
      <c r="Q39" s="84">
        <f>+MIP_TOLIMA!Q40/MIP_TOLIMA!Q$73</f>
        <v>5.5851271410391132E-3</v>
      </c>
      <c r="R39" s="84">
        <f>+MIP_TOLIMA!R40/MIP_TOLIMA!R$73</f>
        <v>9.5907740657442063E-4</v>
      </c>
      <c r="S39" s="86">
        <v>0</v>
      </c>
      <c r="T39" s="84">
        <f>+MIP_TOLIMA!T40/MIP_TOLIMA!T$73</f>
        <v>8.0506716674761131E-3</v>
      </c>
      <c r="U39" s="84">
        <f>+MIP_TOLIMA!U40/MIP_TOLIMA!U$73</f>
        <v>4.8265772054041986E-4</v>
      </c>
      <c r="V39" s="84">
        <f>+MIP_TOLIMA!V40/MIP_TOLIMA!V$73</f>
        <v>9.3034518458462064E-3</v>
      </c>
      <c r="W39" s="84">
        <f>+MIP_TOLIMA!W40/MIP_TOLIMA!W$73</f>
        <v>6.9436508126022459E-3</v>
      </c>
      <c r="X39" s="84">
        <f>+MIP_TOLIMA!X40/MIP_TOLIMA!X$73</f>
        <v>2.0109056318523139E-3</v>
      </c>
      <c r="Y39" s="84">
        <f>+MIP_TOLIMA!Y40/MIP_TOLIMA!Y$73</f>
        <v>2.4465741258066616E-5</v>
      </c>
      <c r="Z39" s="84">
        <f>+MIP_TOLIMA!Z40/MIP_TOLIMA!Z$73</f>
        <v>1.5967593671196181E-2</v>
      </c>
      <c r="AA39" s="84">
        <f>+MIP_TOLIMA!AA40/MIP_TOLIMA!AA$73</f>
        <v>1.838090445408844E-3</v>
      </c>
      <c r="AB39" s="84">
        <f>+MIP_TOLIMA!AB40/MIP_TOLIMA!AB$73</f>
        <v>8.1231667410949834E-3</v>
      </c>
      <c r="AC39" s="84">
        <f>+MIP_TOLIMA!AC40/MIP_TOLIMA!AC$73</f>
        <v>7.2226585395689475E-3</v>
      </c>
      <c r="AD39" s="84">
        <f>+MIP_TOLIMA!AD40/MIP_TOLIMA!AD$73</f>
        <v>2.2662419845329611E-2</v>
      </c>
      <c r="AE39" s="84">
        <f>+MIP_TOLIMA!AE40/MIP_TOLIMA!AE$73</f>
        <v>1.0142888336547098E-2</v>
      </c>
      <c r="AF39" s="84">
        <f>+MIP_TOLIMA!AF40/MIP_TOLIMA!AF$73</f>
        <v>4.8003073217747173E-3</v>
      </c>
      <c r="AG39" s="84">
        <f>+MIP_TOLIMA!AG40/MIP_TOLIMA!AG$73</f>
        <v>9.6081186463807169E-3</v>
      </c>
      <c r="AH39" s="84">
        <f>+MIP_TOLIMA!AH40/MIP_TOLIMA!AH$73</f>
        <v>1.0180582639828678E-3</v>
      </c>
      <c r="AI39" s="84">
        <f>+MIP_TOLIMA!AI40/MIP_TOLIMA!AI$73</f>
        <v>5.368166829514286E-3</v>
      </c>
      <c r="AJ39" s="84">
        <f>+MIP_TOLIMA!AJ40/MIP_TOLIMA!AJ$73</f>
        <v>1.0195902285677908E-2</v>
      </c>
      <c r="AK39" s="84">
        <f>+MIP_TOLIMA!AK40/MIP_TOLIMA!AK$73</f>
        <v>8.9511774481347978E-3</v>
      </c>
      <c r="AL39" s="84">
        <f>+MIP_TOLIMA!AL40/MIP_TOLIMA!AL$73</f>
        <v>1.7937623799268287E-2</v>
      </c>
      <c r="AM39" s="84">
        <f>+MIP_TOLIMA!AM40/MIP_TOLIMA!AM$73</f>
        <v>2.3204818801729314E-4</v>
      </c>
      <c r="AN39" s="84">
        <f>+MIP_TOLIMA!AN40/MIP_TOLIMA!AN$73</f>
        <v>3.2519190111287281E-4</v>
      </c>
      <c r="AO39" s="84">
        <f>+MIP_TOLIMA!AO40/MIP_TOLIMA!AO$73</f>
        <v>4.1028653064427224E-5</v>
      </c>
      <c r="AP39" s="84">
        <f>+MIP_TOLIMA!AP40/MIP_TOLIMA!AP$73</f>
        <v>1.9744429077810724E-3</v>
      </c>
      <c r="AQ39" s="84">
        <f>+MIP_TOLIMA!AQ40/MIP_TOLIMA!AQ$73</f>
        <v>2.3405453932858026E-4</v>
      </c>
      <c r="AR39" s="84">
        <f>+MIP_TOLIMA!AR40/MIP_TOLIMA!AR$73</f>
        <v>7.0897945994466433E-3</v>
      </c>
      <c r="AS39" s="86">
        <v>0</v>
      </c>
      <c r="AT39" s="84">
        <f>+MIP_TOLIMA!AT40/MIP_TOLIMA!AT$73</f>
        <v>3.6110502819782903E-3</v>
      </c>
      <c r="AU39" s="84">
        <f>+MIP_TOLIMA!AU40/MIP_TOLIMA!AU$73</f>
        <v>1.3228780692820835E-3</v>
      </c>
      <c r="AV39" s="84">
        <f>+MIP_TOLIMA!AV40/MIP_TOLIMA!AV$73</f>
        <v>1.7061239867939811E-3</v>
      </c>
      <c r="AW39" s="84">
        <f>+MIP_TOLIMA!AW40/MIP_TOLIMA!AW$73</f>
        <v>7.0360973120968829E-4</v>
      </c>
      <c r="AX39" s="84">
        <f>+MIP_TOLIMA!AX40/MIP_TOLIMA!AX$73</f>
        <v>1.9214488835281394E-4</v>
      </c>
      <c r="AY39" s="84">
        <f>+MIP_TOLIMA!AY40/MIP_TOLIMA!AY$73</f>
        <v>5.8869639819676537E-4</v>
      </c>
      <c r="AZ39" s="84">
        <f>+MIP_TOLIMA!AZ40/MIP_TOLIMA!AZ$73</f>
        <v>4.8953368312174918E-5</v>
      </c>
      <c r="BA39" s="84">
        <f>+MIP_TOLIMA!BA40/MIP_TOLIMA!BA$73</f>
        <v>1.5196761831448317E-4</v>
      </c>
      <c r="BB39" s="84">
        <f>+MIP_TOLIMA!BB40/MIP_TOLIMA!BB$73</f>
        <v>3.9145929603410904E-4</v>
      </c>
      <c r="BC39" s="84">
        <f>+MIP_TOLIMA!BC40/MIP_TOLIMA!BC$73</f>
        <v>2.411879451773854E-3</v>
      </c>
      <c r="BD39" s="84">
        <f>+MIP_TOLIMA!BD40/MIP_TOLIMA!BD$73</f>
        <v>1.8152140683503338E-5</v>
      </c>
      <c r="BE39" s="84">
        <f>+MIP_TOLIMA!BE40/MIP_TOLIMA!BE$73</f>
        <v>1.9733592786191955E-4</v>
      </c>
      <c r="BF39" s="84">
        <f>+MIP_TOLIMA!BF40/MIP_TOLIMA!BF$73</f>
        <v>0</v>
      </c>
    </row>
    <row r="40" spans="1:58" x14ac:dyDescent="0.3">
      <c r="A40" s="1107"/>
      <c r="B40" s="368">
        <v>23</v>
      </c>
      <c r="C40" s="368">
        <v>35</v>
      </c>
      <c r="D40" s="83" t="s">
        <v>158</v>
      </c>
      <c r="E40" s="84">
        <f>+MIP_TOLIMA!E41/MIP_TOLIMA!E$73</f>
        <v>1.2073073069531804E-3</v>
      </c>
      <c r="F40" s="84">
        <f>+MIP_TOLIMA!F41/MIP_TOLIMA!F$73</f>
        <v>2.8878433906734966E-4</v>
      </c>
      <c r="G40" s="84">
        <f>+MIP_TOLIMA!G41/MIP_TOLIMA!G$73</f>
        <v>2.509883710434663E-4</v>
      </c>
      <c r="H40" s="84">
        <f>+MIP_TOLIMA!H41/MIP_TOLIMA!H$73</f>
        <v>1.5317072235448902E-4</v>
      </c>
      <c r="I40" s="84">
        <f>+MIP_TOLIMA!I41/MIP_TOLIMA!I$73</f>
        <v>1.4899464468170725E-4</v>
      </c>
      <c r="J40" s="86">
        <v>0</v>
      </c>
      <c r="K40" s="86">
        <v>0</v>
      </c>
      <c r="L40" s="86">
        <v>0</v>
      </c>
      <c r="M40" s="84">
        <f>+MIP_TOLIMA!M41/MIP_TOLIMA!M$73</f>
        <v>4.2763135814392434E-6</v>
      </c>
      <c r="N40" s="84">
        <f>+MIP_TOLIMA!N41/MIP_TOLIMA!N$73</f>
        <v>1.6274412394868404E-4</v>
      </c>
      <c r="O40" s="84">
        <f>+MIP_TOLIMA!O41/MIP_TOLIMA!O$73</f>
        <v>4.9086054187652748E-5</v>
      </c>
      <c r="P40" s="84">
        <f>+MIP_TOLIMA!P41/MIP_TOLIMA!P$73</f>
        <v>3.1574557660624412E-4</v>
      </c>
      <c r="Q40" s="84">
        <f>+MIP_TOLIMA!Q41/MIP_TOLIMA!Q$73</f>
        <v>3.737179541739872E-5</v>
      </c>
      <c r="R40" s="84">
        <f>+MIP_TOLIMA!R41/MIP_TOLIMA!R$73</f>
        <v>1.2852634851252603E-4</v>
      </c>
      <c r="S40" s="86">
        <v>0</v>
      </c>
      <c r="T40" s="84">
        <f>+MIP_TOLIMA!T41/MIP_TOLIMA!T$73</f>
        <v>1.4312858783227972E-4</v>
      </c>
      <c r="U40" s="84">
        <f>+MIP_TOLIMA!U41/MIP_TOLIMA!U$73</f>
        <v>6.5474231641195744E-5</v>
      </c>
      <c r="V40" s="84">
        <f>+MIP_TOLIMA!V41/MIP_TOLIMA!V$73</f>
        <v>1.1446020375458317E-3</v>
      </c>
      <c r="W40" s="84">
        <f>+MIP_TOLIMA!W41/MIP_TOLIMA!W$73</f>
        <v>2.0260682258486541E-4</v>
      </c>
      <c r="X40" s="84">
        <f>+MIP_TOLIMA!X41/MIP_TOLIMA!X$73</f>
        <v>1.6274757364237571E-4</v>
      </c>
      <c r="Y40" s="84">
        <f>+MIP_TOLIMA!Y41/MIP_TOLIMA!Y$73</f>
        <v>2.0502880449758776E-6</v>
      </c>
      <c r="Z40" s="84">
        <f>+MIP_TOLIMA!Z41/MIP_TOLIMA!Z$73</f>
        <v>1.2610404084270653E-4</v>
      </c>
      <c r="AA40" s="84">
        <f>+MIP_TOLIMA!AA41/MIP_TOLIMA!AA$73</f>
        <v>4.0962920771804781E-7</v>
      </c>
      <c r="AB40" s="84">
        <f>+MIP_TOLIMA!AB41/MIP_TOLIMA!AB$73</f>
        <v>6.594359629250096E-5</v>
      </c>
      <c r="AC40" s="84">
        <f>+MIP_TOLIMA!AC41/MIP_TOLIMA!AC$73</f>
        <v>9.3217150045969965E-5</v>
      </c>
      <c r="AD40" s="84">
        <f>+MIP_TOLIMA!AD41/MIP_TOLIMA!AD$73</f>
        <v>5.6822190881673781E-5</v>
      </c>
      <c r="AE40" s="84">
        <f>+MIP_TOLIMA!AE41/MIP_TOLIMA!AE$73</f>
        <v>1.9522181562453891E-5</v>
      </c>
      <c r="AF40" s="84">
        <f>+MIP_TOLIMA!AF41/MIP_TOLIMA!AF$73</f>
        <v>6.604250527974944E-5</v>
      </c>
      <c r="AG40" s="84">
        <f>+MIP_TOLIMA!AG41/MIP_TOLIMA!AG$73</f>
        <v>1.6912534163495498E-6</v>
      </c>
      <c r="AH40" s="84">
        <f>+MIP_TOLIMA!AH41/MIP_TOLIMA!AH$73</f>
        <v>4.2698252040534466E-6</v>
      </c>
      <c r="AI40" s="84">
        <f>+MIP_TOLIMA!AI41/MIP_TOLIMA!AI$73</f>
        <v>1.0438513166563164E-6</v>
      </c>
      <c r="AJ40" s="84">
        <f>+MIP_TOLIMA!AJ41/MIP_TOLIMA!AJ$73</f>
        <v>7.1926633489357963E-7</v>
      </c>
      <c r="AK40" s="84">
        <f>+MIP_TOLIMA!AK41/MIP_TOLIMA!AK$73</f>
        <v>4.1364525632677987E-5</v>
      </c>
      <c r="AL40" s="84">
        <f>+MIP_TOLIMA!AL41/MIP_TOLIMA!AL$73</f>
        <v>6.19404251415074E-5</v>
      </c>
      <c r="AM40" s="84">
        <f>+MIP_TOLIMA!AM41/MIP_TOLIMA!AM$73</f>
        <v>1.5559682267874046E-3</v>
      </c>
      <c r="AN40" s="84">
        <f>+MIP_TOLIMA!AN41/MIP_TOLIMA!AN$73</f>
        <v>2.3406403586821638E-4</v>
      </c>
      <c r="AO40" s="84">
        <f>+MIP_TOLIMA!AO41/MIP_TOLIMA!AO$73</f>
        <v>1.9775114267981612E-5</v>
      </c>
      <c r="AP40" s="84">
        <f>+MIP_TOLIMA!AP41/MIP_TOLIMA!AP$73</f>
        <v>4.3365178369720681E-4</v>
      </c>
      <c r="AQ40" s="84">
        <f>+MIP_TOLIMA!AQ41/MIP_TOLIMA!AQ$73</f>
        <v>2.7496094299136889E-4</v>
      </c>
      <c r="AR40" s="84">
        <f>+MIP_TOLIMA!AR41/MIP_TOLIMA!AR$73</f>
        <v>7.7913493305891108E-6</v>
      </c>
      <c r="AS40" s="86">
        <v>0</v>
      </c>
      <c r="AT40" s="84">
        <f>+MIP_TOLIMA!AT41/MIP_TOLIMA!AT$73</f>
        <v>3.5230496271446829E-5</v>
      </c>
      <c r="AU40" s="84">
        <f>+MIP_TOLIMA!AU41/MIP_TOLIMA!AU$73</f>
        <v>2.3605020622035567E-4</v>
      </c>
      <c r="AV40" s="84">
        <f>+MIP_TOLIMA!AV41/MIP_TOLIMA!AV$73</f>
        <v>3.6526861296100867E-6</v>
      </c>
      <c r="AW40" s="84">
        <f>+MIP_TOLIMA!AW41/MIP_TOLIMA!AW$73</f>
        <v>4.1035842188818822E-4</v>
      </c>
      <c r="AX40" s="84">
        <f>+MIP_TOLIMA!AX41/MIP_TOLIMA!AX$73</f>
        <v>2.67371994622048E-4</v>
      </c>
      <c r="AY40" s="84">
        <f>+MIP_TOLIMA!AY41/MIP_TOLIMA!AY$73</f>
        <v>5.3186982153654466E-4</v>
      </c>
      <c r="AZ40" s="84">
        <f>+MIP_TOLIMA!AZ41/MIP_TOLIMA!AZ$73</f>
        <v>4.6511686612221515E-5</v>
      </c>
      <c r="BA40" s="84">
        <f>+MIP_TOLIMA!BA41/MIP_TOLIMA!BA$73</f>
        <v>2.9569158835783727E-4</v>
      </c>
      <c r="BB40" s="84">
        <f>+MIP_TOLIMA!BB41/MIP_TOLIMA!BB$73</f>
        <v>1.1355648256953584E-3</v>
      </c>
      <c r="BC40" s="84">
        <f>+MIP_TOLIMA!BC41/MIP_TOLIMA!BC$73</f>
        <v>5.1688214173436131E-4</v>
      </c>
      <c r="BD40" s="84">
        <f>+MIP_TOLIMA!BD41/MIP_TOLIMA!BD$73</f>
        <v>1.0579658159975757E-4</v>
      </c>
      <c r="BE40" s="84">
        <f>+MIP_TOLIMA!BE41/MIP_TOLIMA!BE$73</f>
        <v>5.9237961095093814E-4</v>
      </c>
      <c r="BF40" s="84">
        <f>+MIP_TOLIMA!BF41/MIP_TOLIMA!BF$73</f>
        <v>0</v>
      </c>
    </row>
    <row r="41" spans="1:58" x14ac:dyDescent="0.3">
      <c r="A41" s="1107"/>
      <c r="B41" s="368">
        <v>23</v>
      </c>
      <c r="C41" s="368">
        <v>36</v>
      </c>
      <c r="D41" s="83" t="s">
        <v>159</v>
      </c>
      <c r="E41" s="84">
        <f>+MIP_TOLIMA!E42/MIP_TOLIMA!E$73</f>
        <v>1.5973931261591514E-4</v>
      </c>
      <c r="F41" s="84">
        <f>+MIP_TOLIMA!F42/MIP_TOLIMA!F$73</f>
        <v>1.2309229059951308E-5</v>
      </c>
      <c r="G41" s="84">
        <f>+MIP_TOLIMA!G42/MIP_TOLIMA!G$73</f>
        <v>1.5229119683542855E-4</v>
      </c>
      <c r="H41" s="84">
        <f>+MIP_TOLIMA!H42/MIP_TOLIMA!H$73</f>
        <v>0</v>
      </c>
      <c r="I41" s="84">
        <f>+MIP_TOLIMA!I42/MIP_TOLIMA!I$73</f>
        <v>2.0620802980308363E-5</v>
      </c>
      <c r="J41" s="86">
        <v>0</v>
      </c>
      <c r="K41" s="86">
        <v>0</v>
      </c>
      <c r="L41" s="86">
        <v>0</v>
      </c>
      <c r="M41" s="84">
        <f>+MIP_TOLIMA!M42/MIP_TOLIMA!M$73</f>
        <v>7.3216915064042997E-5</v>
      </c>
      <c r="N41" s="84">
        <f>+MIP_TOLIMA!N42/MIP_TOLIMA!N$73</f>
        <v>2.3149628171134501E-4</v>
      </c>
      <c r="O41" s="84">
        <f>+MIP_TOLIMA!O42/MIP_TOLIMA!O$73</f>
        <v>4.6789129191109188E-4</v>
      </c>
      <c r="P41" s="84">
        <f>+MIP_TOLIMA!P42/MIP_TOLIMA!P$73</f>
        <v>5.0476994538293921E-4</v>
      </c>
      <c r="Q41" s="84">
        <f>+MIP_TOLIMA!Q42/MIP_TOLIMA!Q$73</f>
        <v>4.6469884527408978E-5</v>
      </c>
      <c r="R41" s="84">
        <f>+MIP_TOLIMA!R42/MIP_TOLIMA!R$73</f>
        <v>2.053035266935434E-4</v>
      </c>
      <c r="S41" s="86">
        <v>0</v>
      </c>
      <c r="T41" s="84">
        <f>+MIP_TOLIMA!T42/MIP_TOLIMA!T$73</f>
        <v>1.7151218380683769E-4</v>
      </c>
      <c r="U41" s="84">
        <f>+MIP_TOLIMA!U42/MIP_TOLIMA!U$73</f>
        <v>7.8545669116298462E-5</v>
      </c>
      <c r="V41" s="84">
        <f>+MIP_TOLIMA!V42/MIP_TOLIMA!V$73</f>
        <v>9.5665016300703807E-4</v>
      </c>
      <c r="W41" s="84">
        <f>+MIP_TOLIMA!W42/MIP_TOLIMA!W$73</f>
        <v>9.1223690873295865E-4</v>
      </c>
      <c r="X41" s="84">
        <f>+MIP_TOLIMA!X42/MIP_TOLIMA!X$73</f>
        <v>1.4317398861243245E-3</v>
      </c>
      <c r="Y41" s="84">
        <f>+MIP_TOLIMA!Y42/MIP_TOLIMA!Y$73</f>
        <v>2.6445284787889257E-6</v>
      </c>
      <c r="Z41" s="84">
        <f>+MIP_TOLIMA!Z42/MIP_TOLIMA!Z$73</f>
        <v>8.8429092197136027E-3</v>
      </c>
      <c r="AA41" s="84">
        <f>+MIP_TOLIMA!AA42/MIP_TOLIMA!AA$73</f>
        <v>6.4457476401078197E-7</v>
      </c>
      <c r="AB41" s="84">
        <f>+MIP_TOLIMA!AB42/MIP_TOLIMA!AB$73</f>
        <v>6.4521527763260189E-4</v>
      </c>
      <c r="AC41" s="84">
        <f>+MIP_TOLIMA!AC42/MIP_TOLIMA!AC$73</f>
        <v>7.9888481218116187E-4</v>
      </c>
      <c r="AD41" s="84">
        <f>+MIP_TOLIMA!AD42/MIP_TOLIMA!AD$73</f>
        <v>1.5120038275105472E-4</v>
      </c>
      <c r="AE41" s="84">
        <f>+MIP_TOLIMA!AE42/MIP_TOLIMA!AE$73</f>
        <v>1.5971719423458149E-2</v>
      </c>
      <c r="AF41" s="84">
        <f>+MIP_TOLIMA!AF42/MIP_TOLIMA!AF$73</f>
        <v>3.9647099825059207E-3</v>
      </c>
      <c r="AG41" s="84">
        <f>+MIP_TOLIMA!AG42/MIP_TOLIMA!AG$73</f>
        <v>1.3078833654309899E-3</v>
      </c>
      <c r="AH41" s="84">
        <f>+MIP_TOLIMA!AH42/MIP_TOLIMA!AH$73</f>
        <v>3.0307284910684721E-4</v>
      </c>
      <c r="AI41" s="84">
        <f>+MIP_TOLIMA!AI42/MIP_TOLIMA!AI$73</f>
        <v>5.2798097286876151E-5</v>
      </c>
      <c r="AJ41" s="84">
        <f>+MIP_TOLIMA!AJ42/MIP_TOLIMA!AJ$73</f>
        <v>4.6582445742470294E-5</v>
      </c>
      <c r="AK41" s="84">
        <f>+MIP_TOLIMA!AK42/MIP_TOLIMA!AK$73</f>
        <v>4.9482907269197691E-4</v>
      </c>
      <c r="AL41" s="84">
        <f>+MIP_TOLIMA!AL42/MIP_TOLIMA!AL$73</f>
        <v>1.2293272163297379E-3</v>
      </c>
      <c r="AM41" s="84">
        <f>+MIP_TOLIMA!AM42/MIP_TOLIMA!AM$73</f>
        <v>7.7830904420099587E-4</v>
      </c>
      <c r="AN41" s="84">
        <f>+MIP_TOLIMA!AN42/MIP_TOLIMA!AN$73</f>
        <v>1.255720593154464E-2</v>
      </c>
      <c r="AO41" s="84">
        <f>+MIP_TOLIMA!AO42/MIP_TOLIMA!AO$73</f>
        <v>2.0622760927005315E-4</v>
      </c>
      <c r="AP41" s="84">
        <f>+MIP_TOLIMA!AP42/MIP_TOLIMA!AP$73</f>
        <v>7.2242339135876726E-4</v>
      </c>
      <c r="AQ41" s="84">
        <f>+MIP_TOLIMA!AQ42/MIP_TOLIMA!AQ$73</f>
        <v>9.1455967274739979E-4</v>
      </c>
      <c r="AR41" s="84">
        <f>+MIP_TOLIMA!AR42/MIP_TOLIMA!AR$73</f>
        <v>9.0046968139022928E-5</v>
      </c>
      <c r="AS41" s="86">
        <v>0</v>
      </c>
      <c r="AT41" s="84">
        <f>+MIP_TOLIMA!AT42/MIP_TOLIMA!AT$73</f>
        <v>3.6444057654245408E-4</v>
      </c>
      <c r="AU41" s="84">
        <f>+MIP_TOLIMA!AU42/MIP_TOLIMA!AU$73</f>
        <v>4.1301867564077198E-4</v>
      </c>
      <c r="AV41" s="84">
        <f>+MIP_TOLIMA!AV42/MIP_TOLIMA!AV$73</f>
        <v>1.0313473395552305E-3</v>
      </c>
      <c r="AW41" s="84">
        <f>+MIP_TOLIMA!AW42/MIP_TOLIMA!AW$73</f>
        <v>6.4966179869297065E-4</v>
      </c>
      <c r="AX41" s="84">
        <f>+MIP_TOLIMA!AX42/MIP_TOLIMA!AX$73</f>
        <v>4.8430168928251922E-4</v>
      </c>
      <c r="AY41" s="84">
        <f>+MIP_TOLIMA!AY42/MIP_TOLIMA!AY$73</f>
        <v>7.9229730970768655E-4</v>
      </c>
      <c r="AZ41" s="84">
        <f>+MIP_TOLIMA!AZ42/MIP_TOLIMA!AZ$73</f>
        <v>7.6905299403680393E-5</v>
      </c>
      <c r="BA41" s="84">
        <f>+MIP_TOLIMA!BA42/MIP_TOLIMA!BA$73</f>
        <v>4.5197810995345928E-4</v>
      </c>
      <c r="BB41" s="84">
        <f>+MIP_TOLIMA!BB42/MIP_TOLIMA!BB$73</f>
        <v>3.0893791326118097E-3</v>
      </c>
      <c r="BC41" s="84">
        <f>+MIP_TOLIMA!BC42/MIP_TOLIMA!BC$73</f>
        <v>9.580681500357956E-4</v>
      </c>
      <c r="BD41" s="84">
        <f>+MIP_TOLIMA!BD42/MIP_TOLIMA!BD$73</f>
        <v>1.5222256329720052E-3</v>
      </c>
      <c r="BE41" s="84">
        <f>+MIP_TOLIMA!BE42/MIP_TOLIMA!BE$73</f>
        <v>1.0513457653607181E-3</v>
      </c>
      <c r="BF41" s="84">
        <f>+MIP_TOLIMA!BF42/MIP_TOLIMA!BF$73</f>
        <v>0</v>
      </c>
    </row>
    <row r="42" spans="1:58" x14ac:dyDescent="0.3">
      <c r="A42" s="1107"/>
      <c r="B42" s="368">
        <v>23</v>
      </c>
      <c r="C42" s="368">
        <v>37</v>
      </c>
      <c r="D42" s="83" t="s">
        <v>160</v>
      </c>
      <c r="E42" s="84">
        <f>+MIP_TOLIMA!E43/MIP_TOLIMA!E$73</f>
        <v>1.4490731047374746E-7</v>
      </c>
      <c r="F42" s="84">
        <f>+MIP_TOLIMA!F43/MIP_TOLIMA!F$73</f>
        <v>2.4618295941098259E-8</v>
      </c>
      <c r="G42" s="84">
        <f>+MIP_TOLIMA!G43/MIP_TOLIMA!G$73</f>
        <v>0</v>
      </c>
      <c r="H42" s="84">
        <f>+MIP_TOLIMA!H43/MIP_TOLIMA!H$73</f>
        <v>1.4554922554461813E-2</v>
      </c>
      <c r="I42" s="84">
        <f>+MIP_TOLIMA!I43/MIP_TOLIMA!I$73</f>
        <v>1.3115495625453701E-3</v>
      </c>
      <c r="J42" s="86">
        <v>0</v>
      </c>
      <c r="K42" s="86">
        <v>0</v>
      </c>
      <c r="L42" s="86">
        <v>0</v>
      </c>
      <c r="M42" s="84">
        <f>+MIP_TOLIMA!M43/MIP_TOLIMA!M$73</f>
        <v>7.286909526892575E-3</v>
      </c>
      <c r="N42" s="84">
        <f>+MIP_TOLIMA!N43/MIP_TOLIMA!N$73</f>
        <v>6.0712648643363638E-6</v>
      </c>
      <c r="O42" s="84">
        <f>+MIP_TOLIMA!O43/MIP_TOLIMA!O$73</f>
        <v>4.6054935187164438E-4</v>
      </c>
      <c r="P42" s="84">
        <f>+MIP_TOLIMA!P43/MIP_TOLIMA!P$73</f>
        <v>5.540524807808014E-6</v>
      </c>
      <c r="Q42" s="84">
        <f>+MIP_TOLIMA!Q43/MIP_TOLIMA!Q$73</f>
        <v>2.3545272245431449E-3</v>
      </c>
      <c r="R42" s="84">
        <f>+MIP_TOLIMA!R43/MIP_TOLIMA!R$73</f>
        <v>1.0143132153749575E-5</v>
      </c>
      <c r="S42" s="86">
        <v>0</v>
      </c>
      <c r="T42" s="84">
        <f>+MIP_TOLIMA!T43/MIP_TOLIMA!T$73</f>
        <v>4.4850098560171529E-6</v>
      </c>
      <c r="U42" s="84">
        <f>+MIP_TOLIMA!U43/MIP_TOLIMA!U$73</f>
        <v>3.0411271163299868E-6</v>
      </c>
      <c r="V42" s="84">
        <f>+MIP_TOLIMA!V43/MIP_TOLIMA!V$73</f>
        <v>2.9469043799373008E-6</v>
      </c>
      <c r="W42" s="84">
        <f>+MIP_TOLIMA!W43/MIP_TOLIMA!W$73</f>
        <v>1.7416770873782125E-4</v>
      </c>
      <c r="X42" s="84">
        <f>+MIP_TOLIMA!X43/MIP_TOLIMA!X$73</f>
        <v>7.0497306154692946E-5</v>
      </c>
      <c r="Y42" s="84">
        <f>+MIP_TOLIMA!Y43/MIP_TOLIMA!Y$73</f>
        <v>3.7813345941582016E-6</v>
      </c>
      <c r="Z42" s="84">
        <f>+MIP_TOLIMA!Z43/MIP_TOLIMA!Z$73</f>
        <v>2.4592154163894718E-5</v>
      </c>
      <c r="AA42" s="84">
        <f>+MIP_TOLIMA!AA43/MIP_TOLIMA!AA$73</f>
        <v>3.8865102708375911E-5</v>
      </c>
      <c r="AB42" s="84">
        <f>+MIP_TOLIMA!AB43/MIP_TOLIMA!AB$73</f>
        <v>3.7736811717492529E-3</v>
      </c>
      <c r="AC42" s="84">
        <f>+MIP_TOLIMA!AC43/MIP_TOLIMA!AC$73</f>
        <v>1.0455921519154903E-2</v>
      </c>
      <c r="AD42" s="84">
        <f>+MIP_TOLIMA!AD43/MIP_TOLIMA!AD$73</f>
        <v>8.9765475707168581E-5</v>
      </c>
      <c r="AE42" s="84">
        <f>+MIP_TOLIMA!AE43/MIP_TOLIMA!AE$73</f>
        <v>5.817401277543406E-4</v>
      </c>
      <c r="AF42" s="84">
        <f>+MIP_TOLIMA!AF43/MIP_TOLIMA!AF$73</f>
        <v>6.1393997617861062E-6</v>
      </c>
      <c r="AG42" s="84">
        <f>+MIP_TOLIMA!AG43/MIP_TOLIMA!AG$73</f>
        <v>1.9140722742955666E-5</v>
      </c>
      <c r="AH42" s="84">
        <f>+MIP_TOLIMA!AH43/MIP_TOLIMA!AH$73</f>
        <v>3.4357883809995265E-5</v>
      </c>
      <c r="AI42" s="84">
        <f>+MIP_TOLIMA!AI43/MIP_TOLIMA!AI$73</f>
        <v>3.0180373718678641E-2</v>
      </c>
      <c r="AJ42" s="84">
        <f>+MIP_TOLIMA!AJ43/MIP_TOLIMA!AJ$73</f>
        <v>4.7353083013037377E-3</v>
      </c>
      <c r="AK42" s="84">
        <f>+MIP_TOLIMA!AK43/MIP_TOLIMA!AK$73</f>
        <v>1.7409545161824049E-2</v>
      </c>
      <c r="AL42" s="84">
        <f>+MIP_TOLIMA!AL43/MIP_TOLIMA!AL$73</f>
        <v>1.3101711854458496E-2</v>
      </c>
      <c r="AM42" s="84">
        <f>+MIP_TOLIMA!AM43/MIP_TOLIMA!AM$73</f>
        <v>9.8174526688151673E-2</v>
      </c>
      <c r="AN42" s="84">
        <f>+MIP_TOLIMA!AN43/MIP_TOLIMA!AN$73</f>
        <v>2.0203981494187759E-2</v>
      </c>
      <c r="AO42" s="84">
        <f>+MIP_TOLIMA!AO43/MIP_TOLIMA!AO$73</f>
        <v>0.1388311143815664</v>
      </c>
      <c r="AP42" s="84">
        <f>+MIP_TOLIMA!AP43/MIP_TOLIMA!AP$73</f>
        <v>5.9941643640225913E-3</v>
      </c>
      <c r="AQ42" s="84">
        <f>+MIP_TOLIMA!AQ43/MIP_TOLIMA!AQ$73</f>
        <v>1.6404945299296726E-4</v>
      </c>
      <c r="AR42" s="84">
        <f>+MIP_TOLIMA!AR43/MIP_TOLIMA!AR$73</f>
        <v>6.8104522002718406E-3</v>
      </c>
      <c r="AS42" s="86">
        <v>0</v>
      </c>
      <c r="AT42" s="84">
        <f>+MIP_TOLIMA!AT43/MIP_TOLIMA!AT$73</f>
        <v>2.1123760566722912E-4</v>
      </c>
      <c r="AU42" s="84">
        <f>+MIP_TOLIMA!AU43/MIP_TOLIMA!AU$73</f>
        <v>5.923536411487418E-3</v>
      </c>
      <c r="AV42" s="84">
        <f>+MIP_TOLIMA!AV43/MIP_TOLIMA!AV$73</f>
        <v>4.2902643125211035E-4</v>
      </c>
      <c r="AW42" s="84">
        <f>+MIP_TOLIMA!AW43/MIP_TOLIMA!AW$73</f>
        <v>6.3810647620066883E-3</v>
      </c>
      <c r="AX42" s="84">
        <f>+MIP_TOLIMA!AX43/MIP_TOLIMA!AX$73</f>
        <v>2.2757908922495826E-4</v>
      </c>
      <c r="AY42" s="84">
        <f>+MIP_TOLIMA!AY43/MIP_TOLIMA!AY$73</f>
        <v>3.4949394508574879E-3</v>
      </c>
      <c r="AZ42" s="84">
        <f>+MIP_TOLIMA!AZ43/MIP_TOLIMA!AZ$73</f>
        <v>1.9562193800002327E-2</v>
      </c>
      <c r="BA42" s="84">
        <f>+MIP_TOLIMA!BA43/MIP_TOLIMA!BA$73</f>
        <v>5.6703342923873851E-3</v>
      </c>
      <c r="BB42" s="84">
        <f>+MIP_TOLIMA!BB43/MIP_TOLIMA!BB$73</f>
        <v>3.0498586657882878E-2</v>
      </c>
      <c r="BC42" s="84">
        <f>+MIP_TOLIMA!BC43/MIP_TOLIMA!BC$73</f>
        <v>1.714078717718907E-2</v>
      </c>
      <c r="BD42" s="84">
        <f>+MIP_TOLIMA!BD43/MIP_TOLIMA!BD$73</f>
        <v>2.460004125778634E-3</v>
      </c>
      <c r="BE42" s="84">
        <f>+MIP_TOLIMA!BE43/MIP_TOLIMA!BE$73</f>
        <v>1.2744790107218835E-2</v>
      </c>
      <c r="BF42" s="84">
        <f>+MIP_TOLIMA!BF43/MIP_TOLIMA!BF$73</f>
        <v>0</v>
      </c>
    </row>
    <row r="43" spans="1:58" x14ac:dyDescent="0.3">
      <c r="A43" s="1107"/>
      <c r="B43" s="368">
        <v>23</v>
      </c>
      <c r="C43" s="368">
        <v>38</v>
      </c>
      <c r="D43" s="83" t="s">
        <v>161</v>
      </c>
      <c r="E43" s="84">
        <f>+MIP_TOLIMA!E44/MIP_TOLIMA!E$73</f>
        <v>1.8113997936214831E-2</v>
      </c>
      <c r="F43" s="84">
        <f>+MIP_TOLIMA!F44/MIP_TOLIMA!F$73</f>
        <v>2.6278097685667589E-2</v>
      </c>
      <c r="G43" s="84">
        <f>+MIP_TOLIMA!G44/MIP_TOLIMA!G$73</f>
        <v>2.0704412253650627E-2</v>
      </c>
      <c r="H43" s="84">
        <f>+MIP_TOLIMA!H44/MIP_TOLIMA!H$73</f>
        <v>5.4915878308218202E-3</v>
      </c>
      <c r="I43" s="84">
        <f>+MIP_TOLIMA!I44/MIP_TOLIMA!I$73</f>
        <v>1.4791782657267589E-2</v>
      </c>
      <c r="J43" s="86">
        <v>0</v>
      </c>
      <c r="K43" s="86">
        <v>0</v>
      </c>
      <c r="L43" s="86">
        <v>0</v>
      </c>
      <c r="M43" s="84">
        <f>+MIP_TOLIMA!M44/MIP_TOLIMA!M$73</f>
        <v>6.6518619106329824E-3</v>
      </c>
      <c r="N43" s="84">
        <f>+MIP_TOLIMA!N44/MIP_TOLIMA!N$73</f>
        <v>2.2830250413738918E-2</v>
      </c>
      <c r="O43" s="84">
        <f>+MIP_TOLIMA!O44/MIP_TOLIMA!O$73</f>
        <v>9.4263983638314484E-3</v>
      </c>
      <c r="P43" s="84">
        <f>+MIP_TOLIMA!P44/MIP_TOLIMA!P$73</f>
        <v>3.6973573430209489E-2</v>
      </c>
      <c r="Q43" s="84">
        <f>+MIP_TOLIMA!Q44/MIP_TOLIMA!Q$73</f>
        <v>4.0125334832592958E-2</v>
      </c>
      <c r="R43" s="84">
        <f>+MIP_TOLIMA!R44/MIP_TOLIMA!R$73</f>
        <v>2.2323087383386175E-2</v>
      </c>
      <c r="S43" s="86">
        <v>0</v>
      </c>
      <c r="T43" s="84">
        <f>+MIP_TOLIMA!T44/MIP_TOLIMA!T$73</f>
        <v>4.8736248813563386E-2</v>
      </c>
      <c r="U43" s="84">
        <f>+MIP_TOLIMA!U44/MIP_TOLIMA!U$73</f>
        <v>4.6196368030928338E-2</v>
      </c>
      <c r="V43" s="84">
        <f>+MIP_TOLIMA!V44/MIP_TOLIMA!V$73</f>
        <v>3.5511406891437815E-2</v>
      </c>
      <c r="W43" s="84">
        <f>+MIP_TOLIMA!W44/MIP_TOLIMA!W$73</f>
        <v>2.3605385012534317E-2</v>
      </c>
      <c r="X43" s="84">
        <f>+MIP_TOLIMA!X44/MIP_TOLIMA!X$73</f>
        <v>3.1913526332414129E-2</v>
      </c>
      <c r="Y43" s="84">
        <f>+MIP_TOLIMA!Y44/MIP_TOLIMA!Y$73</f>
        <v>6.8185046013695419E-2</v>
      </c>
      <c r="Z43" s="84">
        <f>+MIP_TOLIMA!Z44/MIP_TOLIMA!Z$73</f>
        <v>2.8165565715916024E-2</v>
      </c>
      <c r="AA43" s="84">
        <f>+MIP_TOLIMA!AA44/MIP_TOLIMA!AA$73</f>
        <v>9.1953713463111333E-3</v>
      </c>
      <c r="AB43" s="84">
        <f>+MIP_TOLIMA!AB44/MIP_TOLIMA!AB$73</f>
        <v>2.87415077162602E-2</v>
      </c>
      <c r="AC43" s="84">
        <f>+MIP_TOLIMA!AC44/MIP_TOLIMA!AC$73</f>
        <v>2.8196874348576068E-2</v>
      </c>
      <c r="AD43" s="84">
        <f>+MIP_TOLIMA!AD44/MIP_TOLIMA!AD$73</f>
        <v>1.6517309049496637E-2</v>
      </c>
      <c r="AE43" s="84">
        <f>+MIP_TOLIMA!AE44/MIP_TOLIMA!AE$73</f>
        <v>3.0309764169095806E-2</v>
      </c>
      <c r="AF43" s="84">
        <f>+MIP_TOLIMA!AF44/MIP_TOLIMA!AF$73</f>
        <v>3.5110318159304113E-2</v>
      </c>
      <c r="AG43" s="84">
        <f>+MIP_TOLIMA!AG44/MIP_TOLIMA!AG$73</f>
        <v>2.701052830961994E-2</v>
      </c>
      <c r="AH43" s="84">
        <f>+MIP_TOLIMA!AH44/MIP_TOLIMA!AH$73</f>
        <v>5.9814582784873505E-2</v>
      </c>
      <c r="AI43" s="84">
        <f>+MIP_TOLIMA!AI44/MIP_TOLIMA!AI$73</f>
        <v>3.2707714365348077E-2</v>
      </c>
      <c r="AJ43" s="84">
        <f>+MIP_TOLIMA!AJ44/MIP_TOLIMA!AJ$73</f>
        <v>1.6405579058732783E-2</v>
      </c>
      <c r="AK43" s="84">
        <f>+MIP_TOLIMA!AK44/MIP_TOLIMA!AK$73</f>
        <v>3.4851533763343035E-3</v>
      </c>
      <c r="AL43" s="84">
        <f>+MIP_TOLIMA!AL44/MIP_TOLIMA!AL$73</f>
        <v>2.3682626389967903E-3</v>
      </c>
      <c r="AM43" s="84">
        <f>+MIP_TOLIMA!AM44/MIP_TOLIMA!AM$73</f>
        <v>5.7223215709514101E-3</v>
      </c>
      <c r="AN43" s="84">
        <f>+MIP_TOLIMA!AN44/MIP_TOLIMA!AN$73</f>
        <v>9.2552045239023169E-3</v>
      </c>
      <c r="AO43" s="84">
        <f>+MIP_TOLIMA!AO44/MIP_TOLIMA!AO$73</f>
        <v>1.9182114230773817E-2</v>
      </c>
      <c r="AP43" s="84">
        <f>+MIP_TOLIMA!AP44/MIP_TOLIMA!AP$73</f>
        <v>7.1687208372330164E-3</v>
      </c>
      <c r="AQ43" s="84">
        <f>+MIP_TOLIMA!AQ44/MIP_TOLIMA!AQ$73</f>
        <v>3.8496580288947618E-2</v>
      </c>
      <c r="AR43" s="84">
        <f>+MIP_TOLIMA!AR44/MIP_TOLIMA!AR$73</f>
        <v>1.714609178123902E-2</v>
      </c>
      <c r="AS43" s="86">
        <v>0</v>
      </c>
      <c r="AT43" s="84">
        <f>+MIP_TOLIMA!AT44/MIP_TOLIMA!AT$73</f>
        <v>7.4011837324108503E-3</v>
      </c>
      <c r="AU43" s="84">
        <f>+MIP_TOLIMA!AU44/MIP_TOLIMA!AU$73</f>
        <v>1.4902563634532488E-2</v>
      </c>
      <c r="AV43" s="84">
        <f>+MIP_TOLIMA!AV44/MIP_TOLIMA!AV$73</f>
        <v>7.2312415469382978E-3</v>
      </c>
      <c r="AW43" s="84">
        <f>+MIP_TOLIMA!AW44/MIP_TOLIMA!AW$73</f>
        <v>4.3027434781634691E-2</v>
      </c>
      <c r="AX43" s="84">
        <f>+MIP_TOLIMA!AX44/MIP_TOLIMA!AX$73</f>
        <v>1.2226925369131249E-2</v>
      </c>
      <c r="AY43" s="84">
        <f>+MIP_TOLIMA!AY44/MIP_TOLIMA!AY$73</f>
        <v>5.6857510216856994E-3</v>
      </c>
      <c r="AZ43" s="84">
        <f>+MIP_TOLIMA!AZ44/MIP_TOLIMA!AZ$73</f>
        <v>2.6338031779299734E-4</v>
      </c>
      <c r="BA43" s="84">
        <f>+MIP_TOLIMA!BA44/MIP_TOLIMA!BA$73</f>
        <v>4.9852076621032188E-3</v>
      </c>
      <c r="BB43" s="84">
        <f>+MIP_TOLIMA!BB44/MIP_TOLIMA!BB$73</f>
        <v>6.0410004212658758E-3</v>
      </c>
      <c r="BC43" s="84">
        <f>+MIP_TOLIMA!BC44/MIP_TOLIMA!BC$73</f>
        <v>5.1477214494788431E-3</v>
      </c>
      <c r="BD43" s="84">
        <f>+MIP_TOLIMA!BD44/MIP_TOLIMA!BD$73</f>
        <v>1.4575913959141928E-2</v>
      </c>
      <c r="BE43" s="84">
        <f>+MIP_TOLIMA!BE44/MIP_TOLIMA!BE$73</f>
        <v>7.8901956602106631E-3</v>
      </c>
      <c r="BF43" s="84">
        <f>+MIP_TOLIMA!BF44/MIP_TOLIMA!BF$73</f>
        <v>0</v>
      </c>
    </row>
    <row r="44" spans="1:58" x14ac:dyDescent="0.3">
      <c r="A44" s="1107"/>
      <c r="B44" s="368">
        <v>23</v>
      </c>
      <c r="C44" s="368">
        <v>39</v>
      </c>
      <c r="D44" s="83" t="s">
        <v>162</v>
      </c>
      <c r="E44" s="84">
        <f>+MIP_TOLIMA!E45/MIP_TOLIMA!E$73</f>
        <v>2.7049360252431945E-3</v>
      </c>
      <c r="F44" s="84">
        <f>+MIP_TOLIMA!F45/MIP_TOLIMA!F$73</f>
        <v>2.6004641333420174E-3</v>
      </c>
      <c r="G44" s="84">
        <f>+MIP_TOLIMA!G45/MIP_TOLIMA!G$73</f>
        <v>9.3597968403347676E-4</v>
      </c>
      <c r="H44" s="84">
        <f>+MIP_TOLIMA!H45/MIP_TOLIMA!H$73</f>
        <v>1.2441201920835128E-2</v>
      </c>
      <c r="I44" s="84">
        <f>+MIP_TOLIMA!I45/MIP_TOLIMA!I$73</f>
        <v>4.6352405113370687E-3</v>
      </c>
      <c r="J44" s="86">
        <v>0</v>
      </c>
      <c r="K44" s="86">
        <v>0</v>
      </c>
      <c r="L44" s="86">
        <v>0</v>
      </c>
      <c r="M44" s="84">
        <f>+MIP_TOLIMA!M45/MIP_TOLIMA!M$73</f>
        <v>2.1511484434538694E-2</v>
      </c>
      <c r="N44" s="84">
        <f>+MIP_TOLIMA!N45/MIP_TOLIMA!N$73</f>
        <v>1.7060887762504766E-3</v>
      </c>
      <c r="O44" s="84">
        <f>+MIP_TOLIMA!O45/MIP_TOLIMA!O$73</f>
        <v>1.6564755353576024E-3</v>
      </c>
      <c r="P44" s="84">
        <f>+MIP_TOLIMA!P45/MIP_TOLIMA!P$73</f>
        <v>2.0240359471814019E-3</v>
      </c>
      <c r="Q44" s="84">
        <f>+MIP_TOLIMA!Q45/MIP_TOLIMA!Q$73</f>
        <v>9.4260190934052925E-4</v>
      </c>
      <c r="R44" s="84">
        <f>+MIP_TOLIMA!R45/MIP_TOLIMA!R$73</f>
        <v>5.3411699161443299E-4</v>
      </c>
      <c r="S44" s="86">
        <v>0</v>
      </c>
      <c r="T44" s="84">
        <f>+MIP_TOLIMA!T45/MIP_TOLIMA!T$73</f>
        <v>1.3284448525123756E-3</v>
      </c>
      <c r="U44" s="84">
        <f>+MIP_TOLIMA!U45/MIP_TOLIMA!U$73</f>
        <v>8.0070649700630914E-4</v>
      </c>
      <c r="V44" s="84">
        <f>+MIP_TOLIMA!V45/MIP_TOLIMA!V$73</f>
        <v>1.7873108819517027E-3</v>
      </c>
      <c r="W44" s="84">
        <f>+MIP_TOLIMA!W45/MIP_TOLIMA!W$73</f>
        <v>1.2141812188344407E-3</v>
      </c>
      <c r="X44" s="84">
        <f>+MIP_TOLIMA!X45/MIP_TOLIMA!X$73</f>
        <v>7.3267984356091423E-4</v>
      </c>
      <c r="Y44" s="84">
        <f>+MIP_TOLIMA!Y45/MIP_TOLIMA!Y$73</f>
        <v>1.3066882842376877E-3</v>
      </c>
      <c r="Z44" s="84">
        <f>+MIP_TOLIMA!Z45/MIP_TOLIMA!Z$73</f>
        <v>1.4260096133726994E-3</v>
      </c>
      <c r="AA44" s="84">
        <f>+MIP_TOLIMA!AA45/MIP_TOLIMA!AA$73</f>
        <v>8.0507181326706836E-4</v>
      </c>
      <c r="AB44" s="84">
        <f>+MIP_TOLIMA!AB45/MIP_TOLIMA!AB$73</f>
        <v>1.0592079032555851E-3</v>
      </c>
      <c r="AC44" s="84">
        <f>+MIP_TOLIMA!AC45/MIP_TOLIMA!AC$73</f>
        <v>6.5619210559934491E-4</v>
      </c>
      <c r="AD44" s="84">
        <f>+MIP_TOLIMA!AD45/MIP_TOLIMA!AD$73</f>
        <v>4.2555725638811284E-3</v>
      </c>
      <c r="AE44" s="84">
        <f>+MIP_TOLIMA!AE45/MIP_TOLIMA!AE$73</f>
        <v>0</v>
      </c>
      <c r="AF44" s="84">
        <f>+MIP_TOLIMA!AF45/MIP_TOLIMA!AF$73</f>
        <v>0</v>
      </c>
      <c r="AG44" s="84">
        <f>+MIP_TOLIMA!AG45/MIP_TOLIMA!AG$73</f>
        <v>1.1516171517578914E-2</v>
      </c>
      <c r="AH44" s="84">
        <f>+MIP_TOLIMA!AH45/MIP_TOLIMA!AH$73</f>
        <v>6.4970756188401204E-3</v>
      </c>
      <c r="AI44" s="84">
        <f>+MIP_TOLIMA!AI45/MIP_TOLIMA!AI$73</f>
        <v>7.6693827053707676E-3</v>
      </c>
      <c r="AJ44" s="84">
        <f>+MIP_TOLIMA!AJ45/MIP_TOLIMA!AJ$73</f>
        <v>3.1252407850957155E-3</v>
      </c>
      <c r="AK44" s="84">
        <f>+MIP_TOLIMA!AK45/MIP_TOLIMA!AK$73</f>
        <v>9.8546630847917639E-4</v>
      </c>
      <c r="AL44" s="84">
        <f>+MIP_TOLIMA!AL45/MIP_TOLIMA!AL$73</f>
        <v>2.6700695500840761E-3</v>
      </c>
      <c r="AM44" s="84">
        <f>+MIP_TOLIMA!AM45/MIP_TOLIMA!AM$73</f>
        <v>4.5357434340323596E-3</v>
      </c>
      <c r="AN44" s="84">
        <f>+MIP_TOLIMA!AN45/MIP_TOLIMA!AN$73</f>
        <v>5.4309121570442279E-3</v>
      </c>
      <c r="AO44" s="84">
        <f>+MIP_TOLIMA!AO45/MIP_TOLIMA!AO$73</f>
        <v>3.0368821333132865E-3</v>
      </c>
      <c r="AP44" s="84">
        <f>+MIP_TOLIMA!AP45/MIP_TOLIMA!AP$73</f>
        <v>1.7882701442350818E-3</v>
      </c>
      <c r="AQ44" s="84">
        <f>+MIP_TOLIMA!AQ45/MIP_TOLIMA!AQ$73</f>
        <v>3.8111028729448192E-4</v>
      </c>
      <c r="AR44" s="84">
        <f>+MIP_TOLIMA!AR45/MIP_TOLIMA!AR$73</f>
        <v>3.6322968876687609E-2</v>
      </c>
      <c r="AS44" s="86">
        <v>0</v>
      </c>
      <c r="AT44" s="84">
        <f>+MIP_TOLIMA!AT45/MIP_TOLIMA!AT$73</f>
        <v>7.0971701542175763E-4</v>
      </c>
      <c r="AU44" s="84">
        <f>+MIP_TOLIMA!AU45/MIP_TOLIMA!AU$73</f>
        <v>9.2372343889474701E-3</v>
      </c>
      <c r="AV44" s="84">
        <f>+MIP_TOLIMA!AV45/MIP_TOLIMA!AV$73</f>
        <v>6.859941017830308E-3</v>
      </c>
      <c r="AW44" s="84">
        <f>+MIP_TOLIMA!AW45/MIP_TOLIMA!AW$73</f>
        <v>3.9610484872850559E-4</v>
      </c>
      <c r="AX44" s="84">
        <f>+MIP_TOLIMA!AX45/MIP_TOLIMA!AX$73</f>
        <v>1.4817140864091661E-3</v>
      </c>
      <c r="AY44" s="84">
        <f>+MIP_TOLIMA!AY45/MIP_TOLIMA!AY$73</f>
        <v>5.4213256435059118E-4</v>
      </c>
      <c r="AZ44" s="84">
        <f>+MIP_TOLIMA!AZ45/MIP_TOLIMA!AZ$73</f>
        <v>5.1642051216354505E-4</v>
      </c>
      <c r="BA44" s="84">
        <f>+MIP_TOLIMA!BA45/MIP_TOLIMA!BA$73</f>
        <v>1.8339309432236182E-3</v>
      </c>
      <c r="BB44" s="84">
        <f>+MIP_TOLIMA!BB45/MIP_TOLIMA!BB$73</f>
        <v>2.1085307837031518E-3</v>
      </c>
      <c r="BC44" s="84">
        <f>+MIP_TOLIMA!BC45/MIP_TOLIMA!BC$73</f>
        <v>6.7461138295332604E-4</v>
      </c>
      <c r="BD44" s="84">
        <f>+MIP_TOLIMA!BD45/MIP_TOLIMA!BD$73</f>
        <v>6.1306237077842136E-4</v>
      </c>
      <c r="BE44" s="84">
        <f>+MIP_TOLIMA!BE45/MIP_TOLIMA!BE$73</f>
        <v>8.5774915915234147E-4</v>
      </c>
      <c r="BF44" s="84">
        <f>+MIP_TOLIMA!BF45/MIP_TOLIMA!BF$73</f>
        <v>0</v>
      </c>
    </row>
    <row r="45" spans="1:58" x14ac:dyDescent="0.3">
      <c r="A45" s="1107"/>
      <c r="B45" s="368">
        <v>23</v>
      </c>
      <c r="C45" s="368">
        <v>40</v>
      </c>
      <c r="D45" s="83" t="s">
        <v>163</v>
      </c>
      <c r="E45" s="84">
        <f>+MIP_TOLIMA!E46/MIP_TOLIMA!E$73</f>
        <v>1.6221545130232905E-2</v>
      </c>
      <c r="F45" s="84">
        <f>+MIP_TOLIMA!F46/MIP_TOLIMA!F$73</f>
        <v>2.2275464108837423E-2</v>
      </c>
      <c r="G45" s="84">
        <f>+MIP_TOLIMA!G46/MIP_TOLIMA!G$73</f>
        <v>1.3426853426841651E-2</v>
      </c>
      <c r="H45" s="84">
        <f>+MIP_TOLIMA!H46/MIP_TOLIMA!H$73</f>
        <v>3.0247246074958128E-2</v>
      </c>
      <c r="I45" s="84">
        <f>+MIP_TOLIMA!I46/MIP_TOLIMA!I$73</f>
        <v>4.140596949547235E-3</v>
      </c>
      <c r="J45" s="86">
        <v>0</v>
      </c>
      <c r="K45" s="86">
        <v>0</v>
      </c>
      <c r="L45" s="86">
        <v>0</v>
      </c>
      <c r="M45" s="84">
        <f>+MIP_TOLIMA!M46/MIP_TOLIMA!M$73</f>
        <v>3.6431840043017662E-4</v>
      </c>
      <c r="N45" s="84">
        <f>+MIP_TOLIMA!N46/MIP_TOLIMA!N$73</f>
        <v>9.7866129036310156E-3</v>
      </c>
      <c r="O45" s="84">
        <f>+MIP_TOLIMA!O46/MIP_TOLIMA!O$73</f>
        <v>1.5746964143456461E-2</v>
      </c>
      <c r="P45" s="84">
        <f>+MIP_TOLIMA!P46/MIP_TOLIMA!P$73</f>
        <v>1.2778842260656714E-2</v>
      </c>
      <c r="Q45" s="84">
        <f>+MIP_TOLIMA!Q46/MIP_TOLIMA!Q$73</f>
        <v>3.0478250624495225E-2</v>
      </c>
      <c r="R45" s="84">
        <f>+MIP_TOLIMA!R46/MIP_TOLIMA!R$73</f>
        <v>6.989779463576519E-3</v>
      </c>
      <c r="S45" s="86">
        <v>0</v>
      </c>
      <c r="T45" s="84">
        <f>+MIP_TOLIMA!T46/MIP_TOLIMA!T$73</f>
        <v>7.2696383824714323E-3</v>
      </c>
      <c r="U45" s="84">
        <f>+MIP_TOLIMA!U46/MIP_TOLIMA!U$73</f>
        <v>4.7397173214559522E-3</v>
      </c>
      <c r="V45" s="84">
        <f>+MIP_TOLIMA!V46/MIP_TOLIMA!V$73</f>
        <v>3.6509456777794012E-2</v>
      </c>
      <c r="W45" s="84">
        <f>+MIP_TOLIMA!W46/MIP_TOLIMA!W$73</f>
        <v>2.2249634919629235E-2</v>
      </c>
      <c r="X45" s="84">
        <f>+MIP_TOLIMA!X46/MIP_TOLIMA!X$73</f>
        <v>5.5533977352130261E-2</v>
      </c>
      <c r="Y45" s="84">
        <f>+MIP_TOLIMA!Y46/MIP_TOLIMA!Y$73</f>
        <v>1.5360158033466468E-2</v>
      </c>
      <c r="Z45" s="84">
        <f>+MIP_TOLIMA!Z46/MIP_TOLIMA!Z$73</f>
        <v>1.8529400312068817E-2</v>
      </c>
      <c r="AA45" s="84">
        <f>+MIP_TOLIMA!AA46/MIP_TOLIMA!AA$73</f>
        <v>7.7558136354087441E-3</v>
      </c>
      <c r="AB45" s="84">
        <f>+MIP_TOLIMA!AB46/MIP_TOLIMA!AB$73</f>
        <v>3.4180229218429038E-2</v>
      </c>
      <c r="AC45" s="84">
        <f>+MIP_TOLIMA!AC46/MIP_TOLIMA!AC$73</f>
        <v>3.4698360766657811E-2</v>
      </c>
      <c r="AD45" s="84">
        <f>+MIP_TOLIMA!AD46/MIP_TOLIMA!AD$73</f>
        <v>4.8048136926895843E-2</v>
      </c>
      <c r="AE45" s="84">
        <f>+MIP_TOLIMA!AE46/MIP_TOLIMA!AE$73</f>
        <v>7.4402878626742526E-3</v>
      </c>
      <c r="AF45" s="84">
        <f>+MIP_TOLIMA!AF46/MIP_TOLIMA!AF$73</f>
        <v>1.0235773766633807E-2</v>
      </c>
      <c r="AG45" s="84">
        <f>+MIP_TOLIMA!AG46/MIP_TOLIMA!AG$73</f>
        <v>3.303686149762381E-3</v>
      </c>
      <c r="AH45" s="84">
        <f>+MIP_TOLIMA!AH46/MIP_TOLIMA!AH$73</f>
        <v>1.1320923378508697E-2</v>
      </c>
      <c r="AI45" s="84">
        <f>+MIP_TOLIMA!AI46/MIP_TOLIMA!AI$73</f>
        <v>2.0659642438741164E-2</v>
      </c>
      <c r="AJ45" s="84">
        <f>+MIP_TOLIMA!AJ46/MIP_TOLIMA!AJ$73</f>
        <v>7.4365531924572726E-3</v>
      </c>
      <c r="AK45" s="84">
        <f>+MIP_TOLIMA!AK46/MIP_TOLIMA!AK$73</f>
        <v>1.3650850263795795E-2</v>
      </c>
      <c r="AL45" s="84">
        <f>+MIP_TOLIMA!AL46/MIP_TOLIMA!AL$73</f>
        <v>0.1473999020650355</v>
      </c>
      <c r="AM45" s="84">
        <f>+MIP_TOLIMA!AM46/MIP_TOLIMA!AM$73</f>
        <v>7.2775944516239224E-3</v>
      </c>
      <c r="AN45" s="84">
        <f>+MIP_TOLIMA!AN46/MIP_TOLIMA!AN$73</f>
        <v>2.2910053469089392E-2</v>
      </c>
      <c r="AO45" s="84">
        <f>+MIP_TOLIMA!AO46/MIP_TOLIMA!AO$73</f>
        <v>1.2018381169865788E-2</v>
      </c>
      <c r="AP45" s="84">
        <f>+MIP_TOLIMA!AP46/MIP_TOLIMA!AP$73</f>
        <v>4.222994456544947E-2</v>
      </c>
      <c r="AQ45" s="84">
        <f>+MIP_TOLIMA!AQ46/MIP_TOLIMA!AQ$73</f>
        <v>7.1922397591541497E-3</v>
      </c>
      <c r="AR45" s="84">
        <f>+MIP_TOLIMA!AR46/MIP_TOLIMA!AR$73</f>
        <v>3.2615636035394309E-2</v>
      </c>
      <c r="AS45" s="86">
        <v>0</v>
      </c>
      <c r="AT45" s="84">
        <f>+MIP_TOLIMA!AT46/MIP_TOLIMA!AT$73</f>
        <v>4.0478196110074853E-3</v>
      </c>
      <c r="AU45" s="84">
        <f>+MIP_TOLIMA!AU46/MIP_TOLIMA!AU$73</f>
        <v>1.3683741191136013E-2</v>
      </c>
      <c r="AV45" s="84">
        <f>+MIP_TOLIMA!AV46/MIP_TOLIMA!AV$73</f>
        <v>2.6803801817211929E-2</v>
      </c>
      <c r="AW45" s="84">
        <f>+MIP_TOLIMA!AW46/MIP_TOLIMA!AW$73</f>
        <v>1.4365407443149751E-2</v>
      </c>
      <c r="AX45" s="84">
        <f>+MIP_TOLIMA!AX46/MIP_TOLIMA!AX$73</f>
        <v>6.9889602142184501E-3</v>
      </c>
      <c r="AY45" s="84">
        <f>+MIP_TOLIMA!AY46/MIP_TOLIMA!AY$73</f>
        <v>8.0858414732021648E-3</v>
      </c>
      <c r="AZ45" s="84">
        <f>+MIP_TOLIMA!AZ46/MIP_TOLIMA!AZ$73</f>
        <v>1.9409830781537724E-3</v>
      </c>
      <c r="BA45" s="84">
        <f>+MIP_TOLIMA!BA46/MIP_TOLIMA!BA$73</f>
        <v>4.8796964351760863E-3</v>
      </c>
      <c r="BB45" s="84">
        <f>+MIP_TOLIMA!BB46/MIP_TOLIMA!BB$73</f>
        <v>7.9951325065629828E-3</v>
      </c>
      <c r="BC45" s="84">
        <f>+MIP_TOLIMA!BC46/MIP_TOLIMA!BC$73</f>
        <v>4.8300098342782486E-3</v>
      </c>
      <c r="BD45" s="84">
        <f>+MIP_TOLIMA!BD46/MIP_TOLIMA!BD$73</f>
        <v>3.5630817043042591E-3</v>
      </c>
      <c r="BE45" s="84">
        <f>+MIP_TOLIMA!BE46/MIP_TOLIMA!BE$73</f>
        <v>8.1973340534226332E-3</v>
      </c>
      <c r="BF45" s="84">
        <f>+MIP_TOLIMA!BF46/MIP_TOLIMA!BF$73</f>
        <v>0</v>
      </c>
    </row>
    <row r="46" spans="1:58" x14ac:dyDescent="0.3">
      <c r="A46" s="1107"/>
      <c r="B46" s="368">
        <v>23</v>
      </c>
      <c r="C46" s="368">
        <v>41</v>
      </c>
      <c r="D46" s="83" t="s">
        <v>164</v>
      </c>
      <c r="E46" s="84">
        <f>+MIP_TOLIMA!E47/MIP_TOLIMA!E$73</f>
        <v>0</v>
      </c>
      <c r="F46" s="84">
        <f>+MIP_TOLIMA!F47/MIP_TOLIMA!F$73</f>
        <v>0</v>
      </c>
      <c r="G46" s="84">
        <f>+MIP_TOLIMA!G47/MIP_TOLIMA!G$73</f>
        <v>0</v>
      </c>
      <c r="H46" s="84">
        <f>+MIP_TOLIMA!H47/MIP_TOLIMA!H$73</f>
        <v>0</v>
      </c>
      <c r="I46" s="84">
        <f>+MIP_TOLIMA!I47/MIP_TOLIMA!I$73</f>
        <v>0</v>
      </c>
      <c r="J46" s="86">
        <v>0</v>
      </c>
      <c r="K46" s="86">
        <v>0</v>
      </c>
      <c r="L46" s="86">
        <v>0</v>
      </c>
      <c r="M46" s="84">
        <f>+MIP_TOLIMA!M47/MIP_TOLIMA!M$73</f>
        <v>0</v>
      </c>
      <c r="N46" s="84">
        <f>+MIP_TOLIMA!N47/MIP_TOLIMA!N$73</f>
        <v>0</v>
      </c>
      <c r="O46" s="84">
        <f>+MIP_TOLIMA!O47/MIP_TOLIMA!O$73</f>
        <v>0</v>
      </c>
      <c r="P46" s="84">
        <f>+MIP_TOLIMA!P47/MIP_TOLIMA!P$73</f>
        <v>0</v>
      </c>
      <c r="Q46" s="84">
        <f>+MIP_TOLIMA!Q47/MIP_TOLIMA!Q$73</f>
        <v>0</v>
      </c>
      <c r="R46" s="84">
        <f>+MIP_TOLIMA!R47/MIP_TOLIMA!R$73</f>
        <v>0</v>
      </c>
      <c r="S46" s="86">
        <v>0</v>
      </c>
      <c r="T46" s="84">
        <f>+MIP_TOLIMA!T47/MIP_TOLIMA!T$73</f>
        <v>0</v>
      </c>
      <c r="U46" s="84">
        <f>+MIP_TOLIMA!U47/MIP_TOLIMA!U$73</f>
        <v>0</v>
      </c>
      <c r="V46" s="84">
        <f>+MIP_TOLIMA!V47/MIP_TOLIMA!V$73</f>
        <v>0</v>
      </c>
      <c r="W46" s="84">
        <f>+MIP_TOLIMA!W47/MIP_TOLIMA!W$73</f>
        <v>0</v>
      </c>
      <c r="X46" s="84">
        <f>+MIP_TOLIMA!X47/MIP_TOLIMA!X$73</f>
        <v>0</v>
      </c>
      <c r="Y46" s="84">
        <f>+MIP_TOLIMA!Y47/MIP_TOLIMA!Y$73</f>
        <v>0</v>
      </c>
      <c r="Z46" s="84">
        <f>+MIP_TOLIMA!Z47/MIP_TOLIMA!Z$73</f>
        <v>0</v>
      </c>
      <c r="AA46" s="84">
        <f>+MIP_TOLIMA!AA47/MIP_TOLIMA!AA$73</f>
        <v>0</v>
      </c>
      <c r="AB46" s="84">
        <f>+MIP_TOLIMA!AB47/MIP_TOLIMA!AB$73</f>
        <v>0</v>
      </c>
      <c r="AC46" s="84">
        <f>+MIP_TOLIMA!AC47/MIP_TOLIMA!AC$73</f>
        <v>0</v>
      </c>
      <c r="AD46" s="84">
        <f>+MIP_TOLIMA!AD47/MIP_TOLIMA!AD$73</f>
        <v>0</v>
      </c>
      <c r="AE46" s="84">
        <f>+MIP_TOLIMA!AE47/MIP_TOLIMA!AE$73</f>
        <v>0</v>
      </c>
      <c r="AF46" s="84">
        <f>+MIP_TOLIMA!AF47/MIP_TOLIMA!AF$73</f>
        <v>0</v>
      </c>
      <c r="AG46" s="84">
        <f>+MIP_TOLIMA!AG47/MIP_TOLIMA!AG$73</f>
        <v>0</v>
      </c>
      <c r="AH46" s="84">
        <f>+MIP_TOLIMA!AH47/MIP_TOLIMA!AH$73</f>
        <v>0</v>
      </c>
      <c r="AI46" s="84">
        <f>+MIP_TOLIMA!AI47/MIP_TOLIMA!AI$73</f>
        <v>0</v>
      </c>
      <c r="AJ46" s="84">
        <f>+MIP_TOLIMA!AJ47/MIP_TOLIMA!AJ$73</f>
        <v>0</v>
      </c>
      <c r="AK46" s="84">
        <f>+MIP_TOLIMA!AK47/MIP_TOLIMA!AK$73</f>
        <v>0</v>
      </c>
      <c r="AL46" s="84">
        <f>+MIP_TOLIMA!AL47/MIP_TOLIMA!AL$73</f>
        <v>0</v>
      </c>
      <c r="AM46" s="84">
        <f>+MIP_TOLIMA!AM47/MIP_TOLIMA!AM$73</f>
        <v>0</v>
      </c>
      <c r="AN46" s="84">
        <f>+MIP_TOLIMA!AN47/MIP_TOLIMA!AN$73</f>
        <v>0</v>
      </c>
      <c r="AO46" s="84">
        <f>+MIP_TOLIMA!AO47/MIP_TOLIMA!AO$73</f>
        <v>0</v>
      </c>
      <c r="AP46" s="84">
        <f>+MIP_TOLIMA!AP47/MIP_TOLIMA!AP$73</f>
        <v>0</v>
      </c>
      <c r="AQ46" s="84">
        <f>+MIP_TOLIMA!AQ47/MIP_TOLIMA!AQ$73</f>
        <v>0</v>
      </c>
      <c r="AR46" s="84">
        <f>+MIP_TOLIMA!AR47/MIP_TOLIMA!AR$73</f>
        <v>0</v>
      </c>
      <c r="AS46" s="86">
        <v>0</v>
      </c>
      <c r="AT46" s="84">
        <f>+MIP_TOLIMA!AT47/MIP_TOLIMA!AT$73</f>
        <v>0</v>
      </c>
      <c r="AU46" s="84">
        <f>+MIP_TOLIMA!AU47/MIP_TOLIMA!AU$73</f>
        <v>0</v>
      </c>
      <c r="AV46" s="84">
        <f>+MIP_TOLIMA!AV47/MIP_TOLIMA!AV$73</f>
        <v>0</v>
      </c>
      <c r="AW46" s="84">
        <f>+MIP_TOLIMA!AW47/MIP_TOLIMA!AW$73</f>
        <v>0</v>
      </c>
      <c r="AX46" s="84">
        <f>+MIP_TOLIMA!AX47/MIP_TOLIMA!AX$73</f>
        <v>0</v>
      </c>
      <c r="AY46" s="84">
        <f>+MIP_TOLIMA!AY47/MIP_TOLIMA!AY$73</f>
        <v>0</v>
      </c>
      <c r="AZ46" s="84">
        <f>+MIP_TOLIMA!AZ47/MIP_TOLIMA!AZ$73</f>
        <v>0</v>
      </c>
      <c r="BA46" s="84">
        <f>+MIP_TOLIMA!BA47/MIP_TOLIMA!BA$73</f>
        <v>0</v>
      </c>
      <c r="BB46" s="84">
        <f>+MIP_TOLIMA!BB47/MIP_TOLIMA!BB$73</f>
        <v>0</v>
      </c>
      <c r="BC46" s="84">
        <f>+MIP_TOLIMA!BC47/MIP_TOLIMA!BC$73</f>
        <v>0</v>
      </c>
      <c r="BD46" s="84">
        <f>+MIP_TOLIMA!BD47/MIP_TOLIMA!BD$73</f>
        <v>0</v>
      </c>
      <c r="BE46" s="84">
        <f>+MIP_TOLIMA!BE47/MIP_TOLIMA!BE$73</f>
        <v>0</v>
      </c>
      <c r="BF46" s="84">
        <f>+MIP_TOLIMA!BF47/MIP_TOLIMA!BF$73</f>
        <v>0</v>
      </c>
    </row>
    <row r="47" spans="1:58" x14ac:dyDescent="0.3">
      <c r="A47" s="1107"/>
      <c r="B47" s="368">
        <v>23</v>
      </c>
      <c r="C47" s="368">
        <v>42</v>
      </c>
      <c r="D47" s="83" t="s">
        <v>165</v>
      </c>
      <c r="E47" s="84">
        <f>+MIP_TOLIMA!E48/MIP_TOLIMA!E$73</f>
        <v>1.3706061710091839E-7</v>
      </c>
      <c r="F47" s="84">
        <f>+MIP_TOLIMA!F48/MIP_TOLIMA!F$73</f>
        <v>7.3005804528522285E-9</v>
      </c>
      <c r="G47" s="84">
        <f>+MIP_TOLIMA!G48/MIP_TOLIMA!G$73</f>
        <v>4.4664916628395062E-9</v>
      </c>
      <c r="H47" s="84">
        <f>+MIP_TOLIMA!H48/MIP_TOLIMA!H$73</f>
        <v>7.6878627908165588E-10</v>
      </c>
      <c r="I47" s="84">
        <f>+MIP_TOLIMA!I48/MIP_TOLIMA!I$73</f>
        <v>2.9215656147113329E-9</v>
      </c>
      <c r="J47" s="86">
        <v>0</v>
      </c>
      <c r="K47" s="86">
        <v>0</v>
      </c>
      <c r="L47" s="86">
        <v>0</v>
      </c>
      <c r="M47" s="84">
        <f>+MIP_TOLIMA!M48/MIP_TOLIMA!M$73</f>
        <v>2.5381387338127924E-5</v>
      </c>
      <c r="N47" s="84">
        <f>+MIP_TOLIMA!N48/MIP_TOLIMA!N$73</f>
        <v>4.8201213987031993E-9</v>
      </c>
      <c r="O47" s="84">
        <f>+MIP_TOLIMA!O48/MIP_TOLIMA!O$73</f>
        <v>5.4116113047817084E-6</v>
      </c>
      <c r="P47" s="84">
        <f>+MIP_TOLIMA!P48/MIP_TOLIMA!P$73</f>
        <v>7.9020950765587014E-9</v>
      </c>
      <c r="Q47" s="84">
        <f>+MIP_TOLIMA!Q48/MIP_TOLIMA!Q$73</f>
        <v>8.6222808014993852E-9</v>
      </c>
      <c r="R47" s="84">
        <f>+MIP_TOLIMA!R48/MIP_TOLIMA!R$73</f>
        <v>1.6892491396662273E-6</v>
      </c>
      <c r="S47" s="86">
        <v>0</v>
      </c>
      <c r="T47" s="84">
        <f>+MIP_TOLIMA!T48/MIP_TOLIMA!T$73</f>
        <v>1.0521116710690478E-8</v>
      </c>
      <c r="U47" s="84">
        <f>+MIP_TOLIMA!U48/MIP_TOLIMA!U$73</f>
        <v>9.9946592413715244E-9</v>
      </c>
      <c r="V47" s="84">
        <f>+MIP_TOLIMA!V48/MIP_TOLIMA!V$73</f>
        <v>7.473610817936187E-6</v>
      </c>
      <c r="W47" s="84">
        <f>+MIP_TOLIMA!W48/MIP_TOLIMA!W$73</f>
        <v>4.9204794364108182E-9</v>
      </c>
      <c r="X47" s="84">
        <f>+MIP_TOLIMA!X48/MIP_TOLIMA!X$73</f>
        <v>6.8415399360395701E-9</v>
      </c>
      <c r="Y47" s="84">
        <f>+MIP_TOLIMA!Y48/MIP_TOLIMA!Y$73</f>
        <v>1.4772476770231968E-8</v>
      </c>
      <c r="Z47" s="84">
        <f>+MIP_TOLIMA!Z48/MIP_TOLIMA!Z$73</f>
        <v>7.8756170575633645E-7</v>
      </c>
      <c r="AA47" s="84">
        <f>+MIP_TOLIMA!AA48/MIP_TOLIMA!AA$73</f>
        <v>1.9217856367990983E-9</v>
      </c>
      <c r="AB47" s="84">
        <f>+MIP_TOLIMA!AB48/MIP_TOLIMA!AB$73</f>
        <v>1.3295101875331764E-5</v>
      </c>
      <c r="AC47" s="84">
        <f>+MIP_TOLIMA!AC48/MIP_TOLIMA!AC$73</f>
        <v>1.407760724403203E-5</v>
      </c>
      <c r="AD47" s="84">
        <f>+MIP_TOLIMA!AD48/MIP_TOLIMA!AD$73</f>
        <v>6.5632352622356009E-5</v>
      </c>
      <c r="AE47" s="84">
        <f>+MIP_TOLIMA!AE48/MIP_TOLIMA!AE$73</f>
        <v>6.5380736664383832E-9</v>
      </c>
      <c r="AF47" s="84">
        <f>+MIP_TOLIMA!AF48/MIP_TOLIMA!AF$73</f>
        <v>7.5227213903338547E-9</v>
      </c>
      <c r="AG47" s="84">
        <f>+MIP_TOLIMA!AG48/MIP_TOLIMA!AG$73</f>
        <v>5.0008397790882792E-9</v>
      </c>
      <c r="AH47" s="84">
        <f>+MIP_TOLIMA!AH48/MIP_TOLIMA!AH$73</f>
        <v>4.3157583689491021E-5</v>
      </c>
      <c r="AI47" s="84">
        <f>+MIP_TOLIMA!AI48/MIP_TOLIMA!AI$73</f>
        <v>6.678998527109867E-9</v>
      </c>
      <c r="AJ47" s="84">
        <f>+MIP_TOLIMA!AJ48/MIP_TOLIMA!AJ$73</f>
        <v>3.3930937684893345E-9</v>
      </c>
      <c r="AK47" s="84">
        <f>+MIP_TOLIMA!AK48/MIP_TOLIMA!AK$73</f>
        <v>5.5876536619843965E-6</v>
      </c>
      <c r="AL47" s="84">
        <f>+MIP_TOLIMA!AL48/MIP_TOLIMA!AL$73</f>
        <v>9.5637509425585309E-6</v>
      </c>
      <c r="AM47" s="84">
        <f>+MIP_TOLIMA!AM48/MIP_TOLIMA!AM$73</f>
        <v>5.4161147833574247E-6</v>
      </c>
      <c r="AN47" s="84">
        <f>+MIP_TOLIMA!AN48/MIP_TOLIMA!AN$73</f>
        <v>3.6157915357231053E-6</v>
      </c>
      <c r="AO47" s="84">
        <f>+MIP_TOLIMA!AO48/MIP_TOLIMA!AO$73</f>
        <v>4.0634907855924988E-9</v>
      </c>
      <c r="AP47" s="84">
        <f>+MIP_TOLIMA!AP48/MIP_TOLIMA!AP$73</f>
        <v>1.9588378586854745E-4</v>
      </c>
      <c r="AQ47" s="84">
        <f>+MIP_TOLIMA!AQ48/MIP_TOLIMA!AQ$73</f>
        <v>8.1159755143615513E-9</v>
      </c>
      <c r="AR47" s="84">
        <f>+MIP_TOLIMA!AR48/MIP_TOLIMA!AR$73</f>
        <v>9.6878644999877337E-6</v>
      </c>
      <c r="AS47" s="86">
        <v>0</v>
      </c>
      <c r="AT47" s="84">
        <f>+MIP_TOLIMA!AT48/MIP_TOLIMA!AT$73</f>
        <v>4.2553318070202048E-4</v>
      </c>
      <c r="AU47" s="84">
        <f>+MIP_TOLIMA!AU48/MIP_TOLIMA!AU$73</f>
        <v>8.254420737844497E-5</v>
      </c>
      <c r="AV47" s="84">
        <f>+MIP_TOLIMA!AV48/MIP_TOLIMA!AV$73</f>
        <v>1.1900250243213457E-3</v>
      </c>
      <c r="AW47" s="84">
        <f>+MIP_TOLIMA!AW48/MIP_TOLIMA!AW$73</f>
        <v>3.4154397322736417E-5</v>
      </c>
      <c r="AX47" s="84">
        <f>+MIP_TOLIMA!AX48/MIP_TOLIMA!AX$73</f>
        <v>1.7303232797368747E-5</v>
      </c>
      <c r="AY47" s="84">
        <f>+MIP_TOLIMA!AY48/MIP_TOLIMA!AY$73</f>
        <v>2.2612975395885049E-5</v>
      </c>
      <c r="AZ47" s="84">
        <f>+MIP_TOLIMA!AZ48/MIP_TOLIMA!AZ$73</f>
        <v>4.7877357637849075E-6</v>
      </c>
      <c r="BA47" s="84">
        <f>+MIP_TOLIMA!BA48/MIP_TOLIMA!BA$73</f>
        <v>5.947167432252497E-5</v>
      </c>
      <c r="BB47" s="84">
        <f>+MIP_TOLIMA!BB48/MIP_TOLIMA!BB$73</f>
        <v>5.4109615437114221E-5</v>
      </c>
      <c r="BC47" s="84">
        <f>+MIP_TOLIMA!BC48/MIP_TOLIMA!BC$73</f>
        <v>3.4193715739529415E-5</v>
      </c>
      <c r="BD47" s="84">
        <f>+MIP_TOLIMA!BD48/MIP_TOLIMA!BD$73</f>
        <v>4.1925384705644552E-6</v>
      </c>
      <c r="BE47" s="84">
        <f>+MIP_TOLIMA!BE48/MIP_TOLIMA!BE$73</f>
        <v>2.1024303371091812E-5</v>
      </c>
      <c r="BF47" s="84">
        <f>+MIP_TOLIMA!BF48/MIP_TOLIMA!BF$73</f>
        <v>0</v>
      </c>
    </row>
    <row r="48" spans="1:58" x14ac:dyDescent="0.3">
      <c r="A48" s="1107"/>
      <c r="B48" s="368">
        <v>23</v>
      </c>
      <c r="C48" s="368">
        <v>43</v>
      </c>
      <c r="D48" s="83" t="s">
        <v>166</v>
      </c>
      <c r="E48" s="84">
        <f>+MIP_TOLIMA!E49/MIP_TOLIMA!E$73</f>
        <v>4.1379310824380556E-3</v>
      </c>
      <c r="F48" s="84">
        <f>+MIP_TOLIMA!F49/MIP_TOLIMA!F$73</f>
        <v>2.1554603714130435E-4</v>
      </c>
      <c r="G48" s="84">
        <f>+MIP_TOLIMA!G49/MIP_TOLIMA!G$73</f>
        <v>0</v>
      </c>
      <c r="H48" s="84">
        <f>+MIP_TOLIMA!H49/MIP_TOLIMA!H$73</f>
        <v>0</v>
      </c>
      <c r="I48" s="84">
        <f>+MIP_TOLIMA!I49/MIP_TOLIMA!I$73</f>
        <v>0</v>
      </c>
      <c r="J48" s="86">
        <v>0</v>
      </c>
      <c r="K48" s="86">
        <v>0</v>
      </c>
      <c r="L48" s="86">
        <v>0</v>
      </c>
      <c r="M48" s="84">
        <f>+MIP_TOLIMA!M49/MIP_TOLIMA!M$73</f>
        <v>7.8447630233260096E-2</v>
      </c>
      <c r="N48" s="84">
        <f>+MIP_TOLIMA!N49/MIP_TOLIMA!N$73</f>
        <v>0</v>
      </c>
      <c r="O48" s="84">
        <f>+MIP_TOLIMA!O49/MIP_TOLIMA!O$73</f>
        <v>0</v>
      </c>
      <c r="P48" s="84">
        <f>+MIP_TOLIMA!P49/MIP_TOLIMA!P$73</f>
        <v>0</v>
      </c>
      <c r="Q48" s="84">
        <f>+MIP_TOLIMA!Q49/MIP_TOLIMA!Q$73</f>
        <v>0</v>
      </c>
      <c r="R48" s="84">
        <f>+MIP_TOLIMA!R49/MIP_TOLIMA!R$73</f>
        <v>1.2692350888258684E-3</v>
      </c>
      <c r="S48" s="86">
        <v>0</v>
      </c>
      <c r="T48" s="84">
        <f>+MIP_TOLIMA!T49/MIP_TOLIMA!T$73</f>
        <v>0</v>
      </c>
      <c r="U48" s="84">
        <f>+MIP_TOLIMA!U49/MIP_TOLIMA!U$73</f>
        <v>0</v>
      </c>
      <c r="V48" s="84">
        <f>+MIP_TOLIMA!V49/MIP_TOLIMA!V$73</f>
        <v>0</v>
      </c>
      <c r="W48" s="84">
        <f>+MIP_TOLIMA!W49/MIP_TOLIMA!W$73</f>
        <v>0</v>
      </c>
      <c r="X48" s="84">
        <f>+MIP_TOLIMA!X49/MIP_TOLIMA!X$73</f>
        <v>0</v>
      </c>
      <c r="Y48" s="84">
        <f>+MIP_TOLIMA!Y49/MIP_TOLIMA!Y$73</f>
        <v>0</v>
      </c>
      <c r="Z48" s="84">
        <f>+MIP_TOLIMA!Z49/MIP_TOLIMA!Z$73</f>
        <v>0</v>
      </c>
      <c r="AA48" s="84">
        <f>+MIP_TOLIMA!AA49/MIP_TOLIMA!AA$73</f>
        <v>0</v>
      </c>
      <c r="AB48" s="84">
        <f>+MIP_TOLIMA!AB49/MIP_TOLIMA!AB$73</f>
        <v>4.4625305563280749E-3</v>
      </c>
      <c r="AC48" s="84">
        <f>+MIP_TOLIMA!AC49/MIP_TOLIMA!AC$73</f>
        <v>3.5169911653611776E-3</v>
      </c>
      <c r="AD48" s="84">
        <f>+MIP_TOLIMA!AD49/MIP_TOLIMA!AD$73</f>
        <v>0</v>
      </c>
      <c r="AE48" s="84">
        <f>+MIP_TOLIMA!AE49/MIP_TOLIMA!AE$73</f>
        <v>0</v>
      </c>
      <c r="AF48" s="84">
        <f>+MIP_TOLIMA!AF49/MIP_TOLIMA!AF$73</f>
        <v>0</v>
      </c>
      <c r="AG48" s="84">
        <f>+MIP_TOLIMA!AG49/MIP_TOLIMA!AG$73</f>
        <v>0</v>
      </c>
      <c r="AH48" s="84">
        <f>+MIP_TOLIMA!AH49/MIP_TOLIMA!AH$73</f>
        <v>2.0766164590801144E-2</v>
      </c>
      <c r="AI48" s="84">
        <f>+MIP_TOLIMA!AI49/MIP_TOLIMA!AI$73</f>
        <v>0</v>
      </c>
      <c r="AJ48" s="84">
        <f>+MIP_TOLIMA!AJ49/MIP_TOLIMA!AJ$73</f>
        <v>0</v>
      </c>
      <c r="AK48" s="84">
        <f>+MIP_TOLIMA!AK49/MIP_TOLIMA!AK$73</f>
        <v>6.4800924924073261E-5</v>
      </c>
      <c r="AL48" s="84">
        <f>+MIP_TOLIMA!AL49/MIP_TOLIMA!AL$73</f>
        <v>0</v>
      </c>
      <c r="AM48" s="84">
        <f>+MIP_TOLIMA!AM49/MIP_TOLIMA!AM$73</f>
        <v>0</v>
      </c>
      <c r="AN48" s="84">
        <f>+MIP_TOLIMA!AN49/MIP_TOLIMA!AN$73</f>
        <v>0</v>
      </c>
      <c r="AO48" s="84">
        <f>+MIP_TOLIMA!AO49/MIP_TOLIMA!AO$73</f>
        <v>0</v>
      </c>
      <c r="AP48" s="84">
        <f>+MIP_TOLIMA!AP49/MIP_TOLIMA!AP$73</f>
        <v>2.4727465270929599E-2</v>
      </c>
      <c r="AQ48" s="84">
        <f>+MIP_TOLIMA!AQ49/MIP_TOLIMA!AQ$73</f>
        <v>1.0414843286325429E-2</v>
      </c>
      <c r="AR48" s="84">
        <f>+MIP_TOLIMA!AR49/MIP_TOLIMA!AR$73</f>
        <v>4.8286603986615377E-2</v>
      </c>
      <c r="AS48" s="86">
        <v>0</v>
      </c>
      <c r="AT48" s="84">
        <f>+MIP_TOLIMA!AT49/MIP_TOLIMA!AT$73</f>
        <v>0.14402692785406268</v>
      </c>
      <c r="AU48" s="84">
        <f>+MIP_TOLIMA!AU49/MIP_TOLIMA!AU$73</f>
        <v>0.10011845652199385</v>
      </c>
      <c r="AV48" s="84">
        <f>+MIP_TOLIMA!AV49/MIP_TOLIMA!AV$73</f>
        <v>5.496180803391594E-2</v>
      </c>
      <c r="AW48" s="84">
        <f>+MIP_TOLIMA!AW49/MIP_TOLIMA!AW$73</f>
        <v>0</v>
      </c>
      <c r="AX48" s="84">
        <f>+MIP_TOLIMA!AX49/MIP_TOLIMA!AX$73</f>
        <v>0</v>
      </c>
      <c r="AY48" s="84">
        <f>+MIP_TOLIMA!AY49/MIP_TOLIMA!AY$73</f>
        <v>0</v>
      </c>
      <c r="AZ48" s="84">
        <f>+MIP_TOLIMA!AZ49/MIP_TOLIMA!AZ$73</f>
        <v>0</v>
      </c>
      <c r="BA48" s="84">
        <f>+MIP_TOLIMA!BA49/MIP_TOLIMA!BA$73</f>
        <v>5.8489453038088404E-3</v>
      </c>
      <c r="BB48" s="84">
        <f>+MIP_TOLIMA!BB49/MIP_TOLIMA!BB$73</f>
        <v>9.8004318103471206E-4</v>
      </c>
      <c r="BC48" s="84">
        <f>+MIP_TOLIMA!BC49/MIP_TOLIMA!BC$73</f>
        <v>0</v>
      </c>
      <c r="BD48" s="84">
        <f>+MIP_TOLIMA!BD49/MIP_TOLIMA!BD$73</f>
        <v>0</v>
      </c>
      <c r="BE48" s="84">
        <f>+MIP_TOLIMA!BE49/MIP_TOLIMA!BE$73</f>
        <v>0</v>
      </c>
      <c r="BF48" s="84">
        <f>+MIP_TOLIMA!BF49/MIP_TOLIMA!BF$73</f>
        <v>0</v>
      </c>
    </row>
    <row r="49" spans="1:58" x14ac:dyDescent="0.3">
      <c r="A49" s="1107"/>
      <c r="B49" s="368">
        <v>23</v>
      </c>
      <c r="C49" s="368">
        <v>44</v>
      </c>
      <c r="D49" s="83" t="s">
        <v>167</v>
      </c>
      <c r="E49" s="84">
        <f>+MIP_TOLIMA!E50/MIP_TOLIMA!E$73</f>
        <v>2.2166720906513697E-6</v>
      </c>
      <c r="F49" s="84">
        <f>+MIP_TOLIMA!F50/MIP_TOLIMA!F$73</f>
        <v>1.6984988701121664E-8</v>
      </c>
      <c r="G49" s="84">
        <f>+MIP_TOLIMA!G50/MIP_TOLIMA!G$73</f>
        <v>2.2563021413933252E-6</v>
      </c>
      <c r="H49" s="84">
        <f>+MIP_TOLIMA!H50/MIP_TOLIMA!H$73</f>
        <v>6.8890143158515772E-6</v>
      </c>
      <c r="I49" s="84">
        <f>+MIP_TOLIMA!I50/MIP_TOLIMA!I$73</f>
        <v>1.2011719071028154E-5</v>
      </c>
      <c r="J49" s="86">
        <v>0</v>
      </c>
      <c r="K49" s="86">
        <v>0</v>
      </c>
      <c r="L49" s="86">
        <v>0</v>
      </c>
      <c r="M49" s="84">
        <f>+MIP_TOLIMA!M50/MIP_TOLIMA!M$73</f>
        <v>4.3619436682180289E-6</v>
      </c>
      <c r="N49" s="84">
        <f>+MIP_TOLIMA!N50/MIP_TOLIMA!N$73</f>
        <v>3.9830461468958671E-6</v>
      </c>
      <c r="O49" s="84">
        <f>+MIP_TOLIMA!O50/MIP_TOLIMA!O$73</f>
        <v>2.6015604747728877E-6</v>
      </c>
      <c r="P49" s="84">
        <f>+MIP_TOLIMA!P50/MIP_TOLIMA!P$73</f>
        <v>3.1502465490585394E-6</v>
      </c>
      <c r="Q49" s="84">
        <f>+MIP_TOLIMA!Q50/MIP_TOLIMA!Q$73</f>
        <v>3.9477607411512398E-6</v>
      </c>
      <c r="R49" s="84">
        <f>+MIP_TOLIMA!R50/MIP_TOLIMA!R$73</f>
        <v>5.7672091726702041E-6</v>
      </c>
      <c r="S49" s="86">
        <v>0</v>
      </c>
      <c r="T49" s="84">
        <f>+MIP_TOLIMA!T50/MIP_TOLIMA!T$73</f>
        <v>2.1675236184155429E-5</v>
      </c>
      <c r="U49" s="84">
        <f>+MIP_TOLIMA!U50/MIP_TOLIMA!U$73</f>
        <v>1.4409430285813514E-5</v>
      </c>
      <c r="V49" s="84">
        <f>+MIP_TOLIMA!V50/MIP_TOLIMA!V$73</f>
        <v>6.7021930452215102E-6</v>
      </c>
      <c r="W49" s="84">
        <f>+MIP_TOLIMA!W50/MIP_TOLIMA!W$73</f>
        <v>4.7156191472795119E-6</v>
      </c>
      <c r="X49" s="84">
        <f>+MIP_TOLIMA!X50/MIP_TOLIMA!X$73</f>
        <v>3.5160982911447062E-6</v>
      </c>
      <c r="Y49" s="84">
        <f>+MIP_TOLIMA!Y50/MIP_TOLIMA!Y$73</f>
        <v>1.074869479270417E-6</v>
      </c>
      <c r="Z49" s="84">
        <f>+MIP_TOLIMA!Z50/MIP_TOLIMA!Z$73</f>
        <v>1.2428935844473405E-5</v>
      </c>
      <c r="AA49" s="84">
        <f>+MIP_TOLIMA!AA50/MIP_TOLIMA!AA$73</f>
        <v>7.2432992869611969E-8</v>
      </c>
      <c r="AB49" s="84">
        <f>+MIP_TOLIMA!AB50/MIP_TOLIMA!AB$73</f>
        <v>8.3904896159785766E-4</v>
      </c>
      <c r="AC49" s="84">
        <f>+MIP_TOLIMA!AC50/MIP_TOLIMA!AC$73</f>
        <v>1.8910790059844353E-3</v>
      </c>
      <c r="AD49" s="84">
        <f>+MIP_TOLIMA!AD50/MIP_TOLIMA!AD$73</f>
        <v>7.4262608457397102E-6</v>
      </c>
      <c r="AE49" s="84">
        <f>+MIP_TOLIMA!AE50/MIP_TOLIMA!AE$73</f>
        <v>2.7198390009452284E-6</v>
      </c>
      <c r="AF49" s="84">
        <f>+MIP_TOLIMA!AF50/MIP_TOLIMA!AF$73</f>
        <v>5.2360955508029566E-6</v>
      </c>
      <c r="AG49" s="84">
        <f>+MIP_TOLIMA!AG50/MIP_TOLIMA!AG$73</f>
        <v>3.4009601647825238E-6</v>
      </c>
      <c r="AH49" s="84">
        <f>+MIP_TOLIMA!AH50/MIP_TOLIMA!AH$73</f>
        <v>2.3177624560015203E-6</v>
      </c>
      <c r="AI49" s="84">
        <f>+MIP_TOLIMA!AI50/MIP_TOLIMA!AI$73</f>
        <v>4.5465385150229729E-6</v>
      </c>
      <c r="AJ49" s="84">
        <f>+MIP_TOLIMA!AJ50/MIP_TOLIMA!AJ$73</f>
        <v>9.2889572295147064E-6</v>
      </c>
      <c r="AK49" s="84">
        <f>+MIP_TOLIMA!AK50/MIP_TOLIMA!AK$73</f>
        <v>7.1422670351331682E-4</v>
      </c>
      <c r="AL49" s="84">
        <f>+MIP_TOLIMA!AL50/MIP_TOLIMA!AL$73</f>
        <v>1.8983722508492109E-3</v>
      </c>
      <c r="AM49" s="84">
        <f>+MIP_TOLIMA!AM50/MIP_TOLIMA!AM$73</f>
        <v>1.0780173155551631E-3</v>
      </c>
      <c r="AN49" s="84">
        <f>+MIP_TOLIMA!AN50/MIP_TOLIMA!AN$73</f>
        <v>9.2260531236843955E-4</v>
      </c>
      <c r="AO49" s="84">
        <f>+MIP_TOLIMA!AO50/MIP_TOLIMA!AO$73</f>
        <v>3.0011159445991858E-6</v>
      </c>
      <c r="AP49" s="84">
        <f>+MIP_TOLIMA!AP50/MIP_TOLIMA!AP$73</f>
        <v>2.8885260931875282E-3</v>
      </c>
      <c r="AQ49" s="84">
        <f>+MIP_TOLIMA!AQ50/MIP_TOLIMA!AQ$73</f>
        <v>5.4869413696956467E-7</v>
      </c>
      <c r="AR49" s="84">
        <f>+MIP_TOLIMA!AR50/MIP_TOLIMA!AR$73</f>
        <v>1.37921704236657E-3</v>
      </c>
      <c r="AS49" s="86">
        <v>0</v>
      </c>
      <c r="AT49" s="84">
        <f>+MIP_TOLIMA!AT50/MIP_TOLIMA!AT$73</f>
        <v>4.283229537187086E-3</v>
      </c>
      <c r="AU49" s="84">
        <f>+MIP_TOLIMA!AU50/MIP_TOLIMA!AU$73</f>
        <v>1.2795996398307289E-2</v>
      </c>
      <c r="AV49" s="84">
        <f>+MIP_TOLIMA!AV50/MIP_TOLIMA!AV$73</f>
        <v>5.5906194224338041E-2</v>
      </c>
      <c r="AW49" s="84">
        <f>+MIP_TOLIMA!AW50/MIP_TOLIMA!AW$73</f>
        <v>2.1023023492516219E-3</v>
      </c>
      <c r="AX49" s="84">
        <f>+MIP_TOLIMA!AX50/MIP_TOLIMA!AX$73</f>
        <v>4.8730318456865927E-3</v>
      </c>
      <c r="AY49" s="84">
        <f>+MIP_TOLIMA!AY50/MIP_TOLIMA!AY$73</f>
        <v>9.7234267826302925E-4</v>
      </c>
      <c r="AZ49" s="84">
        <f>+MIP_TOLIMA!AZ50/MIP_TOLIMA!AZ$73</f>
        <v>3.8577834168517097E-4</v>
      </c>
      <c r="BA49" s="84">
        <f>+MIP_TOLIMA!BA50/MIP_TOLIMA!BA$73</f>
        <v>3.5330411678462107E-3</v>
      </c>
      <c r="BB49" s="84">
        <f>+MIP_TOLIMA!BB50/MIP_TOLIMA!BB$73</f>
        <v>3.7098020891690209E-4</v>
      </c>
      <c r="BC49" s="84">
        <f>+MIP_TOLIMA!BC50/MIP_TOLIMA!BC$73</f>
        <v>4.5575407685734371E-5</v>
      </c>
      <c r="BD49" s="84">
        <f>+MIP_TOLIMA!BD50/MIP_TOLIMA!BD$73</f>
        <v>8.0037909137262641E-4</v>
      </c>
      <c r="BE49" s="84">
        <f>+MIP_TOLIMA!BE50/MIP_TOLIMA!BE$73</f>
        <v>1.5780102910099888E-3</v>
      </c>
      <c r="BF49" s="84">
        <f>+MIP_TOLIMA!BF50/MIP_TOLIMA!BF$73</f>
        <v>0</v>
      </c>
    </row>
    <row r="50" spans="1:58" x14ac:dyDescent="0.3">
      <c r="A50" s="1107"/>
      <c r="B50" s="368">
        <v>23</v>
      </c>
      <c r="C50" s="368">
        <v>45</v>
      </c>
      <c r="D50" s="83" t="s">
        <v>168</v>
      </c>
      <c r="E50" s="84">
        <f>+MIP_TOLIMA!E51/MIP_TOLIMA!E$73</f>
        <v>3.7043076704756385E-4</v>
      </c>
      <c r="F50" s="84">
        <f>+MIP_TOLIMA!F51/MIP_TOLIMA!F$73</f>
        <v>1.9341636255430799E-4</v>
      </c>
      <c r="G50" s="84">
        <f>+MIP_TOLIMA!G51/MIP_TOLIMA!G$73</f>
        <v>2.575551673289129E-4</v>
      </c>
      <c r="H50" s="84">
        <f>+MIP_TOLIMA!H51/MIP_TOLIMA!H$73</f>
        <v>2.1875266838876814E-4</v>
      </c>
      <c r="I50" s="84">
        <f>+MIP_TOLIMA!I51/MIP_TOLIMA!I$73</f>
        <v>4.4187462257557294E-4</v>
      </c>
      <c r="J50" s="86">
        <v>0</v>
      </c>
      <c r="K50" s="86">
        <v>0</v>
      </c>
      <c r="L50" s="86">
        <v>0</v>
      </c>
      <c r="M50" s="84">
        <f>+MIP_TOLIMA!M51/MIP_TOLIMA!M$73</f>
        <v>1.5701508730748784E-3</v>
      </c>
      <c r="N50" s="84">
        <f>+MIP_TOLIMA!N51/MIP_TOLIMA!N$73</f>
        <v>6.1018709347790412E-4</v>
      </c>
      <c r="O50" s="84">
        <f>+MIP_TOLIMA!O51/MIP_TOLIMA!O$73</f>
        <v>9.5717246467792239E-4</v>
      </c>
      <c r="P50" s="84">
        <f>+MIP_TOLIMA!P51/MIP_TOLIMA!P$73</f>
        <v>9.3934662343397412E-4</v>
      </c>
      <c r="Q50" s="84">
        <f>+MIP_TOLIMA!Q51/MIP_TOLIMA!Q$73</f>
        <v>1.3342536299272073E-3</v>
      </c>
      <c r="R50" s="84">
        <f>+MIP_TOLIMA!R51/MIP_TOLIMA!R$73</f>
        <v>1.195251695655816E-3</v>
      </c>
      <c r="S50" s="86">
        <v>0</v>
      </c>
      <c r="T50" s="84">
        <f>+MIP_TOLIMA!T51/MIP_TOLIMA!T$73</f>
        <v>1.6034474898251419E-3</v>
      </c>
      <c r="U50" s="84">
        <f>+MIP_TOLIMA!U51/MIP_TOLIMA!U$73</f>
        <v>1.9120717860887605E-3</v>
      </c>
      <c r="V50" s="84">
        <f>+MIP_TOLIMA!V51/MIP_TOLIMA!V$73</f>
        <v>1.3582621279967179E-3</v>
      </c>
      <c r="W50" s="84">
        <f>+MIP_TOLIMA!W51/MIP_TOLIMA!W$73</f>
        <v>6.3873907919675893E-3</v>
      </c>
      <c r="X50" s="84">
        <f>+MIP_TOLIMA!X51/MIP_TOLIMA!X$73</f>
        <v>3.1873583347046376E-3</v>
      </c>
      <c r="Y50" s="84">
        <f>+MIP_TOLIMA!Y51/MIP_TOLIMA!Y$73</f>
        <v>1.9373535506660936E-3</v>
      </c>
      <c r="Z50" s="84">
        <f>+MIP_TOLIMA!Z51/MIP_TOLIMA!Z$73</f>
        <v>1.9854727680495405E-3</v>
      </c>
      <c r="AA50" s="84">
        <f>+MIP_TOLIMA!AA51/MIP_TOLIMA!AA$73</f>
        <v>8.1425748304471803E-4</v>
      </c>
      <c r="AB50" s="84">
        <f>+MIP_TOLIMA!AB51/MIP_TOLIMA!AB$73</f>
        <v>1.7644234166572983E-3</v>
      </c>
      <c r="AC50" s="84">
        <f>+MIP_TOLIMA!AC51/MIP_TOLIMA!AC$73</f>
        <v>2.4281366064460011E-3</v>
      </c>
      <c r="AD50" s="84">
        <f>+MIP_TOLIMA!AD51/MIP_TOLIMA!AD$73</f>
        <v>3.11559687079771E-3</v>
      </c>
      <c r="AE50" s="84">
        <f>+MIP_TOLIMA!AE51/MIP_TOLIMA!AE$73</f>
        <v>2.3690052567732164E-3</v>
      </c>
      <c r="AF50" s="84">
        <f>+MIP_TOLIMA!AF51/MIP_TOLIMA!AF$73</f>
        <v>1.3066002753401688E-3</v>
      </c>
      <c r="AG50" s="84">
        <f>+MIP_TOLIMA!AG51/MIP_TOLIMA!AG$73</f>
        <v>1.506141500839518E-3</v>
      </c>
      <c r="AH50" s="84">
        <f>+MIP_TOLIMA!AH51/MIP_TOLIMA!AH$73</f>
        <v>2.3285500136507537E-3</v>
      </c>
      <c r="AI50" s="84">
        <f>+MIP_TOLIMA!AI51/MIP_TOLIMA!AI$73</f>
        <v>1.4387798297290201E-3</v>
      </c>
      <c r="AJ50" s="84">
        <f>+MIP_TOLIMA!AJ51/MIP_TOLIMA!AJ$73</f>
        <v>1.9655412238904157E-3</v>
      </c>
      <c r="AK50" s="84">
        <f>+MIP_TOLIMA!AK51/MIP_TOLIMA!AK$73</f>
        <v>1.2541599313874044E-3</v>
      </c>
      <c r="AL50" s="84">
        <f>+MIP_TOLIMA!AL51/MIP_TOLIMA!AL$73</f>
        <v>2.873944396345883E-3</v>
      </c>
      <c r="AM50" s="84">
        <f>+MIP_TOLIMA!AM51/MIP_TOLIMA!AM$73</f>
        <v>2.4204174306953607E-3</v>
      </c>
      <c r="AN50" s="84">
        <f>+MIP_TOLIMA!AN51/MIP_TOLIMA!AN$73</f>
        <v>7.3113599080391195E-3</v>
      </c>
      <c r="AO50" s="84">
        <f>+MIP_TOLIMA!AO51/MIP_TOLIMA!AO$73</f>
        <v>8.6310329398521838E-4</v>
      </c>
      <c r="AP50" s="84">
        <f>+MIP_TOLIMA!AP51/MIP_TOLIMA!AP$73</f>
        <v>1.1661572890434823E-2</v>
      </c>
      <c r="AQ50" s="84">
        <f>+MIP_TOLIMA!AQ51/MIP_TOLIMA!AQ$73</f>
        <v>6.5144876495172328E-3</v>
      </c>
      <c r="AR50" s="84">
        <f>+MIP_TOLIMA!AR51/MIP_TOLIMA!AR$73</f>
        <v>1.3999617129405607E-3</v>
      </c>
      <c r="AS50" s="86">
        <v>0</v>
      </c>
      <c r="AT50" s="84">
        <f>+MIP_TOLIMA!AT51/MIP_TOLIMA!AT$73</f>
        <v>2.3172127778641523E-2</v>
      </c>
      <c r="AU50" s="84">
        <f>+MIP_TOLIMA!AU51/MIP_TOLIMA!AU$73</f>
        <v>1.0674558963749402E-2</v>
      </c>
      <c r="AV50" s="84">
        <f>+MIP_TOLIMA!AV51/MIP_TOLIMA!AV$73</f>
        <v>9.4603200837480948E-3</v>
      </c>
      <c r="AW50" s="84">
        <f>+MIP_TOLIMA!AW51/MIP_TOLIMA!AW$73</f>
        <v>1.4498053900121103E-2</v>
      </c>
      <c r="AX50" s="84">
        <f>+MIP_TOLIMA!AX51/MIP_TOLIMA!AX$73</f>
        <v>8.898115074672466E-3</v>
      </c>
      <c r="AY50" s="84">
        <f>+MIP_TOLIMA!AY51/MIP_TOLIMA!AY$73</f>
        <v>8.1243968524085143E-3</v>
      </c>
      <c r="AZ50" s="84">
        <f>+MIP_TOLIMA!AZ51/MIP_TOLIMA!AZ$73</f>
        <v>6.565147847798061E-4</v>
      </c>
      <c r="BA50" s="84">
        <f>+MIP_TOLIMA!BA51/MIP_TOLIMA!BA$73</f>
        <v>8.4115962089040975E-3</v>
      </c>
      <c r="BB50" s="84">
        <f>+MIP_TOLIMA!BB51/MIP_TOLIMA!BB$73</f>
        <v>7.5584280723194671E-3</v>
      </c>
      <c r="BC50" s="84">
        <f>+MIP_TOLIMA!BC51/MIP_TOLIMA!BC$73</f>
        <v>7.4034262908734792E-3</v>
      </c>
      <c r="BD50" s="84">
        <f>+MIP_TOLIMA!BD51/MIP_TOLIMA!BD$73</f>
        <v>1.8958130330982098E-3</v>
      </c>
      <c r="BE50" s="84">
        <f>+MIP_TOLIMA!BE51/MIP_TOLIMA!BE$73</f>
        <v>2.3180313737037335E-2</v>
      </c>
      <c r="BF50" s="84">
        <f>+MIP_TOLIMA!BF51/MIP_TOLIMA!BF$73</f>
        <v>0</v>
      </c>
    </row>
    <row r="51" spans="1:58" x14ac:dyDescent="0.3">
      <c r="A51" s="1107"/>
      <c r="B51" s="368">
        <v>23</v>
      </c>
      <c r="C51" s="368">
        <v>46</v>
      </c>
      <c r="D51" s="83" t="s">
        <v>169</v>
      </c>
      <c r="E51" s="84">
        <f>+MIP_TOLIMA!E52/MIP_TOLIMA!E$73</f>
        <v>1.9168182668415109E-3</v>
      </c>
      <c r="F51" s="84">
        <f>+MIP_TOLIMA!F52/MIP_TOLIMA!F$73</f>
        <v>5.7908956177714821E-4</v>
      </c>
      <c r="G51" s="84">
        <f>+MIP_TOLIMA!G52/MIP_TOLIMA!G$73</f>
        <v>6.2707467650629839E-4</v>
      </c>
      <c r="H51" s="84">
        <f>+MIP_TOLIMA!H52/MIP_TOLIMA!H$73</f>
        <v>2.7964886655867795E-3</v>
      </c>
      <c r="I51" s="84">
        <f>+MIP_TOLIMA!I52/MIP_TOLIMA!I$73</f>
        <v>7.5244162622021638E-4</v>
      </c>
      <c r="J51" s="86">
        <v>0</v>
      </c>
      <c r="K51" s="86">
        <v>0</v>
      </c>
      <c r="L51" s="86">
        <v>0</v>
      </c>
      <c r="M51" s="84">
        <f>+MIP_TOLIMA!M52/MIP_TOLIMA!M$73</f>
        <v>3.5001493094358035E-3</v>
      </c>
      <c r="N51" s="84">
        <f>+MIP_TOLIMA!N52/MIP_TOLIMA!N$73</f>
        <v>1.4553962683733056E-3</v>
      </c>
      <c r="O51" s="84">
        <f>+MIP_TOLIMA!O52/MIP_TOLIMA!O$73</f>
        <v>2.0691037011399613E-3</v>
      </c>
      <c r="P51" s="84">
        <f>+MIP_TOLIMA!P52/MIP_TOLIMA!P$73</f>
        <v>1.82956766058222E-3</v>
      </c>
      <c r="Q51" s="84">
        <f>+MIP_TOLIMA!Q52/MIP_TOLIMA!Q$73</f>
        <v>1.8127207503035197E-3</v>
      </c>
      <c r="R51" s="84">
        <f>+MIP_TOLIMA!R52/MIP_TOLIMA!R$73</f>
        <v>2.9635878647435109E-3</v>
      </c>
      <c r="S51" s="86">
        <v>0</v>
      </c>
      <c r="T51" s="84">
        <f>+MIP_TOLIMA!T52/MIP_TOLIMA!T$73</f>
        <v>2.3212451867548663E-3</v>
      </c>
      <c r="U51" s="84">
        <f>+MIP_TOLIMA!U52/MIP_TOLIMA!U$73</f>
        <v>2.5562330284726116E-3</v>
      </c>
      <c r="V51" s="84">
        <f>+MIP_TOLIMA!V52/MIP_TOLIMA!V$73</f>
        <v>1.2788200786431239E-3</v>
      </c>
      <c r="W51" s="84">
        <f>+MIP_TOLIMA!W52/MIP_TOLIMA!W$73</f>
        <v>6.7712908033441708E-3</v>
      </c>
      <c r="X51" s="84">
        <f>+MIP_TOLIMA!X52/MIP_TOLIMA!X$73</f>
        <v>1.1100768748778361E-2</v>
      </c>
      <c r="Y51" s="84">
        <f>+MIP_TOLIMA!Y52/MIP_TOLIMA!Y$73</f>
        <v>5.2133316516253733E-3</v>
      </c>
      <c r="Z51" s="84">
        <f>+MIP_TOLIMA!Z52/MIP_TOLIMA!Z$73</f>
        <v>3.6976926180153869E-3</v>
      </c>
      <c r="AA51" s="84">
        <f>+MIP_TOLIMA!AA52/MIP_TOLIMA!AA$73</f>
        <v>5.7137888293894406E-4</v>
      </c>
      <c r="AB51" s="84">
        <f>+MIP_TOLIMA!AB52/MIP_TOLIMA!AB$73</f>
        <v>5.1697527728313715E-3</v>
      </c>
      <c r="AC51" s="84">
        <f>+MIP_TOLIMA!AC52/MIP_TOLIMA!AC$73</f>
        <v>4.2916007152022546E-3</v>
      </c>
      <c r="AD51" s="84">
        <f>+MIP_TOLIMA!AD52/MIP_TOLIMA!AD$73</f>
        <v>3.4126971855254042E-3</v>
      </c>
      <c r="AE51" s="84">
        <f>+MIP_TOLIMA!AE52/MIP_TOLIMA!AE$73</f>
        <v>3.3976825957324434E-3</v>
      </c>
      <c r="AF51" s="84">
        <f>+MIP_TOLIMA!AF52/MIP_TOLIMA!AF$73</f>
        <v>2.9279837717820787E-3</v>
      </c>
      <c r="AG51" s="84">
        <f>+MIP_TOLIMA!AG52/MIP_TOLIMA!AG$73</f>
        <v>9.7713735439634644E-3</v>
      </c>
      <c r="AH51" s="84">
        <f>+MIP_TOLIMA!AH52/MIP_TOLIMA!AH$73</f>
        <v>3.9699086391776148E-3</v>
      </c>
      <c r="AI51" s="84">
        <f>+MIP_TOLIMA!AI52/MIP_TOLIMA!AI$73</f>
        <v>3.0978690784017656E-3</v>
      </c>
      <c r="AJ51" s="84">
        <f>+MIP_TOLIMA!AJ52/MIP_TOLIMA!AJ$73</f>
        <v>3.6284614854597153E-3</v>
      </c>
      <c r="AK51" s="84">
        <f>+MIP_TOLIMA!AK52/MIP_TOLIMA!AK$73</f>
        <v>1.0309965073520914E-2</v>
      </c>
      <c r="AL51" s="84">
        <f>+MIP_TOLIMA!AL52/MIP_TOLIMA!AL$73</f>
        <v>7.9418563221814002E-3</v>
      </c>
      <c r="AM51" s="84">
        <f>+MIP_TOLIMA!AM52/MIP_TOLIMA!AM$73</f>
        <v>1.0855947572020463E-2</v>
      </c>
      <c r="AN51" s="84">
        <f>+MIP_TOLIMA!AN52/MIP_TOLIMA!AN$73</f>
        <v>9.2731179686605554E-3</v>
      </c>
      <c r="AO51" s="84">
        <f>+MIP_TOLIMA!AO52/MIP_TOLIMA!AO$73</f>
        <v>1.853337508571932E-3</v>
      </c>
      <c r="AP51" s="84">
        <f>+MIP_TOLIMA!AP52/MIP_TOLIMA!AP$73</f>
        <v>2.816187141142849E-2</v>
      </c>
      <c r="AQ51" s="84">
        <f>+MIP_TOLIMA!AQ52/MIP_TOLIMA!AQ$73</f>
        <v>9.5652520191741378E-3</v>
      </c>
      <c r="AR51" s="84">
        <f>+MIP_TOLIMA!AR52/MIP_TOLIMA!AR$73</f>
        <v>2.6011119075812989E-3</v>
      </c>
      <c r="AS51" s="86">
        <v>0</v>
      </c>
      <c r="AT51" s="84">
        <f>+MIP_TOLIMA!AT52/MIP_TOLIMA!AT$73</f>
        <v>7.1864861596639329E-3</v>
      </c>
      <c r="AU51" s="84">
        <f>+MIP_TOLIMA!AU52/MIP_TOLIMA!AU$73</f>
        <v>8.7814388521211956E-3</v>
      </c>
      <c r="AV51" s="84">
        <f>+MIP_TOLIMA!AV52/MIP_TOLIMA!AV$73</f>
        <v>1.9325986124929188E-2</v>
      </c>
      <c r="AW51" s="84">
        <f>+MIP_TOLIMA!AW52/MIP_TOLIMA!AW$73</f>
        <v>8.4351685162263722E-3</v>
      </c>
      <c r="AX51" s="84">
        <f>+MIP_TOLIMA!AX52/MIP_TOLIMA!AX$73</f>
        <v>0.11043531863388512</v>
      </c>
      <c r="AY51" s="84">
        <f>+MIP_TOLIMA!AY52/MIP_TOLIMA!AY$73</f>
        <v>1.2745018957793643E-2</v>
      </c>
      <c r="AZ51" s="84">
        <f>+MIP_TOLIMA!AZ52/MIP_TOLIMA!AZ$73</f>
        <v>3.8523888036531692E-3</v>
      </c>
      <c r="BA51" s="84">
        <f>+MIP_TOLIMA!BA52/MIP_TOLIMA!BA$73</f>
        <v>2.914645607001071E-2</v>
      </c>
      <c r="BB51" s="84">
        <f>+MIP_TOLIMA!BB52/MIP_TOLIMA!BB$73</f>
        <v>3.4862593086412492E-2</v>
      </c>
      <c r="BC51" s="84">
        <f>+MIP_TOLIMA!BC52/MIP_TOLIMA!BC$73</f>
        <v>1.5597443127579942E-2</v>
      </c>
      <c r="BD51" s="84">
        <f>+MIP_TOLIMA!BD52/MIP_TOLIMA!BD$73</f>
        <v>6.5008982766296009E-3</v>
      </c>
      <c r="BE51" s="84">
        <f>+MIP_TOLIMA!BE52/MIP_TOLIMA!BE$73</f>
        <v>2.2410994703870406E-2</v>
      </c>
      <c r="BF51" s="84">
        <f>+MIP_TOLIMA!BF52/MIP_TOLIMA!BF$73</f>
        <v>0</v>
      </c>
    </row>
    <row r="52" spans="1:58" x14ac:dyDescent="0.3">
      <c r="A52" s="1107"/>
      <c r="B52" s="368">
        <v>23</v>
      </c>
      <c r="C52" s="368">
        <v>47</v>
      </c>
      <c r="D52" s="83" t="s">
        <v>170</v>
      </c>
      <c r="E52" s="84">
        <f>+MIP_TOLIMA!E53/MIP_TOLIMA!E$73</f>
        <v>2.9124411077532256E-3</v>
      </c>
      <c r="F52" s="84">
        <f>+MIP_TOLIMA!F53/MIP_TOLIMA!F$73</f>
        <v>6.7890701029390222E-3</v>
      </c>
      <c r="G52" s="84">
        <f>+MIP_TOLIMA!G53/MIP_TOLIMA!G$73</f>
        <v>3.8447170886271248E-3</v>
      </c>
      <c r="H52" s="84">
        <f>+MIP_TOLIMA!H53/MIP_TOLIMA!H$73</f>
        <v>2.244670142155774E-3</v>
      </c>
      <c r="I52" s="84">
        <f>+MIP_TOLIMA!I53/MIP_TOLIMA!I$73</f>
        <v>3.3044083168544832E-3</v>
      </c>
      <c r="J52" s="86">
        <v>0</v>
      </c>
      <c r="K52" s="86">
        <v>0</v>
      </c>
      <c r="L52" s="86">
        <v>0</v>
      </c>
      <c r="M52" s="84">
        <f>+MIP_TOLIMA!M53/MIP_TOLIMA!M$73</f>
        <v>4.4416904189112736E-3</v>
      </c>
      <c r="N52" s="84">
        <f>+MIP_TOLIMA!N53/MIP_TOLIMA!N$73</f>
        <v>5.3779390398781771E-3</v>
      </c>
      <c r="O52" s="84">
        <f>+MIP_TOLIMA!O53/MIP_TOLIMA!O$73</f>
        <v>5.272917645610541E-3</v>
      </c>
      <c r="P52" s="84">
        <f>+MIP_TOLIMA!P53/MIP_TOLIMA!P$73</f>
        <v>5.4629946465087412E-3</v>
      </c>
      <c r="Q52" s="84">
        <f>+MIP_TOLIMA!Q53/MIP_TOLIMA!Q$73</f>
        <v>4.8726245110668953E-3</v>
      </c>
      <c r="R52" s="84">
        <f>+MIP_TOLIMA!R53/MIP_TOLIMA!R$73</f>
        <v>5.1852708372902376E-3</v>
      </c>
      <c r="S52" s="86">
        <v>0</v>
      </c>
      <c r="T52" s="84">
        <f>+MIP_TOLIMA!T53/MIP_TOLIMA!T$73</f>
        <v>6.8639558600168881E-3</v>
      </c>
      <c r="U52" s="84">
        <f>+MIP_TOLIMA!U53/MIP_TOLIMA!U$73</f>
        <v>6.2322127909042232E-3</v>
      </c>
      <c r="V52" s="84">
        <f>+MIP_TOLIMA!V53/MIP_TOLIMA!V$73</f>
        <v>4.2328351881888689E-3</v>
      </c>
      <c r="W52" s="84">
        <f>+MIP_TOLIMA!W53/MIP_TOLIMA!W$73</f>
        <v>6.5739577939637334E-3</v>
      </c>
      <c r="X52" s="84">
        <f>+MIP_TOLIMA!X53/MIP_TOLIMA!X$73</f>
        <v>6.9328445849111782E-3</v>
      </c>
      <c r="Y52" s="84">
        <f>+MIP_TOLIMA!Y53/MIP_TOLIMA!Y$73</f>
        <v>3.1540787813478057E-3</v>
      </c>
      <c r="Z52" s="84">
        <f>+MIP_TOLIMA!Z53/MIP_TOLIMA!Z$73</f>
        <v>8.8935872449689354E-3</v>
      </c>
      <c r="AA52" s="84">
        <f>+MIP_TOLIMA!AA53/MIP_TOLIMA!AA$73</f>
        <v>1.2756017782816174E-3</v>
      </c>
      <c r="AB52" s="84">
        <f>+MIP_TOLIMA!AB53/MIP_TOLIMA!AB$73</f>
        <v>6.5643673573529768E-3</v>
      </c>
      <c r="AC52" s="84">
        <f>+MIP_TOLIMA!AC53/MIP_TOLIMA!AC$73</f>
        <v>8.0853370001550146E-3</v>
      </c>
      <c r="AD52" s="84">
        <f>+MIP_TOLIMA!AD53/MIP_TOLIMA!AD$73</f>
        <v>6.4273373324115713E-3</v>
      </c>
      <c r="AE52" s="84">
        <f>+MIP_TOLIMA!AE53/MIP_TOLIMA!AE$73</f>
        <v>6.987965023204072E-3</v>
      </c>
      <c r="AF52" s="84">
        <f>+MIP_TOLIMA!AF53/MIP_TOLIMA!AF$73</f>
        <v>8.8017202338589572E-3</v>
      </c>
      <c r="AG52" s="84">
        <f>+MIP_TOLIMA!AG53/MIP_TOLIMA!AG$73</f>
        <v>3.4635549510180505E-3</v>
      </c>
      <c r="AH52" s="84">
        <f>+MIP_TOLIMA!AH53/MIP_TOLIMA!AH$73</f>
        <v>7.7632681035602587E-3</v>
      </c>
      <c r="AI52" s="84">
        <f>+MIP_TOLIMA!AI53/MIP_TOLIMA!AI$73</f>
        <v>2.3610454095971275E-3</v>
      </c>
      <c r="AJ52" s="84">
        <f>+MIP_TOLIMA!AJ53/MIP_TOLIMA!AJ$73</f>
        <v>4.4278211409077414E-3</v>
      </c>
      <c r="AK52" s="84">
        <f>+MIP_TOLIMA!AK53/MIP_TOLIMA!AK$73</f>
        <v>6.0794187333744251E-3</v>
      </c>
      <c r="AL52" s="84">
        <f>+MIP_TOLIMA!AL53/MIP_TOLIMA!AL$73</f>
        <v>4.5116901428051007E-3</v>
      </c>
      <c r="AM52" s="84">
        <f>+MIP_TOLIMA!AM53/MIP_TOLIMA!AM$73</f>
        <v>5.6700437498144619E-3</v>
      </c>
      <c r="AN52" s="84">
        <f>+MIP_TOLIMA!AN53/MIP_TOLIMA!AN$73</f>
        <v>3.9696655247418817E-3</v>
      </c>
      <c r="AO52" s="84">
        <f>+MIP_TOLIMA!AO53/MIP_TOLIMA!AO$73</f>
        <v>1.2409622197954046E-2</v>
      </c>
      <c r="AP52" s="84">
        <f>+MIP_TOLIMA!AP53/MIP_TOLIMA!AP$73</f>
        <v>1.0871049644360364E-2</v>
      </c>
      <c r="AQ52" s="84">
        <f>+MIP_TOLIMA!AQ53/MIP_TOLIMA!AQ$73</f>
        <v>1.4582741338098927E-2</v>
      </c>
      <c r="AR52" s="84">
        <f>+MIP_TOLIMA!AR53/MIP_TOLIMA!AR$73</f>
        <v>1.2315106902571151E-2</v>
      </c>
      <c r="AS52" s="86">
        <v>0</v>
      </c>
      <c r="AT52" s="84">
        <f>+MIP_TOLIMA!AT53/MIP_TOLIMA!AT$73</f>
        <v>9.3145106311994744E-3</v>
      </c>
      <c r="AU52" s="84">
        <f>+MIP_TOLIMA!AU53/MIP_TOLIMA!AU$73</f>
        <v>1.3609469283899814E-2</v>
      </c>
      <c r="AV52" s="84">
        <f>+MIP_TOLIMA!AV53/MIP_TOLIMA!AV$73</f>
        <v>2.3754109589063006E-2</v>
      </c>
      <c r="AW52" s="84">
        <f>+MIP_TOLIMA!AW53/MIP_TOLIMA!AW$73</f>
        <v>3.1780823271512128E-3</v>
      </c>
      <c r="AX52" s="84">
        <f>+MIP_TOLIMA!AX53/MIP_TOLIMA!AX$73</f>
        <v>6.6762903883470035E-3</v>
      </c>
      <c r="AY52" s="84">
        <f>+MIP_TOLIMA!AY53/MIP_TOLIMA!AY$73</f>
        <v>9.5681755929300172E-2</v>
      </c>
      <c r="AZ52" s="84">
        <f>+MIP_TOLIMA!AZ53/MIP_TOLIMA!AZ$73</f>
        <v>8.6059593254811956E-3</v>
      </c>
      <c r="BA52" s="84">
        <f>+MIP_TOLIMA!BA53/MIP_TOLIMA!BA$73</f>
        <v>7.3982450035052095E-3</v>
      </c>
      <c r="BB52" s="84">
        <f>+MIP_TOLIMA!BB53/MIP_TOLIMA!BB$73</f>
        <v>1.607819210356598E-2</v>
      </c>
      <c r="BC52" s="84">
        <f>+MIP_TOLIMA!BC53/MIP_TOLIMA!BC$73</f>
        <v>4.5038120001497971E-3</v>
      </c>
      <c r="BD52" s="84">
        <f>+MIP_TOLIMA!BD53/MIP_TOLIMA!BD$73</f>
        <v>3.6790708495443333E-3</v>
      </c>
      <c r="BE52" s="84">
        <f>+MIP_TOLIMA!BE53/MIP_TOLIMA!BE$73</f>
        <v>7.2038614272870172E-3</v>
      </c>
      <c r="BF52" s="84">
        <f>+MIP_TOLIMA!BF53/MIP_TOLIMA!BF$73</f>
        <v>0</v>
      </c>
    </row>
    <row r="53" spans="1:58" x14ac:dyDescent="0.3">
      <c r="A53" s="1107"/>
      <c r="B53" s="368">
        <v>23</v>
      </c>
      <c r="C53" s="368">
        <v>48</v>
      </c>
      <c r="D53" s="83" t="s">
        <v>171</v>
      </c>
      <c r="E53" s="84">
        <f>+MIP_TOLIMA!E54/MIP_TOLIMA!E$73</f>
        <v>1.0923612395475287E-4</v>
      </c>
      <c r="F53" s="84">
        <f>+MIP_TOLIMA!F54/MIP_TOLIMA!F$73</f>
        <v>2.2277236561657887E-5</v>
      </c>
      <c r="G53" s="84">
        <f>+MIP_TOLIMA!G54/MIP_TOLIMA!G$73</f>
        <v>3.6311695858709005E-4</v>
      </c>
      <c r="H53" s="84">
        <f>+MIP_TOLIMA!H54/MIP_TOLIMA!H$73</f>
        <v>7.0487079230375574E-6</v>
      </c>
      <c r="I53" s="84">
        <f>+MIP_TOLIMA!I54/MIP_TOLIMA!I$73</f>
        <v>1.0990331148680645E-4</v>
      </c>
      <c r="J53" s="86">
        <v>0</v>
      </c>
      <c r="K53" s="86">
        <v>0</v>
      </c>
      <c r="L53" s="86">
        <v>0</v>
      </c>
      <c r="M53" s="84">
        <f>+MIP_TOLIMA!M54/MIP_TOLIMA!M$73</f>
        <v>3.2559525794274402E-4</v>
      </c>
      <c r="N53" s="84">
        <f>+MIP_TOLIMA!N54/MIP_TOLIMA!N$73</f>
        <v>3.1573062796502938E-4</v>
      </c>
      <c r="O53" s="84">
        <f>+MIP_TOLIMA!O54/MIP_TOLIMA!O$73</f>
        <v>4.5908266407857911E-4</v>
      </c>
      <c r="P53" s="84">
        <f>+MIP_TOLIMA!P54/MIP_TOLIMA!P$73</f>
        <v>3.0371194542769926E-4</v>
      </c>
      <c r="Q53" s="84">
        <f>+MIP_TOLIMA!Q54/MIP_TOLIMA!Q$73</f>
        <v>5.5569758921586747E-4</v>
      </c>
      <c r="R53" s="84">
        <f>+MIP_TOLIMA!R54/MIP_TOLIMA!R$73</f>
        <v>5.0268868853763744E-4</v>
      </c>
      <c r="S53" s="86">
        <v>0</v>
      </c>
      <c r="T53" s="84">
        <f>+MIP_TOLIMA!T54/MIP_TOLIMA!T$73</f>
        <v>2.6253575131406716E-4</v>
      </c>
      <c r="U53" s="84">
        <f>+MIP_TOLIMA!U54/MIP_TOLIMA!U$73</f>
        <v>1.919045408151008E-4</v>
      </c>
      <c r="V53" s="84">
        <f>+MIP_TOLIMA!V54/MIP_TOLIMA!V$73</f>
        <v>1.7606470783090438E-4</v>
      </c>
      <c r="W53" s="84">
        <f>+MIP_TOLIMA!W54/MIP_TOLIMA!W$73</f>
        <v>8.3290750947990575E-3</v>
      </c>
      <c r="X53" s="84">
        <f>+MIP_TOLIMA!X54/MIP_TOLIMA!X$73</f>
        <v>3.4589239901899375E-3</v>
      </c>
      <c r="Y53" s="84">
        <f>+MIP_TOLIMA!Y54/MIP_TOLIMA!Y$73</f>
        <v>2.499815702673046E-4</v>
      </c>
      <c r="Z53" s="84">
        <f>+MIP_TOLIMA!Z54/MIP_TOLIMA!Z$73</f>
        <v>1.2107712870838025E-3</v>
      </c>
      <c r="AA53" s="84">
        <f>+MIP_TOLIMA!AA54/MIP_TOLIMA!AA$73</f>
        <v>1.4801430597116767E-4</v>
      </c>
      <c r="AB53" s="84">
        <f>+MIP_TOLIMA!AB54/MIP_TOLIMA!AB$73</f>
        <v>7.9517219662318141E-4</v>
      </c>
      <c r="AC53" s="84">
        <f>+MIP_TOLIMA!AC54/MIP_TOLIMA!AC$73</f>
        <v>2.1934172560775737E-3</v>
      </c>
      <c r="AD53" s="84">
        <f>+MIP_TOLIMA!AD54/MIP_TOLIMA!AD$73</f>
        <v>3.5940724329895624E-3</v>
      </c>
      <c r="AE53" s="84">
        <f>+MIP_TOLIMA!AE54/MIP_TOLIMA!AE$73</f>
        <v>2.3869169873787606E-3</v>
      </c>
      <c r="AF53" s="84">
        <f>+MIP_TOLIMA!AF54/MIP_TOLIMA!AF$73</f>
        <v>3.3169551263560754E-4</v>
      </c>
      <c r="AG53" s="84">
        <f>+MIP_TOLIMA!AG54/MIP_TOLIMA!AG$73</f>
        <v>9.3130869470368937E-4</v>
      </c>
      <c r="AH53" s="84">
        <f>+MIP_TOLIMA!AH54/MIP_TOLIMA!AH$73</f>
        <v>1.6892218568955297E-3</v>
      </c>
      <c r="AI53" s="84">
        <f>+MIP_TOLIMA!AI54/MIP_TOLIMA!AI$73</f>
        <v>1.1187477146268614E-3</v>
      </c>
      <c r="AJ53" s="84">
        <f>+MIP_TOLIMA!AJ54/MIP_TOLIMA!AJ$73</f>
        <v>1.365763386715974E-3</v>
      </c>
      <c r="AK53" s="84">
        <f>+MIP_TOLIMA!AK54/MIP_TOLIMA!AK$73</f>
        <v>9.0755147557886561E-4</v>
      </c>
      <c r="AL53" s="84">
        <f>+MIP_TOLIMA!AL54/MIP_TOLIMA!AL$73</f>
        <v>1.0774085241745299E-3</v>
      </c>
      <c r="AM53" s="84">
        <f>+MIP_TOLIMA!AM54/MIP_TOLIMA!AM$73</f>
        <v>1.6454628320624147E-3</v>
      </c>
      <c r="AN53" s="84">
        <f>+MIP_TOLIMA!AN54/MIP_TOLIMA!AN$73</f>
        <v>9.6686974747423257E-3</v>
      </c>
      <c r="AO53" s="84">
        <f>+MIP_TOLIMA!AO54/MIP_TOLIMA!AO$73</f>
        <v>7.5657984282382533E-4</v>
      </c>
      <c r="AP53" s="84">
        <f>+MIP_TOLIMA!AP54/MIP_TOLIMA!AP$73</f>
        <v>1.5177456786769289E-2</v>
      </c>
      <c r="AQ53" s="84">
        <f>+MIP_TOLIMA!AQ54/MIP_TOLIMA!AQ$73</f>
        <v>7.7756491228967335E-3</v>
      </c>
      <c r="AR53" s="84">
        <f>+MIP_TOLIMA!AR54/MIP_TOLIMA!AR$73</f>
        <v>4.5664760946547496E-4</v>
      </c>
      <c r="AS53" s="86">
        <v>0</v>
      </c>
      <c r="AT53" s="84">
        <f>+MIP_TOLIMA!AT54/MIP_TOLIMA!AT$73</f>
        <v>1.7714752772462177E-3</v>
      </c>
      <c r="AU53" s="84">
        <f>+MIP_TOLIMA!AU54/MIP_TOLIMA!AU$73</f>
        <v>1.5599467237387369E-2</v>
      </c>
      <c r="AV53" s="84">
        <f>+MIP_TOLIMA!AV54/MIP_TOLIMA!AV$73</f>
        <v>7.7797201936825825E-3</v>
      </c>
      <c r="AW53" s="84">
        <f>+MIP_TOLIMA!AW54/MIP_TOLIMA!AW$73</f>
        <v>1.2097562594506792E-2</v>
      </c>
      <c r="AX53" s="84">
        <f>+MIP_TOLIMA!AX54/MIP_TOLIMA!AX$73</f>
        <v>5.9112017088525431E-3</v>
      </c>
      <c r="AY53" s="84">
        <f>+MIP_TOLIMA!AY54/MIP_TOLIMA!AY$73</f>
        <v>8.9418174324979449E-3</v>
      </c>
      <c r="AZ53" s="84">
        <f>+MIP_TOLIMA!AZ54/MIP_TOLIMA!AZ$73</f>
        <v>1.9914462177662556E-3</v>
      </c>
      <c r="BA53" s="84">
        <f>+MIP_TOLIMA!BA54/MIP_TOLIMA!BA$73</f>
        <v>7.6549775562206974E-3</v>
      </c>
      <c r="BB53" s="84">
        <f>+MIP_TOLIMA!BB54/MIP_TOLIMA!BB$73</f>
        <v>2.0672948093109446E-3</v>
      </c>
      <c r="BC53" s="84">
        <f>+MIP_TOLIMA!BC54/MIP_TOLIMA!BC$73</f>
        <v>6.3933529241141322E-3</v>
      </c>
      <c r="BD53" s="84">
        <f>+MIP_TOLIMA!BD54/MIP_TOLIMA!BD$73</f>
        <v>1.129300979643253E-3</v>
      </c>
      <c r="BE53" s="84">
        <f>+MIP_TOLIMA!BE54/MIP_TOLIMA!BE$73</f>
        <v>1.0323014341846119E-2</v>
      </c>
      <c r="BF53" s="84">
        <f>+MIP_TOLIMA!BF54/MIP_TOLIMA!BF$73</f>
        <v>0</v>
      </c>
    </row>
    <row r="54" spans="1:58" x14ac:dyDescent="0.3">
      <c r="A54" s="1107"/>
      <c r="B54" s="368">
        <v>23</v>
      </c>
      <c r="C54" s="368">
        <v>49</v>
      </c>
      <c r="D54" s="83" t="s">
        <v>172</v>
      </c>
      <c r="E54" s="84">
        <f>+MIP_TOLIMA!E55/MIP_TOLIMA!E$73</f>
        <v>4.8802554631418383E-3</v>
      </c>
      <c r="F54" s="84">
        <f>+MIP_TOLIMA!F55/MIP_TOLIMA!F$73</f>
        <v>5.8931640485210659E-4</v>
      </c>
      <c r="G54" s="84">
        <f>+MIP_TOLIMA!G55/MIP_TOLIMA!G$73</f>
        <v>7.451781695287059E-3</v>
      </c>
      <c r="H54" s="84">
        <f>+MIP_TOLIMA!H55/MIP_TOLIMA!H$73</f>
        <v>6.5308916794248992E-4</v>
      </c>
      <c r="I54" s="84">
        <f>+MIP_TOLIMA!I55/MIP_TOLIMA!I$73</f>
        <v>4.7227442093046414E-3</v>
      </c>
      <c r="J54" s="86">
        <v>0</v>
      </c>
      <c r="K54" s="86">
        <v>0</v>
      </c>
      <c r="L54" s="86">
        <v>0</v>
      </c>
      <c r="M54" s="84">
        <f>+MIP_TOLIMA!M55/MIP_TOLIMA!M$73</f>
        <v>4.857574936622374E-2</v>
      </c>
      <c r="N54" s="84">
        <f>+MIP_TOLIMA!N55/MIP_TOLIMA!N$73</f>
        <v>1.0324362151250667E-2</v>
      </c>
      <c r="O54" s="84">
        <f>+MIP_TOLIMA!O55/MIP_TOLIMA!O$73</f>
        <v>1.2805686766845733E-2</v>
      </c>
      <c r="P54" s="84">
        <f>+MIP_TOLIMA!P55/MIP_TOLIMA!P$73</f>
        <v>5.3345635474934703E-3</v>
      </c>
      <c r="Q54" s="84">
        <f>+MIP_TOLIMA!Q55/MIP_TOLIMA!Q$73</f>
        <v>8.2538597896998234E-3</v>
      </c>
      <c r="R54" s="84">
        <f>+MIP_TOLIMA!R55/MIP_TOLIMA!R$73</f>
        <v>2.1425121947167411E-3</v>
      </c>
      <c r="S54" s="86">
        <v>0</v>
      </c>
      <c r="T54" s="84">
        <f>+MIP_TOLIMA!T55/MIP_TOLIMA!T$73</f>
        <v>2.8859351008969487E-2</v>
      </c>
      <c r="U54" s="84">
        <f>+MIP_TOLIMA!U55/MIP_TOLIMA!U$73</f>
        <v>6.8987761596027951E-3</v>
      </c>
      <c r="V54" s="84">
        <f>+MIP_TOLIMA!V55/MIP_TOLIMA!V$73</f>
        <v>1.374191491627318E-2</v>
      </c>
      <c r="W54" s="84">
        <f>+MIP_TOLIMA!W55/MIP_TOLIMA!W$73</f>
        <v>3.2499576495633245E-2</v>
      </c>
      <c r="X54" s="84">
        <f>+MIP_TOLIMA!X55/MIP_TOLIMA!X$73</f>
        <v>2.6281869400387438E-2</v>
      </c>
      <c r="Y54" s="84">
        <f>+MIP_TOLIMA!Y55/MIP_TOLIMA!Y$73</f>
        <v>1.1968772203842404E-2</v>
      </c>
      <c r="Z54" s="84">
        <f>+MIP_TOLIMA!Z55/MIP_TOLIMA!Z$73</f>
        <v>2.7694302238364041E-2</v>
      </c>
      <c r="AA54" s="84">
        <f>+MIP_TOLIMA!AA55/MIP_TOLIMA!AA$73</f>
        <v>3.364626576400733E-3</v>
      </c>
      <c r="AB54" s="84">
        <f>+MIP_TOLIMA!AB55/MIP_TOLIMA!AB$73</f>
        <v>1.8598433110114394E-2</v>
      </c>
      <c r="AC54" s="84">
        <f>+MIP_TOLIMA!AC55/MIP_TOLIMA!AC$73</f>
        <v>1.5158209849232506E-2</v>
      </c>
      <c r="AD54" s="84">
        <f>+MIP_TOLIMA!AD55/MIP_TOLIMA!AD$73</f>
        <v>5.8327985367565447E-3</v>
      </c>
      <c r="AE54" s="84">
        <f>+MIP_TOLIMA!AE55/MIP_TOLIMA!AE$73</f>
        <v>1.4703016411550645E-2</v>
      </c>
      <c r="AF54" s="84">
        <f>+MIP_TOLIMA!AF55/MIP_TOLIMA!AF$73</f>
        <v>1.3429027727534485E-2</v>
      </c>
      <c r="AG54" s="84">
        <f>+MIP_TOLIMA!AG55/MIP_TOLIMA!AG$73</f>
        <v>1.1257807467814953E-2</v>
      </c>
      <c r="AH54" s="84">
        <f>+MIP_TOLIMA!AH55/MIP_TOLIMA!AH$73</f>
        <v>1.4574130888343809E-2</v>
      </c>
      <c r="AI54" s="84">
        <f>+MIP_TOLIMA!AI55/MIP_TOLIMA!AI$73</f>
        <v>1.354626721694239E-2</v>
      </c>
      <c r="AJ54" s="84">
        <f>+MIP_TOLIMA!AJ55/MIP_TOLIMA!AJ$73</f>
        <v>3.1278000471033525E-3</v>
      </c>
      <c r="AK54" s="84">
        <f>+MIP_TOLIMA!AK55/MIP_TOLIMA!AK$73</f>
        <v>1.6825076306251567E-2</v>
      </c>
      <c r="AL54" s="84">
        <f>+MIP_TOLIMA!AL55/MIP_TOLIMA!AL$73</f>
        <v>2.0402946344329168E-2</v>
      </c>
      <c r="AM54" s="84">
        <f>+MIP_TOLIMA!AM55/MIP_TOLIMA!AM$73</f>
        <v>4.6934828673112688E-2</v>
      </c>
      <c r="AN54" s="84">
        <f>+MIP_TOLIMA!AN55/MIP_TOLIMA!AN$73</f>
        <v>8.0953068274727674E-2</v>
      </c>
      <c r="AO54" s="84">
        <f>+MIP_TOLIMA!AO55/MIP_TOLIMA!AO$73</f>
        <v>1.3709104794492012E-2</v>
      </c>
      <c r="AP54" s="84">
        <f>+MIP_TOLIMA!AP55/MIP_TOLIMA!AP$73</f>
        <v>4.3552284500355594E-2</v>
      </c>
      <c r="AQ54" s="84">
        <f>+MIP_TOLIMA!AQ55/MIP_TOLIMA!AQ$73</f>
        <v>7.0800734933788648E-3</v>
      </c>
      <c r="AR54" s="84">
        <f>+MIP_TOLIMA!AR55/MIP_TOLIMA!AR$73</f>
        <v>6.5685133282625723E-3</v>
      </c>
      <c r="AS54" s="86">
        <v>0</v>
      </c>
      <c r="AT54" s="84">
        <f>+MIP_TOLIMA!AT55/MIP_TOLIMA!AT$73</f>
        <v>2.1379517847335744E-2</v>
      </c>
      <c r="AU54" s="84">
        <f>+MIP_TOLIMA!AU55/MIP_TOLIMA!AU$73</f>
        <v>5.6620277033492254E-2</v>
      </c>
      <c r="AV54" s="84">
        <f>+MIP_TOLIMA!AV55/MIP_TOLIMA!AV$73</f>
        <v>4.003834824459624E-2</v>
      </c>
      <c r="AW54" s="84">
        <f>+MIP_TOLIMA!AW55/MIP_TOLIMA!AW$73</f>
        <v>1.7804925224268735E-2</v>
      </c>
      <c r="AX54" s="84">
        <f>+MIP_TOLIMA!AX55/MIP_TOLIMA!AX$73</f>
        <v>8.6336421230687438E-2</v>
      </c>
      <c r="AY54" s="84">
        <f>+MIP_TOLIMA!AY55/MIP_TOLIMA!AY$73</f>
        <v>3.633851459371347E-2</v>
      </c>
      <c r="AZ54" s="84">
        <f>+MIP_TOLIMA!AZ55/MIP_TOLIMA!AZ$73</f>
        <v>2.2709556115338026E-2</v>
      </c>
      <c r="BA54" s="84">
        <f>+MIP_TOLIMA!BA55/MIP_TOLIMA!BA$73</f>
        <v>6.4325848289082221E-2</v>
      </c>
      <c r="BB54" s="84">
        <f>+MIP_TOLIMA!BB55/MIP_TOLIMA!BB$73</f>
        <v>9.4371847205434248E-2</v>
      </c>
      <c r="BC54" s="84">
        <f>+MIP_TOLIMA!BC55/MIP_TOLIMA!BC$73</f>
        <v>7.0163491992067145E-2</v>
      </c>
      <c r="BD54" s="84">
        <f>+MIP_TOLIMA!BD55/MIP_TOLIMA!BD$73</f>
        <v>2.4006733831312937E-2</v>
      </c>
      <c r="BE54" s="84">
        <f>+MIP_TOLIMA!BE55/MIP_TOLIMA!BE$73</f>
        <v>3.0035369291294321E-2</v>
      </c>
      <c r="BF54" s="84">
        <f>+MIP_TOLIMA!BF55/MIP_TOLIMA!BF$73</f>
        <v>0</v>
      </c>
    </row>
    <row r="55" spans="1:58" x14ac:dyDescent="0.3">
      <c r="A55" s="1107"/>
      <c r="B55" s="368">
        <v>23</v>
      </c>
      <c r="C55" s="368">
        <v>50</v>
      </c>
      <c r="D55" s="83" t="s">
        <v>173</v>
      </c>
      <c r="E55" s="84">
        <f>+MIP_TOLIMA!E56/MIP_TOLIMA!E$73</f>
        <v>8.3627563137652857E-4</v>
      </c>
      <c r="F55" s="84">
        <f>+MIP_TOLIMA!F56/MIP_TOLIMA!F$73</f>
        <v>1.5524646361377237E-4</v>
      </c>
      <c r="G55" s="84">
        <f>+MIP_TOLIMA!G56/MIP_TOLIMA!G$73</f>
        <v>1.4724230381910162E-4</v>
      </c>
      <c r="H55" s="84">
        <f>+MIP_TOLIMA!H56/MIP_TOLIMA!H$73</f>
        <v>1.644240778483361E-5</v>
      </c>
      <c r="I55" s="84">
        <f>+MIP_TOLIMA!I56/MIP_TOLIMA!I$73</f>
        <v>8.0829910619447775E-4</v>
      </c>
      <c r="J55" s="86">
        <v>0</v>
      </c>
      <c r="K55" s="86">
        <v>0</v>
      </c>
      <c r="L55" s="86">
        <v>0</v>
      </c>
      <c r="M55" s="84">
        <f>+MIP_TOLIMA!M56/MIP_TOLIMA!M$73</f>
        <v>2.191237455025574E-3</v>
      </c>
      <c r="N55" s="84">
        <f>+MIP_TOLIMA!N56/MIP_TOLIMA!N$73</f>
        <v>2.7425292746321533E-4</v>
      </c>
      <c r="O55" s="84">
        <f>+MIP_TOLIMA!O56/MIP_TOLIMA!O$73</f>
        <v>2.8972792678902913E-4</v>
      </c>
      <c r="P55" s="84">
        <f>+MIP_TOLIMA!P56/MIP_TOLIMA!P$73</f>
        <v>6.4544235869347811E-4</v>
      </c>
      <c r="Q55" s="84">
        <f>+MIP_TOLIMA!Q56/MIP_TOLIMA!Q$73</f>
        <v>6.4175055952538204E-4</v>
      </c>
      <c r="R55" s="84">
        <f>+MIP_TOLIMA!R56/MIP_TOLIMA!R$73</f>
        <v>1.0031534705955852E-3</v>
      </c>
      <c r="S55" s="86">
        <v>0</v>
      </c>
      <c r="T55" s="84">
        <f>+MIP_TOLIMA!T56/MIP_TOLIMA!T$73</f>
        <v>1.1858574027917936E-3</v>
      </c>
      <c r="U55" s="84">
        <f>+MIP_TOLIMA!U56/MIP_TOLIMA!U$73</f>
        <v>5.2150622973159858E-4</v>
      </c>
      <c r="V55" s="84">
        <f>+MIP_TOLIMA!V56/MIP_TOLIMA!V$73</f>
        <v>5.0525748369180292E-4</v>
      </c>
      <c r="W55" s="84">
        <f>+MIP_TOLIMA!W56/MIP_TOLIMA!W$73</f>
        <v>1.8205273529476626E-3</v>
      </c>
      <c r="X55" s="84">
        <f>+MIP_TOLIMA!X56/MIP_TOLIMA!X$73</f>
        <v>1.4847639265239366E-3</v>
      </c>
      <c r="Y55" s="84">
        <f>+MIP_TOLIMA!Y56/MIP_TOLIMA!Y$73</f>
        <v>2.7505924057652314E-4</v>
      </c>
      <c r="Z55" s="84">
        <f>+MIP_TOLIMA!Z56/MIP_TOLIMA!Z$73</f>
        <v>2.1503175156165643E-3</v>
      </c>
      <c r="AA55" s="84">
        <f>+MIP_TOLIMA!AA56/MIP_TOLIMA!AA$73</f>
        <v>8.8422867234812759E-5</v>
      </c>
      <c r="AB55" s="84">
        <f>+MIP_TOLIMA!AB56/MIP_TOLIMA!AB$73</f>
        <v>8.8319122143250641E-4</v>
      </c>
      <c r="AC55" s="84">
        <f>+MIP_TOLIMA!AC56/MIP_TOLIMA!AC$73</f>
        <v>1.1755884332410073E-3</v>
      </c>
      <c r="AD55" s="84">
        <f>+MIP_TOLIMA!AD56/MIP_TOLIMA!AD$73</f>
        <v>5.7597780906504096E-4</v>
      </c>
      <c r="AE55" s="84">
        <f>+MIP_TOLIMA!AE56/MIP_TOLIMA!AE$73</f>
        <v>6.8253100810997569E-4</v>
      </c>
      <c r="AF55" s="84">
        <f>+MIP_TOLIMA!AF56/MIP_TOLIMA!AF$73</f>
        <v>1.499752743933202E-3</v>
      </c>
      <c r="AG55" s="84">
        <f>+MIP_TOLIMA!AG56/MIP_TOLIMA!AG$73</f>
        <v>4.87346705924753E-4</v>
      </c>
      <c r="AH55" s="84">
        <f>+MIP_TOLIMA!AH56/MIP_TOLIMA!AH$73</f>
        <v>1.4142994055139249E-3</v>
      </c>
      <c r="AI55" s="84">
        <f>+MIP_TOLIMA!AI56/MIP_TOLIMA!AI$73</f>
        <v>4.2714183812329225E-4</v>
      </c>
      <c r="AJ55" s="84">
        <f>+MIP_TOLIMA!AJ56/MIP_TOLIMA!AJ$73</f>
        <v>2.6343789785207903E-4</v>
      </c>
      <c r="AK55" s="84">
        <f>+MIP_TOLIMA!AK56/MIP_TOLIMA!AK$73</f>
        <v>6.5687843907773853E-4</v>
      </c>
      <c r="AL55" s="84">
        <f>+MIP_TOLIMA!AL56/MIP_TOLIMA!AL$73</f>
        <v>4.9687914933539256E-4</v>
      </c>
      <c r="AM55" s="84">
        <f>+MIP_TOLIMA!AM56/MIP_TOLIMA!AM$73</f>
        <v>1.8055447316388409E-3</v>
      </c>
      <c r="AN55" s="84">
        <f>+MIP_TOLIMA!AN56/MIP_TOLIMA!AN$73</f>
        <v>1.7588681866759518E-3</v>
      </c>
      <c r="AO55" s="84">
        <f>+MIP_TOLIMA!AO56/MIP_TOLIMA!AO$73</f>
        <v>8.2096605653664376E-4</v>
      </c>
      <c r="AP55" s="84">
        <f>+MIP_TOLIMA!AP56/MIP_TOLIMA!AP$73</f>
        <v>2.8863657097128936E-3</v>
      </c>
      <c r="AQ55" s="84">
        <f>+MIP_TOLIMA!AQ56/MIP_TOLIMA!AQ$73</f>
        <v>9.3812915994818794E-4</v>
      </c>
      <c r="AR55" s="84">
        <f>+MIP_TOLIMA!AR56/MIP_TOLIMA!AR$73</f>
        <v>8.9290933647769074E-3</v>
      </c>
      <c r="AS55" s="86">
        <v>0</v>
      </c>
      <c r="AT55" s="84">
        <f>+MIP_TOLIMA!AT56/MIP_TOLIMA!AT$73</f>
        <v>1.8682675373283021E-3</v>
      </c>
      <c r="AU55" s="84">
        <f>+MIP_TOLIMA!AU56/MIP_TOLIMA!AU$73</f>
        <v>1.8967260126082229E-3</v>
      </c>
      <c r="AV55" s="84">
        <f>+MIP_TOLIMA!AV56/MIP_TOLIMA!AV$73</f>
        <v>3.1692880422663854E-3</v>
      </c>
      <c r="AW55" s="84">
        <f>+MIP_TOLIMA!AW56/MIP_TOLIMA!AW$73</f>
        <v>1.7021288992498155E-3</v>
      </c>
      <c r="AX55" s="84">
        <f>+MIP_TOLIMA!AX56/MIP_TOLIMA!AX$73</f>
        <v>6.0109361958312554E-3</v>
      </c>
      <c r="AY55" s="84">
        <f>+MIP_TOLIMA!AY56/MIP_TOLIMA!AY$73</f>
        <v>3.6755179013245971E-3</v>
      </c>
      <c r="AZ55" s="84">
        <f>+MIP_TOLIMA!AZ56/MIP_TOLIMA!AZ$73</f>
        <v>3.3360018601444769E-4</v>
      </c>
      <c r="BA55" s="84">
        <f>+MIP_TOLIMA!BA56/MIP_TOLIMA!BA$73</f>
        <v>2.5180018311134963E-3</v>
      </c>
      <c r="BB55" s="84">
        <f>+MIP_TOLIMA!BB56/MIP_TOLIMA!BB$73</f>
        <v>3.1162733775233977E-3</v>
      </c>
      <c r="BC55" s="84">
        <f>+MIP_TOLIMA!BC56/MIP_TOLIMA!BC$73</f>
        <v>2.176257759814487E-3</v>
      </c>
      <c r="BD55" s="84">
        <f>+MIP_TOLIMA!BD56/MIP_TOLIMA!BD$73</f>
        <v>8.5862855174922905E-4</v>
      </c>
      <c r="BE55" s="84">
        <f>+MIP_TOLIMA!BE56/MIP_TOLIMA!BE$73</f>
        <v>3.0090674636303336E-3</v>
      </c>
      <c r="BF55" s="84">
        <f>+MIP_TOLIMA!BF56/MIP_TOLIMA!BF$73</f>
        <v>0</v>
      </c>
    </row>
    <row r="56" spans="1:58" x14ac:dyDescent="0.3">
      <c r="A56" s="1107"/>
      <c r="B56" s="368">
        <v>23</v>
      </c>
      <c r="C56" s="368">
        <v>51</v>
      </c>
      <c r="D56" s="83" t="s">
        <v>174</v>
      </c>
      <c r="E56" s="84">
        <f>+MIP_TOLIMA!E57/MIP_TOLIMA!E$73</f>
        <v>6.3722786472022839E-5</v>
      </c>
      <c r="F56" s="84">
        <f>+MIP_TOLIMA!F57/MIP_TOLIMA!F$73</f>
        <v>2.8058983340488363E-5</v>
      </c>
      <c r="G56" s="84">
        <f>+MIP_TOLIMA!G57/MIP_TOLIMA!G$73</f>
        <v>2.7112929733666341E-5</v>
      </c>
      <c r="H56" s="84">
        <f>+MIP_TOLIMA!H57/MIP_TOLIMA!H$73</f>
        <v>9.7728021296614312E-8</v>
      </c>
      <c r="I56" s="84">
        <f>+MIP_TOLIMA!I57/MIP_TOLIMA!I$73</f>
        <v>3.6990013546097757E-7</v>
      </c>
      <c r="J56" s="86">
        <v>0</v>
      </c>
      <c r="K56" s="86">
        <v>0</v>
      </c>
      <c r="L56" s="86">
        <v>0</v>
      </c>
      <c r="M56" s="84">
        <f>+MIP_TOLIMA!M57/MIP_TOLIMA!M$73</f>
        <v>1.2263671530934849E-5</v>
      </c>
      <c r="N56" s="84">
        <f>+MIP_TOLIMA!N57/MIP_TOLIMA!N$73</f>
        <v>1.8595859224376286E-6</v>
      </c>
      <c r="O56" s="84">
        <f>+MIP_TOLIMA!O57/MIP_TOLIMA!O$73</f>
        <v>1.4392616235268742E-4</v>
      </c>
      <c r="P56" s="84">
        <f>+MIP_TOLIMA!P57/MIP_TOLIMA!P$73</f>
        <v>9.3026483939650384E-6</v>
      </c>
      <c r="Q56" s="84">
        <f>+MIP_TOLIMA!Q57/MIP_TOLIMA!Q$73</f>
        <v>1.4070783297731121E-4</v>
      </c>
      <c r="R56" s="84">
        <f>+MIP_TOLIMA!R57/MIP_TOLIMA!R$73</f>
        <v>1.9712036489213414E-6</v>
      </c>
      <c r="S56" s="86">
        <v>0</v>
      </c>
      <c r="T56" s="84">
        <f>+MIP_TOLIMA!T57/MIP_TOLIMA!T$73</f>
        <v>4.5658330821261511E-6</v>
      </c>
      <c r="U56" s="84">
        <f>+MIP_TOLIMA!U57/MIP_TOLIMA!U$73</f>
        <v>7.7582465891832556E-6</v>
      </c>
      <c r="V56" s="84">
        <f>+MIP_TOLIMA!V57/MIP_TOLIMA!V$73</f>
        <v>2.7068028783604796E-6</v>
      </c>
      <c r="W56" s="84">
        <f>+MIP_TOLIMA!W57/MIP_TOLIMA!W$73</f>
        <v>3.2709556733472787E-4</v>
      </c>
      <c r="X56" s="84">
        <f>+MIP_TOLIMA!X57/MIP_TOLIMA!X$73</f>
        <v>5.3112409932532282E-4</v>
      </c>
      <c r="Y56" s="84">
        <f>+MIP_TOLIMA!Y57/MIP_TOLIMA!Y$73</f>
        <v>5.3535065458515671E-6</v>
      </c>
      <c r="Z56" s="84">
        <f>+MIP_TOLIMA!Z57/MIP_TOLIMA!Z$73</f>
        <v>4.7671785762924113E-5</v>
      </c>
      <c r="AA56" s="84">
        <f>+MIP_TOLIMA!AA57/MIP_TOLIMA!AA$73</f>
        <v>6.8561253604417853E-6</v>
      </c>
      <c r="AB56" s="84">
        <f>+MIP_TOLIMA!AB57/MIP_TOLIMA!AB$73</f>
        <v>1.9838974870797874E-4</v>
      </c>
      <c r="AC56" s="84">
        <f>+MIP_TOLIMA!AC57/MIP_TOLIMA!AC$73</f>
        <v>1.912894016121216E-4</v>
      </c>
      <c r="AD56" s="84">
        <f>+MIP_TOLIMA!AD57/MIP_TOLIMA!AD$73</f>
        <v>1.0889095182971987E-4</v>
      </c>
      <c r="AE56" s="84">
        <f>+MIP_TOLIMA!AE57/MIP_TOLIMA!AE$73</f>
        <v>9.1263358398235179E-6</v>
      </c>
      <c r="AF56" s="84">
        <f>+MIP_TOLIMA!AF57/MIP_TOLIMA!AF$73</f>
        <v>3.739887429592123E-6</v>
      </c>
      <c r="AG56" s="84">
        <f>+MIP_TOLIMA!AG57/MIP_TOLIMA!AG$73</f>
        <v>6.4087352189076227E-6</v>
      </c>
      <c r="AH56" s="84">
        <f>+MIP_TOLIMA!AH57/MIP_TOLIMA!AH$73</f>
        <v>3.2050111700043305E-5</v>
      </c>
      <c r="AI56" s="84">
        <f>+MIP_TOLIMA!AI57/MIP_TOLIMA!AI$73</f>
        <v>3.1610747226288241E-5</v>
      </c>
      <c r="AJ56" s="84">
        <f>+MIP_TOLIMA!AJ57/MIP_TOLIMA!AJ$73</f>
        <v>6.0508979344787179E-6</v>
      </c>
      <c r="AK56" s="84">
        <f>+MIP_TOLIMA!AK57/MIP_TOLIMA!AK$73</f>
        <v>1.3490453344598534E-3</v>
      </c>
      <c r="AL56" s="84">
        <f>+MIP_TOLIMA!AL57/MIP_TOLIMA!AL$73</f>
        <v>2.1397974339118276E-3</v>
      </c>
      <c r="AM56" s="84">
        <f>+MIP_TOLIMA!AM57/MIP_TOLIMA!AM$73</f>
        <v>4.5143026509235447E-3</v>
      </c>
      <c r="AN56" s="84">
        <f>+MIP_TOLIMA!AN57/MIP_TOLIMA!AN$73</f>
        <v>2.5839101893461321E-3</v>
      </c>
      <c r="AO56" s="84">
        <f>+MIP_TOLIMA!AO57/MIP_TOLIMA!AO$73</f>
        <v>5.1544712500941901E-6</v>
      </c>
      <c r="AP56" s="84">
        <f>+MIP_TOLIMA!AP57/MIP_TOLIMA!AP$73</f>
        <v>4.6000849389551274E-4</v>
      </c>
      <c r="AQ56" s="84">
        <f>+MIP_TOLIMA!AQ57/MIP_TOLIMA!AQ$73</f>
        <v>4.5634051301472914E-5</v>
      </c>
      <c r="AR56" s="84">
        <f>+MIP_TOLIMA!AR57/MIP_TOLIMA!AR$73</f>
        <v>3.1921833155492308E-4</v>
      </c>
      <c r="AS56" s="86">
        <v>0</v>
      </c>
      <c r="AT56" s="84">
        <f>+MIP_TOLIMA!AT57/MIP_TOLIMA!AT$73</f>
        <v>1.8969608944083794E-3</v>
      </c>
      <c r="AU56" s="84">
        <f>+MIP_TOLIMA!AU57/MIP_TOLIMA!AU$73</f>
        <v>1.8178996273925472E-3</v>
      </c>
      <c r="AV56" s="84">
        <f>+MIP_TOLIMA!AV57/MIP_TOLIMA!AV$73</f>
        <v>2.238272976213985E-3</v>
      </c>
      <c r="AW56" s="84">
        <f>+MIP_TOLIMA!AW57/MIP_TOLIMA!AW$73</f>
        <v>1.6275061710760175E-4</v>
      </c>
      <c r="AX56" s="84">
        <f>+MIP_TOLIMA!AX57/MIP_TOLIMA!AX$73</f>
        <v>1.8323394451574804E-3</v>
      </c>
      <c r="AY56" s="84">
        <f>+MIP_TOLIMA!AY57/MIP_TOLIMA!AY$73</f>
        <v>1.9950267139348167E-3</v>
      </c>
      <c r="AZ56" s="84">
        <f>+MIP_TOLIMA!AZ57/MIP_TOLIMA!AZ$73</f>
        <v>7.6248092496246649E-4</v>
      </c>
      <c r="BA56" s="84">
        <f>+MIP_TOLIMA!BA57/MIP_TOLIMA!BA$73</f>
        <v>1.4720881608038458E-3</v>
      </c>
      <c r="BB56" s="84">
        <f>+MIP_TOLIMA!BB57/MIP_TOLIMA!BB$73</f>
        <v>8.5374018628320923E-3</v>
      </c>
      <c r="BC56" s="84">
        <f>+MIP_TOLIMA!BC57/MIP_TOLIMA!BC$73</f>
        <v>8.9804994405302836E-3</v>
      </c>
      <c r="BD56" s="84">
        <f>+MIP_TOLIMA!BD57/MIP_TOLIMA!BD$73</f>
        <v>3.7804860600093798E-4</v>
      </c>
      <c r="BE56" s="84">
        <f>+MIP_TOLIMA!BE57/MIP_TOLIMA!BE$73</f>
        <v>1.4409460756149809E-3</v>
      </c>
      <c r="BF56" s="84">
        <f>+MIP_TOLIMA!BF57/MIP_TOLIMA!BF$73</f>
        <v>0</v>
      </c>
    </row>
    <row r="57" spans="1:58" x14ac:dyDescent="0.3">
      <c r="A57" s="1107"/>
      <c r="B57" s="368">
        <v>23</v>
      </c>
      <c r="C57" s="368">
        <v>52</v>
      </c>
      <c r="D57" s="83" t="s">
        <v>175</v>
      </c>
      <c r="E57" s="84">
        <f>+MIP_TOLIMA!E58/MIP_TOLIMA!E$73</f>
        <v>1.3298703876468133E-5</v>
      </c>
      <c r="F57" s="84">
        <f>+MIP_TOLIMA!F58/MIP_TOLIMA!F$73</f>
        <v>1.5090676623668186E-5</v>
      </c>
      <c r="G57" s="84">
        <f>+MIP_TOLIMA!G58/MIP_TOLIMA!G$73</f>
        <v>1.6014653049640026E-5</v>
      </c>
      <c r="H57" s="84">
        <f>+MIP_TOLIMA!H58/MIP_TOLIMA!H$73</f>
        <v>2.4557124575722909E-6</v>
      </c>
      <c r="I57" s="84">
        <f>+MIP_TOLIMA!I58/MIP_TOLIMA!I$73</f>
        <v>9.3032445613044917E-6</v>
      </c>
      <c r="J57" s="86">
        <v>0</v>
      </c>
      <c r="K57" s="86">
        <v>0</v>
      </c>
      <c r="L57" s="86">
        <v>0</v>
      </c>
      <c r="M57" s="84">
        <f>+MIP_TOLIMA!M58/MIP_TOLIMA!M$73</f>
        <v>2.3038821959652736E-6</v>
      </c>
      <c r="N57" s="84">
        <f>+MIP_TOLIMA!N58/MIP_TOLIMA!N$73</f>
        <v>2.1424869312397295E-5</v>
      </c>
      <c r="O57" s="84">
        <f>+MIP_TOLIMA!O58/MIP_TOLIMA!O$73</f>
        <v>1.5096416268947242E-5</v>
      </c>
      <c r="P57" s="84">
        <f>+MIP_TOLIMA!P58/MIP_TOLIMA!P$73</f>
        <v>3.0718022715835045E-5</v>
      </c>
      <c r="Q57" s="84">
        <f>+MIP_TOLIMA!Q58/MIP_TOLIMA!Q$73</f>
        <v>3.8169720766156964E-5</v>
      </c>
      <c r="R57" s="84">
        <f>+MIP_TOLIMA!R58/MIP_TOLIMA!R$73</f>
        <v>2.5314985396583465E-5</v>
      </c>
      <c r="S57" s="86">
        <v>0</v>
      </c>
      <c r="T57" s="84">
        <f>+MIP_TOLIMA!T58/MIP_TOLIMA!T$73</f>
        <v>3.80047555145347E-5</v>
      </c>
      <c r="U57" s="84">
        <f>+MIP_TOLIMA!U58/MIP_TOLIMA!U$73</f>
        <v>3.4890264941319893E-5</v>
      </c>
      <c r="V57" s="84">
        <f>+MIP_TOLIMA!V58/MIP_TOLIMA!V$73</f>
        <v>2.7311382858894354E-5</v>
      </c>
      <c r="W57" s="84">
        <f>+MIP_TOLIMA!W58/MIP_TOLIMA!W$73</f>
        <v>1.8963387162153133E-4</v>
      </c>
      <c r="X57" s="84">
        <f>+MIP_TOLIMA!X58/MIP_TOLIMA!X$73</f>
        <v>9.221364023626062E-5</v>
      </c>
      <c r="Y57" s="84">
        <f>+MIP_TOLIMA!Y58/MIP_TOLIMA!Y$73</f>
        <v>5.085251082123694E-5</v>
      </c>
      <c r="Z57" s="84">
        <f>+MIP_TOLIMA!Z58/MIP_TOLIMA!Z$73</f>
        <v>4.3420251271091642E-5</v>
      </c>
      <c r="AA57" s="84">
        <f>+MIP_TOLIMA!AA58/MIP_TOLIMA!AA$73</f>
        <v>9.0511182510094434E-6</v>
      </c>
      <c r="AB57" s="84">
        <f>+MIP_TOLIMA!AB58/MIP_TOLIMA!AB$73</f>
        <v>3.5142073392289929E-5</v>
      </c>
      <c r="AC57" s="84">
        <f>+MIP_TOLIMA!AC58/MIP_TOLIMA!AC$73</f>
        <v>6.4102804783277634E-5</v>
      </c>
      <c r="AD57" s="84">
        <f>+MIP_TOLIMA!AD58/MIP_TOLIMA!AD$73</f>
        <v>8.5817456238894288E-5</v>
      </c>
      <c r="AE57" s="84">
        <f>+MIP_TOLIMA!AE58/MIP_TOLIMA!AE$73</f>
        <v>7.0299463095911633E-5</v>
      </c>
      <c r="AF57" s="84">
        <f>+MIP_TOLIMA!AF58/MIP_TOLIMA!AF$73</f>
        <v>3.0108752338805678E-5</v>
      </c>
      <c r="AG57" s="84">
        <f>+MIP_TOLIMA!AG58/MIP_TOLIMA!AG$73</f>
        <v>3.505464167223418E-5</v>
      </c>
      <c r="AH57" s="84">
        <f>+MIP_TOLIMA!AH58/MIP_TOLIMA!AH$73</f>
        <v>7.4615124366509783E-5</v>
      </c>
      <c r="AI57" s="84">
        <f>+MIP_TOLIMA!AI58/MIP_TOLIMA!AI$73</f>
        <v>4.4105898358427747E-5</v>
      </c>
      <c r="AJ57" s="84">
        <f>+MIP_TOLIMA!AJ58/MIP_TOLIMA!AJ$73</f>
        <v>3.9370222234963143E-5</v>
      </c>
      <c r="AK57" s="84">
        <f>+MIP_TOLIMA!AK58/MIP_TOLIMA!AK$73</f>
        <v>1.9923850808590493E-5</v>
      </c>
      <c r="AL57" s="84">
        <f>+MIP_TOLIMA!AL58/MIP_TOLIMA!AL$73</f>
        <v>2.3197777914281584E-5</v>
      </c>
      <c r="AM57" s="84">
        <f>+MIP_TOLIMA!AM58/MIP_TOLIMA!AM$73</f>
        <v>3.511724712354033E-5</v>
      </c>
      <c r="AN57" s="84">
        <f>+MIP_TOLIMA!AN58/MIP_TOLIMA!AN$73</f>
        <v>2.064393951417031E-4</v>
      </c>
      <c r="AO57" s="84">
        <f>+MIP_TOLIMA!AO58/MIP_TOLIMA!AO$73</f>
        <v>1.6581829168539425E-5</v>
      </c>
      <c r="AP57" s="84">
        <f>+MIP_TOLIMA!AP58/MIP_TOLIMA!AP$73</f>
        <v>3.1750082732673194E-4</v>
      </c>
      <c r="AQ57" s="84">
        <f>+MIP_TOLIMA!AQ58/MIP_TOLIMA!AQ$73</f>
        <v>1.8971131784337642E-4</v>
      </c>
      <c r="AR57" s="84">
        <f>+MIP_TOLIMA!AR58/MIP_TOLIMA!AR$73</f>
        <v>1.5043766064376046E-5</v>
      </c>
      <c r="AS57" s="86">
        <v>0</v>
      </c>
      <c r="AT57" s="84">
        <f>+MIP_TOLIMA!AT58/MIP_TOLIMA!AT$73</f>
        <v>3.5725220074825918E-5</v>
      </c>
      <c r="AU57" s="84">
        <f>+MIP_TOLIMA!AU58/MIP_TOLIMA!AU$73</f>
        <v>3.3469758031105383E-4</v>
      </c>
      <c r="AV57" s="84">
        <f>+MIP_TOLIMA!AV58/MIP_TOLIMA!AV$73</f>
        <v>1.6554082485176292E-4</v>
      </c>
      <c r="AW57" s="84">
        <f>+MIP_TOLIMA!AW58/MIP_TOLIMA!AW$73</f>
        <v>2.8315802990919777E-4</v>
      </c>
      <c r="AX57" s="84">
        <f>+MIP_TOLIMA!AX58/MIP_TOLIMA!AX$73</f>
        <v>1.2959722312976698E-4</v>
      </c>
      <c r="AY57" s="84">
        <f>+MIP_TOLIMA!AY58/MIP_TOLIMA!AY$73</f>
        <v>1.894598650604258E-4</v>
      </c>
      <c r="AZ57" s="84">
        <f>+MIP_TOLIMA!AZ58/MIP_TOLIMA!AZ$73</f>
        <v>1.692134341802041E-5</v>
      </c>
      <c r="BA57" s="84">
        <f>+MIP_TOLIMA!BA58/MIP_TOLIMA!BA$73</f>
        <v>1.6298496041419178E-4</v>
      </c>
      <c r="BB57" s="84">
        <f>+MIP_TOLIMA!BB58/MIP_TOLIMA!BB$73</f>
        <v>2.564803695974103E-4</v>
      </c>
      <c r="BC57" s="84">
        <f>+MIP_TOLIMA!BC58/MIP_TOLIMA!BC$73</f>
        <v>5.3461497343935938E-4</v>
      </c>
      <c r="BD57" s="84">
        <f>+MIP_TOLIMA!BD58/MIP_TOLIMA!BD$73</f>
        <v>0.23393585872489811</v>
      </c>
      <c r="BE57" s="84">
        <f>+MIP_TOLIMA!BE58/MIP_TOLIMA!BE$73</f>
        <v>1.3476539542215662E-4</v>
      </c>
      <c r="BF57" s="84">
        <f>+MIP_TOLIMA!BF58/MIP_TOLIMA!BF$73</f>
        <v>0</v>
      </c>
    </row>
    <row r="58" spans="1:58" x14ac:dyDescent="0.3">
      <c r="A58" s="1107"/>
      <c r="B58" s="368">
        <v>23</v>
      </c>
      <c r="C58" s="368">
        <v>53</v>
      </c>
      <c r="D58" s="83" t="s">
        <v>176</v>
      </c>
      <c r="E58" s="84">
        <f>+MIP_TOLIMA!E59/MIP_TOLIMA!E$73</f>
        <v>1.1743750402462176E-4</v>
      </c>
      <c r="F58" s="84">
        <f>+MIP_TOLIMA!F59/MIP_TOLIMA!F$73</f>
        <v>1.996293415068E-6</v>
      </c>
      <c r="G58" s="84">
        <f>+MIP_TOLIMA!G59/MIP_TOLIMA!G$73</f>
        <v>2.0435894553812481E-5</v>
      </c>
      <c r="H58" s="84">
        <f>+MIP_TOLIMA!H59/MIP_TOLIMA!H$73</f>
        <v>7.8082212731538537E-5</v>
      </c>
      <c r="I58" s="84">
        <f>+MIP_TOLIMA!I59/MIP_TOLIMA!I$73</f>
        <v>2.85246181518422E-4</v>
      </c>
      <c r="J58" s="86">
        <v>0</v>
      </c>
      <c r="K58" s="86">
        <v>0</v>
      </c>
      <c r="L58" s="86">
        <v>0</v>
      </c>
      <c r="M58" s="84">
        <f>+MIP_TOLIMA!M59/MIP_TOLIMA!M$73</f>
        <v>5.2753223721281024E-5</v>
      </c>
      <c r="N58" s="84">
        <f>+MIP_TOLIMA!N59/MIP_TOLIMA!N$73</f>
        <v>1.6929703900107028E-4</v>
      </c>
      <c r="O58" s="84">
        <f>+MIP_TOLIMA!O59/MIP_TOLIMA!O$73</f>
        <v>2.4811609482513862E-4</v>
      </c>
      <c r="P58" s="84">
        <f>+MIP_TOLIMA!P59/MIP_TOLIMA!P$73</f>
        <v>1.3865198196089337E-4</v>
      </c>
      <c r="Q58" s="84">
        <f>+MIP_TOLIMA!Q59/MIP_TOLIMA!Q$73</f>
        <v>1.4045467426435763E-4</v>
      </c>
      <c r="R58" s="84">
        <f>+MIP_TOLIMA!R59/MIP_TOLIMA!R$73</f>
        <v>1.2275433481932543E-4</v>
      </c>
      <c r="S58" s="86">
        <v>0</v>
      </c>
      <c r="T58" s="84">
        <f>+MIP_TOLIMA!T59/MIP_TOLIMA!T$73</f>
        <v>2.0533250552257704E-5</v>
      </c>
      <c r="U58" s="84">
        <f>+MIP_TOLIMA!U59/MIP_TOLIMA!U$73</f>
        <v>1.9961981448047636E-5</v>
      </c>
      <c r="V58" s="84">
        <f>+MIP_TOLIMA!V59/MIP_TOLIMA!V$73</f>
        <v>3.551128987586812E-5</v>
      </c>
      <c r="W58" s="84">
        <f>+MIP_TOLIMA!W59/MIP_TOLIMA!W$73</f>
        <v>6.8701206278865535E-5</v>
      </c>
      <c r="X58" s="84">
        <f>+MIP_TOLIMA!X59/MIP_TOLIMA!X$73</f>
        <v>5.813077034025443E-5</v>
      </c>
      <c r="Y58" s="84">
        <f>+MIP_TOLIMA!Y59/MIP_TOLIMA!Y$73</f>
        <v>2.8732123388317472E-5</v>
      </c>
      <c r="Z58" s="84">
        <f>+MIP_TOLIMA!Z59/MIP_TOLIMA!Z$73</f>
        <v>2.7087546241433004E-4</v>
      </c>
      <c r="AA58" s="84">
        <f>+MIP_TOLIMA!AA59/MIP_TOLIMA!AA$73</f>
        <v>1.0510545726737123E-4</v>
      </c>
      <c r="AB58" s="84">
        <f>+MIP_TOLIMA!AB59/MIP_TOLIMA!AB$73</f>
        <v>3.1263508830012667E-4</v>
      </c>
      <c r="AC58" s="84">
        <f>+MIP_TOLIMA!AC59/MIP_TOLIMA!AC$73</f>
        <v>2.3442900242950275E-4</v>
      </c>
      <c r="AD58" s="84">
        <f>+MIP_TOLIMA!AD59/MIP_TOLIMA!AD$73</f>
        <v>1.0879615390929119E-4</v>
      </c>
      <c r="AE58" s="84">
        <f>+MIP_TOLIMA!AE59/MIP_TOLIMA!AE$73</f>
        <v>1.5051460432924616E-5</v>
      </c>
      <c r="AF58" s="84">
        <f>+MIP_TOLIMA!AF59/MIP_TOLIMA!AF$73</f>
        <v>2.1971234169512171E-4</v>
      </c>
      <c r="AG58" s="84">
        <f>+MIP_TOLIMA!AG59/MIP_TOLIMA!AG$73</f>
        <v>1.0059210981795974E-3</v>
      </c>
      <c r="AH58" s="84">
        <f>+MIP_TOLIMA!AH59/MIP_TOLIMA!AH$73</f>
        <v>2.5502805250289659E-4</v>
      </c>
      <c r="AI58" s="84">
        <f>+MIP_TOLIMA!AI59/MIP_TOLIMA!AI$73</f>
        <v>4.8142944572320212E-4</v>
      </c>
      <c r="AJ58" s="84">
        <f>+MIP_TOLIMA!AJ59/MIP_TOLIMA!AJ$73</f>
        <v>1.9676919178890785E-4</v>
      </c>
      <c r="AK58" s="84">
        <f>+MIP_TOLIMA!AK59/MIP_TOLIMA!AK$73</f>
        <v>2.8586129417356527E-4</v>
      </c>
      <c r="AL58" s="84">
        <f>+MIP_TOLIMA!AL59/MIP_TOLIMA!AL$73</f>
        <v>3.0249909297397061E-4</v>
      </c>
      <c r="AM58" s="84">
        <f>+MIP_TOLIMA!AM59/MIP_TOLIMA!AM$73</f>
        <v>9.5542888538383182E-4</v>
      </c>
      <c r="AN58" s="84">
        <f>+MIP_TOLIMA!AN59/MIP_TOLIMA!AN$73</f>
        <v>5.7688268491795994E-4</v>
      </c>
      <c r="AO58" s="84">
        <f>+MIP_TOLIMA!AO59/MIP_TOLIMA!AO$73</f>
        <v>6.9397218639085279E-4</v>
      </c>
      <c r="AP58" s="84">
        <f>+MIP_TOLIMA!AP59/MIP_TOLIMA!AP$73</f>
        <v>7.2952455466369687E-5</v>
      </c>
      <c r="AQ58" s="84">
        <f>+MIP_TOLIMA!AQ59/MIP_TOLIMA!AQ$73</f>
        <v>1.974865140687095E-4</v>
      </c>
      <c r="AR58" s="84">
        <f>+MIP_TOLIMA!AR59/MIP_TOLIMA!AR$73</f>
        <v>4.1243927308174755E-4</v>
      </c>
      <c r="AS58" s="86">
        <v>0</v>
      </c>
      <c r="AT58" s="84">
        <f>+MIP_TOLIMA!AT59/MIP_TOLIMA!AT$73</f>
        <v>1.0779259778392922E-3</v>
      </c>
      <c r="AU58" s="84">
        <f>+MIP_TOLIMA!AU59/MIP_TOLIMA!AU$73</f>
        <v>8.146868460881568E-4</v>
      </c>
      <c r="AV58" s="84">
        <f>+MIP_TOLIMA!AV59/MIP_TOLIMA!AV$73</f>
        <v>7.1958314444122286E-4</v>
      </c>
      <c r="AW58" s="84">
        <f>+MIP_TOLIMA!AW59/MIP_TOLIMA!AW$73</f>
        <v>3.6233412152659656E-3</v>
      </c>
      <c r="AX58" s="84">
        <f>+MIP_TOLIMA!AX59/MIP_TOLIMA!AX$73</f>
        <v>3.2776656043142305E-3</v>
      </c>
      <c r="AY58" s="84">
        <f>+MIP_TOLIMA!AY59/MIP_TOLIMA!AY$73</f>
        <v>1.9103037043483469E-3</v>
      </c>
      <c r="AZ58" s="84">
        <f>+MIP_TOLIMA!AZ59/MIP_TOLIMA!AZ$73</f>
        <v>5.8699393762518372E-4</v>
      </c>
      <c r="BA58" s="84">
        <f>+MIP_TOLIMA!BA59/MIP_TOLIMA!BA$73</f>
        <v>2.07769622112534E-4</v>
      </c>
      <c r="BB58" s="84">
        <f>+MIP_TOLIMA!BB59/MIP_TOLIMA!BB$73</f>
        <v>5.3759145161045782E-3</v>
      </c>
      <c r="BC58" s="84">
        <f>+MIP_TOLIMA!BC59/MIP_TOLIMA!BC$73</f>
        <v>1.1717998931713204E-3</v>
      </c>
      <c r="BD58" s="84">
        <f>+MIP_TOLIMA!BD59/MIP_TOLIMA!BD$73</f>
        <v>1.0870139734257273E-3</v>
      </c>
      <c r="BE58" s="84">
        <f>+MIP_TOLIMA!BE59/MIP_TOLIMA!BE$73</f>
        <v>7.5143428011499688E-2</v>
      </c>
      <c r="BF58" s="84">
        <f>+MIP_TOLIMA!BF59/MIP_TOLIMA!BF$73</f>
        <v>0</v>
      </c>
    </row>
    <row r="59" spans="1:58" x14ac:dyDescent="0.3">
      <c r="A59" s="1107"/>
      <c r="B59" s="368">
        <v>23</v>
      </c>
      <c r="C59" s="368">
        <v>54</v>
      </c>
      <c r="D59" s="83" t="s">
        <v>177</v>
      </c>
      <c r="E59" s="84">
        <f>+MIP_TOLIMA!E60/MIP_TOLIMA!E$73</f>
        <v>0</v>
      </c>
      <c r="F59" s="84">
        <f>+MIP_TOLIMA!F60/MIP_TOLIMA!F$73</f>
        <v>0</v>
      </c>
      <c r="G59" s="84">
        <f>+MIP_TOLIMA!G60/MIP_TOLIMA!G$73</f>
        <v>0</v>
      </c>
      <c r="H59" s="84">
        <f>+MIP_TOLIMA!H60/MIP_TOLIMA!H$73</f>
        <v>0</v>
      </c>
      <c r="I59" s="84">
        <f>+MIP_TOLIMA!I60/MIP_TOLIMA!I$73</f>
        <v>0</v>
      </c>
      <c r="J59" s="86">
        <v>0</v>
      </c>
      <c r="K59" s="86">
        <v>0</v>
      </c>
      <c r="L59" s="86">
        <v>0</v>
      </c>
      <c r="M59" s="84">
        <f>+MIP_TOLIMA!M60/MIP_TOLIMA!M$73</f>
        <v>0</v>
      </c>
      <c r="N59" s="84">
        <f>+MIP_TOLIMA!N60/MIP_TOLIMA!N$73</f>
        <v>0</v>
      </c>
      <c r="O59" s="84">
        <f>+MIP_TOLIMA!O60/MIP_TOLIMA!O$73</f>
        <v>0</v>
      </c>
      <c r="P59" s="84">
        <f>+MIP_TOLIMA!P60/MIP_TOLIMA!P$73</f>
        <v>0</v>
      </c>
      <c r="Q59" s="84">
        <f>+MIP_TOLIMA!Q60/MIP_TOLIMA!Q$73</f>
        <v>0</v>
      </c>
      <c r="R59" s="84">
        <f>+MIP_TOLIMA!R60/MIP_TOLIMA!R$73</f>
        <v>0</v>
      </c>
      <c r="S59" s="86">
        <v>0</v>
      </c>
      <c r="T59" s="84">
        <f>+MIP_TOLIMA!T60/MIP_TOLIMA!T$73</f>
        <v>0</v>
      </c>
      <c r="U59" s="84">
        <f>+MIP_TOLIMA!U60/MIP_TOLIMA!U$73</f>
        <v>0</v>
      </c>
      <c r="V59" s="84">
        <f>+MIP_TOLIMA!V60/MIP_TOLIMA!V$73</f>
        <v>0</v>
      </c>
      <c r="W59" s="84">
        <f>+MIP_TOLIMA!W60/MIP_TOLIMA!W$73</f>
        <v>0</v>
      </c>
      <c r="X59" s="84">
        <f>+MIP_TOLIMA!X60/MIP_TOLIMA!X$73</f>
        <v>0</v>
      </c>
      <c r="Y59" s="84">
        <f>+MIP_TOLIMA!Y60/MIP_TOLIMA!Y$73</f>
        <v>0</v>
      </c>
      <c r="Z59" s="84">
        <f>+MIP_TOLIMA!Z60/MIP_TOLIMA!Z$73</f>
        <v>0</v>
      </c>
      <c r="AA59" s="84">
        <f>+MIP_TOLIMA!AA60/MIP_TOLIMA!AA$73</f>
        <v>0</v>
      </c>
      <c r="AB59" s="84">
        <f>+MIP_TOLIMA!AB60/MIP_TOLIMA!AB$73</f>
        <v>0</v>
      </c>
      <c r="AC59" s="84">
        <f>+MIP_TOLIMA!AC60/MIP_TOLIMA!AC$73</f>
        <v>0</v>
      </c>
      <c r="AD59" s="84">
        <f>+MIP_TOLIMA!AD60/MIP_TOLIMA!AD$73</f>
        <v>0</v>
      </c>
      <c r="AE59" s="84">
        <f>+MIP_TOLIMA!AE60/MIP_TOLIMA!AE$73</f>
        <v>0</v>
      </c>
      <c r="AF59" s="84">
        <f>+MIP_TOLIMA!AF60/MIP_TOLIMA!AF$73</f>
        <v>0</v>
      </c>
      <c r="AG59" s="84">
        <f>+MIP_TOLIMA!AG60/MIP_TOLIMA!AG$73</f>
        <v>0</v>
      </c>
      <c r="AH59" s="84">
        <f>+MIP_TOLIMA!AH60/MIP_TOLIMA!AH$73</f>
        <v>0</v>
      </c>
      <c r="AI59" s="84">
        <f>+MIP_TOLIMA!AI60/MIP_TOLIMA!AI$73</f>
        <v>0</v>
      </c>
      <c r="AJ59" s="84">
        <f>+MIP_TOLIMA!AJ60/MIP_TOLIMA!AJ$73</f>
        <v>0</v>
      </c>
      <c r="AK59" s="84">
        <f>+MIP_TOLIMA!AK60/MIP_TOLIMA!AK$73</f>
        <v>0</v>
      </c>
      <c r="AL59" s="84">
        <f>+MIP_TOLIMA!AL60/MIP_TOLIMA!AL$73</f>
        <v>0</v>
      </c>
      <c r="AM59" s="84">
        <f>+MIP_TOLIMA!AM60/MIP_TOLIMA!AM$73</f>
        <v>0</v>
      </c>
      <c r="AN59" s="84">
        <f>+MIP_TOLIMA!AN60/MIP_TOLIMA!AN$73</f>
        <v>0</v>
      </c>
      <c r="AO59" s="84">
        <f>+MIP_TOLIMA!AO60/MIP_TOLIMA!AO$73</f>
        <v>0</v>
      </c>
      <c r="AP59" s="84">
        <f>+MIP_TOLIMA!AP60/MIP_TOLIMA!AP$73</f>
        <v>0</v>
      </c>
      <c r="AQ59" s="84">
        <f>+MIP_TOLIMA!AQ60/MIP_TOLIMA!AQ$73</f>
        <v>0</v>
      </c>
      <c r="AR59" s="84">
        <f>+MIP_TOLIMA!AR60/MIP_TOLIMA!AR$73</f>
        <v>0</v>
      </c>
      <c r="AS59" s="86">
        <v>0</v>
      </c>
      <c r="AT59" s="84">
        <f>+MIP_TOLIMA!AT60/MIP_TOLIMA!AT$73</f>
        <v>0</v>
      </c>
      <c r="AU59" s="84">
        <f>+MIP_TOLIMA!AU60/MIP_TOLIMA!AU$73</f>
        <v>0</v>
      </c>
      <c r="AV59" s="84">
        <f>+MIP_TOLIMA!AV60/MIP_TOLIMA!AV$73</f>
        <v>0</v>
      </c>
      <c r="AW59" s="84">
        <f>+MIP_TOLIMA!AW60/MIP_TOLIMA!AW$73</f>
        <v>0</v>
      </c>
      <c r="AX59" s="84">
        <f>+MIP_TOLIMA!AX60/MIP_TOLIMA!AX$73</f>
        <v>0</v>
      </c>
      <c r="AY59" s="84">
        <f>+MIP_TOLIMA!AY60/MIP_TOLIMA!AY$73</f>
        <v>0</v>
      </c>
      <c r="AZ59" s="84">
        <f>+MIP_TOLIMA!AZ60/MIP_TOLIMA!AZ$73</f>
        <v>0</v>
      </c>
      <c r="BA59" s="84">
        <f>+MIP_TOLIMA!BA60/MIP_TOLIMA!BA$73</f>
        <v>0</v>
      </c>
      <c r="BB59" s="84">
        <f>+MIP_TOLIMA!BB60/MIP_TOLIMA!BB$73</f>
        <v>0</v>
      </c>
      <c r="BC59" s="84">
        <f>+MIP_TOLIMA!BC60/MIP_TOLIMA!BC$73</f>
        <v>0</v>
      </c>
      <c r="BD59" s="84">
        <f>+MIP_TOLIMA!BD60/MIP_TOLIMA!BD$73</f>
        <v>0</v>
      </c>
      <c r="BE59" s="84">
        <f>+MIP_TOLIMA!BE60/MIP_TOLIMA!BE$73</f>
        <v>0</v>
      </c>
      <c r="BF59" s="84">
        <f>+MIP_TOLIMA!BF60/MIP_TOLIMA!BF$73</f>
        <v>0</v>
      </c>
    </row>
    <row r="61" spans="1:58" x14ac:dyDescent="0.3">
      <c r="A61" s="1108" t="s">
        <v>269</v>
      </c>
      <c r="B61" s="1108"/>
      <c r="C61" s="1108"/>
      <c r="D61" s="1108"/>
    </row>
    <row r="62" spans="1:58" x14ac:dyDescent="0.3">
      <c r="A62" s="66"/>
      <c r="B62" s="66"/>
      <c r="C62" s="35"/>
      <c r="D62" s="369" t="s">
        <v>68</v>
      </c>
      <c r="E62" s="1106" t="s">
        <v>561</v>
      </c>
      <c r="F62" s="1106"/>
      <c r="G62" s="1106"/>
      <c r="H62" s="1106"/>
      <c r="I62" s="1106"/>
      <c r="J62" s="1106"/>
      <c r="K62" s="1106"/>
      <c r="L62" s="1106"/>
      <c r="M62" s="1106"/>
      <c r="N62" s="1106"/>
      <c r="O62" s="1106"/>
      <c r="P62" s="1106"/>
      <c r="Q62" s="1106"/>
      <c r="R62" s="1106"/>
      <c r="S62" s="1106"/>
      <c r="T62" s="1106"/>
      <c r="U62" s="1106"/>
      <c r="V62" s="1106"/>
      <c r="W62" s="1106"/>
      <c r="X62" s="1106"/>
      <c r="Y62" s="1106"/>
      <c r="Z62" s="1106"/>
      <c r="AA62" s="1106"/>
      <c r="AB62" s="1106"/>
      <c r="AC62" s="1106"/>
      <c r="AD62" s="1106"/>
      <c r="AE62" s="1106"/>
      <c r="AF62" s="1106"/>
      <c r="AG62" s="1106"/>
      <c r="AH62" s="1106"/>
      <c r="AI62" s="1106"/>
      <c r="AJ62" s="1106"/>
      <c r="AK62" s="1106"/>
      <c r="AL62" s="1106"/>
      <c r="AM62" s="1106"/>
      <c r="AN62" s="1106"/>
      <c r="AO62" s="1106"/>
      <c r="AP62" s="1106"/>
      <c r="AQ62" s="1106"/>
      <c r="AR62" s="1106"/>
      <c r="AS62" s="1106"/>
      <c r="AT62" s="1106"/>
      <c r="AU62" s="1106"/>
      <c r="AV62" s="1106"/>
      <c r="AW62" s="1106"/>
      <c r="AX62" s="1106"/>
      <c r="AY62" s="1106"/>
      <c r="AZ62" s="1106"/>
      <c r="BA62" s="1106"/>
      <c r="BB62" s="1106"/>
      <c r="BC62" s="1106"/>
      <c r="BD62" s="1106"/>
      <c r="BE62" s="1106"/>
      <c r="BF62" s="1106"/>
    </row>
    <row r="63" spans="1:58" x14ac:dyDescent="0.3">
      <c r="A63" s="66"/>
      <c r="B63" s="66"/>
      <c r="C63" s="35"/>
      <c r="D63" s="369" t="s">
        <v>66</v>
      </c>
      <c r="E63" s="368">
        <v>23</v>
      </c>
      <c r="F63" s="368">
        <v>23</v>
      </c>
      <c r="G63" s="368">
        <v>23</v>
      </c>
      <c r="H63" s="368">
        <v>23</v>
      </c>
      <c r="I63" s="368">
        <v>23</v>
      </c>
      <c r="J63" s="368">
        <v>23</v>
      </c>
      <c r="K63" s="368">
        <v>23</v>
      </c>
      <c r="L63" s="368">
        <v>23</v>
      </c>
      <c r="M63" s="368">
        <v>23</v>
      </c>
      <c r="N63" s="368">
        <v>23</v>
      </c>
      <c r="O63" s="368">
        <v>23</v>
      </c>
      <c r="P63" s="368">
        <v>23</v>
      </c>
      <c r="Q63" s="368">
        <v>23</v>
      </c>
      <c r="R63" s="368">
        <v>23</v>
      </c>
      <c r="S63" s="368">
        <v>23</v>
      </c>
      <c r="T63" s="368">
        <v>23</v>
      </c>
      <c r="U63" s="368">
        <v>23</v>
      </c>
      <c r="V63" s="368">
        <v>23</v>
      </c>
      <c r="W63" s="368">
        <v>23</v>
      </c>
      <c r="X63" s="368">
        <v>23</v>
      </c>
      <c r="Y63" s="368">
        <v>23</v>
      </c>
      <c r="Z63" s="368">
        <v>23</v>
      </c>
      <c r="AA63" s="368">
        <v>23</v>
      </c>
      <c r="AB63" s="368">
        <v>23</v>
      </c>
      <c r="AC63" s="368">
        <v>23</v>
      </c>
      <c r="AD63" s="368">
        <v>23</v>
      </c>
      <c r="AE63" s="368">
        <v>23</v>
      </c>
      <c r="AF63" s="368">
        <v>23</v>
      </c>
      <c r="AG63" s="368">
        <v>23</v>
      </c>
      <c r="AH63" s="368">
        <v>23</v>
      </c>
      <c r="AI63" s="368">
        <v>23</v>
      </c>
      <c r="AJ63" s="368">
        <v>23</v>
      </c>
      <c r="AK63" s="368">
        <v>23</v>
      </c>
      <c r="AL63" s="368">
        <v>23</v>
      </c>
      <c r="AM63" s="368">
        <v>23</v>
      </c>
      <c r="AN63" s="368">
        <v>23</v>
      </c>
      <c r="AO63" s="368">
        <v>23</v>
      </c>
      <c r="AP63" s="368">
        <v>23</v>
      </c>
      <c r="AQ63" s="368">
        <v>23</v>
      </c>
      <c r="AR63" s="368">
        <v>23</v>
      </c>
      <c r="AS63" s="368">
        <v>23</v>
      </c>
      <c r="AT63" s="368">
        <v>23</v>
      </c>
      <c r="AU63" s="368">
        <v>23</v>
      </c>
      <c r="AV63" s="368">
        <v>23</v>
      </c>
      <c r="AW63" s="368">
        <v>23</v>
      </c>
      <c r="AX63" s="368">
        <v>23</v>
      </c>
      <c r="AY63" s="368">
        <v>23</v>
      </c>
      <c r="AZ63" s="368">
        <v>23</v>
      </c>
      <c r="BA63" s="368">
        <v>23</v>
      </c>
      <c r="BB63" s="368">
        <v>23</v>
      </c>
      <c r="BC63" s="368">
        <v>23</v>
      </c>
      <c r="BD63" s="368">
        <v>23</v>
      </c>
      <c r="BE63" s="368">
        <v>23</v>
      </c>
      <c r="BF63" s="368">
        <v>23</v>
      </c>
    </row>
    <row r="64" spans="1:58" x14ac:dyDescent="0.3">
      <c r="A64" s="66"/>
      <c r="B64" s="66"/>
      <c r="C64" s="35"/>
      <c r="D64" s="370" t="s">
        <v>67</v>
      </c>
      <c r="E64" s="368">
        <v>1</v>
      </c>
      <c r="F64" s="368">
        <v>2</v>
      </c>
      <c r="G64" s="368">
        <v>3</v>
      </c>
      <c r="H64" s="368">
        <v>4</v>
      </c>
      <c r="I64" s="368">
        <v>5</v>
      </c>
      <c r="J64" s="368">
        <v>6</v>
      </c>
      <c r="K64" s="368">
        <v>7</v>
      </c>
      <c r="L64" s="368">
        <v>8</v>
      </c>
      <c r="M64" s="368">
        <v>9</v>
      </c>
      <c r="N64" s="368">
        <v>10</v>
      </c>
      <c r="O64" s="368">
        <v>11</v>
      </c>
      <c r="P64" s="368">
        <v>12</v>
      </c>
      <c r="Q64" s="368">
        <v>13</v>
      </c>
      <c r="R64" s="368">
        <v>14</v>
      </c>
      <c r="S64" s="368">
        <v>15</v>
      </c>
      <c r="T64" s="368">
        <v>16</v>
      </c>
      <c r="U64" s="368">
        <v>17</v>
      </c>
      <c r="V64" s="368">
        <v>18</v>
      </c>
      <c r="W64" s="368">
        <v>19</v>
      </c>
      <c r="X64" s="368">
        <v>20</v>
      </c>
      <c r="Y64" s="368">
        <v>21</v>
      </c>
      <c r="Z64" s="368">
        <v>22</v>
      </c>
      <c r="AA64" s="368">
        <v>23</v>
      </c>
      <c r="AB64" s="368">
        <v>24</v>
      </c>
      <c r="AC64" s="368">
        <v>25</v>
      </c>
      <c r="AD64" s="368">
        <v>26</v>
      </c>
      <c r="AE64" s="368">
        <v>27</v>
      </c>
      <c r="AF64" s="368">
        <v>28</v>
      </c>
      <c r="AG64" s="368">
        <v>29</v>
      </c>
      <c r="AH64" s="368">
        <v>30</v>
      </c>
      <c r="AI64" s="368">
        <v>31</v>
      </c>
      <c r="AJ64" s="368">
        <v>32</v>
      </c>
      <c r="AK64" s="368">
        <v>33</v>
      </c>
      <c r="AL64" s="368">
        <v>34</v>
      </c>
      <c r="AM64" s="368">
        <v>35</v>
      </c>
      <c r="AN64" s="368">
        <v>36</v>
      </c>
      <c r="AO64" s="368">
        <v>37</v>
      </c>
      <c r="AP64" s="368">
        <v>38</v>
      </c>
      <c r="AQ64" s="368">
        <v>39</v>
      </c>
      <c r="AR64" s="368">
        <v>40</v>
      </c>
      <c r="AS64" s="368">
        <v>41</v>
      </c>
      <c r="AT64" s="368">
        <v>42</v>
      </c>
      <c r="AU64" s="368">
        <v>43</v>
      </c>
      <c r="AV64" s="368">
        <v>44</v>
      </c>
      <c r="AW64" s="368">
        <v>45</v>
      </c>
      <c r="AX64" s="368">
        <v>46</v>
      </c>
      <c r="AY64" s="368">
        <v>47</v>
      </c>
      <c r="AZ64" s="368">
        <v>48</v>
      </c>
      <c r="BA64" s="368">
        <v>49</v>
      </c>
      <c r="BB64" s="368">
        <v>50</v>
      </c>
      <c r="BC64" s="368">
        <v>51</v>
      </c>
      <c r="BD64" s="368">
        <v>52</v>
      </c>
      <c r="BE64" s="368">
        <v>53</v>
      </c>
      <c r="BF64" s="368">
        <v>54</v>
      </c>
    </row>
    <row r="65" spans="1:58" x14ac:dyDescent="0.3">
      <c r="A65" s="367" t="s">
        <v>268</v>
      </c>
      <c r="B65" s="368" t="s">
        <v>66</v>
      </c>
      <c r="C65" s="368" t="s">
        <v>67</v>
      </c>
      <c r="D65" s="369" t="s">
        <v>69</v>
      </c>
      <c r="E65" s="368" t="s">
        <v>70</v>
      </c>
      <c r="F65" s="368" t="s">
        <v>71</v>
      </c>
      <c r="G65" s="368" t="s">
        <v>72</v>
      </c>
      <c r="H65" s="368" t="s">
        <v>73</v>
      </c>
      <c r="I65" s="368" t="s">
        <v>74</v>
      </c>
      <c r="J65" s="368" t="s">
        <v>75</v>
      </c>
      <c r="K65" s="368" t="s">
        <v>76</v>
      </c>
      <c r="L65" s="368" t="s">
        <v>77</v>
      </c>
      <c r="M65" s="368" t="s">
        <v>78</v>
      </c>
      <c r="N65" s="368" t="s">
        <v>79</v>
      </c>
      <c r="O65" s="368" t="s">
        <v>80</v>
      </c>
      <c r="P65" s="368" t="s">
        <v>81</v>
      </c>
      <c r="Q65" s="368" t="s">
        <v>82</v>
      </c>
      <c r="R65" s="368" t="s">
        <v>83</v>
      </c>
      <c r="S65" s="368" t="s">
        <v>84</v>
      </c>
      <c r="T65" s="368" t="s">
        <v>85</v>
      </c>
      <c r="U65" s="368" t="s">
        <v>86</v>
      </c>
      <c r="V65" s="368" t="s">
        <v>87</v>
      </c>
      <c r="W65" s="368" t="s">
        <v>88</v>
      </c>
      <c r="X65" s="368" t="s">
        <v>89</v>
      </c>
      <c r="Y65" s="368" t="s">
        <v>90</v>
      </c>
      <c r="Z65" s="368" t="s">
        <v>91</v>
      </c>
      <c r="AA65" s="368" t="s">
        <v>92</v>
      </c>
      <c r="AB65" s="368" t="s">
        <v>93</v>
      </c>
      <c r="AC65" s="368" t="s">
        <v>94</v>
      </c>
      <c r="AD65" s="368" t="s">
        <v>95</v>
      </c>
      <c r="AE65" s="368" t="s">
        <v>96</v>
      </c>
      <c r="AF65" s="368" t="s">
        <v>97</v>
      </c>
      <c r="AG65" s="368" t="s">
        <v>98</v>
      </c>
      <c r="AH65" s="368" t="s">
        <v>99</v>
      </c>
      <c r="AI65" s="368" t="s">
        <v>100</v>
      </c>
      <c r="AJ65" s="368" t="s">
        <v>101</v>
      </c>
      <c r="AK65" s="368" t="s">
        <v>102</v>
      </c>
      <c r="AL65" s="368" t="s">
        <v>103</v>
      </c>
      <c r="AM65" s="368" t="s">
        <v>104</v>
      </c>
      <c r="AN65" s="368" t="s">
        <v>105</v>
      </c>
      <c r="AO65" s="368" t="s">
        <v>106</v>
      </c>
      <c r="AP65" s="368" t="s">
        <v>107</v>
      </c>
      <c r="AQ65" s="368" t="s">
        <v>108</v>
      </c>
      <c r="AR65" s="368" t="s">
        <v>109</v>
      </c>
      <c r="AS65" s="368" t="s">
        <v>110</v>
      </c>
      <c r="AT65" s="368" t="s">
        <v>111</v>
      </c>
      <c r="AU65" s="368" t="s">
        <v>112</v>
      </c>
      <c r="AV65" s="368" t="s">
        <v>113</v>
      </c>
      <c r="AW65" s="368" t="s">
        <v>114</v>
      </c>
      <c r="AX65" s="368" t="s">
        <v>115</v>
      </c>
      <c r="AY65" s="368" t="s">
        <v>116</v>
      </c>
      <c r="AZ65" s="368" t="s">
        <v>117</v>
      </c>
      <c r="BA65" s="368" t="s">
        <v>118</v>
      </c>
      <c r="BB65" s="368" t="s">
        <v>119</v>
      </c>
      <c r="BC65" s="368" t="s">
        <v>120</v>
      </c>
      <c r="BD65" s="368" t="s">
        <v>121</v>
      </c>
      <c r="BE65" s="368" t="s">
        <v>122</v>
      </c>
      <c r="BF65" s="368" t="s">
        <v>123</v>
      </c>
    </row>
    <row r="66" spans="1:58" ht="14.25" customHeight="1" x14ac:dyDescent="0.3">
      <c r="A66" s="1107" t="s">
        <v>561</v>
      </c>
      <c r="B66" s="368">
        <v>23</v>
      </c>
      <c r="C66" s="368">
        <v>1</v>
      </c>
      <c r="D66" s="85" t="s">
        <v>124</v>
      </c>
      <c r="E66" s="84">
        <f t="array" ref="E66:BF119">_xlfn.MUNIT(54)</f>
        <v>1</v>
      </c>
      <c r="F66" s="84">
        <v>0</v>
      </c>
      <c r="G66" s="84">
        <v>0</v>
      </c>
      <c r="H66" s="84">
        <v>0</v>
      </c>
      <c r="I66" s="84">
        <v>0</v>
      </c>
      <c r="J66" s="84">
        <v>0</v>
      </c>
      <c r="K66" s="84">
        <v>0</v>
      </c>
      <c r="L66" s="84">
        <v>0</v>
      </c>
      <c r="M66" s="84">
        <v>0</v>
      </c>
      <c r="N66" s="84">
        <v>0</v>
      </c>
      <c r="O66" s="84">
        <v>0</v>
      </c>
      <c r="P66" s="84">
        <v>0</v>
      </c>
      <c r="Q66" s="84">
        <v>0</v>
      </c>
      <c r="R66" s="84">
        <v>0</v>
      </c>
      <c r="S66" s="84">
        <v>0</v>
      </c>
      <c r="T66" s="84">
        <v>0</v>
      </c>
      <c r="U66" s="84">
        <v>0</v>
      </c>
      <c r="V66" s="84">
        <v>0</v>
      </c>
      <c r="W66" s="84">
        <v>0</v>
      </c>
      <c r="X66" s="84">
        <v>0</v>
      </c>
      <c r="Y66" s="84">
        <v>0</v>
      </c>
      <c r="Z66" s="84">
        <v>0</v>
      </c>
      <c r="AA66" s="84">
        <v>0</v>
      </c>
      <c r="AB66" s="84">
        <v>0</v>
      </c>
      <c r="AC66" s="84">
        <v>0</v>
      </c>
      <c r="AD66" s="84">
        <v>0</v>
      </c>
      <c r="AE66" s="84">
        <v>0</v>
      </c>
      <c r="AF66" s="84">
        <v>0</v>
      </c>
      <c r="AG66" s="84">
        <v>0</v>
      </c>
      <c r="AH66" s="84">
        <v>0</v>
      </c>
      <c r="AI66" s="84">
        <v>0</v>
      </c>
      <c r="AJ66" s="84">
        <v>0</v>
      </c>
      <c r="AK66" s="84">
        <v>0</v>
      </c>
      <c r="AL66" s="84">
        <v>0</v>
      </c>
      <c r="AM66" s="84">
        <v>0</v>
      </c>
      <c r="AN66" s="84">
        <v>0</v>
      </c>
      <c r="AO66" s="84">
        <v>0</v>
      </c>
      <c r="AP66" s="84">
        <v>0</v>
      </c>
      <c r="AQ66" s="84">
        <v>0</v>
      </c>
      <c r="AR66" s="84">
        <v>0</v>
      </c>
      <c r="AS66" s="84">
        <v>0</v>
      </c>
      <c r="AT66" s="86">
        <v>0</v>
      </c>
      <c r="AU66" s="84">
        <v>0</v>
      </c>
      <c r="AV66" s="84">
        <v>0</v>
      </c>
      <c r="AW66" s="84">
        <v>0</v>
      </c>
      <c r="AX66" s="84">
        <v>0</v>
      </c>
      <c r="AY66" s="84">
        <v>0</v>
      </c>
      <c r="AZ66" s="84">
        <v>0</v>
      </c>
      <c r="BA66" s="84">
        <v>0</v>
      </c>
      <c r="BB66" s="84">
        <v>0</v>
      </c>
      <c r="BC66" s="84">
        <v>0</v>
      </c>
      <c r="BD66" s="84">
        <v>0</v>
      </c>
      <c r="BE66" s="84">
        <v>0</v>
      </c>
      <c r="BF66" s="84">
        <v>0</v>
      </c>
    </row>
    <row r="67" spans="1:58" x14ac:dyDescent="0.3">
      <c r="A67" s="1107"/>
      <c r="B67" s="368">
        <v>23</v>
      </c>
      <c r="C67" s="368">
        <v>2</v>
      </c>
      <c r="D67" s="85" t="s">
        <v>125</v>
      </c>
      <c r="E67" s="84">
        <v>0</v>
      </c>
      <c r="F67" s="84">
        <v>1</v>
      </c>
      <c r="G67" s="84">
        <v>0</v>
      </c>
      <c r="H67" s="84">
        <v>0</v>
      </c>
      <c r="I67" s="84">
        <v>0</v>
      </c>
      <c r="J67" s="84">
        <v>0</v>
      </c>
      <c r="K67" s="84">
        <v>0</v>
      </c>
      <c r="L67" s="84">
        <v>0</v>
      </c>
      <c r="M67" s="84">
        <v>0</v>
      </c>
      <c r="N67" s="84">
        <v>0</v>
      </c>
      <c r="O67" s="84">
        <v>0</v>
      </c>
      <c r="P67" s="84">
        <v>0</v>
      </c>
      <c r="Q67" s="84">
        <v>0</v>
      </c>
      <c r="R67" s="84">
        <v>0</v>
      </c>
      <c r="S67" s="84">
        <v>0</v>
      </c>
      <c r="T67" s="84">
        <v>0</v>
      </c>
      <c r="U67" s="84">
        <v>0</v>
      </c>
      <c r="V67" s="84">
        <v>0</v>
      </c>
      <c r="W67" s="84">
        <v>0</v>
      </c>
      <c r="X67" s="84">
        <v>0</v>
      </c>
      <c r="Y67" s="84">
        <v>0</v>
      </c>
      <c r="Z67" s="84">
        <v>0</v>
      </c>
      <c r="AA67" s="84">
        <v>0</v>
      </c>
      <c r="AB67" s="84">
        <v>0</v>
      </c>
      <c r="AC67" s="84">
        <v>0</v>
      </c>
      <c r="AD67" s="84">
        <v>0</v>
      </c>
      <c r="AE67" s="84">
        <v>0</v>
      </c>
      <c r="AF67" s="84">
        <v>0</v>
      </c>
      <c r="AG67" s="84">
        <v>0</v>
      </c>
      <c r="AH67" s="84">
        <v>0</v>
      </c>
      <c r="AI67" s="84">
        <v>0</v>
      </c>
      <c r="AJ67" s="84">
        <v>0</v>
      </c>
      <c r="AK67" s="84">
        <v>0</v>
      </c>
      <c r="AL67" s="84">
        <v>0</v>
      </c>
      <c r="AM67" s="84">
        <v>0</v>
      </c>
      <c r="AN67" s="84">
        <v>0</v>
      </c>
      <c r="AO67" s="84">
        <v>0</v>
      </c>
      <c r="AP67" s="84">
        <v>0</v>
      </c>
      <c r="AQ67" s="84">
        <v>0</v>
      </c>
      <c r="AR67" s="84">
        <v>0</v>
      </c>
      <c r="AS67" s="84">
        <v>0</v>
      </c>
      <c r="AT67" s="86">
        <v>0</v>
      </c>
      <c r="AU67" s="84">
        <v>0</v>
      </c>
      <c r="AV67" s="84">
        <v>0</v>
      </c>
      <c r="AW67" s="84">
        <v>0</v>
      </c>
      <c r="AX67" s="84">
        <v>0</v>
      </c>
      <c r="AY67" s="84">
        <v>0</v>
      </c>
      <c r="AZ67" s="84">
        <v>0</v>
      </c>
      <c r="BA67" s="84">
        <v>0</v>
      </c>
      <c r="BB67" s="84">
        <v>0</v>
      </c>
      <c r="BC67" s="84">
        <v>0</v>
      </c>
      <c r="BD67" s="84">
        <v>0</v>
      </c>
      <c r="BE67" s="84">
        <v>0</v>
      </c>
      <c r="BF67" s="84">
        <v>0</v>
      </c>
    </row>
    <row r="68" spans="1:58" x14ac:dyDescent="0.3">
      <c r="A68" s="1107"/>
      <c r="B68" s="368">
        <v>23</v>
      </c>
      <c r="C68" s="368">
        <v>3</v>
      </c>
      <c r="D68" s="85" t="s">
        <v>126</v>
      </c>
      <c r="E68" s="84">
        <v>0</v>
      </c>
      <c r="F68" s="84">
        <v>0</v>
      </c>
      <c r="G68" s="84">
        <v>1</v>
      </c>
      <c r="H68" s="84">
        <v>0</v>
      </c>
      <c r="I68" s="84">
        <v>0</v>
      </c>
      <c r="J68" s="84">
        <v>0</v>
      </c>
      <c r="K68" s="84">
        <v>0</v>
      </c>
      <c r="L68" s="84">
        <v>0</v>
      </c>
      <c r="M68" s="84">
        <v>0</v>
      </c>
      <c r="N68" s="84">
        <v>0</v>
      </c>
      <c r="O68" s="84">
        <v>0</v>
      </c>
      <c r="P68" s="84">
        <v>0</v>
      </c>
      <c r="Q68" s="84">
        <v>0</v>
      </c>
      <c r="R68" s="84">
        <v>0</v>
      </c>
      <c r="S68" s="84">
        <v>0</v>
      </c>
      <c r="T68" s="84">
        <v>0</v>
      </c>
      <c r="U68" s="84">
        <v>0</v>
      </c>
      <c r="V68" s="84">
        <v>0</v>
      </c>
      <c r="W68" s="84">
        <v>0</v>
      </c>
      <c r="X68" s="84">
        <v>0</v>
      </c>
      <c r="Y68" s="84">
        <v>0</v>
      </c>
      <c r="Z68" s="84">
        <v>0</v>
      </c>
      <c r="AA68" s="84">
        <v>0</v>
      </c>
      <c r="AB68" s="84">
        <v>0</v>
      </c>
      <c r="AC68" s="84">
        <v>0</v>
      </c>
      <c r="AD68" s="84">
        <v>0</v>
      </c>
      <c r="AE68" s="84">
        <v>0</v>
      </c>
      <c r="AF68" s="84">
        <v>0</v>
      </c>
      <c r="AG68" s="84">
        <v>0</v>
      </c>
      <c r="AH68" s="84">
        <v>0</v>
      </c>
      <c r="AI68" s="84">
        <v>0</v>
      </c>
      <c r="AJ68" s="84">
        <v>0</v>
      </c>
      <c r="AK68" s="84">
        <v>0</v>
      </c>
      <c r="AL68" s="84">
        <v>0</v>
      </c>
      <c r="AM68" s="84">
        <v>0</v>
      </c>
      <c r="AN68" s="84">
        <v>0</v>
      </c>
      <c r="AO68" s="84">
        <v>0</v>
      </c>
      <c r="AP68" s="84">
        <v>0</v>
      </c>
      <c r="AQ68" s="84">
        <v>0</v>
      </c>
      <c r="AR68" s="84">
        <v>0</v>
      </c>
      <c r="AS68" s="84">
        <v>0</v>
      </c>
      <c r="AT68" s="86">
        <v>0</v>
      </c>
      <c r="AU68" s="84">
        <v>0</v>
      </c>
      <c r="AV68" s="84">
        <v>0</v>
      </c>
      <c r="AW68" s="84">
        <v>0</v>
      </c>
      <c r="AX68" s="84">
        <v>0</v>
      </c>
      <c r="AY68" s="84">
        <v>0</v>
      </c>
      <c r="AZ68" s="84">
        <v>0</v>
      </c>
      <c r="BA68" s="84">
        <v>0</v>
      </c>
      <c r="BB68" s="84">
        <v>0</v>
      </c>
      <c r="BC68" s="84">
        <v>0</v>
      </c>
      <c r="BD68" s="84">
        <v>0</v>
      </c>
      <c r="BE68" s="84">
        <v>0</v>
      </c>
      <c r="BF68" s="84">
        <v>0</v>
      </c>
    </row>
    <row r="69" spans="1:58" x14ac:dyDescent="0.3">
      <c r="A69" s="1107"/>
      <c r="B69" s="368">
        <v>23</v>
      </c>
      <c r="C69" s="368">
        <v>4</v>
      </c>
      <c r="D69" s="85" t="s">
        <v>127</v>
      </c>
      <c r="E69" s="84">
        <v>0</v>
      </c>
      <c r="F69" s="84">
        <v>0</v>
      </c>
      <c r="G69" s="84">
        <v>0</v>
      </c>
      <c r="H69" s="84">
        <v>1</v>
      </c>
      <c r="I69" s="84">
        <v>0</v>
      </c>
      <c r="J69" s="84">
        <v>0</v>
      </c>
      <c r="K69" s="84">
        <v>0</v>
      </c>
      <c r="L69" s="84">
        <v>0</v>
      </c>
      <c r="M69" s="84">
        <v>0</v>
      </c>
      <c r="N69" s="84">
        <v>0</v>
      </c>
      <c r="O69" s="84">
        <v>0</v>
      </c>
      <c r="P69" s="84">
        <v>0</v>
      </c>
      <c r="Q69" s="84">
        <v>0</v>
      </c>
      <c r="R69" s="84">
        <v>0</v>
      </c>
      <c r="S69" s="84">
        <v>0</v>
      </c>
      <c r="T69" s="84">
        <v>0</v>
      </c>
      <c r="U69" s="84">
        <v>0</v>
      </c>
      <c r="V69" s="84">
        <v>0</v>
      </c>
      <c r="W69" s="84">
        <v>0</v>
      </c>
      <c r="X69" s="84">
        <v>0</v>
      </c>
      <c r="Y69" s="84">
        <v>0</v>
      </c>
      <c r="Z69" s="84">
        <v>0</v>
      </c>
      <c r="AA69" s="84">
        <v>0</v>
      </c>
      <c r="AB69" s="84">
        <v>0</v>
      </c>
      <c r="AC69" s="84">
        <v>0</v>
      </c>
      <c r="AD69" s="84">
        <v>0</v>
      </c>
      <c r="AE69" s="84">
        <v>0</v>
      </c>
      <c r="AF69" s="84">
        <v>0</v>
      </c>
      <c r="AG69" s="84">
        <v>0</v>
      </c>
      <c r="AH69" s="84">
        <v>0</v>
      </c>
      <c r="AI69" s="84">
        <v>0</v>
      </c>
      <c r="AJ69" s="84">
        <v>0</v>
      </c>
      <c r="AK69" s="84">
        <v>0</v>
      </c>
      <c r="AL69" s="84">
        <v>0</v>
      </c>
      <c r="AM69" s="84">
        <v>0</v>
      </c>
      <c r="AN69" s="84">
        <v>0</v>
      </c>
      <c r="AO69" s="84">
        <v>0</v>
      </c>
      <c r="AP69" s="84">
        <v>0</v>
      </c>
      <c r="AQ69" s="84">
        <v>0</v>
      </c>
      <c r="AR69" s="84">
        <v>0</v>
      </c>
      <c r="AS69" s="84">
        <v>0</v>
      </c>
      <c r="AT69" s="86">
        <v>0</v>
      </c>
      <c r="AU69" s="84">
        <v>0</v>
      </c>
      <c r="AV69" s="84">
        <v>0</v>
      </c>
      <c r="AW69" s="84">
        <v>0</v>
      </c>
      <c r="AX69" s="84">
        <v>0</v>
      </c>
      <c r="AY69" s="84">
        <v>0</v>
      </c>
      <c r="AZ69" s="84">
        <v>0</v>
      </c>
      <c r="BA69" s="84">
        <v>0</v>
      </c>
      <c r="BB69" s="84">
        <v>0</v>
      </c>
      <c r="BC69" s="84">
        <v>0</v>
      </c>
      <c r="BD69" s="84">
        <v>0</v>
      </c>
      <c r="BE69" s="84">
        <v>0</v>
      </c>
      <c r="BF69" s="84">
        <v>0</v>
      </c>
    </row>
    <row r="70" spans="1:58" x14ac:dyDescent="0.3">
      <c r="A70" s="1107"/>
      <c r="B70" s="368">
        <v>23</v>
      </c>
      <c r="C70" s="368">
        <v>5</v>
      </c>
      <c r="D70" s="85" t="s">
        <v>128</v>
      </c>
      <c r="E70" s="84">
        <v>0</v>
      </c>
      <c r="F70" s="84">
        <v>0</v>
      </c>
      <c r="G70" s="84">
        <v>0</v>
      </c>
      <c r="H70" s="84">
        <v>0</v>
      </c>
      <c r="I70" s="84">
        <v>1</v>
      </c>
      <c r="J70" s="84">
        <v>0</v>
      </c>
      <c r="K70" s="84">
        <v>0</v>
      </c>
      <c r="L70" s="84">
        <v>0</v>
      </c>
      <c r="M70" s="84">
        <v>0</v>
      </c>
      <c r="N70" s="84">
        <v>0</v>
      </c>
      <c r="O70" s="84">
        <v>0</v>
      </c>
      <c r="P70" s="84">
        <v>0</v>
      </c>
      <c r="Q70" s="84">
        <v>0</v>
      </c>
      <c r="R70" s="84">
        <v>0</v>
      </c>
      <c r="S70" s="84">
        <v>0</v>
      </c>
      <c r="T70" s="84">
        <v>0</v>
      </c>
      <c r="U70" s="84">
        <v>0</v>
      </c>
      <c r="V70" s="84">
        <v>0</v>
      </c>
      <c r="W70" s="84">
        <v>0</v>
      </c>
      <c r="X70" s="84">
        <v>0</v>
      </c>
      <c r="Y70" s="84">
        <v>0</v>
      </c>
      <c r="Z70" s="84">
        <v>0</v>
      </c>
      <c r="AA70" s="84">
        <v>0</v>
      </c>
      <c r="AB70" s="84">
        <v>0</v>
      </c>
      <c r="AC70" s="84">
        <v>0</v>
      </c>
      <c r="AD70" s="84">
        <v>0</v>
      </c>
      <c r="AE70" s="84">
        <v>0</v>
      </c>
      <c r="AF70" s="84">
        <v>0</v>
      </c>
      <c r="AG70" s="84">
        <v>0</v>
      </c>
      <c r="AH70" s="84">
        <v>0</v>
      </c>
      <c r="AI70" s="84">
        <v>0</v>
      </c>
      <c r="AJ70" s="84">
        <v>0</v>
      </c>
      <c r="AK70" s="84">
        <v>0</v>
      </c>
      <c r="AL70" s="84">
        <v>0</v>
      </c>
      <c r="AM70" s="84">
        <v>0</v>
      </c>
      <c r="AN70" s="84">
        <v>0</v>
      </c>
      <c r="AO70" s="84">
        <v>0</v>
      </c>
      <c r="AP70" s="84">
        <v>0</v>
      </c>
      <c r="AQ70" s="84">
        <v>0</v>
      </c>
      <c r="AR70" s="84">
        <v>0</v>
      </c>
      <c r="AS70" s="84">
        <v>0</v>
      </c>
      <c r="AT70" s="86">
        <v>0</v>
      </c>
      <c r="AU70" s="84">
        <v>0</v>
      </c>
      <c r="AV70" s="84">
        <v>0</v>
      </c>
      <c r="AW70" s="84">
        <v>0</v>
      </c>
      <c r="AX70" s="84">
        <v>0</v>
      </c>
      <c r="AY70" s="84">
        <v>0</v>
      </c>
      <c r="AZ70" s="84">
        <v>0</v>
      </c>
      <c r="BA70" s="84">
        <v>0</v>
      </c>
      <c r="BB70" s="84">
        <v>0</v>
      </c>
      <c r="BC70" s="84">
        <v>0</v>
      </c>
      <c r="BD70" s="84">
        <v>0</v>
      </c>
      <c r="BE70" s="84">
        <v>0</v>
      </c>
      <c r="BF70" s="84">
        <v>0</v>
      </c>
    </row>
    <row r="71" spans="1:58" x14ac:dyDescent="0.3">
      <c r="A71" s="1107"/>
      <c r="B71" s="368">
        <v>23</v>
      </c>
      <c r="C71" s="368">
        <v>6</v>
      </c>
      <c r="D71" s="85" t="s">
        <v>129</v>
      </c>
      <c r="E71" s="84">
        <v>0</v>
      </c>
      <c r="F71" s="84">
        <v>0</v>
      </c>
      <c r="G71" s="84">
        <v>0</v>
      </c>
      <c r="H71" s="84">
        <v>0</v>
      </c>
      <c r="I71" s="84">
        <v>0</v>
      </c>
      <c r="J71" s="84">
        <v>1</v>
      </c>
      <c r="K71" s="84">
        <v>0</v>
      </c>
      <c r="L71" s="84">
        <v>0</v>
      </c>
      <c r="M71" s="84">
        <v>0</v>
      </c>
      <c r="N71" s="84">
        <v>0</v>
      </c>
      <c r="O71" s="84">
        <v>0</v>
      </c>
      <c r="P71" s="84">
        <v>0</v>
      </c>
      <c r="Q71" s="84">
        <v>0</v>
      </c>
      <c r="R71" s="84">
        <v>0</v>
      </c>
      <c r="S71" s="84">
        <v>0</v>
      </c>
      <c r="T71" s="84">
        <v>0</v>
      </c>
      <c r="U71" s="84">
        <v>0</v>
      </c>
      <c r="V71" s="84">
        <v>0</v>
      </c>
      <c r="W71" s="84">
        <v>0</v>
      </c>
      <c r="X71" s="84">
        <v>0</v>
      </c>
      <c r="Y71" s="84">
        <v>0</v>
      </c>
      <c r="Z71" s="84">
        <v>0</v>
      </c>
      <c r="AA71" s="84">
        <v>0</v>
      </c>
      <c r="AB71" s="84">
        <v>0</v>
      </c>
      <c r="AC71" s="84">
        <v>0</v>
      </c>
      <c r="AD71" s="84">
        <v>0</v>
      </c>
      <c r="AE71" s="84">
        <v>0</v>
      </c>
      <c r="AF71" s="84">
        <v>0</v>
      </c>
      <c r="AG71" s="84">
        <v>0</v>
      </c>
      <c r="AH71" s="84">
        <v>0</v>
      </c>
      <c r="AI71" s="84">
        <v>0</v>
      </c>
      <c r="AJ71" s="84">
        <v>0</v>
      </c>
      <c r="AK71" s="84">
        <v>0</v>
      </c>
      <c r="AL71" s="84">
        <v>0</v>
      </c>
      <c r="AM71" s="84">
        <v>0</v>
      </c>
      <c r="AN71" s="84">
        <v>0</v>
      </c>
      <c r="AO71" s="84">
        <v>0</v>
      </c>
      <c r="AP71" s="84">
        <v>0</v>
      </c>
      <c r="AQ71" s="84">
        <v>0</v>
      </c>
      <c r="AR71" s="84">
        <v>0</v>
      </c>
      <c r="AS71" s="84">
        <v>0</v>
      </c>
      <c r="AT71" s="86">
        <v>0</v>
      </c>
      <c r="AU71" s="84">
        <v>0</v>
      </c>
      <c r="AV71" s="84">
        <v>0</v>
      </c>
      <c r="AW71" s="84">
        <v>0</v>
      </c>
      <c r="AX71" s="84">
        <v>0</v>
      </c>
      <c r="AY71" s="84">
        <v>0</v>
      </c>
      <c r="AZ71" s="84">
        <v>0</v>
      </c>
      <c r="BA71" s="84">
        <v>0</v>
      </c>
      <c r="BB71" s="84">
        <v>0</v>
      </c>
      <c r="BC71" s="84">
        <v>0</v>
      </c>
      <c r="BD71" s="84">
        <v>0</v>
      </c>
      <c r="BE71" s="84">
        <v>0</v>
      </c>
      <c r="BF71" s="84">
        <v>0</v>
      </c>
    </row>
    <row r="72" spans="1:58" x14ac:dyDescent="0.3">
      <c r="A72" s="1107"/>
      <c r="B72" s="368">
        <v>23</v>
      </c>
      <c r="C72" s="368">
        <v>7</v>
      </c>
      <c r="D72" s="85" t="s">
        <v>130</v>
      </c>
      <c r="E72" s="84">
        <v>0</v>
      </c>
      <c r="F72" s="84">
        <v>0</v>
      </c>
      <c r="G72" s="84">
        <v>0</v>
      </c>
      <c r="H72" s="84">
        <v>0</v>
      </c>
      <c r="I72" s="84">
        <v>0</v>
      </c>
      <c r="J72" s="84">
        <v>0</v>
      </c>
      <c r="K72" s="84">
        <v>1</v>
      </c>
      <c r="L72" s="84">
        <v>0</v>
      </c>
      <c r="M72" s="84">
        <v>0</v>
      </c>
      <c r="N72" s="84">
        <v>0</v>
      </c>
      <c r="O72" s="84">
        <v>0</v>
      </c>
      <c r="P72" s="84">
        <v>0</v>
      </c>
      <c r="Q72" s="84">
        <v>0</v>
      </c>
      <c r="R72" s="84">
        <v>0</v>
      </c>
      <c r="S72" s="84">
        <v>0</v>
      </c>
      <c r="T72" s="84">
        <v>0</v>
      </c>
      <c r="U72" s="84">
        <v>0</v>
      </c>
      <c r="V72" s="84">
        <v>0</v>
      </c>
      <c r="W72" s="84">
        <v>0</v>
      </c>
      <c r="X72" s="84">
        <v>0</v>
      </c>
      <c r="Y72" s="84">
        <v>0</v>
      </c>
      <c r="Z72" s="84">
        <v>0</v>
      </c>
      <c r="AA72" s="84">
        <v>0</v>
      </c>
      <c r="AB72" s="84">
        <v>0</v>
      </c>
      <c r="AC72" s="84">
        <v>0</v>
      </c>
      <c r="AD72" s="84">
        <v>0</v>
      </c>
      <c r="AE72" s="84">
        <v>0</v>
      </c>
      <c r="AF72" s="84">
        <v>0</v>
      </c>
      <c r="AG72" s="84">
        <v>0</v>
      </c>
      <c r="AH72" s="84">
        <v>0</v>
      </c>
      <c r="AI72" s="84">
        <v>0</v>
      </c>
      <c r="AJ72" s="84">
        <v>0</v>
      </c>
      <c r="AK72" s="84">
        <v>0</v>
      </c>
      <c r="AL72" s="84">
        <v>0</v>
      </c>
      <c r="AM72" s="84">
        <v>0</v>
      </c>
      <c r="AN72" s="84">
        <v>0</v>
      </c>
      <c r="AO72" s="84">
        <v>0</v>
      </c>
      <c r="AP72" s="84">
        <v>0</v>
      </c>
      <c r="AQ72" s="84">
        <v>0</v>
      </c>
      <c r="AR72" s="84">
        <v>0</v>
      </c>
      <c r="AS72" s="84">
        <v>0</v>
      </c>
      <c r="AT72" s="86">
        <v>0</v>
      </c>
      <c r="AU72" s="84">
        <v>0</v>
      </c>
      <c r="AV72" s="84">
        <v>0</v>
      </c>
      <c r="AW72" s="84">
        <v>0</v>
      </c>
      <c r="AX72" s="84">
        <v>0</v>
      </c>
      <c r="AY72" s="84">
        <v>0</v>
      </c>
      <c r="AZ72" s="84">
        <v>0</v>
      </c>
      <c r="BA72" s="84">
        <v>0</v>
      </c>
      <c r="BB72" s="84">
        <v>0</v>
      </c>
      <c r="BC72" s="84">
        <v>0</v>
      </c>
      <c r="BD72" s="84">
        <v>0</v>
      </c>
      <c r="BE72" s="84">
        <v>0</v>
      </c>
      <c r="BF72" s="84">
        <v>0</v>
      </c>
    </row>
    <row r="73" spans="1:58" x14ac:dyDescent="0.3">
      <c r="A73" s="1107"/>
      <c r="B73" s="368">
        <v>23</v>
      </c>
      <c r="C73" s="368">
        <v>8</v>
      </c>
      <c r="D73" s="85" t="s">
        <v>131</v>
      </c>
      <c r="E73" s="84">
        <v>0</v>
      </c>
      <c r="F73" s="84">
        <v>0</v>
      </c>
      <c r="G73" s="84">
        <v>0</v>
      </c>
      <c r="H73" s="84">
        <v>0</v>
      </c>
      <c r="I73" s="84">
        <v>0</v>
      </c>
      <c r="J73" s="84">
        <v>0</v>
      </c>
      <c r="K73" s="84">
        <v>0</v>
      </c>
      <c r="L73" s="84">
        <v>1</v>
      </c>
      <c r="M73" s="84">
        <v>0</v>
      </c>
      <c r="N73" s="84">
        <v>0</v>
      </c>
      <c r="O73" s="84">
        <v>0</v>
      </c>
      <c r="P73" s="84">
        <v>0</v>
      </c>
      <c r="Q73" s="84">
        <v>0</v>
      </c>
      <c r="R73" s="84">
        <v>0</v>
      </c>
      <c r="S73" s="84">
        <v>0</v>
      </c>
      <c r="T73" s="84">
        <v>0</v>
      </c>
      <c r="U73" s="84">
        <v>0</v>
      </c>
      <c r="V73" s="84">
        <v>0</v>
      </c>
      <c r="W73" s="84">
        <v>0</v>
      </c>
      <c r="X73" s="84">
        <v>0</v>
      </c>
      <c r="Y73" s="84">
        <v>0</v>
      </c>
      <c r="Z73" s="84">
        <v>0</v>
      </c>
      <c r="AA73" s="84">
        <v>0</v>
      </c>
      <c r="AB73" s="84">
        <v>0</v>
      </c>
      <c r="AC73" s="84">
        <v>0</v>
      </c>
      <c r="AD73" s="84">
        <v>0</v>
      </c>
      <c r="AE73" s="84">
        <v>0</v>
      </c>
      <c r="AF73" s="84">
        <v>0</v>
      </c>
      <c r="AG73" s="84">
        <v>0</v>
      </c>
      <c r="AH73" s="84">
        <v>0</v>
      </c>
      <c r="AI73" s="84">
        <v>0</v>
      </c>
      <c r="AJ73" s="84">
        <v>0</v>
      </c>
      <c r="AK73" s="84">
        <v>0</v>
      </c>
      <c r="AL73" s="84">
        <v>0</v>
      </c>
      <c r="AM73" s="84">
        <v>0</v>
      </c>
      <c r="AN73" s="84">
        <v>0</v>
      </c>
      <c r="AO73" s="84">
        <v>0</v>
      </c>
      <c r="AP73" s="84">
        <v>0</v>
      </c>
      <c r="AQ73" s="84">
        <v>0</v>
      </c>
      <c r="AR73" s="84">
        <v>0</v>
      </c>
      <c r="AS73" s="84">
        <v>0</v>
      </c>
      <c r="AT73" s="86">
        <v>0</v>
      </c>
      <c r="AU73" s="84">
        <v>0</v>
      </c>
      <c r="AV73" s="84">
        <v>0</v>
      </c>
      <c r="AW73" s="84">
        <v>0</v>
      </c>
      <c r="AX73" s="84">
        <v>0</v>
      </c>
      <c r="AY73" s="84">
        <v>0</v>
      </c>
      <c r="AZ73" s="84">
        <v>0</v>
      </c>
      <c r="BA73" s="84">
        <v>0</v>
      </c>
      <c r="BB73" s="84">
        <v>0</v>
      </c>
      <c r="BC73" s="84">
        <v>0</v>
      </c>
      <c r="BD73" s="84">
        <v>0</v>
      </c>
      <c r="BE73" s="84">
        <v>0</v>
      </c>
      <c r="BF73" s="84">
        <v>0</v>
      </c>
    </row>
    <row r="74" spans="1:58" x14ac:dyDescent="0.3">
      <c r="A74" s="1107"/>
      <c r="B74" s="368">
        <v>23</v>
      </c>
      <c r="C74" s="368">
        <v>9</v>
      </c>
      <c r="D74" s="85" t="s">
        <v>132</v>
      </c>
      <c r="E74" s="84">
        <v>0</v>
      </c>
      <c r="F74" s="84">
        <v>0</v>
      </c>
      <c r="G74" s="84">
        <v>0</v>
      </c>
      <c r="H74" s="84">
        <v>0</v>
      </c>
      <c r="I74" s="84">
        <v>0</v>
      </c>
      <c r="J74" s="84">
        <v>0</v>
      </c>
      <c r="K74" s="84">
        <v>0</v>
      </c>
      <c r="L74" s="84">
        <v>0</v>
      </c>
      <c r="M74" s="84">
        <v>1</v>
      </c>
      <c r="N74" s="84">
        <v>0</v>
      </c>
      <c r="O74" s="84">
        <v>0</v>
      </c>
      <c r="P74" s="84">
        <v>0</v>
      </c>
      <c r="Q74" s="84">
        <v>0</v>
      </c>
      <c r="R74" s="84">
        <v>0</v>
      </c>
      <c r="S74" s="84">
        <v>0</v>
      </c>
      <c r="T74" s="84">
        <v>0</v>
      </c>
      <c r="U74" s="84">
        <v>0</v>
      </c>
      <c r="V74" s="84">
        <v>0</v>
      </c>
      <c r="W74" s="84">
        <v>0</v>
      </c>
      <c r="X74" s="84">
        <v>0</v>
      </c>
      <c r="Y74" s="84">
        <v>0</v>
      </c>
      <c r="Z74" s="84">
        <v>0</v>
      </c>
      <c r="AA74" s="84">
        <v>0</v>
      </c>
      <c r="AB74" s="84">
        <v>0</v>
      </c>
      <c r="AC74" s="84">
        <v>0</v>
      </c>
      <c r="AD74" s="84">
        <v>0</v>
      </c>
      <c r="AE74" s="84">
        <v>0</v>
      </c>
      <c r="AF74" s="84">
        <v>0</v>
      </c>
      <c r="AG74" s="84">
        <v>0</v>
      </c>
      <c r="AH74" s="84">
        <v>0</v>
      </c>
      <c r="AI74" s="84">
        <v>0</v>
      </c>
      <c r="AJ74" s="84">
        <v>0</v>
      </c>
      <c r="AK74" s="84">
        <v>0</v>
      </c>
      <c r="AL74" s="84">
        <v>0</v>
      </c>
      <c r="AM74" s="84">
        <v>0</v>
      </c>
      <c r="AN74" s="84">
        <v>0</v>
      </c>
      <c r="AO74" s="84">
        <v>0</v>
      </c>
      <c r="AP74" s="84">
        <v>0</v>
      </c>
      <c r="AQ74" s="84">
        <v>0</v>
      </c>
      <c r="AR74" s="84">
        <v>0</v>
      </c>
      <c r="AS74" s="84">
        <v>0</v>
      </c>
      <c r="AT74" s="86">
        <v>0</v>
      </c>
      <c r="AU74" s="84">
        <v>0</v>
      </c>
      <c r="AV74" s="84">
        <v>0</v>
      </c>
      <c r="AW74" s="84">
        <v>0</v>
      </c>
      <c r="AX74" s="84">
        <v>0</v>
      </c>
      <c r="AY74" s="84">
        <v>0</v>
      </c>
      <c r="AZ74" s="84">
        <v>0</v>
      </c>
      <c r="BA74" s="84">
        <v>0</v>
      </c>
      <c r="BB74" s="84">
        <v>0</v>
      </c>
      <c r="BC74" s="84">
        <v>0</v>
      </c>
      <c r="BD74" s="84">
        <v>0</v>
      </c>
      <c r="BE74" s="84">
        <v>0</v>
      </c>
      <c r="BF74" s="84">
        <v>0</v>
      </c>
    </row>
    <row r="75" spans="1:58" x14ac:dyDescent="0.3">
      <c r="A75" s="1107"/>
      <c r="B75" s="368">
        <v>23</v>
      </c>
      <c r="C75" s="368">
        <v>10</v>
      </c>
      <c r="D75" s="85" t="s">
        <v>133</v>
      </c>
      <c r="E75" s="84">
        <v>0</v>
      </c>
      <c r="F75" s="84">
        <v>0</v>
      </c>
      <c r="G75" s="84">
        <v>0</v>
      </c>
      <c r="H75" s="84">
        <v>0</v>
      </c>
      <c r="I75" s="84">
        <v>0</v>
      </c>
      <c r="J75" s="84">
        <v>0</v>
      </c>
      <c r="K75" s="84">
        <v>0</v>
      </c>
      <c r="L75" s="84">
        <v>0</v>
      </c>
      <c r="M75" s="84">
        <v>0</v>
      </c>
      <c r="N75" s="84">
        <v>1</v>
      </c>
      <c r="O75" s="84">
        <v>0</v>
      </c>
      <c r="P75" s="84">
        <v>0</v>
      </c>
      <c r="Q75" s="84">
        <v>0</v>
      </c>
      <c r="R75" s="84">
        <v>0</v>
      </c>
      <c r="S75" s="84">
        <v>0</v>
      </c>
      <c r="T75" s="84">
        <v>0</v>
      </c>
      <c r="U75" s="84">
        <v>0</v>
      </c>
      <c r="V75" s="84">
        <v>0</v>
      </c>
      <c r="W75" s="84">
        <v>0</v>
      </c>
      <c r="X75" s="84">
        <v>0</v>
      </c>
      <c r="Y75" s="84">
        <v>0</v>
      </c>
      <c r="Z75" s="84">
        <v>0</v>
      </c>
      <c r="AA75" s="84">
        <v>0</v>
      </c>
      <c r="AB75" s="84">
        <v>0</v>
      </c>
      <c r="AC75" s="84">
        <v>0</v>
      </c>
      <c r="AD75" s="84">
        <v>0</v>
      </c>
      <c r="AE75" s="84">
        <v>0</v>
      </c>
      <c r="AF75" s="84">
        <v>0</v>
      </c>
      <c r="AG75" s="84">
        <v>0</v>
      </c>
      <c r="AH75" s="84">
        <v>0</v>
      </c>
      <c r="AI75" s="84">
        <v>0</v>
      </c>
      <c r="AJ75" s="84">
        <v>0</v>
      </c>
      <c r="AK75" s="84">
        <v>0</v>
      </c>
      <c r="AL75" s="84">
        <v>0</v>
      </c>
      <c r="AM75" s="84">
        <v>0</v>
      </c>
      <c r="AN75" s="84">
        <v>0</v>
      </c>
      <c r="AO75" s="84">
        <v>0</v>
      </c>
      <c r="AP75" s="84">
        <v>0</v>
      </c>
      <c r="AQ75" s="84">
        <v>0</v>
      </c>
      <c r="AR75" s="84">
        <v>0</v>
      </c>
      <c r="AS75" s="84">
        <v>0</v>
      </c>
      <c r="AT75" s="86">
        <v>0</v>
      </c>
      <c r="AU75" s="84">
        <v>0</v>
      </c>
      <c r="AV75" s="84">
        <v>0</v>
      </c>
      <c r="AW75" s="84">
        <v>0</v>
      </c>
      <c r="AX75" s="84">
        <v>0</v>
      </c>
      <c r="AY75" s="84">
        <v>0</v>
      </c>
      <c r="AZ75" s="84">
        <v>0</v>
      </c>
      <c r="BA75" s="84">
        <v>0</v>
      </c>
      <c r="BB75" s="84">
        <v>0</v>
      </c>
      <c r="BC75" s="84">
        <v>0</v>
      </c>
      <c r="BD75" s="84">
        <v>0</v>
      </c>
      <c r="BE75" s="84">
        <v>0</v>
      </c>
      <c r="BF75" s="84">
        <v>0</v>
      </c>
    </row>
    <row r="76" spans="1:58" x14ac:dyDescent="0.3">
      <c r="A76" s="1107"/>
      <c r="B76" s="368">
        <v>23</v>
      </c>
      <c r="C76" s="368">
        <v>11</v>
      </c>
      <c r="D76" s="85" t="s">
        <v>134</v>
      </c>
      <c r="E76" s="84">
        <v>0</v>
      </c>
      <c r="F76" s="84">
        <v>0</v>
      </c>
      <c r="G76" s="84">
        <v>0</v>
      </c>
      <c r="H76" s="84">
        <v>0</v>
      </c>
      <c r="I76" s="84">
        <v>0</v>
      </c>
      <c r="J76" s="84">
        <v>0</v>
      </c>
      <c r="K76" s="84">
        <v>0</v>
      </c>
      <c r="L76" s="84">
        <v>0</v>
      </c>
      <c r="M76" s="84">
        <v>0</v>
      </c>
      <c r="N76" s="84">
        <v>0</v>
      </c>
      <c r="O76" s="84">
        <v>1</v>
      </c>
      <c r="P76" s="84">
        <v>0</v>
      </c>
      <c r="Q76" s="84">
        <v>0</v>
      </c>
      <c r="R76" s="84">
        <v>0</v>
      </c>
      <c r="S76" s="84">
        <v>0</v>
      </c>
      <c r="T76" s="84">
        <v>0</v>
      </c>
      <c r="U76" s="84">
        <v>0</v>
      </c>
      <c r="V76" s="84">
        <v>0</v>
      </c>
      <c r="W76" s="84">
        <v>0</v>
      </c>
      <c r="X76" s="84">
        <v>0</v>
      </c>
      <c r="Y76" s="84">
        <v>0</v>
      </c>
      <c r="Z76" s="84">
        <v>0</v>
      </c>
      <c r="AA76" s="84">
        <v>0</v>
      </c>
      <c r="AB76" s="84">
        <v>0</v>
      </c>
      <c r="AC76" s="84">
        <v>0</v>
      </c>
      <c r="AD76" s="84">
        <v>0</v>
      </c>
      <c r="AE76" s="84">
        <v>0</v>
      </c>
      <c r="AF76" s="84">
        <v>0</v>
      </c>
      <c r="AG76" s="84">
        <v>0</v>
      </c>
      <c r="AH76" s="84">
        <v>0</v>
      </c>
      <c r="AI76" s="84">
        <v>0</v>
      </c>
      <c r="AJ76" s="84">
        <v>0</v>
      </c>
      <c r="AK76" s="84">
        <v>0</v>
      </c>
      <c r="AL76" s="84">
        <v>0</v>
      </c>
      <c r="AM76" s="84">
        <v>0</v>
      </c>
      <c r="AN76" s="84">
        <v>0</v>
      </c>
      <c r="AO76" s="84">
        <v>0</v>
      </c>
      <c r="AP76" s="84">
        <v>0</v>
      </c>
      <c r="AQ76" s="84">
        <v>0</v>
      </c>
      <c r="AR76" s="84">
        <v>0</v>
      </c>
      <c r="AS76" s="84">
        <v>0</v>
      </c>
      <c r="AT76" s="86">
        <v>0</v>
      </c>
      <c r="AU76" s="84">
        <v>0</v>
      </c>
      <c r="AV76" s="84">
        <v>0</v>
      </c>
      <c r="AW76" s="84">
        <v>0</v>
      </c>
      <c r="AX76" s="84">
        <v>0</v>
      </c>
      <c r="AY76" s="84">
        <v>0</v>
      </c>
      <c r="AZ76" s="84">
        <v>0</v>
      </c>
      <c r="BA76" s="84">
        <v>0</v>
      </c>
      <c r="BB76" s="84">
        <v>0</v>
      </c>
      <c r="BC76" s="84">
        <v>0</v>
      </c>
      <c r="BD76" s="84">
        <v>0</v>
      </c>
      <c r="BE76" s="84">
        <v>0</v>
      </c>
      <c r="BF76" s="84">
        <v>0</v>
      </c>
    </row>
    <row r="77" spans="1:58" x14ac:dyDescent="0.3">
      <c r="A77" s="1107"/>
      <c r="B77" s="368">
        <v>23</v>
      </c>
      <c r="C77" s="368">
        <v>12</v>
      </c>
      <c r="D77" s="85" t="s">
        <v>135</v>
      </c>
      <c r="E77" s="84">
        <v>0</v>
      </c>
      <c r="F77" s="84">
        <v>0</v>
      </c>
      <c r="G77" s="84">
        <v>0</v>
      </c>
      <c r="H77" s="84">
        <v>0</v>
      </c>
      <c r="I77" s="84">
        <v>0</v>
      </c>
      <c r="J77" s="84">
        <v>0</v>
      </c>
      <c r="K77" s="84">
        <v>0</v>
      </c>
      <c r="L77" s="84">
        <v>0</v>
      </c>
      <c r="M77" s="84">
        <v>0</v>
      </c>
      <c r="N77" s="84">
        <v>0</v>
      </c>
      <c r="O77" s="84">
        <v>0</v>
      </c>
      <c r="P77" s="84">
        <v>1</v>
      </c>
      <c r="Q77" s="84">
        <v>0</v>
      </c>
      <c r="R77" s="84">
        <v>0</v>
      </c>
      <c r="S77" s="84">
        <v>0</v>
      </c>
      <c r="T77" s="84">
        <v>0</v>
      </c>
      <c r="U77" s="84">
        <v>0</v>
      </c>
      <c r="V77" s="84">
        <v>0</v>
      </c>
      <c r="W77" s="84">
        <v>0</v>
      </c>
      <c r="X77" s="84">
        <v>0</v>
      </c>
      <c r="Y77" s="84">
        <v>0</v>
      </c>
      <c r="Z77" s="84">
        <v>0</v>
      </c>
      <c r="AA77" s="84">
        <v>0</v>
      </c>
      <c r="AB77" s="84">
        <v>0</v>
      </c>
      <c r="AC77" s="84">
        <v>0</v>
      </c>
      <c r="AD77" s="84">
        <v>0</v>
      </c>
      <c r="AE77" s="84">
        <v>0</v>
      </c>
      <c r="AF77" s="84">
        <v>0</v>
      </c>
      <c r="AG77" s="84">
        <v>0</v>
      </c>
      <c r="AH77" s="84">
        <v>0</v>
      </c>
      <c r="AI77" s="84">
        <v>0</v>
      </c>
      <c r="AJ77" s="84">
        <v>0</v>
      </c>
      <c r="AK77" s="84">
        <v>0</v>
      </c>
      <c r="AL77" s="84">
        <v>0</v>
      </c>
      <c r="AM77" s="84">
        <v>0</v>
      </c>
      <c r="AN77" s="84">
        <v>0</v>
      </c>
      <c r="AO77" s="84">
        <v>0</v>
      </c>
      <c r="AP77" s="84">
        <v>0</v>
      </c>
      <c r="AQ77" s="84">
        <v>0</v>
      </c>
      <c r="AR77" s="84">
        <v>0</v>
      </c>
      <c r="AS77" s="84">
        <v>0</v>
      </c>
      <c r="AT77" s="86">
        <v>0</v>
      </c>
      <c r="AU77" s="84">
        <v>0</v>
      </c>
      <c r="AV77" s="84">
        <v>0</v>
      </c>
      <c r="AW77" s="84">
        <v>0</v>
      </c>
      <c r="AX77" s="84">
        <v>0</v>
      </c>
      <c r="AY77" s="84">
        <v>0</v>
      </c>
      <c r="AZ77" s="84">
        <v>0</v>
      </c>
      <c r="BA77" s="84">
        <v>0</v>
      </c>
      <c r="BB77" s="84">
        <v>0</v>
      </c>
      <c r="BC77" s="84">
        <v>0</v>
      </c>
      <c r="BD77" s="84">
        <v>0</v>
      </c>
      <c r="BE77" s="84">
        <v>0</v>
      </c>
      <c r="BF77" s="84">
        <v>0</v>
      </c>
    </row>
    <row r="78" spans="1:58" x14ac:dyDescent="0.3">
      <c r="A78" s="1107"/>
      <c r="B78" s="368">
        <v>23</v>
      </c>
      <c r="C78" s="368">
        <v>13</v>
      </c>
      <c r="D78" s="85" t="s">
        <v>136</v>
      </c>
      <c r="E78" s="84">
        <v>0</v>
      </c>
      <c r="F78" s="84">
        <v>0</v>
      </c>
      <c r="G78" s="84">
        <v>0</v>
      </c>
      <c r="H78" s="84">
        <v>0</v>
      </c>
      <c r="I78" s="84">
        <v>0</v>
      </c>
      <c r="J78" s="84">
        <v>0</v>
      </c>
      <c r="K78" s="84">
        <v>0</v>
      </c>
      <c r="L78" s="84">
        <v>0</v>
      </c>
      <c r="M78" s="84">
        <v>0</v>
      </c>
      <c r="N78" s="84">
        <v>0</v>
      </c>
      <c r="O78" s="84">
        <v>0</v>
      </c>
      <c r="P78" s="84">
        <v>0</v>
      </c>
      <c r="Q78" s="84">
        <v>1</v>
      </c>
      <c r="R78" s="84">
        <v>0</v>
      </c>
      <c r="S78" s="84">
        <v>0</v>
      </c>
      <c r="T78" s="84">
        <v>0</v>
      </c>
      <c r="U78" s="84">
        <v>0</v>
      </c>
      <c r="V78" s="84">
        <v>0</v>
      </c>
      <c r="W78" s="84">
        <v>0</v>
      </c>
      <c r="X78" s="84">
        <v>0</v>
      </c>
      <c r="Y78" s="84">
        <v>0</v>
      </c>
      <c r="Z78" s="84">
        <v>0</v>
      </c>
      <c r="AA78" s="84">
        <v>0</v>
      </c>
      <c r="AB78" s="84">
        <v>0</v>
      </c>
      <c r="AC78" s="84">
        <v>0</v>
      </c>
      <c r="AD78" s="84">
        <v>0</v>
      </c>
      <c r="AE78" s="84">
        <v>0</v>
      </c>
      <c r="AF78" s="84">
        <v>0</v>
      </c>
      <c r="AG78" s="84">
        <v>0</v>
      </c>
      <c r="AH78" s="84">
        <v>0</v>
      </c>
      <c r="AI78" s="84">
        <v>0</v>
      </c>
      <c r="AJ78" s="84">
        <v>0</v>
      </c>
      <c r="AK78" s="84">
        <v>0</v>
      </c>
      <c r="AL78" s="84">
        <v>0</v>
      </c>
      <c r="AM78" s="84">
        <v>0</v>
      </c>
      <c r="AN78" s="84">
        <v>0</v>
      </c>
      <c r="AO78" s="84">
        <v>0</v>
      </c>
      <c r="AP78" s="84">
        <v>0</v>
      </c>
      <c r="AQ78" s="84">
        <v>0</v>
      </c>
      <c r="AR78" s="84">
        <v>0</v>
      </c>
      <c r="AS78" s="84">
        <v>0</v>
      </c>
      <c r="AT78" s="86">
        <v>0</v>
      </c>
      <c r="AU78" s="84">
        <v>0</v>
      </c>
      <c r="AV78" s="84">
        <v>0</v>
      </c>
      <c r="AW78" s="84">
        <v>0</v>
      </c>
      <c r="AX78" s="84">
        <v>0</v>
      </c>
      <c r="AY78" s="84">
        <v>0</v>
      </c>
      <c r="AZ78" s="84">
        <v>0</v>
      </c>
      <c r="BA78" s="84">
        <v>0</v>
      </c>
      <c r="BB78" s="84">
        <v>0</v>
      </c>
      <c r="BC78" s="84">
        <v>0</v>
      </c>
      <c r="BD78" s="84">
        <v>0</v>
      </c>
      <c r="BE78" s="84">
        <v>0</v>
      </c>
      <c r="BF78" s="84">
        <v>0</v>
      </c>
    </row>
    <row r="79" spans="1:58" x14ac:dyDescent="0.3">
      <c r="A79" s="1107"/>
      <c r="B79" s="368">
        <v>23</v>
      </c>
      <c r="C79" s="368">
        <v>14</v>
      </c>
      <c r="D79" s="85" t="s">
        <v>137</v>
      </c>
      <c r="E79" s="84">
        <v>0</v>
      </c>
      <c r="F79" s="84">
        <v>0</v>
      </c>
      <c r="G79" s="84">
        <v>0</v>
      </c>
      <c r="H79" s="84">
        <v>0</v>
      </c>
      <c r="I79" s="84">
        <v>0</v>
      </c>
      <c r="J79" s="84">
        <v>0</v>
      </c>
      <c r="K79" s="84">
        <v>0</v>
      </c>
      <c r="L79" s="84">
        <v>0</v>
      </c>
      <c r="M79" s="84">
        <v>0</v>
      </c>
      <c r="N79" s="84">
        <v>0</v>
      </c>
      <c r="O79" s="84">
        <v>0</v>
      </c>
      <c r="P79" s="84">
        <v>0</v>
      </c>
      <c r="Q79" s="84">
        <v>0</v>
      </c>
      <c r="R79" s="84">
        <v>1</v>
      </c>
      <c r="S79" s="84">
        <v>0</v>
      </c>
      <c r="T79" s="84">
        <v>0</v>
      </c>
      <c r="U79" s="84">
        <v>0</v>
      </c>
      <c r="V79" s="84">
        <v>0</v>
      </c>
      <c r="W79" s="84">
        <v>0</v>
      </c>
      <c r="X79" s="84">
        <v>0</v>
      </c>
      <c r="Y79" s="84">
        <v>0</v>
      </c>
      <c r="Z79" s="84">
        <v>0</v>
      </c>
      <c r="AA79" s="84">
        <v>0</v>
      </c>
      <c r="AB79" s="84">
        <v>0</v>
      </c>
      <c r="AC79" s="84">
        <v>0</v>
      </c>
      <c r="AD79" s="84">
        <v>0</v>
      </c>
      <c r="AE79" s="84">
        <v>0</v>
      </c>
      <c r="AF79" s="84">
        <v>0</v>
      </c>
      <c r="AG79" s="84">
        <v>0</v>
      </c>
      <c r="AH79" s="84">
        <v>0</v>
      </c>
      <c r="AI79" s="84">
        <v>0</v>
      </c>
      <c r="AJ79" s="84">
        <v>0</v>
      </c>
      <c r="AK79" s="84">
        <v>0</v>
      </c>
      <c r="AL79" s="84">
        <v>0</v>
      </c>
      <c r="AM79" s="84">
        <v>0</v>
      </c>
      <c r="AN79" s="84">
        <v>0</v>
      </c>
      <c r="AO79" s="84">
        <v>0</v>
      </c>
      <c r="AP79" s="84">
        <v>0</v>
      </c>
      <c r="AQ79" s="84">
        <v>0</v>
      </c>
      <c r="AR79" s="84">
        <v>0</v>
      </c>
      <c r="AS79" s="84">
        <v>0</v>
      </c>
      <c r="AT79" s="86">
        <v>0</v>
      </c>
      <c r="AU79" s="84">
        <v>0</v>
      </c>
      <c r="AV79" s="84">
        <v>0</v>
      </c>
      <c r="AW79" s="84">
        <v>0</v>
      </c>
      <c r="AX79" s="84">
        <v>0</v>
      </c>
      <c r="AY79" s="84">
        <v>0</v>
      </c>
      <c r="AZ79" s="84">
        <v>0</v>
      </c>
      <c r="BA79" s="84">
        <v>0</v>
      </c>
      <c r="BB79" s="84">
        <v>0</v>
      </c>
      <c r="BC79" s="84">
        <v>0</v>
      </c>
      <c r="BD79" s="84">
        <v>0</v>
      </c>
      <c r="BE79" s="84">
        <v>0</v>
      </c>
      <c r="BF79" s="84">
        <v>0</v>
      </c>
    </row>
    <row r="80" spans="1:58" x14ac:dyDescent="0.3">
      <c r="A80" s="1107"/>
      <c r="B80" s="368">
        <v>23</v>
      </c>
      <c r="C80" s="368">
        <v>15</v>
      </c>
      <c r="D80" s="85" t="s">
        <v>138</v>
      </c>
      <c r="E80" s="84">
        <v>0</v>
      </c>
      <c r="F80" s="84">
        <v>0</v>
      </c>
      <c r="G80" s="84">
        <v>0</v>
      </c>
      <c r="H80" s="84">
        <v>0</v>
      </c>
      <c r="I80" s="84">
        <v>0</v>
      </c>
      <c r="J80" s="84">
        <v>0</v>
      </c>
      <c r="K80" s="84">
        <v>0</v>
      </c>
      <c r="L80" s="84">
        <v>0</v>
      </c>
      <c r="M80" s="84">
        <v>0</v>
      </c>
      <c r="N80" s="84">
        <v>0</v>
      </c>
      <c r="O80" s="84">
        <v>0</v>
      </c>
      <c r="P80" s="84">
        <v>0</v>
      </c>
      <c r="Q80" s="84">
        <v>0</v>
      </c>
      <c r="R80" s="84">
        <v>0</v>
      </c>
      <c r="S80" s="84">
        <v>1</v>
      </c>
      <c r="T80" s="84">
        <v>0</v>
      </c>
      <c r="U80" s="84">
        <v>0</v>
      </c>
      <c r="V80" s="84">
        <v>0</v>
      </c>
      <c r="W80" s="84">
        <v>0</v>
      </c>
      <c r="X80" s="84">
        <v>0</v>
      </c>
      <c r="Y80" s="84">
        <v>0</v>
      </c>
      <c r="Z80" s="84">
        <v>0</v>
      </c>
      <c r="AA80" s="84">
        <v>0</v>
      </c>
      <c r="AB80" s="84">
        <v>0</v>
      </c>
      <c r="AC80" s="84">
        <v>0</v>
      </c>
      <c r="AD80" s="84">
        <v>0</v>
      </c>
      <c r="AE80" s="84">
        <v>0</v>
      </c>
      <c r="AF80" s="84">
        <v>0</v>
      </c>
      <c r="AG80" s="84">
        <v>0</v>
      </c>
      <c r="AH80" s="84">
        <v>0</v>
      </c>
      <c r="AI80" s="84">
        <v>0</v>
      </c>
      <c r="AJ80" s="84">
        <v>0</v>
      </c>
      <c r="AK80" s="84">
        <v>0</v>
      </c>
      <c r="AL80" s="84">
        <v>0</v>
      </c>
      <c r="AM80" s="84">
        <v>0</v>
      </c>
      <c r="AN80" s="84">
        <v>0</v>
      </c>
      <c r="AO80" s="84">
        <v>0</v>
      </c>
      <c r="AP80" s="84">
        <v>0</v>
      </c>
      <c r="AQ80" s="84">
        <v>0</v>
      </c>
      <c r="AR80" s="84">
        <v>0</v>
      </c>
      <c r="AS80" s="84">
        <v>0</v>
      </c>
      <c r="AT80" s="86">
        <v>0</v>
      </c>
      <c r="AU80" s="84">
        <v>0</v>
      </c>
      <c r="AV80" s="84">
        <v>0</v>
      </c>
      <c r="AW80" s="84">
        <v>0</v>
      </c>
      <c r="AX80" s="84">
        <v>0</v>
      </c>
      <c r="AY80" s="84">
        <v>0</v>
      </c>
      <c r="AZ80" s="84">
        <v>0</v>
      </c>
      <c r="BA80" s="84">
        <v>0</v>
      </c>
      <c r="BB80" s="84">
        <v>0</v>
      </c>
      <c r="BC80" s="84">
        <v>0</v>
      </c>
      <c r="BD80" s="84">
        <v>0</v>
      </c>
      <c r="BE80" s="84">
        <v>0</v>
      </c>
      <c r="BF80" s="84">
        <v>0</v>
      </c>
    </row>
    <row r="81" spans="1:58" x14ac:dyDescent="0.3">
      <c r="A81" s="1107"/>
      <c r="B81" s="368">
        <v>23</v>
      </c>
      <c r="C81" s="368">
        <v>16</v>
      </c>
      <c r="D81" s="85" t="s">
        <v>139</v>
      </c>
      <c r="E81" s="84">
        <v>0</v>
      </c>
      <c r="F81" s="84">
        <v>0</v>
      </c>
      <c r="G81" s="84">
        <v>0</v>
      </c>
      <c r="H81" s="84">
        <v>0</v>
      </c>
      <c r="I81" s="84">
        <v>0</v>
      </c>
      <c r="J81" s="84">
        <v>0</v>
      </c>
      <c r="K81" s="84">
        <v>0</v>
      </c>
      <c r="L81" s="84">
        <v>0</v>
      </c>
      <c r="M81" s="84">
        <v>0</v>
      </c>
      <c r="N81" s="84">
        <v>0</v>
      </c>
      <c r="O81" s="84">
        <v>0</v>
      </c>
      <c r="P81" s="84">
        <v>0</v>
      </c>
      <c r="Q81" s="84">
        <v>0</v>
      </c>
      <c r="R81" s="84">
        <v>0</v>
      </c>
      <c r="S81" s="84">
        <v>0</v>
      </c>
      <c r="T81" s="84">
        <v>1</v>
      </c>
      <c r="U81" s="84">
        <v>0</v>
      </c>
      <c r="V81" s="84">
        <v>0</v>
      </c>
      <c r="W81" s="84">
        <v>0</v>
      </c>
      <c r="X81" s="84">
        <v>0</v>
      </c>
      <c r="Y81" s="84">
        <v>0</v>
      </c>
      <c r="Z81" s="84">
        <v>0</v>
      </c>
      <c r="AA81" s="84">
        <v>0</v>
      </c>
      <c r="AB81" s="84">
        <v>0</v>
      </c>
      <c r="AC81" s="84">
        <v>0</v>
      </c>
      <c r="AD81" s="84">
        <v>0</v>
      </c>
      <c r="AE81" s="84">
        <v>0</v>
      </c>
      <c r="AF81" s="84">
        <v>0</v>
      </c>
      <c r="AG81" s="84">
        <v>0</v>
      </c>
      <c r="AH81" s="84">
        <v>0</v>
      </c>
      <c r="AI81" s="84">
        <v>0</v>
      </c>
      <c r="AJ81" s="84">
        <v>0</v>
      </c>
      <c r="AK81" s="84">
        <v>0</v>
      </c>
      <c r="AL81" s="84">
        <v>0</v>
      </c>
      <c r="AM81" s="84">
        <v>0</v>
      </c>
      <c r="AN81" s="84">
        <v>0</v>
      </c>
      <c r="AO81" s="84">
        <v>0</v>
      </c>
      <c r="AP81" s="84">
        <v>0</v>
      </c>
      <c r="AQ81" s="84">
        <v>0</v>
      </c>
      <c r="AR81" s="84">
        <v>0</v>
      </c>
      <c r="AS81" s="84">
        <v>0</v>
      </c>
      <c r="AT81" s="86">
        <v>0</v>
      </c>
      <c r="AU81" s="84">
        <v>0</v>
      </c>
      <c r="AV81" s="84">
        <v>0</v>
      </c>
      <c r="AW81" s="84">
        <v>0</v>
      </c>
      <c r="AX81" s="84">
        <v>0</v>
      </c>
      <c r="AY81" s="84">
        <v>0</v>
      </c>
      <c r="AZ81" s="84">
        <v>0</v>
      </c>
      <c r="BA81" s="84">
        <v>0</v>
      </c>
      <c r="BB81" s="84">
        <v>0</v>
      </c>
      <c r="BC81" s="84">
        <v>0</v>
      </c>
      <c r="BD81" s="84">
        <v>0</v>
      </c>
      <c r="BE81" s="84">
        <v>0</v>
      </c>
      <c r="BF81" s="84">
        <v>0</v>
      </c>
    </row>
    <row r="82" spans="1:58" x14ac:dyDescent="0.3">
      <c r="A82" s="1107"/>
      <c r="B82" s="368">
        <v>23</v>
      </c>
      <c r="C82" s="368">
        <v>17</v>
      </c>
      <c r="D82" s="85" t="s">
        <v>140</v>
      </c>
      <c r="E82" s="84">
        <v>0</v>
      </c>
      <c r="F82" s="84">
        <v>0</v>
      </c>
      <c r="G82" s="84">
        <v>0</v>
      </c>
      <c r="H82" s="84">
        <v>0</v>
      </c>
      <c r="I82" s="84">
        <v>0</v>
      </c>
      <c r="J82" s="84">
        <v>0</v>
      </c>
      <c r="K82" s="84">
        <v>0</v>
      </c>
      <c r="L82" s="84">
        <v>0</v>
      </c>
      <c r="M82" s="84">
        <v>0</v>
      </c>
      <c r="N82" s="84">
        <v>0</v>
      </c>
      <c r="O82" s="84">
        <v>0</v>
      </c>
      <c r="P82" s="84">
        <v>0</v>
      </c>
      <c r="Q82" s="84">
        <v>0</v>
      </c>
      <c r="R82" s="84">
        <v>0</v>
      </c>
      <c r="S82" s="84">
        <v>0</v>
      </c>
      <c r="T82" s="84">
        <v>0</v>
      </c>
      <c r="U82" s="84">
        <v>1</v>
      </c>
      <c r="V82" s="84">
        <v>0</v>
      </c>
      <c r="W82" s="84">
        <v>0</v>
      </c>
      <c r="X82" s="84">
        <v>0</v>
      </c>
      <c r="Y82" s="84">
        <v>0</v>
      </c>
      <c r="Z82" s="84">
        <v>0</v>
      </c>
      <c r="AA82" s="84">
        <v>0</v>
      </c>
      <c r="AB82" s="84">
        <v>0</v>
      </c>
      <c r="AC82" s="84">
        <v>0</v>
      </c>
      <c r="AD82" s="84">
        <v>0</v>
      </c>
      <c r="AE82" s="84">
        <v>0</v>
      </c>
      <c r="AF82" s="84">
        <v>0</v>
      </c>
      <c r="AG82" s="84">
        <v>0</v>
      </c>
      <c r="AH82" s="84">
        <v>0</v>
      </c>
      <c r="AI82" s="84">
        <v>0</v>
      </c>
      <c r="AJ82" s="84">
        <v>0</v>
      </c>
      <c r="AK82" s="84">
        <v>0</v>
      </c>
      <c r="AL82" s="84">
        <v>0</v>
      </c>
      <c r="AM82" s="84">
        <v>0</v>
      </c>
      <c r="AN82" s="84">
        <v>0</v>
      </c>
      <c r="AO82" s="84">
        <v>0</v>
      </c>
      <c r="AP82" s="84">
        <v>0</v>
      </c>
      <c r="AQ82" s="84">
        <v>0</v>
      </c>
      <c r="AR82" s="84">
        <v>0</v>
      </c>
      <c r="AS82" s="84">
        <v>0</v>
      </c>
      <c r="AT82" s="86">
        <v>0</v>
      </c>
      <c r="AU82" s="84">
        <v>0</v>
      </c>
      <c r="AV82" s="84">
        <v>0</v>
      </c>
      <c r="AW82" s="84">
        <v>0</v>
      </c>
      <c r="AX82" s="84">
        <v>0</v>
      </c>
      <c r="AY82" s="84">
        <v>0</v>
      </c>
      <c r="AZ82" s="84">
        <v>0</v>
      </c>
      <c r="BA82" s="84">
        <v>0</v>
      </c>
      <c r="BB82" s="84">
        <v>0</v>
      </c>
      <c r="BC82" s="84">
        <v>0</v>
      </c>
      <c r="BD82" s="84">
        <v>0</v>
      </c>
      <c r="BE82" s="84">
        <v>0</v>
      </c>
      <c r="BF82" s="84">
        <v>0</v>
      </c>
    </row>
    <row r="83" spans="1:58" x14ac:dyDescent="0.3">
      <c r="A83" s="1107"/>
      <c r="B83" s="368">
        <v>23</v>
      </c>
      <c r="C83" s="368">
        <v>18</v>
      </c>
      <c r="D83" s="85" t="s">
        <v>141</v>
      </c>
      <c r="E83" s="84">
        <v>0</v>
      </c>
      <c r="F83" s="84">
        <v>0</v>
      </c>
      <c r="G83" s="84">
        <v>0</v>
      </c>
      <c r="H83" s="84">
        <v>0</v>
      </c>
      <c r="I83" s="84">
        <v>0</v>
      </c>
      <c r="J83" s="84">
        <v>0</v>
      </c>
      <c r="K83" s="84">
        <v>0</v>
      </c>
      <c r="L83" s="84">
        <v>0</v>
      </c>
      <c r="M83" s="84">
        <v>0</v>
      </c>
      <c r="N83" s="84">
        <v>0</v>
      </c>
      <c r="O83" s="84">
        <v>0</v>
      </c>
      <c r="P83" s="84">
        <v>0</v>
      </c>
      <c r="Q83" s="84">
        <v>0</v>
      </c>
      <c r="R83" s="84">
        <v>0</v>
      </c>
      <c r="S83" s="84">
        <v>0</v>
      </c>
      <c r="T83" s="84">
        <v>0</v>
      </c>
      <c r="U83" s="84">
        <v>0</v>
      </c>
      <c r="V83" s="84">
        <v>1</v>
      </c>
      <c r="W83" s="84">
        <v>0</v>
      </c>
      <c r="X83" s="84">
        <v>0</v>
      </c>
      <c r="Y83" s="84">
        <v>0</v>
      </c>
      <c r="Z83" s="84">
        <v>0</v>
      </c>
      <c r="AA83" s="84">
        <v>0</v>
      </c>
      <c r="AB83" s="84">
        <v>0</v>
      </c>
      <c r="AC83" s="84">
        <v>0</v>
      </c>
      <c r="AD83" s="84">
        <v>0</v>
      </c>
      <c r="AE83" s="84">
        <v>0</v>
      </c>
      <c r="AF83" s="84">
        <v>0</v>
      </c>
      <c r="AG83" s="84">
        <v>0</v>
      </c>
      <c r="AH83" s="84">
        <v>0</v>
      </c>
      <c r="AI83" s="84">
        <v>0</v>
      </c>
      <c r="AJ83" s="84">
        <v>0</v>
      </c>
      <c r="AK83" s="84">
        <v>0</v>
      </c>
      <c r="AL83" s="84">
        <v>0</v>
      </c>
      <c r="AM83" s="84">
        <v>0</v>
      </c>
      <c r="AN83" s="84">
        <v>0</v>
      </c>
      <c r="AO83" s="84">
        <v>0</v>
      </c>
      <c r="AP83" s="84">
        <v>0</v>
      </c>
      <c r="AQ83" s="84">
        <v>0</v>
      </c>
      <c r="AR83" s="84">
        <v>0</v>
      </c>
      <c r="AS83" s="84">
        <v>0</v>
      </c>
      <c r="AT83" s="86">
        <v>0</v>
      </c>
      <c r="AU83" s="84">
        <v>0</v>
      </c>
      <c r="AV83" s="84">
        <v>0</v>
      </c>
      <c r="AW83" s="84">
        <v>0</v>
      </c>
      <c r="AX83" s="84">
        <v>0</v>
      </c>
      <c r="AY83" s="84">
        <v>0</v>
      </c>
      <c r="AZ83" s="84">
        <v>0</v>
      </c>
      <c r="BA83" s="84">
        <v>0</v>
      </c>
      <c r="BB83" s="84">
        <v>0</v>
      </c>
      <c r="BC83" s="84">
        <v>0</v>
      </c>
      <c r="BD83" s="84">
        <v>0</v>
      </c>
      <c r="BE83" s="84">
        <v>0</v>
      </c>
      <c r="BF83" s="84">
        <v>0</v>
      </c>
    </row>
    <row r="84" spans="1:58" x14ac:dyDescent="0.3">
      <c r="A84" s="1107"/>
      <c r="B84" s="368">
        <v>23</v>
      </c>
      <c r="C84" s="368">
        <v>19</v>
      </c>
      <c r="D84" s="85" t="s">
        <v>142</v>
      </c>
      <c r="E84" s="84">
        <v>0</v>
      </c>
      <c r="F84" s="84">
        <v>0</v>
      </c>
      <c r="G84" s="84">
        <v>0</v>
      </c>
      <c r="H84" s="84">
        <v>0</v>
      </c>
      <c r="I84" s="84">
        <v>0</v>
      </c>
      <c r="J84" s="84">
        <v>0</v>
      </c>
      <c r="K84" s="84">
        <v>0</v>
      </c>
      <c r="L84" s="84">
        <v>0</v>
      </c>
      <c r="M84" s="84">
        <v>0</v>
      </c>
      <c r="N84" s="84">
        <v>0</v>
      </c>
      <c r="O84" s="84">
        <v>0</v>
      </c>
      <c r="P84" s="84">
        <v>0</v>
      </c>
      <c r="Q84" s="84">
        <v>0</v>
      </c>
      <c r="R84" s="84">
        <v>0</v>
      </c>
      <c r="S84" s="84">
        <v>0</v>
      </c>
      <c r="T84" s="84">
        <v>0</v>
      </c>
      <c r="U84" s="84">
        <v>0</v>
      </c>
      <c r="V84" s="84">
        <v>0</v>
      </c>
      <c r="W84" s="84">
        <v>1</v>
      </c>
      <c r="X84" s="84">
        <v>0</v>
      </c>
      <c r="Y84" s="84">
        <v>0</v>
      </c>
      <c r="Z84" s="84">
        <v>0</v>
      </c>
      <c r="AA84" s="84">
        <v>0</v>
      </c>
      <c r="AB84" s="84">
        <v>0</v>
      </c>
      <c r="AC84" s="84">
        <v>0</v>
      </c>
      <c r="AD84" s="84">
        <v>0</v>
      </c>
      <c r="AE84" s="84">
        <v>0</v>
      </c>
      <c r="AF84" s="84">
        <v>0</v>
      </c>
      <c r="AG84" s="84">
        <v>0</v>
      </c>
      <c r="AH84" s="84">
        <v>0</v>
      </c>
      <c r="AI84" s="84">
        <v>0</v>
      </c>
      <c r="AJ84" s="84">
        <v>0</v>
      </c>
      <c r="AK84" s="84">
        <v>0</v>
      </c>
      <c r="AL84" s="84">
        <v>0</v>
      </c>
      <c r="AM84" s="84">
        <v>0</v>
      </c>
      <c r="AN84" s="84">
        <v>0</v>
      </c>
      <c r="AO84" s="84">
        <v>0</v>
      </c>
      <c r="AP84" s="84">
        <v>0</v>
      </c>
      <c r="AQ84" s="84">
        <v>0</v>
      </c>
      <c r="AR84" s="84">
        <v>0</v>
      </c>
      <c r="AS84" s="84">
        <v>0</v>
      </c>
      <c r="AT84" s="86">
        <v>0</v>
      </c>
      <c r="AU84" s="84">
        <v>0</v>
      </c>
      <c r="AV84" s="84">
        <v>0</v>
      </c>
      <c r="AW84" s="84">
        <v>0</v>
      </c>
      <c r="AX84" s="84">
        <v>0</v>
      </c>
      <c r="AY84" s="84">
        <v>0</v>
      </c>
      <c r="AZ84" s="84">
        <v>0</v>
      </c>
      <c r="BA84" s="84">
        <v>0</v>
      </c>
      <c r="BB84" s="84">
        <v>0</v>
      </c>
      <c r="BC84" s="84">
        <v>0</v>
      </c>
      <c r="BD84" s="84">
        <v>0</v>
      </c>
      <c r="BE84" s="84">
        <v>0</v>
      </c>
      <c r="BF84" s="84">
        <v>0</v>
      </c>
    </row>
    <row r="85" spans="1:58" x14ac:dyDescent="0.3">
      <c r="A85" s="1107"/>
      <c r="B85" s="368">
        <v>23</v>
      </c>
      <c r="C85" s="368">
        <v>20</v>
      </c>
      <c r="D85" s="85" t="s">
        <v>143</v>
      </c>
      <c r="E85" s="84">
        <v>0</v>
      </c>
      <c r="F85" s="84">
        <v>0</v>
      </c>
      <c r="G85" s="84">
        <v>0</v>
      </c>
      <c r="H85" s="84">
        <v>0</v>
      </c>
      <c r="I85" s="84">
        <v>0</v>
      </c>
      <c r="J85" s="84">
        <v>0</v>
      </c>
      <c r="K85" s="84">
        <v>0</v>
      </c>
      <c r="L85" s="84">
        <v>0</v>
      </c>
      <c r="M85" s="84">
        <v>0</v>
      </c>
      <c r="N85" s="84">
        <v>0</v>
      </c>
      <c r="O85" s="84">
        <v>0</v>
      </c>
      <c r="P85" s="84">
        <v>0</v>
      </c>
      <c r="Q85" s="84">
        <v>0</v>
      </c>
      <c r="R85" s="84">
        <v>0</v>
      </c>
      <c r="S85" s="84">
        <v>0</v>
      </c>
      <c r="T85" s="84">
        <v>0</v>
      </c>
      <c r="U85" s="84">
        <v>0</v>
      </c>
      <c r="V85" s="84">
        <v>0</v>
      </c>
      <c r="W85" s="84">
        <v>0</v>
      </c>
      <c r="X85" s="84">
        <v>1</v>
      </c>
      <c r="Y85" s="84">
        <v>0</v>
      </c>
      <c r="Z85" s="84">
        <v>0</v>
      </c>
      <c r="AA85" s="84">
        <v>0</v>
      </c>
      <c r="AB85" s="84">
        <v>0</v>
      </c>
      <c r="AC85" s="84">
        <v>0</v>
      </c>
      <c r="AD85" s="84">
        <v>0</v>
      </c>
      <c r="AE85" s="84">
        <v>0</v>
      </c>
      <c r="AF85" s="84">
        <v>0</v>
      </c>
      <c r="AG85" s="84">
        <v>0</v>
      </c>
      <c r="AH85" s="84">
        <v>0</v>
      </c>
      <c r="AI85" s="84">
        <v>0</v>
      </c>
      <c r="AJ85" s="84">
        <v>0</v>
      </c>
      <c r="AK85" s="84">
        <v>0</v>
      </c>
      <c r="AL85" s="84">
        <v>0</v>
      </c>
      <c r="AM85" s="84">
        <v>0</v>
      </c>
      <c r="AN85" s="84">
        <v>0</v>
      </c>
      <c r="AO85" s="84">
        <v>0</v>
      </c>
      <c r="AP85" s="84">
        <v>0</v>
      </c>
      <c r="AQ85" s="84">
        <v>0</v>
      </c>
      <c r="AR85" s="84">
        <v>0</v>
      </c>
      <c r="AS85" s="84">
        <v>0</v>
      </c>
      <c r="AT85" s="86">
        <v>0</v>
      </c>
      <c r="AU85" s="84">
        <v>0</v>
      </c>
      <c r="AV85" s="84">
        <v>0</v>
      </c>
      <c r="AW85" s="84">
        <v>0</v>
      </c>
      <c r="AX85" s="84">
        <v>0</v>
      </c>
      <c r="AY85" s="84">
        <v>0</v>
      </c>
      <c r="AZ85" s="84">
        <v>0</v>
      </c>
      <c r="BA85" s="84">
        <v>0</v>
      </c>
      <c r="BB85" s="84">
        <v>0</v>
      </c>
      <c r="BC85" s="84">
        <v>0</v>
      </c>
      <c r="BD85" s="84">
        <v>0</v>
      </c>
      <c r="BE85" s="84">
        <v>0</v>
      </c>
      <c r="BF85" s="84">
        <v>0</v>
      </c>
    </row>
    <row r="86" spans="1:58" x14ac:dyDescent="0.3">
      <c r="A86" s="1107"/>
      <c r="B86" s="368">
        <v>23</v>
      </c>
      <c r="C86" s="368">
        <v>21</v>
      </c>
      <c r="D86" s="85" t="s">
        <v>144</v>
      </c>
      <c r="E86" s="84">
        <v>0</v>
      </c>
      <c r="F86" s="84">
        <v>0</v>
      </c>
      <c r="G86" s="84">
        <v>0</v>
      </c>
      <c r="H86" s="84">
        <v>0</v>
      </c>
      <c r="I86" s="84">
        <v>0</v>
      </c>
      <c r="J86" s="84">
        <v>0</v>
      </c>
      <c r="K86" s="84">
        <v>0</v>
      </c>
      <c r="L86" s="84">
        <v>0</v>
      </c>
      <c r="M86" s="84">
        <v>0</v>
      </c>
      <c r="N86" s="84">
        <v>0</v>
      </c>
      <c r="O86" s="84">
        <v>0</v>
      </c>
      <c r="P86" s="84">
        <v>0</v>
      </c>
      <c r="Q86" s="84">
        <v>0</v>
      </c>
      <c r="R86" s="84">
        <v>0</v>
      </c>
      <c r="S86" s="84">
        <v>0</v>
      </c>
      <c r="T86" s="84">
        <v>0</v>
      </c>
      <c r="U86" s="84">
        <v>0</v>
      </c>
      <c r="V86" s="84">
        <v>0</v>
      </c>
      <c r="W86" s="84">
        <v>0</v>
      </c>
      <c r="X86" s="84">
        <v>0</v>
      </c>
      <c r="Y86" s="84">
        <v>1</v>
      </c>
      <c r="Z86" s="84">
        <v>0</v>
      </c>
      <c r="AA86" s="84">
        <v>0</v>
      </c>
      <c r="AB86" s="84">
        <v>0</v>
      </c>
      <c r="AC86" s="84">
        <v>0</v>
      </c>
      <c r="AD86" s="84">
        <v>0</v>
      </c>
      <c r="AE86" s="84">
        <v>0</v>
      </c>
      <c r="AF86" s="84">
        <v>0</v>
      </c>
      <c r="AG86" s="84">
        <v>0</v>
      </c>
      <c r="AH86" s="84">
        <v>0</v>
      </c>
      <c r="AI86" s="84">
        <v>0</v>
      </c>
      <c r="AJ86" s="84">
        <v>0</v>
      </c>
      <c r="AK86" s="84">
        <v>0</v>
      </c>
      <c r="AL86" s="84">
        <v>0</v>
      </c>
      <c r="AM86" s="84">
        <v>0</v>
      </c>
      <c r="AN86" s="84">
        <v>0</v>
      </c>
      <c r="AO86" s="84">
        <v>0</v>
      </c>
      <c r="AP86" s="84">
        <v>0</v>
      </c>
      <c r="AQ86" s="84">
        <v>0</v>
      </c>
      <c r="AR86" s="84">
        <v>0</v>
      </c>
      <c r="AS86" s="84">
        <v>0</v>
      </c>
      <c r="AT86" s="86">
        <v>0</v>
      </c>
      <c r="AU86" s="84">
        <v>0</v>
      </c>
      <c r="AV86" s="84">
        <v>0</v>
      </c>
      <c r="AW86" s="84">
        <v>0</v>
      </c>
      <c r="AX86" s="84">
        <v>0</v>
      </c>
      <c r="AY86" s="84">
        <v>0</v>
      </c>
      <c r="AZ86" s="84">
        <v>0</v>
      </c>
      <c r="BA86" s="84">
        <v>0</v>
      </c>
      <c r="BB86" s="84">
        <v>0</v>
      </c>
      <c r="BC86" s="84">
        <v>0</v>
      </c>
      <c r="BD86" s="84">
        <v>0</v>
      </c>
      <c r="BE86" s="84">
        <v>0</v>
      </c>
      <c r="BF86" s="84">
        <v>0</v>
      </c>
    </row>
    <row r="87" spans="1:58" x14ac:dyDescent="0.3">
      <c r="A87" s="1107"/>
      <c r="B87" s="368">
        <v>23</v>
      </c>
      <c r="C87" s="368">
        <v>22</v>
      </c>
      <c r="D87" s="85" t="s">
        <v>145</v>
      </c>
      <c r="E87" s="84">
        <v>0</v>
      </c>
      <c r="F87" s="84">
        <v>0</v>
      </c>
      <c r="G87" s="84">
        <v>0</v>
      </c>
      <c r="H87" s="84">
        <v>0</v>
      </c>
      <c r="I87" s="84">
        <v>0</v>
      </c>
      <c r="J87" s="84">
        <v>0</v>
      </c>
      <c r="K87" s="84">
        <v>0</v>
      </c>
      <c r="L87" s="84">
        <v>0</v>
      </c>
      <c r="M87" s="84">
        <v>0</v>
      </c>
      <c r="N87" s="84">
        <v>0</v>
      </c>
      <c r="O87" s="84">
        <v>0</v>
      </c>
      <c r="P87" s="84">
        <v>0</v>
      </c>
      <c r="Q87" s="84">
        <v>0</v>
      </c>
      <c r="R87" s="84">
        <v>0</v>
      </c>
      <c r="S87" s="84">
        <v>0</v>
      </c>
      <c r="T87" s="84">
        <v>0</v>
      </c>
      <c r="U87" s="84">
        <v>0</v>
      </c>
      <c r="V87" s="84">
        <v>0</v>
      </c>
      <c r="W87" s="84">
        <v>0</v>
      </c>
      <c r="X87" s="84">
        <v>0</v>
      </c>
      <c r="Y87" s="84">
        <v>0</v>
      </c>
      <c r="Z87" s="84">
        <v>1</v>
      </c>
      <c r="AA87" s="84">
        <v>0</v>
      </c>
      <c r="AB87" s="84">
        <v>0</v>
      </c>
      <c r="AC87" s="84">
        <v>0</v>
      </c>
      <c r="AD87" s="84">
        <v>0</v>
      </c>
      <c r="AE87" s="84">
        <v>0</v>
      </c>
      <c r="AF87" s="84">
        <v>0</v>
      </c>
      <c r="AG87" s="84">
        <v>0</v>
      </c>
      <c r="AH87" s="84">
        <v>0</v>
      </c>
      <c r="AI87" s="84">
        <v>0</v>
      </c>
      <c r="AJ87" s="84">
        <v>0</v>
      </c>
      <c r="AK87" s="84">
        <v>0</v>
      </c>
      <c r="AL87" s="84">
        <v>0</v>
      </c>
      <c r="AM87" s="84">
        <v>0</v>
      </c>
      <c r="AN87" s="84">
        <v>0</v>
      </c>
      <c r="AO87" s="84">
        <v>0</v>
      </c>
      <c r="AP87" s="84">
        <v>0</v>
      </c>
      <c r="AQ87" s="84">
        <v>0</v>
      </c>
      <c r="AR87" s="84">
        <v>0</v>
      </c>
      <c r="AS87" s="84">
        <v>0</v>
      </c>
      <c r="AT87" s="86">
        <v>0</v>
      </c>
      <c r="AU87" s="84">
        <v>0</v>
      </c>
      <c r="AV87" s="84">
        <v>0</v>
      </c>
      <c r="AW87" s="84">
        <v>0</v>
      </c>
      <c r="AX87" s="84">
        <v>0</v>
      </c>
      <c r="AY87" s="84">
        <v>0</v>
      </c>
      <c r="AZ87" s="84">
        <v>0</v>
      </c>
      <c r="BA87" s="84">
        <v>0</v>
      </c>
      <c r="BB87" s="84">
        <v>0</v>
      </c>
      <c r="BC87" s="84">
        <v>0</v>
      </c>
      <c r="BD87" s="84">
        <v>0</v>
      </c>
      <c r="BE87" s="84">
        <v>0</v>
      </c>
      <c r="BF87" s="84">
        <v>0</v>
      </c>
    </row>
    <row r="88" spans="1:58" x14ac:dyDescent="0.3">
      <c r="A88" s="1107"/>
      <c r="B88" s="368">
        <v>23</v>
      </c>
      <c r="C88" s="368">
        <v>23</v>
      </c>
      <c r="D88" s="85" t="s">
        <v>146</v>
      </c>
      <c r="E88" s="84">
        <v>0</v>
      </c>
      <c r="F88" s="84">
        <v>0</v>
      </c>
      <c r="G88" s="84">
        <v>0</v>
      </c>
      <c r="H88" s="84">
        <v>0</v>
      </c>
      <c r="I88" s="84">
        <v>0</v>
      </c>
      <c r="J88" s="84">
        <v>0</v>
      </c>
      <c r="K88" s="84">
        <v>0</v>
      </c>
      <c r="L88" s="84">
        <v>0</v>
      </c>
      <c r="M88" s="84">
        <v>0</v>
      </c>
      <c r="N88" s="84">
        <v>0</v>
      </c>
      <c r="O88" s="84">
        <v>0</v>
      </c>
      <c r="P88" s="84">
        <v>0</v>
      </c>
      <c r="Q88" s="84">
        <v>0</v>
      </c>
      <c r="R88" s="84">
        <v>0</v>
      </c>
      <c r="S88" s="84">
        <v>0</v>
      </c>
      <c r="T88" s="84">
        <v>0</v>
      </c>
      <c r="U88" s="84">
        <v>0</v>
      </c>
      <c r="V88" s="84">
        <v>0</v>
      </c>
      <c r="W88" s="84">
        <v>0</v>
      </c>
      <c r="X88" s="84">
        <v>0</v>
      </c>
      <c r="Y88" s="84">
        <v>0</v>
      </c>
      <c r="Z88" s="84">
        <v>0</v>
      </c>
      <c r="AA88" s="84">
        <v>1</v>
      </c>
      <c r="AB88" s="84">
        <v>0</v>
      </c>
      <c r="AC88" s="84">
        <v>0</v>
      </c>
      <c r="AD88" s="84">
        <v>0</v>
      </c>
      <c r="AE88" s="84">
        <v>0</v>
      </c>
      <c r="AF88" s="84">
        <v>0</v>
      </c>
      <c r="AG88" s="84">
        <v>0</v>
      </c>
      <c r="AH88" s="84">
        <v>0</v>
      </c>
      <c r="AI88" s="84">
        <v>0</v>
      </c>
      <c r="AJ88" s="84">
        <v>0</v>
      </c>
      <c r="AK88" s="84">
        <v>0</v>
      </c>
      <c r="AL88" s="84">
        <v>0</v>
      </c>
      <c r="AM88" s="84">
        <v>0</v>
      </c>
      <c r="AN88" s="84">
        <v>0</v>
      </c>
      <c r="AO88" s="84">
        <v>0</v>
      </c>
      <c r="AP88" s="84">
        <v>0</v>
      </c>
      <c r="AQ88" s="84">
        <v>0</v>
      </c>
      <c r="AR88" s="84">
        <v>0</v>
      </c>
      <c r="AS88" s="84">
        <v>0</v>
      </c>
      <c r="AT88" s="86">
        <v>0</v>
      </c>
      <c r="AU88" s="84">
        <v>0</v>
      </c>
      <c r="AV88" s="84">
        <v>0</v>
      </c>
      <c r="AW88" s="84">
        <v>0</v>
      </c>
      <c r="AX88" s="84">
        <v>0</v>
      </c>
      <c r="AY88" s="84">
        <v>0</v>
      </c>
      <c r="AZ88" s="84">
        <v>0</v>
      </c>
      <c r="BA88" s="84">
        <v>0</v>
      </c>
      <c r="BB88" s="84">
        <v>0</v>
      </c>
      <c r="BC88" s="84">
        <v>0</v>
      </c>
      <c r="BD88" s="84">
        <v>0</v>
      </c>
      <c r="BE88" s="84">
        <v>0</v>
      </c>
      <c r="BF88" s="84">
        <v>0</v>
      </c>
    </row>
    <row r="89" spans="1:58" x14ac:dyDescent="0.3">
      <c r="A89" s="1107"/>
      <c r="B89" s="368">
        <v>23</v>
      </c>
      <c r="C89" s="368">
        <v>24</v>
      </c>
      <c r="D89" s="85" t="s">
        <v>147</v>
      </c>
      <c r="E89" s="84">
        <v>0</v>
      </c>
      <c r="F89" s="84">
        <v>0</v>
      </c>
      <c r="G89" s="84">
        <v>0</v>
      </c>
      <c r="H89" s="84">
        <v>0</v>
      </c>
      <c r="I89" s="84">
        <v>0</v>
      </c>
      <c r="J89" s="84">
        <v>0</v>
      </c>
      <c r="K89" s="84">
        <v>0</v>
      </c>
      <c r="L89" s="84">
        <v>0</v>
      </c>
      <c r="M89" s="84">
        <v>0</v>
      </c>
      <c r="N89" s="84">
        <v>0</v>
      </c>
      <c r="O89" s="84">
        <v>0</v>
      </c>
      <c r="P89" s="84">
        <v>0</v>
      </c>
      <c r="Q89" s="84">
        <v>0</v>
      </c>
      <c r="R89" s="84">
        <v>0</v>
      </c>
      <c r="S89" s="84">
        <v>0</v>
      </c>
      <c r="T89" s="84">
        <v>0</v>
      </c>
      <c r="U89" s="84">
        <v>0</v>
      </c>
      <c r="V89" s="84">
        <v>0</v>
      </c>
      <c r="W89" s="84">
        <v>0</v>
      </c>
      <c r="X89" s="84">
        <v>0</v>
      </c>
      <c r="Y89" s="84">
        <v>0</v>
      </c>
      <c r="Z89" s="84">
        <v>0</v>
      </c>
      <c r="AA89" s="84">
        <v>0</v>
      </c>
      <c r="AB89" s="84">
        <v>1</v>
      </c>
      <c r="AC89" s="84">
        <v>0</v>
      </c>
      <c r="AD89" s="84">
        <v>0</v>
      </c>
      <c r="AE89" s="84">
        <v>0</v>
      </c>
      <c r="AF89" s="84">
        <v>0</v>
      </c>
      <c r="AG89" s="84">
        <v>0</v>
      </c>
      <c r="AH89" s="84">
        <v>0</v>
      </c>
      <c r="AI89" s="84">
        <v>0</v>
      </c>
      <c r="AJ89" s="84">
        <v>0</v>
      </c>
      <c r="AK89" s="84">
        <v>0</v>
      </c>
      <c r="AL89" s="84">
        <v>0</v>
      </c>
      <c r="AM89" s="84">
        <v>0</v>
      </c>
      <c r="AN89" s="84">
        <v>0</v>
      </c>
      <c r="AO89" s="84">
        <v>0</v>
      </c>
      <c r="AP89" s="84">
        <v>0</v>
      </c>
      <c r="AQ89" s="84">
        <v>0</v>
      </c>
      <c r="AR89" s="84">
        <v>0</v>
      </c>
      <c r="AS89" s="84">
        <v>0</v>
      </c>
      <c r="AT89" s="86">
        <v>0</v>
      </c>
      <c r="AU89" s="84">
        <v>0</v>
      </c>
      <c r="AV89" s="84">
        <v>0</v>
      </c>
      <c r="AW89" s="84">
        <v>0</v>
      </c>
      <c r="AX89" s="84">
        <v>0</v>
      </c>
      <c r="AY89" s="84">
        <v>0</v>
      </c>
      <c r="AZ89" s="84">
        <v>0</v>
      </c>
      <c r="BA89" s="84">
        <v>0</v>
      </c>
      <c r="BB89" s="84">
        <v>0</v>
      </c>
      <c r="BC89" s="84">
        <v>0</v>
      </c>
      <c r="BD89" s="84">
        <v>0</v>
      </c>
      <c r="BE89" s="84">
        <v>0</v>
      </c>
      <c r="BF89" s="84">
        <v>0</v>
      </c>
    </row>
    <row r="90" spans="1:58" x14ac:dyDescent="0.3">
      <c r="A90" s="1107"/>
      <c r="B90" s="368">
        <v>23</v>
      </c>
      <c r="C90" s="368">
        <v>25</v>
      </c>
      <c r="D90" s="85" t="s">
        <v>148</v>
      </c>
      <c r="E90" s="84">
        <v>0</v>
      </c>
      <c r="F90" s="84">
        <v>0</v>
      </c>
      <c r="G90" s="84">
        <v>0</v>
      </c>
      <c r="H90" s="84">
        <v>0</v>
      </c>
      <c r="I90" s="84">
        <v>0</v>
      </c>
      <c r="J90" s="84">
        <v>0</v>
      </c>
      <c r="K90" s="84">
        <v>0</v>
      </c>
      <c r="L90" s="84">
        <v>0</v>
      </c>
      <c r="M90" s="84">
        <v>0</v>
      </c>
      <c r="N90" s="84">
        <v>0</v>
      </c>
      <c r="O90" s="84">
        <v>0</v>
      </c>
      <c r="P90" s="84">
        <v>0</v>
      </c>
      <c r="Q90" s="84">
        <v>0</v>
      </c>
      <c r="R90" s="84">
        <v>0</v>
      </c>
      <c r="S90" s="84">
        <v>0</v>
      </c>
      <c r="T90" s="84">
        <v>0</v>
      </c>
      <c r="U90" s="84">
        <v>0</v>
      </c>
      <c r="V90" s="84">
        <v>0</v>
      </c>
      <c r="W90" s="84">
        <v>0</v>
      </c>
      <c r="X90" s="84">
        <v>0</v>
      </c>
      <c r="Y90" s="84">
        <v>0</v>
      </c>
      <c r="Z90" s="84">
        <v>0</v>
      </c>
      <c r="AA90" s="84">
        <v>0</v>
      </c>
      <c r="AB90" s="84">
        <v>0</v>
      </c>
      <c r="AC90" s="84">
        <v>1</v>
      </c>
      <c r="AD90" s="84">
        <v>0</v>
      </c>
      <c r="AE90" s="84">
        <v>0</v>
      </c>
      <c r="AF90" s="84">
        <v>0</v>
      </c>
      <c r="AG90" s="84">
        <v>0</v>
      </c>
      <c r="AH90" s="84">
        <v>0</v>
      </c>
      <c r="AI90" s="84">
        <v>0</v>
      </c>
      <c r="AJ90" s="84">
        <v>0</v>
      </c>
      <c r="AK90" s="84">
        <v>0</v>
      </c>
      <c r="AL90" s="84">
        <v>0</v>
      </c>
      <c r="AM90" s="84">
        <v>0</v>
      </c>
      <c r="AN90" s="84">
        <v>0</v>
      </c>
      <c r="AO90" s="84">
        <v>0</v>
      </c>
      <c r="AP90" s="84">
        <v>0</v>
      </c>
      <c r="AQ90" s="84">
        <v>0</v>
      </c>
      <c r="AR90" s="84">
        <v>0</v>
      </c>
      <c r="AS90" s="84">
        <v>0</v>
      </c>
      <c r="AT90" s="86">
        <v>0</v>
      </c>
      <c r="AU90" s="84">
        <v>0</v>
      </c>
      <c r="AV90" s="84">
        <v>0</v>
      </c>
      <c r="AW90" s="84">
        <v>0</v>
      </c>
      <c r="AX90" s="84">
        <v>0</v>
      </c>
      <c r="AY90" s="84">
        <v>0</v>
      </c>
      <c r="AZ90" s="84">
        <v>0</v>
      </c>
      <c r="BA90" s="84">
        <v>0</v>
      </c>
      <c r="BB90" s="84">
        <v>0</v>
      </c>
      <c r="BC90" s="84">
        <v>0</v>
      </c>
      <c r="BD90" s="84">
        <v>0</v>
      </c>
      <c r="BE90" s="84">
        <v>0</v>
      </c>
      <c r="BF90" s="84">
        <v>0</v>
      </c>
    </row>
    <row r="91" spans="1:58" x14ac:dyDescent="0.3">
      <c r="A91" s="1107"/>
      <c r="B91" s="368">
        <v>23</v>
      </c>
      <c r="C91" s="368">
        <v>26</v>
      </c>
      <c r="D91" s="85" t="s">
        <v>149</v>
      </c>
      <c r="E91" s="84">
        <v>0</v>
      </c>
      <c r="F91" s="84">
        <v>0</v>
      </c>
      <c r="G91" s="84">
        <v>0</v>
      </c>
      <c r="H91" s="84">
        <v>0</v>
      </c>
      <c r="I91" s="84">
        <v>0</v>
      </c>
      <c r="J91" s="84">
        <v>0</v>
      </c>
      <c r="K91" s="84">
        <v>0</v>
      </c>
      <c r="L91" s="84">
        <v>0</v>
      </c>
      <c r="M91" s="84">
        <v>0</v>
      </c>
      <c r="N91" s="84">
        <v>0</v>
      </c>
      <c r="O91" s="84">
        <v>0</v>
      </c>
      <c r="P91" s="84">
        <v>0</v>
      </c>
      <c r="Q91" s="84">
        <v>0</v>
      </c>
      <c r="R91" s="84">
        <v>0</v>
      </c>
      <c r="S91" s="84">
        <v>0</v>
      </c>
      <c r="T91" s="84">
        <v>0</v>
      </c>
      <c r="U91" s="84">
        <v>0</v>
      </c>
      <c r="V91" s="84">
        <v>0</v>
      </c>
      <c r="W91" s="84">
        <v>0</v>
      </c>
      <c r="X91" s="84">
        <v>0</v>
      </c>
      <c r="Y91" s="84">
        <v>0</v>
      </c>
      <c r="Z91" s="84">
        <v>0</v>
      </c>
      <c r="AA91" s="84">
        <v>0</v>
      </c>
      <c r="AB91" s="84">
        <v>0</v>
      </c>
      <c r="AC91" s="84">
        <v>0</v>
      </c>
      <c r="AD91" s="84">
        <v>1</v>
      </c>
      <c r="AE91" s="84">
        <v>0</v>
      </c>
      <c r="AF91" s="84">
        <v>0</v>
      </c>
      <c r="AG91" s="84">
        <v>0</v>
      </c>
      <c r="AH91" s="84">
        <v>0</v>
      </c>
      <c r="AI91" s="84">
        <v>0</v>
      </c>
      <c r="AJ91" s="84">
        <v>0</v>
      </c>
      <c r="AK91" s="84">
        <v>0</v>
      </c>
      <c r="AL91" s="84">
        <v>0</v>
      </c>
      <c r="AM91" s="84">
        <v>0</v>
      </c>
      <c r="AN91" s="84">
        <v>0</v>
      </c>
      <c r="AO91" s="84">
        <v>0</v>
      </c>
      <c r="AP91" s="84">
        <v>0</v>
      </c>
      <c r="AQ91" s="84">
        <v>0</v>
      </c>
      <c r="AR91" s="84">
        <v>0</v>
      </c>
      <c r="AS91" s="84">
        <v>0</v>
      </c>
      <c r="AT91" s="86">
        <v>0</v>
      </c>
      <c r="AU91" s="84">
        <v>0</v>
      </c>
      <c r="AV91" s="84">
        <v>0</v>
      </c>
      <c r="AW91" s="84">
        <v>0</v>
      </c>
      <c r="AX91" s="84">
        <v>0</v>
      </c>
      <c r="AY91" s="84">
        <v>0</v>
      </c>
      <c r="AZ91" s="84">
        <v>0</v>
      </c>
      <c r="BA91" s="84">
        <v>0</v>
      </c>
      <c r="BB91" s="84">
        <v>0</v>
      </c>
      <c r="BC91" s="84">
        <v>0</v>
      </c>
      <c r="BD91" s="84">
        <v>0</v>
      </c>
      <c r="BE91" s="84">
        <v>0</v>
      </c>
      <c r="BF91" s="84">
        <v>0</v>
      </c>
    </row>
    <row r="92" spans="1:58" x14ac:dyDescent="0.3">
      <c r="A92" s="1107"/>
      <c r="B92" s="368">
        <v>23</v>
      </c>
      <c r="C92" s="368">
        <v>27</v>
      </c>
      <c r="D92" s="85" t="s">
        <v>150</v>
      </c>
      <c r="E92" s="84">
        <v>0</v>
      </c>
      <c r="F92" s="84">
        <v>0</v>
      </c>
      <c r="G92" s="84">
        <v>0</v>
      </c>
      <c r="H92" s="84">
        <v>0</v>
      </c>
      <c r="I92" s="84">
        <v>0</v>
      </c>
      <c r="J92" s="84">
        <v>0</v>
      </c>
      <c r="K92" s="84">
        <v>0</v>
      </c>
      <c r="L92" s="84">
        <v>0</v>
      </c>
      <c r="M92" s="84">
        <v>0</v>
      </c>
      <c r="N92" s="84">
        <v>0</v>
      </c>
      <c r="O92" s="84">
        <v>0</v>
      </c>
      <c r="P92" s="84">
        <v>0</v>
      </c>
      <c r="Q92" s="84">
        <v>0</v>
      </c>
      <c r="R92" s="84">
        <v>0</v>
      </c>
      <c r="S92" s="84">
        <v>0</v>
      </c>
      <c r="T92" s="84">
        <v>0</v>
      </c>
      <c r="U92" s="84">
        <v>0</v>
      </c>
      <c r="V92" s="84">
        <v>0</v>
      </c>
      <c r="W92" s="84">
        <v>0</v>
      </c>
      <c r="X92" s="84">
        <v>0</v>
      </c>
      <c r="Y92" s="84">
        <v>0</v>
      </c>
      <c r="Z92" s="84">
        <v>0</v>
      </c>
      <c r="AA92" s="84">
        <v>0</v>
      </c>
      <c r="AB92" s="84">
        <v>0</v>
      </c>
      <c r="AC92" s="84">
        <v>0</v>
      </c>
      <c r="AD92" s="84">
        <v>0</v>
      </c>
      <c r="AE92" s="84">
        <v>1</v>
      </c>
      <c r="AF92" s="84">
        <v>0</v>
      </c>
      <c r="AG92" s="84">
        <v>0</v>
      </c>
      <c r="AH92" s="84">
        <v>0</v>
      </c>
      <c r="AI92" s="84">
        <v>0</v>
      </c>
      <c r="AJ92" s="84">
        <v>0</v>
      </c>
      <c r="AK92" s="84">
        <v>0</v>
      </c>
      <c r="AL92" s="84">
        <v>0</v>
      </c>
      <c r="AM92" s="84">
        <v>0</v>
      </c>
      <c r="AN92" s="84">
        <v>0</v>
      </c>
      <c r="AO92" s="84">
        <v>0</v>
      </c>
      <c r="AP92" s="84">
        <v>0</v>
      </c>
      <c r="AQ92" s="84">
        <v>0</v>
      </c>
      <c r="AR92" s="84">
        <v>0</v>
      </c>
      <c r="AS92" s="84">
        <v>0</v>
      </c>
      <c r="AT92" s="86">
        <v>0</v>
      </c>
      <c r="AU92" s="84">
        <v>0</v>
      </c>
      <c r="AV92" s="84">
        <v>0</v>
      </c>
      <c r="AW92" s="84">
        <v>0</v>
      </c>
      <c r="AX92" s="84">
        <v>0</v>
      </c>
      <c r="AY92" s="84">
        <v>0</v>
      </c>
      <c r="AZ92" s="84">
        <v>0</v>
      </c>
      <c r="BA92" s="84">
        <v>0</v>
      </c>
      <c r="BB92" s="84">
        <v>0</v>
      </c>
      <c r="BC92" s="84">
        <v>0</v>
      </c>
      <c r="BD92" s="84">
        <v>0</v>
      </c>
      <c r="BE92" s="84">
        <v>0</v>
      </c>
      <c r="BF92" s="84">
        <v>0</v>
      </c>
    </row>
    <row r="93" spans="1:58" x14ac:dyDescent="0.3">
      <c r="A93" s="1107"/>
      <c r="B93" s="368">
        <v>23</v>
      </c>
      <c r="C93" s="368">
        <v>28</v>
      </c>
      <c r="D93" s="85" t="s">
        <v>151</v>
      </c>
      <c r="E93" s="84">
        <v>0</v>
      </c>
      <c r="F93" s="84">
        <v>0</v>
      </c>
      <c r="G93" s="84">
        <v>0</v>
      </c>
      <c r="H93" s="84">
        <v>0</v>
      </c>
      <c r="I93" s="84">
        <v>0</v>
      </c>
      <c r="J93" s="84">
        <v>0</v>
      </c>
      <c r="K93" s="84">
        <v>0</v>
      </c>
      <c r="L93" s="84">
        <v>0</v>
      </c>
      <c r="M93" s="84">
        <v>0</v>
      </c>
      <c r="N93" s="84">
        <v>0</v>
      </c>
      <c r="O93" s="84">
        <v>0</v>
      </c>
      <c r="P93" s="84">
        <v>0</v>
      </c>
      <c r="Q93" s="84">
        <v>0</v>
      </c>
      <c r="R93" s="84">
        <v>0</v>
      </c>
      <c r="S93" s="84">
        <v>0</v>
      </c>
      <c r="T93" s="84">
        <v>0</v>
      </c>
      <c r="U93" s="84">
        <v>0</v>
      </c>
      <c r="V93" s="84">
        <v>0</v>
      </c>
      <c r="W93" s="84">
        <v>0</v>
      </c>
      <c r="X93" s="84">
        <v>0</v>
      </c>
      <c r="Y93" s="84">
        <v>0</v>
      </c>
      <c r="Z93" s="84">
        <v>0</v>
      </c>
      <c r="AA93" s="84">
        <v>0</v>
      </c>
      <c r="AB93" s="84">
        <v>0</v>
      </c>
      <c r="AC93" s="84">
        <v>0</v>
      </c>
      <c r="AD93" s="84">
        <v>0</v>
      </c>
      <c r="AE93" s="84">
        <v>0</v>
      </c>
      <c r="AF93" s="84">
        <v>1</v>
      </c>
      <c r="AG93" s="84">
        <v>0</v>
      </c>
      <c r="AH93" s="84">
        <v>0</v>
      </c>
      <c r="AI93" s="84">
        <v>0</v>
      </c>
      <c r="AJ93" s="84">
        <v>0</v>
      </c>
      <c r="AK93" s="84">
        <v>0</v>
      </c>
      <c r="AL93" s="84">
        <v>0</v>
      </c>
      <c r="AM93" s="84">
        <v>0</v>
      </c>
      <c r="AN93" s="84">
        <v>0</v>
      </c>
      <c r="AO93" s="84">
        <v>0</v>
      </c>
      <c r="AP93" s="84">
        <v>0</v>
      </c>
      <c r="AQ93" s="84">
        <v>0</v>
      </c>
      <c r="AR93" s="84">
        <v>0</v>
      </c>
      <c r="AS93" s="84">
        <v>0</v>
      </c>
      <c r="AT93" s="86">
        <v>0</v>
      </c>
      <c r="AU93" s="84">
        <v>0</v>
      </c>
      <c r="AV93" s="84">
        <v>0</v>
      </c>
      <c r="AW93" s="84">
        <v>0</v>
      </c>
      <c r="AX93" s="84">
        <v>0</v>
      </c>
      <c r="AY93" s="84">
        <v>0</v>
      </c>
      <c r="AZ93" s="84">
        <v>0</v>
      </c>
      <c r="BA93" s="84">
        <v>0</v>
      </c>
      <c r="BB93" s="84">
        <v>0</v>
      </c>
      <c r="BC93" s="84">
        <v>0</v>
      </c>
      <c r="BD93" s="84">
        <v>0</v>
      </c>
      <c r="BE93" s="84">
        <v>0</v>
      </c>
      <c r="BF93" s="84">
        <v>0</v>
      </c>
    </row>
    <row r="94" spans="1:58" x14ac:dyDescent="0.3">
      <c r="A94" s="1107"/>
      <c r="B94" s="368">
        <v>23</v>
      </c>
      <c r="C94" s="368">
        <v>29</v>
      </c>
      <c r="D94" s="85" t="s">
        <v>152</v>
      </c>
      <c r="E94" s="84">
        <v>0</v>
      </c>
      <c r="F94" s="84">
        <v>0</v>
      </c>
      <c r="G94" s="84">
        <v>0</v>
      </c>
      <c r="H94" s="84">
        <v>0</v>
      </c>
      <c r="I94" s="84">
        <v>0</v>
      </c>
      <c r="J94" s="84">
        <v>0</v>
      </c>
      <c r="K94" s="84">
        <v>0</v>
      </c>
      <c r="L94" s="84">
        <v>0</v>
      </c>
      <c r="M94" s="84">
        <v>0</v>
      </c>
      <c r="N94" s="84">
        <v>0</v>
      </c>
      <c r="O94" s="84">
        <v>0</v>
      </c>
      <c r="P94" s="84">
        <v>0</v>
      </c>
      <c r="Q94" s="84">
        <v>0</v>
      </c>
      <c r="R94" s="84">
        <v>0</v>
      </c>
      <c r="S94" s="84">
        <v>0</v>
      </c>
      <c r="T94" s="84">
        <v>0</v>
      </c>
      <c r="U94" s="84">
        <v>0</v>
      </c>
      <c r="V94" s="84">
        <v>0</v>
      </c>
      <c r="W94" s="84">
        <v>0</v>
      </c>
      <c r="X94" s="84">
        <v>0</v>
      </c>
      <c r="Y94" s="84">
        <v>0</v>
      </c>
      <c r="Z94" s="84">
        <v>0</v>
      </c>
      <c r="AA94" s="84">
        <v>0</v>
      </c>
      <c r="AB94" s="84">
        <v>0</v>
      </c>
      <c r="AC94" s="84">
        <v>0</v>
      </c>
      <c r="AD94" s="84">
        <v>0</v>
      </c>
      <c r="AE94" s="84">
        <v>0</v>
      </c>
      <c r="AF94" s="84">
        <v>0</v>
      </c>
      <c r="AG94" s="84">
        <v>1</v>
      </c>
      <c r="AH94" s="84">
        <v>0</v>
      </c>
      <c r="AI94" s="84">
        <v>0</v>
      </c>
      <c r="AJ94" s="84">
        <v>0</v>
      </c>
      <c r="AK94" s="84">
        <v>0</v>
      </c>
      <c r="AL94" s="84">
        <v>0</v>
      </c>
      <c r="AM94" s="84">
        <v>0</v>
      </c>
      <c r="AN94" s="84">
        <v>0</v>
      </c>
      <c r="AO94" s="84">
        <v>0</v>
      </c>
      <c r="AP94" s="84">
        <v>0</v>
      </c>
      <c r="AQ94" s="84">
        <v>0</v>
      </c>
      <c r="AR94" s="84">
        <v>0</v>
      </c>
      <c r="AS94" s="84">
        <v>0</v>
      </c>
      <c r="AT94" s="86">
        <v>0</v>
      </c>
      <c r="AU94" s="84">
        <v>0</v>
      </c>
      <c r="AV94" s="84">
        <v>0</v>
      </c>
      <c r="AW94" s="84">
        <v>0</v>
      </c>
      <c r="AX94" s="84">
        <v>0</v>
      </c>
      <c r="AY94" s="84">
        <v>0</v>
      </c>
      <c r="AZ94" s="84">
        <v>0</v>
      </c>
      <c r="BA94" s="84">
        <v>0</v>
      </c>
      <c r="BB94" s="84">
        <v>0</v>
      </c>
      <c r="BC94" s="84">
        <v>0</v>
      </c>
      <c r="BD94" s="84">
        <v>0</v>
      </c>
      <c r="BE94" s="84">
        <v>0</v>
      </c>
      <c r="BF94" s="84">
        <v>0</v>
      </c>
    </row>
    <row r="95" spans="1:58" x14ac:dyDescent="0.3">
      <c r="A95" s="1107"/>
      <c r="B95" s="368">
        <v>23</v>
      </c>
      <c r="C95" s="368">
        <v>30</v>
      </c>
      <c r="D95" s="85" t="s">
        <v>153</v>
      </c>
      <c r="E95" s="84">
        <v>0</v>
      </c>
      <c r="F95" s="84">
        <v>0</v>
      </c>
      <c r="G95" s="84">
        <v>0</v>
      </c>
      <c r="H95" s="84">
        <v>0</v>
      </c>
      <c r="I95" s="84">
        <v>0</v>
      </c>
      <c r="J95" s="84">
        <v>0</v>
      </c>
      <c r="K95" s="84">
        <v>0</v>
      </c>
      <c r="L95" s="84">
        <v>0</v>
      </c>
      <c r="M95" s="84">
        <v>0</v>
      </c>
      <c r="N95" s="84">
        <v>0</v>
      </c>
      <c r="O95" s="84">
        <v>0</v>
      </c>
      <c r="P95" s="84">
        <v>0</v>
      </c>
      <c r="Q95" s="84">
        <v>0</v>
      </c>
      <c r="R95" s="84">
        <v>0</v>
      </c>
      <c r="S95" s="84">
        <v>0</v>
      </c>
      <c r="T95" s="84">
        <v>0</v>
      </c>
      <c r="U95" s="84">
        <v>0</v>
      </c>
      <c r="V95" s="84">
        <v>0</v>
      </c>
      <c r="W95" s="84">
        <v>0</v>
      </c>
      <c r="X95" s="84">
        <v>0</v>
      </c>
      <c r="Y95" s="84">
        <v>0</v>
      </c>
      <c r="Z95" s="84">
        <v>0</v>
      </c>
      <c r="AA95" s="84">
        <v>0</v>
      </c>
      <c r="AB95" s="84">
        <v>0</v>
      </c>
      <c r="AC95" s="84">
        <v>0</v>
      </c>
      <c r="AD95" s="84">
        <v>0</v>
      </c>
      <c r="AE95" s="84">
        <v>0</v>
      </c>
      <c r="AF95" s="84">
        <v>0</v>
      </c>
      <c r="AG95" s="84">
        <v>0</v>
      </c>
      <c r="AH95" s="84">
        <v>1</v>
      </c>
      <c r="AI95" s="84">
        <v>0</v>
      </c>
      <c r="AJ95" s="84">
        <v>0</v>
      </c>
      <c r="AK95" s="84">
        <v>0</v>
      </c>
      <c r="AL95" s="84">
        <v>0</v>
      </c>
      <c r="AM95" s="84">
        <v>0</v>
      </c>
      <c r="AN95" s="84">
        <v>0</v>
      </c>
      <c r="AO95" s="84">
        <v>0</v>
      </c>
      <c r="AP95" s="84">
        <v>0</v>
      </c>
      <c r="AQ95" s="84">
        <v>0</v>
      </c>
      <c r="AR95" s="84">
        <v>0</v>
      </c>
      <c r="AS95" s="84">
        <v>0</v>
      </c>
      <c r="AT95" s="86">
        <v>0</v>
      </c>
      <c r="AU95" s="84">
        <v>0</v>
      </c>
      <c r="AV95" s="84">
        <v>0</v>
      </c>
      <c r="AW95" s="84">
        <v>0</v>
      </c>
      <c r="AX95" s="84">
        <v>0</v>
      </c>
      <c r="AY95" s="84">
        <v>0</v>
      </c>
      <c r="AZ95" s="84">
        <v>0</v>
      </c>
      <c r="BA95" s="84">
        <v>0</v>
      </c>
      <c r="BB95" s="84">
        <v>0</v>
      </c>
      <c r="BC95" s="84">
        <v>0</v>
      </c>
      <c r="BD95" s="84">
        <v>0</v>
      </c>
      <c r="BE95" s="84">
        <v>0</v>
      </c>
      <c r="BF95" s="84">
        <v>0</v>
      </c>
    </row>
    <row r="96" spans="1:58" x14ac:dyDescent="0.3">
      <c r="A96" s="1107"/>
      <c r="B96" s="368">
        <v>23</v>
      </c>
      <c r="C96" s="368">
        <v>31</v>
      </c>
      <c r="D96" s="85" t="s">
        <v>154</v>
      </c>
      <c r="E96" s="84">
        <v>0</v>
      </c>
      <c r="F96" s="84">
        <v>0</v>
      </c>
      <c r="G96" s="84">
        <v>0</v>
      </c>
      <c r="H96" s="84">
        <v>0</v>
      </c>
      <c r="I96" s="84">
        <v>0</v>
      </c>
      <c r="J96" s="84">
        <v>0</v>
      </c>
      <c r="K96" s="84">
        <v>0</v>
      </c>
      <c r="L96" s="84">
        <v>0</v>
      </c>
      <c r="M96" s="84">
        <v>0</v>
      </c>
      <c r="N96" s="84">
        <v>0</v>
      </c>
      <c r="O96" s="84">
        <v>0</v>
      </c>
      <c r="P96" s="84">
        <v>0</v>
      </c>
      <c r="Q96" s="84">
        <v>0</v>
      </c>
      <c r="R96" s="84">
        <v>0</v>
      </c>
      <c r="S96" s="84">
        <v>0</v>
      </c>
      <c r="T96" s="84">
        <v>0</v>
      </c>
      <c r="U96" s="84">
        <v>0</v>
      </c>
      <c r="V96" s="84">
        <v>0</v>
      </c>
      <c r="W96" s="84">
        <v>0</v>
      </c>
      <c r="X96" s="84">
        <v>0</v>
      </c>
      <c r="Y96" s="84">
        <v>0</v>
      </c>
      <c r="Z96" s="84">
        <v>0</v>
      </c>
      <c r="AA96" s="84">
        <v>0</v>
      </c>
      <c r="AB96" s="84">
        <v>0</v>
      </c>
      <c r="AC96" s="84">
        <v>0</v>
      </c>
      <c r="AD96" s="84">
        <v>0</v>
      </c>
      <c r="AE96" s="84">
        <v>0</v>
      </c>
      <c r="AF96" s="84">
        <v>0</v>
      </c>
      <c r="AG96" s="84">
        <v>0</v>
      </c>
      <c r="AH96" s="84">
        <v>0</v>
      </c>
      <c r="AI96" s="84">
        <v>1</v>
      </c>
      <c r="AJ96" s="84">
        <v>0</v>
      </c>
      <c r="AK96" s="84">
        <v>0</v>
      </c>
      <c r="AL96" s="84">
        <v>0</v>
      </c>
      <c r="AM96" s="84">
        <v>0</v>
      </c>
      <c r="AN96" s="84">
        <v>0</v>
      </c>
      <c r="AO96" s="84">
        <v>0</v>
      </c>
      <c r="AP96" s="84">
        <v>0</v>
      </c>
      <c r="AQ96" s="84">
        <v>0</v>
      </c>
      <c r="AR96" s="84">
        <v>0</v>
      </c>
      <c r="AS96" s="84">
        <v>0</v>
      </c>
      <c r="AT96" s="86">
        <v>0</v>
      </c>
      <c r="AU96" s="84">
        <v>0</v>
      </c>
      <c r="AV96" s="84">
        <v>0</v>
      </c>
      <c r="AW96" s="84">
        <v>0</v>
      </c>
      <c r="AX96" s="84">
        <v>0</v>
      </c>
      <c r="AY96" s="84">
        <v>0</v>
      </c>
      <c r="AZ96" s="84">
        <v>0</v>
      </c>
      <c r="BA96" s="84">
        <v>0</v>
      </c>
      <c r="BB96" s="84">
        <v>0</v>
      </c>
      <c r="BC96" s="84">
        <v>0</v>
      </c>
      <c r="BD96" s="84">
        <v>0</v>
      </c>
      <c r="BE96" s="84">
        <v>0</v>
      </c>
      <c r="BF96" s="84">
        <v>0</v>
      </c>
    </row>
    <row r="97" spans="1:58" x14ac:dyDescent="0.3">
      <c r="A97" s="1107"/>
      <c r="B97" s="368">
        <v>23</v>
      </c>
      <c r="C97" s="368">
        <v>32</v>
      </c>
      <c r="D97" s="85" t="s">
        <v>155</v>
      </c>
      <c r="E97" s="84">
        <v>0</v>
      </c>
      <c r="F97" s="84">
        <v>0</v>
      </c>
      <c r="G97" s="84">
        <v>0</v>
      </c>
      <c r="H97" s="84">
        <v>0</v>
      </c>
      <c r="I97" s="84">
        <v>0</v>
      </c>
      <c r="J97" s="84">
        <v>0</v>
      </c>
      <c r="K97" s="84">
        <v>0</v>
      </c>
      <c r="L97" s="84">
        <v>0</v>
      </c>
      <c r="M97" s="84">
        <v>0</v>
      </c>
      <c r="N97" s="84">
        <v>0</v>
      </c>
      <c r="O97" s="84">
        <v>0</v>
      </c>
      <c r="P97" s="84">
        <v>0</v>
      </c>
      <c r="Q97" s="84">
        <v>0</v>
      </c>
      <c r="R97" s="84">
        <v>0</v>
      </c>
      <c r="S97" s="84">
        <v>0</v>
      </c>
      <c r="T97" s="84">
        <v>0</v>
      </c>
      <c r="U97" s="84">
        <v>0</v>
      </c>
      <c r="V97" s="84">
        <v>0</v>
      </c>
      <c r="W97" s="84">
        <v>0</v>
      </c>
      <c r="X97" s="84">
        <v>0</v>
      </c>
      <c r="Y97" s="84">
        <v>0</v>
      </c>
      <c r="Z97" s="84">
        <v>0</v>
      </c>
      <c r="AA97" s="84">
        <v>0</v>
      </c>
      <c r="AB97" s="84">
        <v>0</v>
      </c>
      <c r="AC97" s="84">
        <v>0</v>
      </c>
      <c r="AD97" s="84">
        <v>0</v>
      </c>
      <c r="AE97" s="84">
        <v>0</v>
      </c>
      <c r="AF97" s="84">
        <v>0</v>
      </c>
      <c r="AG97" s="84">
        <v>0</v>
      </c>
      <c r="AH97" s="84">
        <v>0</v>
      </c>
      <c r="AI97" s="84">
        <v>0</v>
      </c>
      <c r="AJ97" s="84">
        <v>1</v>
      </c>
      <c r="AK97" s="84">
        <v>0</v>
      </c>
      <c r="AL97" s="84">
        <v>0</v>
      </c>
      <c r="AM97" s="84">
        <v>0</v>
      </c>
      <c r="AN97" s="84">
        <v>0</v>
      </c>
      <c r="AO97" s="84">
        <v>0</v>
      </c>
      <c r="AP97" s="84">
        <v>0</v>
      </c>
      <c r="AQ97" s="84">
        <v>0</v>
      </c>
      <c r="AR97" s="84">
        <v>0</v>
      </c>
      <c r="AS97" s="84">
        <v>0</v>
      </c>
      <c r="AT97" s="86">
        <v>0</v>
      </c>
      <c r="AU97" s="84">
        <v>0</v>
      </c>
      <c r="AV97" s="84">
        <v>0</v>
      </c>
      <c r="AW97" s="84">
        <v>0</v>
      </c>
      <c r="AX97" s="84">
        <v>0</v>
      </c>
      <c r="AY97" s="84">
        <v>0</v>
      </c>
      <c r="AZ97" s="84">
        <v>0</v>
      </c>
      <c r="BA97" s="84">
        <v>0</v>
      </c>
      <c r="BB97" s="84">
        <v>0</v>
      </c>
      <c r="BC97" s="84">
        <v>0</v>
      </c>
      <c r="BD97" s="84">
        <v>0</v>
      </c>
      <c r="BE97" s="84">
        <v>0</v>
      </c>
      <c r="BF97" s="84">
        <v>0</v>
      </c>
    </row>
    <row r="98" spans="1:58" x14ac:dyDescent="0.3">
      <c r="A98" s="1107"/>
      <c r="B98" s="368">
        <v>23</v>
      </c>
      <c r="C98" s="368">
        <v>33</v>
      </c>
      <c r="D98" s="85" t="s">
        <v>156</v>
      </c>
      <c r="E98" s="84">
        <v>0</v>
      </c>
      <c r="F98" s="84">
        <v>0</v>
      </c>
      <c r="G98" s="84">
        <v>0</v>
      </c>
      <c r="H98" s="84">
        <v>0</v>
      </c>
      <c r="I98" s="84">
        <v>0</v>
      </c>
      <c r="J98" s="84">
        <v>0</v>
      </c>
      <c r="K98" s="84">
        <v>0</v>
      </c>
      <c r="L98" s="84">
        <v>0</v>
      </c>
      <c r="M98" s="84">
        <v>0</v>
      </c>
      <c r="N98" s="84">
        <v>0</v>
      </c>
      <c r="O98" s="84">
        <v>0</v>
      </c>
      <c r="P98" s="84">
        <v>0</v>
      </c>
      <c r="Q98" s="84">
        <v>0</v>
      </c>
      <c r="R98" s="84">
        <v>0</v>
      </c>
      <c r="S98" s="84">
        <v>0</v>
      </c>
      <c r="T98" s="84">
        <v>0</v>
      </c>
      <c r="U98" s="84">
        <v>0</v>
      </c>
      <c r="V98" s="84">
        <v>0</v>
      </c>
      <c r="W98" s="84">
        <v>0</v>
      </c>
      <c r="X98" s="84">
        <v>0</v>
      </c>
      <c r="Y98" s="84">
        <v>0</v>
      </c>
      <c r="Z98" s="84">
        <v>0</v>
      </c>
      <c r="AA98" s="84">
        <v>0</v>
      </c>
      <c r="AB98" s="84">
        <v>0</v>
      </c>
      <c r="AC98" s="84">
        <v>0</v>
      </c>
      <c r="AD98" s="84">
        <v>0</v>
      </c>
      <c r="AE98" s="84">
        <v>0</v>
      </c>
      <c r="AF98" s="84">
        <v>0</v>
      </c>
      <c r="AG98" s="84">
        <v>0</v>
      </c>
      <c r="AH98" s="84">
        <v>0</v>
      </c>
      <c r="AI98" s="84">
        <v>0</v>
      </c>
      <c r="AJ98" s="84">
        <v>0</v>
      </c>
      <c r="AK98" s="84">
        <v>1</v>
      </c>
      <c r="AL98" s="84">
        <v>0</v>
      </c>
      <c r="AM98" s="84">
        <v>0</v>
      </c>
      <c r="AN98" s="84">
        <v>0</v>
      </c>
      <c r="AO98" s="84">
        <v>0</v>
      </c>
      <c r="AP98" s="84">
        <v>0</v>
      </c>
      <c r="AQ98" s="84">
        <v>0</v>
      </c>
      <c r="AR98" s="84">
        <v>0</v>
      </c>
      <c r="AS98" s="84">
        <v>0</v>
      </c>
      <c r="AT98" s="86">
        <v>0</v>
      </c>
      <c r="AU98" s="84">
        <v>0</v>
      </c>
      <c r="AV98" s="84">
        <v>0</v>
      </c>
      <c r="AW98" s="84">
        <v>0</v>
      </c>
      <c r="AX98" s="84">
        <v>0</v>
      </c>
      <c r="AY98" s="84">
        <v>0</v>
      </c>
      <c r="AZ98" s="84">
        <v>0</v>
      </c>
      <c r="BA98" s="84">
        <v>0</v>
      </c>
      <c r="BB98" s="84">
        <v>0</v>
      </c>
      <c r="BC98" s="84">
        <v>0</v>
      </c>
      <c r="BD98" s="84">
        <v>0</v>
      </c>
      <c r="BE98" s="84">
        <v>0</v>
      </c>
      <c r="BF98" s="84">
        <v>0</v>
      </c>
    </row>
    <row r="99" spans="1:58" x14ac:dyDescent="0.3">
      <c r="A99" s="1107"/>
      <c r="B99" s="368">
        <v>23</v>
      </c>
      <c r="C99" s="368">
        <v>34</v>
      </c>
      <c r="D99" s="85" t="s">
        <v>157</v>
      </c>
      <c r="E99" s="84">
        <v>0</v>
      </c>
      <c r="F99" s="84">
        <v>0</v>
      </c>
      <c r="G99" s="84">
        <v>0</v>
      </c>
      <c r="H99" s="84">
        <v>0</v>
      </c>
      <c r="I99" s="84">
        <v>0</v>
      </c>
      <c r="J99" s="84">
        <v>0</v>
      </c>
      <c r="K99" s="84">
        <v>0</v>
      </c>
      <c r="L99" s="84">
        <v>0</v>
      </c>
      <c r="M99" s="84">
        <v>0</v>
      </c>
      <c r="N99" s="84">
        <v>0</v>
      </c>
      <c r="O99" s="84">
        <v>0</v>
      </c>
      <c r="P99" s="84">
        <v>0</v>
      </c>
      <c r="Q99" s="84">
        <v>0</v>
      </c>
      <c r="R99" s="84">
        <v>0</v>
      </c>
      <c r="S99" s="84">
        <v>0</v>
      </c>
      <c r="T99" s="84">
        <v>0</v>
      </c>
      <c r="U99" s="84">
        <v>0</v>
      </c>
      <c r="V99" s="84">
        <v>0</v>
      </c>
      <c r="W99" s="84">
        <v>0</v>
      </c>
      <c r="X99" s="84">
        <v>0</v>
      </c>
      <c r="Y99" s="84">
        <v>0</v>
      </c>
      <c r="Z99" s="84">
        <v>0</v>
      </c>
      <c r="AA99" s="84">
        <v>0</v>
      </c>
      <c r="AB99" s="84">
        <v>0</v>
      </c>
      <c r="AC99" s="84">
        <v>0</v>
      </c>
      <c r="AD99" s="84">
        <v>0</v>
      </c>
      <c r="AE99" s="84">
        <v>0</v>
      </c>
      <c r="AF99" s="84">
        <v>0</v>
      </c>
      <c r="AG99" s="84">
        <v>0</v>
      </c>
      <c r="AH99" s="84">
        <v>0</v>
      </c>
      <c r="AI99" s="84">
        <v>0</v>
      </c>
      <c r="AJ99" s="84">
        <v>0</v>
      </c>
      <c r="AK99" s="84">
        <v>0</v>
      </c>
      <c r="AL99" s="84">
        <v>1</v>
      </c>
      <c r="AM99" s="84">
        <v>0</v>
      </c>
      <c r="AN99" s="84">
        <v>0</v>
      </c>
      <c r="AO99" s="84">
        <v>0</v>
      </c>
      <c r="AP99" s="84">
        <v>0</v>
      </c>
      <c r="AQ99" s="84">
        <v>0</v>
      </c>
      <c r="AR99" s="84">
        <v>0</v>
      </c>
      <c r="AS99" s="84">
        <v>0</v>
      </c>
      <c r="AT99" s="86">
        <v>0</v>
      </c>
      <c r="AU99" s="84">
        <v>0</v>
      </c>
      <c r="AV99" s="84">
        <v>0</v>
      </c>
      <c r="AW99" s="84">
        <v>0</v>
      </c>
      <c r="AX99" s="84">
        <v>0</v>
      </c>
      <c r="AY99" s="84">
        <v>0</v>
      </c>
      <c r="AZ99" s="84">
        <v>0</v>
      </c>
      <c r="BA99" s="84">
        <v>0</v>
      </c>
      <c r="BB99" s="84">
        <v>0</v>
      </c>
      <c r="BC99" s="84">
        <v>0</v>
      </c>
      <c r="BD99" s="84">
        <v>0</v>
      </c>
      <c r="BE99" s="84">
        <v>0</v>
      </c>
      <c r="BF99" s="84">
        <v>0</v>
      </c>
    </row>
    <row r="100" spans="1:58" x14ac:dyDescent="0.3">
      <c r="A100" s="1107"/>
      <c r="B100" s="368">
        <v>23</v>
      </c>
      <c r="C100" s="368">
        <v>35</v>
      </c>
      <c r="D100" s="85" t="s">
        <v>158</v>
      </c>
      <c r="E100" s="84">
        <v>0</v>
      </c>
      <c r="F100" s="84">
        <v>0</v>
      </c>
      <c r="G100" s="84">
        <v>0</v>
      </c>
      <c r="H100" s="84">
        <v>0</v>
      </c>
      <c r="I100" s="84">
        <v>0</v>
      </c>
      <c r="J100" s="84">
        <v>0</v>
      </c>
      <c r="K100" s="84">
        <v>0</v>
      </c>
      <c r="L100" s="84">
        <v>0</v>
      </c>
      <c r="M100" s="84">
        <v>0</v>
      </c>
      <c r="N100" s="84">
        <v>0</v>
      </c>
      <c r="O100" s="84">
        <v>0</v>
      </c>
      <c r="P100" s="84">
        <v>0</v>
      </c>
      <c r="Q100" s="84">
        <v>0</v>
      </c>
      <c r="R100" s="84">
        <v>0</v>
      </c>
      <c r="S100" s="84">
        <v>0</v>
      </c>
      <c r="T100" s="84">
        <v>0</v>
      </c>
      <c r="U100" s="84">
        <v>0</v>
      </c>
      <c r="V100" s="84">
        <v>0</v>
      </c>
      <c r="W100" s="84">
        <v>0</v>
      </c>
      <c r="X100" s="84">
        <v>0</v>
      </c>
      <c r="Y100" s="84">
        <v>0</v>
      </c>
      <c r="Z100" s="84">
        <v>0</v>
      </c>
      <c r="AA100" s="84">
        <v>0</v>
      </c>
      <c r="AB100" s="84">
        <v>0</v>
      </c>
      <c r="AC100" s="84">
        <v>0</v>
      </c>
      <c r="AD100" s="84">
        <v>0</v>
      </c>
      <c r="AE100" s="84">
        <v>0</v>
      </c>
      <c r="AF100" s="84">
        <v>0</v>
      </c>
      <c r="AG100" s="84">
        <v>0</v>
      </c>
      <c r="AH100" s="84">
        <v>0</v>
      </c>
      <c r="AI100" s="84">
        <v>0</v>
      </c>
      <c r="AJ100" s="84">
        <v>0</v>
      </c>
      <c r="AK100" s="84">
        <v>0</v>
      </c>
      <c r="AL100" s="84">
        <v>0</v>
      </c>
      <c r="AM100" s="84">
        <v>1</v>
      </c>
      <c r="AN100" s="84">
        <v>0</v>
      </c>
      <c r="AO100" s="84">
        <v>0</v>
      </c>
      <c r="AP100" s="84">
        <v>0</v>
      </c>
      <c r="AQ100" s="84">
        <v>0</v>
      </c>
      <c r="AR100" s="84">
        <v>0</v>
      </c>
      <c r="AS100" s="84">
        <v>0</v>
      </c>
      <c r="AT100" s="86">
        <v>0</v>
      </c>
      <c r="AU100" s="84">
        <v>0</v>
      </c>
      <c r="AV100" s="84">
        <v>0</v>
      </c>
      <c r="AW100" s="84">
        <v>0</v>
      </c>
      <c r="AX100" s="84">
        <v>0</v>
      </c>
      <c r="AY100" s="84">
        <v>0</v>
      </c>
      <c r="AZ100" s="84">
        <v>0</v>
      </c>
      <c r="BA100" s="84">
        <v>0</v>
      </c>
      <c r="BB100" s="84">
        <v>0</v>
      </c>
      <c r="BC100" s="84">
        <v>0</v>
      </c>
      <c r="BD100" s="84">
        <v>0</v>
      </c>
      <c r="BE100" s="84">
        <v>0</v>
      </c>
      <c r="BF100" s="84">
        <v>0</v>
      </c>
    </row>
    <row r="101" spans="1:58" x14ac:dyDescent="0.3">
      <c r="A101" s="1107"/>
      <c r="B101" s="368">
        <v>23</v>
      </c>
      <c r="C101" s="368">
        <v>36</v>
      </c>
      <c r="D101" s="85" t="s">
        <v>159</v>
      </c>
      <c r="E101" s="84">
        <v>0</v>
      </c>
      <c r="F101" s="84">
        <v>0</v>
      </c>
      <c r="G101" s="84">
        <v>0</v>
      </c>
      <c r="H101" s="84">
        <v>0</v>
      </c>
      <c r="I101" s="84">
        <v>0</v>
      </c>
      <c r="J101" s="84">
        <v>0</v>
      </c>
      <c r="K101" s="84">
        <v>0</v>
      </c>
      <c r="L101" s="84">
        <v>0</v>
      </c>
      <c r="M101" s="84">
        <v>0</v>
      </c>
      <c r="N101" s="84">
        <v>0</v>
      </c>
      <c r="O101" s="84">
        <v>0</v>
      </c>
      <c r="P101" s="84">
        <v>0</v>
      </c>
      <c r="Q101" s="84">
        <v>0</v>
      </c>
      <c r="R101" s="84">
        <v>0</v>
      </c>
      <c r="S101" s="84">
        <v>0</v>
      </c>
      <c r="T101" s="84">
        <v>0</v>
      </c>
      <c r="U101" s="84">
        <v>0</v>
      </c>
      <c r="V101" s="84">
        <v>0</v>
      </c>
      <c r="W101" s="84">
        <v>0</v>
      </c>
      <c r="X101" s="84">
        <v>0</v>
      </c>
      <c r="Y101" s="84">
        <v>0</v>
      </c>
      <c r="Z101" s="84">
        <v>0</v>
      </c>
      <c r="AA101" s="84">
        <v>0</v>
      </c>
      <c r="AB101" s="84">
        <v>0</v>
      </c>
      <c r="AC101" s="84">
        <v>0</v>
      </c>
      <c r="AD101" s="84">
        <v>0</v>
      </c>
      <c r="AE101" s="84">
        <v>0</v>
      </c>
      <c r="AF101" s="84">
        <v>0</v>
      </c>
      <c r="AG101" s="84">
        <v>0</v>
      </c>
      <c r="AH101" s="84">
        <v>0</v>
      </c>
      <c r="AI101" s="84">
        <v>0</v>
      </c>
      <c r="AJ101" s="84">
        <v>0</v>
      </c>
      <c r="AK101" s="84">
        <v>0</v>
      </c>
      <c r="AL101" s="84">
        <v>0</v>
      </c>
      <c r="AM101" s="84">
        <v>0</v>
      </c>
      <c r="AN101" s="84">
        <v>1</v>
      </c>
      <c r="AO101" s="84">
        <v>0</v>
      </c>
      <c r="AP101" s="84">
        <v>0</v>
      </c>
      <c r="AQ101" s="84">
        <v>0</v>
      </c>
      <c r="AR101" s="84">
        <v>0</v>
      </c>
      <c r="AS101" s="84">
        <v>0</v>
      </c>
      <c r="AT101" s="86">
        <v>0</v>
      </c>
      <c r="AU101" s="84">
        <v>0</v>
      </c>
      <c r="AV101" s="84">
        <v>0</v>
      </c>
      <c r="AW101" s="84">
        <v>0</v>
      </c>
      <c r="AX101" s="84">
        <v>0</v>
      </c>
      <c r="AY101" s="84">
        <v>0</v>
      </c>
      <c r="AZ101" s="84">
        <v>0</v>
      </c>
      <c r="BA101" s="84">
        <v>0</v>
      </c>
      <c r="BB101" s="84">
        <v>0</v>
      </c>
      <c r="BC101" s="84">
        <v>0</v>
      </c>
      <c r="BD101" s="84">
        <v>0</v>
      </c>
      <c r="BE101" s="84">
        <v>0</v>
      </c>
      <c r="BF101" s="84">
        <v>0</v>
      </c>
    </row>
    <row r="102" spans="1:58" x14ac:dyDescent="0.3">
      <c r="A102" s="1107"/>
      <c r="B102" s="368">
        <v>23</v>
      </c>
      <c r="C102" s="368">
        <v>37</v>
      </c>
      <c r="D102" s="85" t="s">
        <v>160</v>
      </c>
      <c r="E102" s="84">
        <v>0</v>
      </c>
      <c r="F102" s="84">
        <v>0</v>
      </c>
      <c r="G102" s="84">
        <v>0</v>
      </c>
      <c r="H102" s="84">
        <v>0</v>
      </c>
      <c r="I102" s="84">
        <v>0</v>
      </c>
      <c r="J102" s="84">
        <v>0</v>
      </c>
      <c r="K102" s="84">
        <v>0</v>
      </c>
      <c r="L102" s="84">
        <v>0</v>
      </c>
      <c r="M102" s="84">
        <v>0</v>
      </c>
      <c r="N102" s="84">
        <v>0</v>
      </c>
      <c r="O102" s="84">
        <v>0</v>
      </c>
      <c r="P102" s="84">
        <v>0</v>
      </c>
      <c r="Q102" s="84">
        <v>0</v>
      </c>
      <c r="R102" s="84">
        <v>0</v>
      </c>
      <c r="S102" s="84">
        <v>0</v>
      </c>
      <c r="T102" s="84">
        <v>0</v>
      </c>
      <c r="U102" s="84">
        <v>0</v>
      </c>
      <c r="V102" s="84">
        <v>0</v>
      </c>
      <c r="W102" s="84">
        <v>0</v>
      </c>
      <c r="X102" s="84">
        <v>0</v>
      </c>
      <c r="Y102" s="84">
        <v>0</v>
      </c>
      <c r="Z102" s="84">
        <v>0</v>
      </c>
      <c r="AA102" s="84">
        <v>0</v>
      </c>
      <c r="AB102" s="84">
        <v>0</v>
      </c>
      <c r="AC102" s="84">
        <v>0</v>
      </c>
      <c r="AD102" s="84">
        <v>0</v>
      </c>
      <c r="AE102" s="84">
        <v>0</v>
      </c>
      <c r="AF102" s="84">
        <v>0</v>
      </c>
      <c r="AG102" s="84">
        <v>0</v>
      </c>
      <c r="AH102" s="84">
        <v>0</v>
      </c>
      <c r="AI102" s="84">
        <v>0</v>
      </c>
      <c r="AJ102" s="84">
        <v>0</v>
      </c>
      <c r="AK102" s="84">
        <v>0</v>
      </c>
      <c r="AL102" s="84">
        <v>0</v>
      </c>
      <c r="AM102" s="84">
        <v>0</v>
      </c>
      <c r="AN102" s="84">
        <v>0</v>
      </c>
      <c r="AO102" s="84">
        <v>1</v>
      </c>
      <c r="AP102" s="84">
        <v>0</v>
      </c>
      <c r="AQ102" s="84">
        <v>0</v>
      </c>
      <c r="AR102" s="84">
        <v>0</v>
      </c>
      <c r="AS102" s="84">
        <v>0</v>
      </c>
      <c r="AT102" s="86">
        <v>0</v>
      </c>
      <c r="AU102" s="84">
        <v>0</v>
      </c>
      <c r="AV102" s="84">
        <v>0</v>
      </c>
      <c r="AW102" s="84">
        <v>0</v>
      </c>
      <c r="AX102" s="84">
        <v>0</v>
      </c>
      <c r="AY102" s="84">
        <v>0</v>
      </c>
      <c r="AZ102" s="84">
        <v>0</v>
      </c>
      <c r="BA102" s="84">
        <v>0</v>
      </c>
      <c r="BB102" s="84">
        <v>0</v>
      </c>
      <c r="BC102" s="84">
        <v>0</v>
      </c>
      <c r="BD102" s="84">
        <v>0</v>
      </c>
      <c r="BE102" s="84">
        <v>0</v>
      </c>
      <c r="BF102" s="84">
        <v>0</v>
      </c>
    </row>
    <row r="103" spans="1:58" x14ac:dyDescent="0.3">
      <c r="A103" s="1107"/>
      <c r="B103" s="368">
        <v>23</v>
      </c>
      <c r="C103" s="368">
        <v>38</v>
      </c>
      <c r="D103" s="85" t="s">
        <v>161</v>
      </c>
      <c r="E103" s="84">
        <v>0</v>
      </c>
      <c r="F103" s="84">
        <v>0</v>
      </c>
      <c r="G103" s="84">
        <v>0</v>
      </c>
      <c r="H103" s="84">
        <v>0</v>
      </c>
      <c r="I103" s="84">
        <v>0</v>
      </c>
      <c r="J103" s="84">
        <v>0</v>
      </c>
      <c r="K103" s="84">
        <v>0</v>
      </c>
      <c r="L103" s="84">
        <v>0</v>
      </c>
      <c r="M103" s="84">
        <v>0</v>
      </c>
      <c r="N103" s="84">
        <v>0</v>
      </c>
      <c r="O103" s="84">
        <v>0</v>
      </c>
      <c r="P103" s="84">
        <v>0</v>
      </c>
      <c r="Q103" s="84">
        <v>0</v>
      </c>
      <c r="R103" s="84">
        <v>0</v>
      </c>
      <c r="S103" s="84">
        <v>0</v>
      </c>
      <c r="T103" s="84">
        <v>0</v>
      </c>
      <c r="U103" s="84">
        <v>0</v>
      </c>
      <c r="V103" s="84">
        <v>0</v>
      </c>
      <c r="W103" s="84">
        <v>0</v>
      </c>
      <c r="X103" s="84">
        <v>0</v>
      </c>
      <c r="Y103" s="84">
        <v>0</v>
      </c>
      <c r="Z103" s="84">
        <v>0</v>
      </c>
      <c r="AA103" s="84">
        <v>0</v>
      </c>
      <c r="AB103" s="84">
        <v>0</v>
      </c>
      <c r="AC103" s="84">
        <v>0</v>
      </c>
      <c r="AD103" s="84">
        <v>0</v>
      </c>
      <c r="AE103" s="84">
        <v>0</v>
      </c>
      <c r="AF103" s="84">
        <v>0</v>
      </c>
      <c r="AG103" s="84">
        <v>0</v>
      </c>
      <c r="AH103" s="84">
        <v>0</v>
      </c>
      <c r="AI103" s="84">
        <v>0</v>
      </c>
      <c r="AJ103" s="84">
        <v>0</v>
      </c>
      <c r="AK103" s="84">
        <v>0</v>
      </c>
      <c r="AL103" s="84">
        <v>0</v>
      </c>
      <c r="AM103" s="84">
        <v>0</v>
      </c>
      <c r="AN103" s="84">
        <v>0</v>
      </c>
      <c r="AO103" s="84">
        <v>0</v>
      </c>
      <c r="AP103" s="84">
        <v>1</v>
      </c>
      <c r="AQ103" s="84">
        <v>0</v>
      </c>
      <c r="AR103" s="84">
        <v>0</v>
      </c>
      <c r="AS103" s="84">
        <v>0</v>
      </c>
      <c r="AT103" s="86">
        <v>0</v>
      </c>
      <c r="AU103" s="84">
        <v>0</v>
      </c>
      <c r="AV103" s="84">
        <v>0</v>
      </c>
      <c r="AW103" s="84">
        <v>0</v>
      </c>
      <c r="AX103" s="84">
        <v>0</v>
      </c>
      <c r="AY103" s="84">
        <v>0</v>
      </c>
      <c r="AZ103" s="84">
        <v>0</v>
      </c>
      <c r="BA103" s="84">
        <v>0</v>
      </c>
      <c r="BB103" s="84">
        <v>0</v>
      </c>
      <c r="BC103" s="84">
        <v>0</v>
      </c>
      <c r="BD103" s="84">
        <v>0</v>
      </c>
      <c r="BE103" s="84">
        <v>0</v>
      </c>
      <c r="BF103" s="84">
        <v>0</v>
      </c>
    </row>
    <row r="104" spans="1:58" x14ac:dyDescent="0.3">
      <c r="A104" s="1107"/>
      <c r="B104" s="368">
        <v>23</v>
      </c>
      <c r="C104" s="368">
        <v>39</v>
      </c>
      <c r="D104" s="85" t="s">
        <v>162</v>
      </c>
      <c r="E104" s="84">
        <v>0</v>
      </c>
      <c r="F104" s="84">
        <v>0</v>
      </c>
      <c r="G104" s="84">
        <v>0</v>
      </c>
      <c r="H104" s="84">
        <v>0</v>
      </c>
      <c r="I104" s="84">
        <v>0</v>
      </c>
      <c r="J104" s="84">
        <v>0</v>
      </c>
      <c r="K104" s="84">
        <v>0</v>
      </c>
      <c r="L104" s="84">
        <v>0</v>
      </c>
      <c r="M104" s="84">
        <v>0</v>
      </c>
      <c r="N104" s="84">
        <v>0</v>
      </c>
      <c r="O104" s="84">
        <v>0</v>
      </c>
      <c r="P104" s="84">
        <v>0</v>
      </c>
      <c r="Q104" s="84">
        <v>0</v>
      </c>
      <c r="R104" s="84">
        <v>0</v>
      </c>
      <c r="S104" s="84">
        <v>0</v>
      </c>
      <c r="T104" s="84">
        <v>0</v>
      </c>
      <c r="U104" s="84">
        <v>0</v>
      </c>
      <c r="V104" s="84">
        <v>0</v>
      </c>
      <c r="W104" s="84">
        <v>0</v>
      </c>
      <c r="X104" s="84">
        <v>0</v>
      </c>
      <c r="Y104" s="84">
        <v>0</v>
      </c>
      <c r="Z104" s="84">
        <v>0</v>
      </c>
      <c r="AA104" s="84">
        <v>0</v>
      </c>
      <c r="AB104" s="84">
        <v>0</v>
      </c>
      <c r="AC104" s="84">
        <v>0</v>
      </c>
      <c r="AD104" s="84">
        <v>0</v>
      </c>
      <c r="AE104" s="84">
        <v>0</v>
      </c>
      <c r="AF104" s="84">
        <v>0</v>
      </c>
      <c r="AG104" s="84">
        <v>0</v>
      </c>
      <c r="AH104" s="84">
        <v>0</v>
      </c>
      <c r="AI104" s="84">
        <v>0</v>
      </c>
      <c r="AJ104" s="84">
        <v>0</v>
      </c>
      <c r="AK104" s="84">
        <v>0</v>
      </c>
      <c r="AL104" s="84">
        <v>0</v>
      </c>
      <c r="AM104" s="84">
        <v>0</v>
      </c>
      <c r="AN104" s="84">
        <v>0</v>
      </c>
      <c r="AO104" s="84">
        <v>0</v>
      </c>
      <c r="AP104" s="84">
        <v>0</v>
      </c>
      <c r="AQ104" s="84">
        <v>1</v>
      </c>
      <c r="AR104" s="84">
        <v>0</v>
      </c>
      <c r="AS104" s="84">
        <v>0</v>
      </c>
      <c r="AT104" s="86">
        <v>0</v>
      </c>
      <c r="AU104" s="84">
        <v>0</v>
      </c>
      <c r="AV104" s="84">
        <v>0</v>
      </c>
      <c r="AW104" s="84">
        <v>0</v>
      </c>
      <c r="AX104" s="84">
        <v>0</v>
      </c>
      <c r="AY104" s="84">
        <v>0</v>
      </c>
      <c r="AZ104" s="84">
        <v>0</v>
      </c>
      <c r="BA104" s="84">
        <v>0</v>
      </c>
      <c r="BB104" s="84">
        <v>0</v>
      </c>
      <c r="BC104" s="84">
        <v>0</v>
      </c>
      <c r="BD104" s="84">
        <v>0</v>
      </c>
      <c r="BE104" s="84">
        <v>0</v>
      </c>
      <c r="BF104" s="84">
        <v>0</v>
      </c>
    </row>
    <row r="105" spans="1:58" x14ac:dyDescent="0.3">
      <c r="A105" s="1107"/>
      <c r="B105" s="368">
        <v>23</v>
      </c>
      <c r="C105" s="368">
        <v>40</v>
      </c>
      <c r="D105" s="85" t="s">
        <v>163</v>
      </c>
      <c r="E105" s="84">
        <v>0</v>
      </c>
      <c r="F105" s="84">
        <v>0</v>
      </c>
      <c r="G105" s="84">
        <v>0</v>
      </c>
      <c r="H105" s="84">
        <v>0</v>
      </c>
      <c r="I105" s="84">
        <v>0</v>
      </c>
      <c r="J105" s="84">
        <v>0</v>
      </c>
      <c r="K105" s="84">
        <v>0</v>
      </c>
      <c r="L105" s="84">
        <v>0</v>
      </c>
      <c r="M105" s="84">
        <v>0</v>
      </c>
      <c r="N105" s="84">
        <v>0</v>
      </c>
      <c r="O105" s="84">
        <v>0</v>
      </c>
      <c r="P105" s="84">
        <v>0</v>
      </c>
      <c r="Q105" s="84">
        <v>0</v>
      </c>
      <c r="R105" s="84">
        <v>0</v>
      </c>
      <c r="S105" s="84">
        <v>0</v>
      </c>
      <c r="T105" s="84">
        <v>0</v>
      </c>
      <c r="U105" s="84">
        <v>0</v>
      </c>
      <c r="V105" s="84">
        <v>0</v>
      </c>
      <c r="W105" s="84">
        <v>0</v>
      </c>
      <c r="X105" s="84">
        <v>0</v>
      </c>
      <c r="Y105" s="84">
        <v>0</v>
      </c>
      <c r="Z105" s="84">
        <v>0</v>
      </c>
      <c r="AA105" s="84">
        <v>0</v>
      </c>
      <c r="AB105" s="84">
        <v>0</v>
      </c>
      <c r="AC105" s="84">
        <v>0</v>
      </c>
      <c r="AD105" s="84">
        <v>0</v>
      </c>
      <c r="AE105" s="84">
        <v>0</v>
      </c>
      <c r="AF105" s="84">
        <v>0</v>
      </c>
      <c r="AG105" s="84">
        <v>0</v>
      </c>
      <c r="AH105" s="84">
        <v>0</v>
      </c>
      <c r="AI105" s="84">
        <v>0</v>
      </c>
      <c r="AJ105" s="84">
        <v>0</v>
      </c>
      <c r="AK105" s="84">
        <v>0</v>
      </c>
      <c r="AL105" s="84">
        <v>0</v>
      </c>
      <c r="AM105" s="84">
        <v>0</v>
      </c>
      <c r="AN105" s="84">
        <v>0</v>
      </c>
      <c r="AO105" s="84">
        <v>0</v>
      </c>
      <c r="AP105" s="84">
        <v>0</v>
      </c>
      <c r="AQ105" s="84">
        <v>0</v>
      </c>
      <c r="AR105" s="84">
        <v>1</v>
      </c>
      <c r="AS105" s="84">
        <v>0</v>
      </c>
      <c r="AT105" s="86">
        <v>0</v>
      </c>
      <c r="AU105" s="84">
        <v>0</v>
      </c>
      <c r="AV105" s="84">
        <v>0</v>
      </c>
      <c r="AW105" s="84">
        <v>0</v>
      </c>
      <c r="AX105" s="84">
        <v>0</v>
      </c>
      <c r="AY105" s="84">
        <v>0</v>
      </c>
      <c r="AZ105" s="84">
        <v>0</v>
      </c>
      <c r="BA105" s="84">
        <v>0</v>
      </c>
      <c r="BB105" s="84">
        <v>0</v>
      </c>
      <c r="BC105" s="84">
        <v>0</v>
      </c>
      <c r="BD105" s="84">
        <v>0</v>
      </c>
      <c r="BE105" s="84">
        <v>0</v>
      </c>
      <c r="BF105" s="84">
        <v>0</v>
      </c>
    </row>
    <row r="106" spans="1:58" x14ac:dyDescent="0.3">
      <c r="A106" s="1107"/>
      <c r="B106" s="368">
        <v>23</v>
      </c>
      <c r="C106" s="368">
        <v>41</v>
      </c>
      <c r="D106" s="85" t="s">
        <v>164</v>
      </c>
      <c r="E106" s="84">
        <v>0</v>
      </c>
      <c r="F106" s="84">
        <v>0</v>
      </c>
      <c r="G106" s="84">
        <v>0</v>
      </c>
      <c r="H106" s="84">
        <v>0</v>
      </c>
      <c r="I106" s="84">
        <v>0</v>
      </c>
      <c r="J106" s="84">
        <v>0</v>
      </c>
      <c r="K106" s="84">
        <v>0</v>
      </c>
      <c r="L106" s="84">
        <v>0</v>
      </c>
      <c r="M106" s="84">
        <v>0</v>
      </c>
      <c r="N106" s="84">
        <v>0</v>
      </c>
      <c r="O106" s="84">
        <v>0</v>
      </c>
      <c r="P106" s="84">
        <v>0</v>
      </c>
      <c r="Q106" s="84">
        <v>0</v>
      </c>
      <c r="R106" s="84">
        <v>0</v>
      </c>
      <c r="S106" s="84">
        <v>0</v>
      </c>
      <c r="T106" s="84">
        <v>0</v>
      </c>
      <c r="U106" s="84">
        <v>0</v>
      </c>
      <c r="V106" s="84">
        <v>0</v>
      </c>
      <c r="W106" s="84">
        <v>0</v>
      </c>
      <c r="X106" s="84">
        <v>0</v>
      </c>
      <c r="Y106" s="84">
        <v>0</v>
      </c>
      <c r="Z106" s="84">
        <v>0</v>
      </c>
      <c r="AA106" s="84">
        <v>0</v>
      </c>
      <c r="AB106" s="84">
        <v>0</v>
      </c>
      <c r="AC106" s="84">
        <v>0</v>
      </c>
      <c r="AD106" s="84">
        <v>0</v>
      </c>
      <c r="AE106" s="84">
        <v>0</v>
      </c>
      <c r="AF106" s="84">
        <v>0</v>
      </c>
      <c r="AG106" s="84">
        <v>0</v>
      </c>
      <c r="AH106" s="84">
        <v>0</v>
      </c>
      <c r="AI106" s="84">
        <v>0</v>
      </c>
      <c r="AJ106" s="84">
        <v>0</v>
      </c>
      <c r="AK106" s="84">
        <v>0</v>
      </c>
      <c r="AL106" s="84">
        <v>0</v>
      </c>
      <c r="AM106" s="84">
        <v>0</v>
      </c>
      <c r="AN106" s="84">
        <v>0</v>
      </c>
      <c r="AO106" s="84">
        <v>0</v>
      </c>
      <c r="AP106" s="84">
        <v>0</v>
      </c>
      <c r="AQ106" s="84">
        <v>0</v>
      </c>
      <c r="AR106" s="84">
        <v>0</v>
      </c>
      <c r="AS106" s="84">
        <v>1</v>
      </c>
      <c r="AT106" s="86">
        <v>0</v>
      </c>
      <c r="AU106" s="84">
        <v>0</v>
      </c>
      <c r="AV106" s="84">
        <v>0</v>
      </c>
      <c r="AW106" s="84">
        <v>0</v>
      </c>
      <c r="AX106" s="84">
        <v>0</v>
      </c>
      <c r="AY106" s="84">
        <v>0</v>
      </c>
      <c r="AZ106" s="84">
        <v>0</v>
      </c>
      <c r="BA106" s="84">
        <v>0</v>
      </c>
      <c r="BB106" s="84">
        <v>0</v>
      </c>
      <c r="BC106" s="84">
        <v>0</v>
      </c>
      <c r="BD106" s="84">
        <v>0</v>
      </c>
      <c r="BE106" s="84">
        <v>0</v>
      </c>
      <c r="BF106" s="84">
        <v>0</v>
      </c>
    </row>
    <row r="107" spans="1:58" x14ac:dyDescent="0.3">
      <c r="A107" s="1107"/>
      <c r="B107" s="368">
        <v>23</v>
      </c>
      <c r="C107" s="368">
        <v>42</v>
      </c>
      <c r="D107" s="85" t="s">
        <v>165</v>
      </c>
      <c r="E107" s="84">
        <v>0</v>
      </c>
      <c r="F107" s="84">
        <v>0</v>
      </c>
      <c r="G107" s="84">
        <v>0</v>
      </c>
      <c r="H107" s="84">
        <v>0</v>
      </c>
      <c r="I107" s="84">
        <v>0</v>
      </c>
      <c r="J107" s="84">
        <v>0</v>
      </c>
      <c r="K107" s="84">
        <v>0</v>
      </c>
      <c r="L107" s="84">
        <v>0</v>
      </c>
      <c r="M107" s="84">
        <v>0</v>
      </c>
      <c r="N107" s="84">
        <v>0</v>
      </c>
      <c r="O107" s="84">
        <v>0</v>
      </c>
      <c r="P107" s="84">
        <v>0</v>
      </c>
      <c r="Q107" s="84">
        <v>0</v>
      </c>
      <c r="R107" s="84">
        <v>0</v>
      </c>
      <c r="S107" s="84">
        <v>0</v>
      </c>
      <c r="T107" s="84">
        <v>0</v>
      </c>
      <c r="U107" s="84">
        <v>0</v>
      </c>
      <c r="V107" s="84">
        <v>0</v>
      </c>
      <c r="W107" s="84">
        <v>0</v>
      </c>
      <c r="X107" s="84">
        <v>0</v>
      </c>
      <c r="Y107" s="84">
        <v>0</v>
      </c>
      <c r="Z107" s="84">
        <v>0</v>
      </c>
      <c r="AA107" s="84">
        <v>0</v>
      </c>
      <c r="AB107" s="84">
        <v>0</v>
      </c>
      <c r="AC107" s="84">
        <v>0</v>
      </c>
      <c r="AD107" s="84">
        <v>0</v>
      </c>
      <c r="AE107" s="84">
        <v>0</v>
      </c>
      <c r="AF107" s="84">
        <v>0</v>
      </c>
      <c r="AG107" s="84">
        <v>0</v>
      </c>
      <c r="AH107" s="84">
        <v>0</v>
      </c>
      <c r="AI107" s="84">
        <v>0</v>
      </c>
      <c r="AJ107" s="84">
        <v>0</v>
      </c>
      <c r="AK107" s="84">
        <v>0</v>
      </c>
      <c r="AL107" s="84">
        <v>0</v>
      </c>
      <c r="AM107" s="84">
        <v>0</v>
      </c>
      <c r="AN107" s="84">
        <v>0</v>
      </c>
      <c r="AO107" s="84">
        <v>0</v>
      </c>
      <c r="AP107" s="84">
        <v>0</v>
      </c>
      <c r="AQ107" s="84">
        <v>0</v>
      </c>
      <c r="AR107" s="84">
        <v>0</v>
      </c>
      <c r="AS107" s="84">
        <v>0</v>
      </c>
      <c r="AT107" s="86">
        <v>1</v>
      </c>
      <c r="AU107" s="84">
        <v>0</v>
      </c>
      <c r="AV107" s="84">
        <v>0</v>
      </c>
      <c r="AW107" s="84">
        <v>0</v>
      </c>
      <c r="AX107" s="84">
        <v>0</v>
      </c>
      <c r="AY107" s="84">
        <v>0</v>
      </c>
      <c r="AZ107" s="84">
        <v>0</v>
      </c>
      <c r="BA107" s="84">
        <v>0</v>
      </c>
      <c r="BB107" s="84">
        <v>0</v>
      </c>
      <c r="BC107" s="84">
        <v>0</v>
      </c>
      <c r="BD107" s="84">
        <v>0</v>
      </c>
      <c r="BE107" s="84">
        <v>0</v>
      </c>
      <c r="BF107" s="84">
        <v>0</v>
      </c>
    </row>
    <row r="108" spans="1:58" x14ac:dyDescent="0.3">
      <c r="A108" s="1107"/>
      <c r="B108" s="368">
        <v>23</v>
      </c>
      <c r="C108" s="368">
        <v>43</v>
      </c>
      <c r="D108" s="85" t="s">
        <v>166</v>
      </c>
      <c r="E108" s="84">
        <v>0</v>
      </c>
      <c r="F108" s="84">
        <v>0</v>
      </c>
      <c r="G108" s="84">
        <v>0</v>
      </c>
      <c r="H108" s="84">
        <v>0</v>
      </c>
      <c r="I108" s="84">
        <v>0</v>
      </c>
      <c r="J108" s="84">
        <v>0</v>
      </c>
      <c r="K108" s="84">
        <v>0</v>
      </c>
      <c r="L108" s="84">
        <v>0</v>
      </c>
      <c r="M108" s="84">
        <v>0</v>
      </c>
      <c r="N108" s="84">
        <v>0</v>
      </c>
      <c r="O108" s="84">
        <v>0</v>
      </c>
      <c r="P108" s="84">
        <v>0</v>
      </c>
      <c r="Q108" s="84">
        <v>0</v>
      </c>
      <c r="R108" s="84">
        <v>0</v>
      </c>
      <c r="S108" s="84">
        <v>0</v>
      </c>
      <c r="T108" s="84">
        <v>0</v>
      </c>
      <c r="U108" s="84">
        <v>0</v>
      </c>
      <c r="V108" s="84">
        <v>0</v>
      </c>
      <c r="W108" s="84">
        <v>0</v>
      </c>
      <c r="X108" s="84">
        <v>0</v>
      </c>
      <c r="Y108" s="84">
        <v>0</v>
      </c>
      <c r="Z108" s="84">
        <v>0</v>
      </c>
      <c r="AA108" s="84">
        <v>0</v>
      </c>
      <c r="AB108" s="84">
        <v>0</v>
      </c>
      <c r="AC108" s="84">
        <v>0</v>
      </c>
      <c r="AD108" s="84">
        <v>0</v>
      </c>
      <c r="AE108" s="84">
        <v>0</v>
      </c>
      <c r="AF108" s="84">
        <v>0</v>
      </c>
      <c r="AG108" s="84">
        <v>0</v>
      </c>
      <c r="AH108" s="84">
        <v>0</v>
      </c>
      <c r="AI108" s="84">
        <v>0</v>
      </c>
      <c r="AJ108" s="84">
        <v>0</v>
      </c>
      <c r="AK108" s="84">
        <v>0</v>
      </c>
      <c r="AL108" s="84">
        <v>0</v>
      </c>
      <c r="AM108" s="84">
        <v>0</v>
      </c>
      <c r="AN108" s="84">
        <v>0</v>
      </c>
      <c r="AO108" s="84">
        <v>0</v>
      </c>
      <c r="AP108" s="84">
        <v>0</v>
      </c>
      <c r="AQ108" s="84">
        <v>0</v>
      </c>
      <c r="AR108" s="84">
        <v>0</v>
      </c>
      <c r="AS108" s="84">
        <v>0</v>
      </c>
      <c r="AT108" s="86">
        <v>0</v>
      </c>
      <c r="AU108" s="84">
        <v>1</v>
      </c>
      <c r="AV108" s="84">
        <v>0</v>
      </c>
      <c r="AW108" s="84">
        <v>0</v>
      </c>
      <c r="AX108" s="84">
        <v>0</v>
      </c>
      <c r="AY108" s="84">
        <v>0</v>
      </c>
      <c r="AZ108" s="84">
        <v>0</v>
      </c>
      <c r="BA108" s="84">
        <v>0</v>
      </c>
      <c r="BB108" s="84">
        <v>0</v>
      </c>
      <c r="BC108" s="84">
        <v>0</v>
      </c>
      <c r="BD108" s="84">
        <v>0</v>
      </c>
      <c r="BE108" s="84">
        <v>0</v>
      </c>
      <c r="BF108" s="84">
        <v>0</v>
      </c>
    </row>
    <row r="109" spans="1:58" x14ac:dyDescent="0.3">
      <c r="A109" s="1107"/>
      <c r="B109" s="368">
        <v>23</v>
      </c>
      <c r="C109" s="368">
        <v>44</v>
      </c>
      <c r="D109" s="85" t="s">
        <v>167</v>
      </c>
      <c r="E109" s="84">
        <v>0</v>
      </c>
      <c r="F109" s="84">
        <v>0</v>
      </c>
      <c r="G109" s="84">
        <v>0</v>
      </c>
      <c r="H109" s="84">
        <v>0</v>
      </c>
      <c r="I109" s="84">
        <v>0</v>
      </c>
      <c r="J109" s="84">
        <v>0</v>
      </c>
      <c r="K109" s="84">
        <v>0</v>
      </c>
      <c r="L109" s="84">
        <v>0</v>
      </c>
      <c r="M109" s="84">
        <v>0</v>
      </c>
      <c r="N109" s="84">
        <v>0</v>
      </c>
      <c r="O109" s="84">
        <v>0</v>
      </c>
      <c r="P109" s="84">
        <v>0</v>
      </c>
      <c r="Q109" s="84">
        <v>0</v>
      </c>
      <c r="R109" s="84">
        <v>0</v>
      </c>
      <c r="S109" s="84">
        <v>0</v>
      </c>
      <c r="T109" s="84">
        <v>0</v>
      </c>
      <c r="U109" s="84">
        <v>0</v>
      </c>
      <c r="V109" s="84">
        <v>0</v>
      </c>
      <c r="W109" s="84">
        <v>0</v>
      </c>
      <c r="X109" s="84">
        <v>0</v>
      </c>
      <c r="Y109" s="84">
        <v>0</v>
      </c>
      <c r="Z109" s="84">
        <v>0</v>
      </c>
      <c r="AA109" s="84">
        <v>0</v>
      </c>
      <c r="AB109" s="84">
        <v>0</v>
      </c>
      <c r="AC109" s="84">
        <v>0</v>
      </c>
      <c r="AD109" s="84">
        <v>0</v>
      </c>
      <c r="AE109" s="84">
        <v>0</v>
      </c>
      <c r="AF109" s="84">
        <v>0</v>
      </c>
      <c r="AG109" s="84">
        <v>0</v>
      </c>
      <c r="AH109" s="84">
        <v>0</v>
      </c>
      <c r="AI109" s="84">
        <v>0</v>
      </c>
      <c r="AJ109" s="84">
        <v>0</v>
      </c>
      <c r="AK109" s="84">
        <v>0</v>
      </c>
      <c r="AL109" s="84">
        <v>0</v>
      </c>
      <c r="AM109" s="84">
        <v>0</v>
      </c>
      <c r="AN109" s="84">
        <v>0</v>
      </c>
      <c r="AO109" s="84">
        <v>0</v>
      </c>
      <c r="AP109" s="84">
        <v>0</v>
      </c>
      <c r="AQ109" s="84">
        <v>0</v>
      </c>
      <c r="AR109" s="84">
        <v>0</v>
      </c>
      <c r="AS109" s="84">
        <v>0</v>
      </c>
      <c r="AT109" s="86">
        <v>0</v>
      </c>
      <c r="AU109" s="84">
        <v>0</v>
      </c>
      <c r="AV109" s="84">
        <v>1</v>
      </c>
      <c r="AW109" s="84">
        <v>0</v>
      </c>
      <c r="AX109" s="84">
        <v>0</v>
      </c>
      <c r="AY109" s="84">
        <v>0</v>
      </c>
      <c r="AZ109" s="84">
        <v>0</v>
      </c>
      <c r="BA109" s="84">
        <v>0</v>
      </c>
      <c r="BB109" s="84">
        <v>0</v>
      </c>
      <c r="BC109" s="84">
        <v>0</v>
      </c>
      <c r="BD109" s="84">
        <v>0</v>
      </c>
      <c r="BE109" s="84">
        <v>0</v>
      </c>
      <c r="BF109" s="84">
        <v>0</v>
      </c>
    </row>
    <row r="110" spans="1:58" x14ac:dyDescent="0.3">
      <c r="A110" s="1107"/>
      <c r="B110" s="368">
        <v>23</v>
      </c>
      <c r="C110" s="368">
        <v>45</v>
      </c>
      <c r="D110" s="85" t="s">
        <v>168</v>
      </c>
      <c r="E110" s="84">
        <v>0</v>
      </c>
      <c r="F110" s="84">
        <v>0</v>
      </c>
      <c r="G110" s="84">
        <v>0</v>
      </c>
      <c r="H110" s="84">
        <v>0</v>
      </c>
      <c r="I110" s="84">
        <v>0</v>
      </c>
      <c r="J110" s="84">
        <v>0</v>
      </c>
      <c r="K110" s="84">
        <v>0</v>
      </c>
      <c r="L110" s="84">
        <v>0</v>
      </c>
      <c r="M110" s="84">
        <v>0</v>
      </c>
      <c r="N110" s="84">
        <v>0</v>
      </c>
      <c r="O110" s="84">
        <v>0</v>
      </c>
      <c r="P110" s="84">
        <v>0</v>
      </c>
      <c r="Q110" s="84">
        <v>0</v>
      </c>
      <c r="R110" s="84">
        <v>0</v>
      </c>
      <c r="S110" s="84">
        <v>0</v>
      </c>
      <c r="T110" s="84">
        <v>0</v>
      </c>
      <c r="U110" s="84">
        <v>0</v>
      </c>
      <c r="V110" s="84">
        <v>0</v>
      </c>
      <c r="W110" s="84">
        <v>0</v>
      </c>
      <c r="X110" s="84">
        <v>0</v>
      </c>
      <c r="Y110" s="84">
        <v>0</v>
      </c>
      <c r="Z110" s="84">
        <v>0</v>
      </c>
      <c r="AA110" s="84">
        <v>0</v>
      </c>
      <c r="AB110" s="84">
        <v>0</v>
      </c>
      <c r="AC110" s="84">
        <v>0</v>
      </c>
      <c r="AD110" s="84">
        <v>0</v>
      </c>
      <c r="AE110" s="84">
        <v>0</v>
      </c>
      <c r="AF110" s="84">
        <v>0</v>
      </c>
      <c r="AG110" s="84">
        <v>0</v>
      </c>
      <c r="AH110" s="84">
        <v>0</v>
      </c>
      <c r="AI110" s="84">
        <v>0</v>
      </c>
      <c r="AJ110" s="84">
        <v>0</v>
      </c>
      <c r="AK110" s="84">
        <v>0</v>
      </c>
      <c r="AL110" s="84">
        <v>0</v>
      </c>
      <c r="AM110" s="84">
        <v>0</v>
      </c>
      <c r="AN110" s="84">
        <v>0</v>
      </c>
      <c r="AO110" s="84">
        <v>0</v>
      </c>
      <c r="AP110" s="84">
        <v>0</v>
      </c>
      <c r="AQ110" s="84">
        <v>0</v>
      </c>
      <c r="AR110" s="84">
        <v>0</v>
      </c>
      <c r="AS110" s="84">
        <v>0</v>
      </c>
      <c r="AT110" s="86">
        <v>0</v>
      </c>
      <c r="AU110" s="84">
        <v>0</v>
      </c>
      <c r="AV110" s="84">
        <v>0</v>
      </c>
      <c r="AW110" s="84">
        <v>1</v>
      </c>
      <c r="AX110" s="84">
        <v>0</v>
      </c>
      <c r="AY110" s="84">
        <v>0</v>
      </c>
      <c r="AZ110" s="84">
        <v>0</v>
      </c>
      <c r="BA110" s="84">
        <v>0</v>
      </c>
      <c r="BB110" s="84">
        <v>0</v>
      </c>
      <c r="BC110" s="84">
        <v>0</v>
      </c>
      <c r="BD110" s="84">
        <v>0</v>
      </c>
      <c r="BE110" s="84">
        <v>0</v>
      </c>
      <c r="BF110" s="84">
        <v>0</v>
      </c>
    </row>
    <row r="111" spans="1:58" x14ac:dyDescent="0.3">
      <c r="A111" s="1107"/>
      <c r="B111" s="368">
        <v>23</v>
      </c>
      <c r="C111" s="368">
        <v>46</v>
      </c>
      <c r="D111" s="85" t="s">
        <v>169</v>
      </c>
      <c r="E111" s="84">
        <v>0</v>
      </c>
      <c r="F111" s="84">
        <v>0</v>
      </c>
      <c r="G111" s="84">
        <v>0</v>
      </c>
      <c r="H111" s="84">
        <v>0</v>
      </c>
      <c r="I111" s="84">
        <v>0</v>
      </c>
      <c r="J111" s="84">
        <v>0</v>
      </c>
      <c r="K111" s="84">
        <v>0</v>
      </c>
      <c r="L111" s="84">
        <v>0</v>
      </c>
      <c r="M111" s="84">
        <v>0</v>
      </c>
      <c r="N111" s="84">
        <v>0</v>
      </c>
      <c r="O111" s="84">
        <v>0</v>
      </c>
      <c r="P111" s="84">
        <v>0</v>
      </c>
      <c r="Q111" s="84">
        <v>0</v>
      </c>
      <c r="R111" s="84">
        <v>0</v>
      </c>
      <c r="S111" s="84">
        <v>0</v>
      </c>
      <c r="T111" s="84">
        <v>0</v>
      </c>
      <c r="U111" s="84">
        <v>0</v>
      </c>
      <c r="V111" s="84">
        <v>0</v>
      </c>
      <c r="W111" s="84">
        <v>0</v>
      </c>
      <c r="X111" s="84">
        <v>0</v>
      </c>
      <c r="Y111" s="84">
        <v>0</v>
      </c>
      <c r="Z111" s="84">
        <v>0</v>
      </c>
      <c r="AA111" s="84">
        <v>0</v>
      </c>
      <c r="AB111" s="84">
        <v>0</v>
      </c>
      <c r="AC111" s="84">
        <v>0</v>
      </c>
      <c r="AD111" s="84">
        <v>0</v>
      </c>
      <c r="AE111" s="84">
        <v>0</v>
      </c>
      <c r="AF111" s="84">
        <v>0</v>
      </c>
      <c r="AG111" s="84">
        <v>0</v>
      </c>
      <c r="AH111" s="84">
        <v>0</v>
      </c>
      <c r="AI111" s="84">
        <v>0</v>
      </c>
      <c r="AJ111" s="84">
        <v>0</v>
      </c>
      <c r="AK111" s="84">
        <v>0</v>
      </c>
      <c r="AL111" s="84">
        <v>0</v>
      </c>
      <c r="AM111" s="84">
        <v>0</v>
      </c>
      <c r="AN111" s="84">
        <v>0</v>
      </c>
      <c r="AO111" s="84">
        <v>0</v>
      </c>
      <c r="AP111" s="84">
        <v>0</v>
      </c>
      <c r="AQ111" s="84">
        <v>0</v>
      </c>
      <c r="AR111" s="84">
        <v>0</v>
      </c>
      <c r="AS111" s="84">
        <v>0</v>
      </c>
      <c r="AT111" s="86">
        <v>0</v>
      </c>
      <c r="AU111" s="84">
        <v>0</v>
      </c>
      <c r="AV111" s="84">
        <v>0</v>
      </c>
      <c r="AW111" s="84">
        <v>0</v>
      </c>
      <c r="AX111" s="84">
        <v>1</v>
      </c>
      <c r="AY111" s="84">
        <v>0</v>
      </c>
      <c r="AZ111" s="84">
        <v>0</v>
      </c>
      <c r="BA111" s="84">
        <v>0</v>
      </c>
      <c r="BB111" s="84">
        <v>0</v>
      </c>
      <c r="BC111" s="84">
        <v>0</v>
      </c>
      <c r="BD111" s="84">
        <v>0</v>
      </c>
      <c r="BE111" s="84">
        <v>0</v>
      </c>
      <c r="BF111" s="84">
        <v>0</v>
      </c>
    </row>
    <row r="112" spans="1:58" x14ac:dyDescent="0.3">
      <c r="A112" s="1107"/>
      <c r="B112" s="368">
        <v>23</v>
      </c>
      <c r="C112" s="368">
        <v>47</v>
      </c>
      <c r="D112" s="85" t="s">
        <v>170</v>
      </c>
      <c r="E112" s="84">
        <v>0</v>
      </c>
      <c r="F112" s="84">
        <v>0</v>
      </c>
      <c r="G112" s="84">
        <v>0</v>
      </c>
      <c r="H112" s="84">
        <v>0</v>
      </c>
      <c r="I112" s="84">
        <v>0</v>
      </c>
      <c r="J112" s="84">
        <v>0</v>
      </c>
      <c r="K112" s="84">
        <v>0</v>
      </c>
      <c r="L112" s="84">
        <v>0</v>
      </c>
      <c r="M112" s="84">
        <v>0</v>
      </c>
      <c r="N112" s="84">
        <v>0</v>
      </c>
      <c r="O112" s="84">
        <v>0</v>
      </c>
      <c r="P112" s="84">
        <v>0</v>
      </c>
      <c r="Q112" s="84">
        <v>0</v>
      </c>
      <c r="R112" s="84">
        <v>0</v>
      </c>
      <c r="S112" s="84">
        <v>0</v>
      </c>
      <c r="T112" s="84">
        <v>0</v>
      </c>
      <c r="U112" s="84">
        <v>0</v>
      </c>
      <c r="V112" s="84">
        <v>0</v>
      </c>
      <c r="W112" s="84">
        <v>0</v>
      </c>
      <c r="X112" s="84">
        <v>0</v>
      </c>
      <c r="Y112" s="84">
        <v>0</v>
      </c>
      <c r="Z112" s="84">
        <v>0</v>
      </c>
      <c r="AA112" s="84">
        <v>0</v>
      </c>
      <c r="AB112" s="84">
        <v>0</v>
      </c>
      <c r="AC112" s="84">
        <v>0</v>
      </c>
      <c r="AD112" s="84">
        <v>0</v>
      </c>
      <c r="AE112" s="84">
        <v>0</v>
      </c>
      <c r="AF112" s="84">
        <v>0</v>
      </c>
      <c r="AG112" s="84">
        <v>0</v>
      </c>
      <c r="AH112" s="84">
        <v>0</v>
      </c>
      <c r="AI112" s="84">
        <v>0</v>
      </c>
      <c r="AJ112" s="84">
        <v>0</v>
      </c>
      <c r="AK112" s="84">
        <v>0</v>
      </c>
      <c r="AL112" s="84">
        <v>0</v>
      </c>
      <c r="AM112" s="84">
        <v>0</v>
      </c>
      <c r="AN112" s="84">
        <v>0</v>
      </c>
      <c r="AO112" s="84">
        <v>0</v>
      </c>
      <c r="AP112" s="84">
        <v>0</v>
      </c>
      <c r="AQ112" s="84">
        <v>0</v>
      </c>
      <c r="AR112" s="84">
        <v>0</v>
      </c>
      <c r="AS112" s="84">
        <v>0</v>
      </c>
      <c r="AT112" s="86">
        <v>0</v>
      </c>
      <c r="AU112" s="84">
        <v>0</v>
      </c>
      <c r="AV112" s="84">
        <v>0</v>
      </c>
      <c r="AW112" s="84">
        <v>0</v>
      </c>
      <c r="AX112" s="84">
        <v>0</v>
      </c>
      <c r="AY112" s="84">
        <v>1</v>
      </c>
      <c r="AZ112" s="84">
        <v>0</v>
      </c>
      <c r="BA112" s="84">
        <v>0</v>
      </c>
      <c r="BB112" s="84">
        <v>0</v>
      </c>
      <c r="BC112" s="84">
        <v>0</v>
      </c>
      <c r="BD112" s="84">
        <v>0</v>
      </c>
      <c r="BE112" s="84">
        <v>0</v>
      </c>
      <c r="BF112" s="84">
        <v>0</v>
      </c>
    </row>
    <row r="113" spans="1:58" x14ac:dyDescent="0.3">
      <c r="A113" s="1107"/>
      <c r="B113" s="368">
        <v>23</v>
      </c>
      <c r="C113" s="368">
        <v>48</v>
      </c>
      <c r="D113" s="85" t="s">
        <v>171</v>
      </c>
      <c r="E113" s="84">
        <v>0</v>
      </c>
      <c r="F113" s="84">
        <v>0</v>
      </c>
      <c r="G113" s="84">
        <v>0</v>
      </c>
      <c r="H113" s="84">
        <v>0</v>
      </c>
      <c r="I113" s="84">
        <v>0</v>
      </c>
      <c r="J113" s="84">
        <v>0</v>
      </c>
      <c r="K113" s="84">
        <v>0</v>
      </c>
      <c r="L113" s="84">
        <v>0</v>
      </c>
      <c r="M113" s="84">
        <v>0</v>
      </c>
      <c r="N113" s="84">
        <v>0</v>
      </c>
      <c r="O113" s="84">
        <v>0</v>
      </c>
      <c r="P113" s="84">
        <v>0</v>
      </c>
      <c r="Q113" s="84">
        <v>0</v>
      </c>
      <c r="R113" s="84">
        <v>0</v>
      </c>
      <c r="S113" s="84">
        <v>0</v>
      </c>
      <c r="T113" s="84">
        <v>0</v>
      </c>
      <c r="U113" s="84">
        <v>0</v>
      </c>
      <c r="V113" s="84">
        <v>0</v>
      </c>
      <c r="W113" s="84">
        <v>0</v>
      </c>
      <c r="X113" s="84">
        <v>0</v>
      </c>
      <c r="Y113" s="84">
        <v>0</v>
      </c>
      <c r="Z113" s="84">
        <v>0</v>
      </c>
      <c r="AA113" s="84">
        <v>0</v>
      </c>
      <c r="AB113" s="84">
        <v>0</v>
      </c>
      <c r="AC113" s="84">
        <v>0</v>
      </c>
      <c r="AD113" s="84">
        <v>0</v>
      </c>
      <c r="AE113" s="84">
        <v>0</v>
      </c>
      <c r="AF113" s="84">
        <v>0</v>
      </c>
      <c r="AG113" s="84">
        <v>0</v>
      </c>
      <c r="AH113" s="84">
        <v>0</v>
      </c>
      <c r="AI113" s="84">
        <v>0</v>
      </c>
      <c r="AJ113" s="84">
        <v>0</v>
      </c>
      <c r="AK113" s="84">
        <v>0</v>
      </c>
      <c r="AL113" s="84">
        <v>0</v>
      </c>
      <c r="AM113" s="84">
        <v>0</v>
      </c>
      <c r="AN113" s="84">
        <v>0</v>
      </c>
      <c r="AO113" s="84">
        <v>0</v>
      </c>
      <c r="AP113" s="84">
        <v>0</v>
      </c>
      <c r="AQ113" s="84">
        <v>0</v>
      </c>
      <c r="AR113" s="84">
        <v>0</v>
      </c>
      <c r="AS113" s="84">
        <v>0</v>
      </c>
      <c r="AT113" s="86">
        <v>0</v>
      </c>
      <c r="AU113" s="84">
        <v>0</v>
      </c>
      <c r="AV113" s="84">
        <v>0</v>
      </c>
      <c r="AW113" s="84">
        <v>0</v>
      </c>
      <c r="AX113" s="84">
        <v>0</v>
      </c>
      <c r="AY113" s="84">
        <v>0</v>
      </c>
      <c r="AZ113" s="84">
        <v>1</v>
      </c>
      <c r="BA113" s="84">
        <v>0</v>
      </c>
      <c r="BB113" s="84">
        <v>0</v>
      </c>
      <c r="BC113" s="84">
        <v>0</v>
      </c>
      <c r="BD113" s="84">
        <v>0</v>
      </c>
      <c r="BE113" s="84">
        <v>0</v>
      </c>
      <c r="BF113" s="84">
        <v>0</v>
      </c>
    </row>
    <row r="114" spans="1:58" x14ac:dyDescent="0.3">
      <c r="A114" s="1107"/>
      <c r="B114" s="368">
        <v>23</v>
      </c>
      <c r="C114" s="368">
        <v>49</v>
      </c>
      <c r="D114" s="85" t="s">
        <v>172</v>
      </c>
      <c r="E114" s="84">
        <v>0</v>
      </c>
      <c r="F114" s="84">
        <v>0</v>
      </c>
      <c r="G114" s="84">
        <v>0</v>
      </c>
      <c r="H114" s="84">
        <v>0</v>
      </c>
      <c r="I114" s="84">
        <v>0</v>
      </c>
      <c r="J114" s="84">
        <v>0</v>
      </c>
      <c r="K114" s="84">
        <v>0</v>
      </c>
      <c r="L114" s="84">
        <v>0</v>
      </c>
      <c r="M114" s="84">
        <v>0</v>
      </c>
      <c r="N114" s="84">
        <v>0</v>
      </c>
      <c r="O114" s="84">
        <v>0</v>
      </c>
      <c r="P114" s="84">
        <v>0</v>
      </c>
      <c r="Q114" s="84">
        <v>0</v>
      </c>
      <c r="R114" s="84">
        <v>0</v>
      </c>
      <c r="S114" s="84">
        <v>0</v>
      </c>
      <c r="T114" s="84">
        <v>0</v>
      </c>
      <c r="U114" s="84">
        <v>0</v>
      </c>
      <c r="V114" s="84">
        <v>0</v>
      </c>
      <c r="W114" s="84">
        <v>0</v>
      </c>
      <c r="X114" s="84">
        <v>0</v>
      </c>
      <c r="Y114" s="84">
        <v>0</v>
      </c>
      <c r="Z114" s="84">
        <v>0</v>
      </c>
      <c r="AA114" s="84">
        <v>0</v>
      </c>
      <c r="AB114" s="84">
        <v>0</v>
      </c>
      <c r="AC114" s="84">
        <v>0</v>
      </c>
      <c r="AD114" s="84">
        <v>0</v>
      </c>
      <c r="AE114" s="84">
        <v>0</v>
      </c>
      <c r="AF114" s="84">
        <v>0</v>
      </c>
      <c r="AG114" s="84">
        <v>0</v>
      </c>
      <c r="AH114" s="84">
        <v>0</v>
      </c>
      <c r="AI114" s="84">
        <v>0</v>
      </c>
      <c r="AJ114" s="84">
        <v>0</v>
      </c>
      <c r="AK114" s="84">
        <v>0</v>
      </c>
      <c r="AL114" s="84">
        <v>0</v>
      </c>
      <c r="AM114" s="84">
        <v>0</v>
      </c>
      <c r="AN114" s="84">
        <v>0</v>
      </c>
      <c r="AO114" s="84">
        <v>0</v>
      </c>
      <c r="AP114" s="84">
        <v>0</v>
      </c>
      <c r="AQ114" s="84">
        <v>0</v>
      </c>
      <c r="AR114" s="84">
        <v>0</v>
      </c>
      <c r="AS114" s="84">
        <v>0</v>
      </c>
      <c r="AT114" s="86">
        <v>0</v>
      </c>
      <c r="AU114" s="84">
        <v>0</v>
      </c>
      <c r="AV114" s="84">
        <v>0</v>
      </c>
      <c r="AW114" s="84">
        <v>0</v>
      </c>
      <c r="AX114" s="84">
        <v>0</v>
      </c>
      <c r="AY114" s="84">
        <v>0</v>
      </c>
      <c r="AZ114" s="84">
        <v>0</v>
      </c>
      <c r="BA114" s="84">
        <v>1</v>
      </c>
      <c r="BB114" s="84">
        <v>0</v>
      </c>
      <c r="BC114" s="84">
        <v>0</v>
      </c>
      <c r="BD114" s="84">
        <v>0</v>
      </c>
      <c r="BE114" s="84">
        <v>0</v>
      </c>
      <c r="BF114" s="84">
        <v>0</v>
      </c>
    </row>
    <row r="115" spans="1:58" x14ac:dyDescent="0.3">
      <c r="A115" s="1107"/>
      <c r="B115" s="368">
        <v>23</v>
      </c>
      <c r="C115" s="368">
        <v>50</v>
      </c>
      <c r="D115" s="85" t="s">
        <v>173</v>
      </c>
      <c r="E115" s="84">
        <v>0</v>
      </c>
      <c r="F115" s="84">
        <v>0</v>
      </c>
      <c r="G115" s="84">
        <v>0</v>
      </c>
      <c r="H115" s="84">
        <v>0</v>
      </c>
      <c r="I115" s="84">
        <v>0</v>
      </c>
      <c r="J115" s="84">
        <v>0</v>
      </c>
      <c r="K115" s="84">
        <v>0</v>
      </c>
      <c r="L115" s="84">
        <v>0</v>
      </c>
      <c r="M115" s="84">
        <v>0</v>
      </c>
      <c r="N115" s="84">
        <v>0</v>
      </c>
      <c r="O115" s="84">
        <v>0</v>
      </c>
      <c r="P115" s="84">
        <v>0</v>
      </c>
      <c r="Q115" s="84">
        <v>0</v>
      </c>
      <c r="R115" s="84">
        <v>0</v>
      </c>
      <c r="S115" s="84">
        <v>0</v>
      </c>
      <c r="T115" s="84">
        <v>0</v>
      </c>
      <c r="U115" s="84">
        <v>0</v>
      </c>
      <c r="V115" s="84">
        <v>0</v>
      </c>
      <c r="W115" s="84">
        <v>0</v>
      </c>
      <c r="X115" s="84">
        <v>0</v>
      </c>
      <c r="Y115" s="84">
        <v>0</v>
      </c>
      <c r="Z115" s="84">
        <v>0</v>
      </c>
      <c r="AA115" s="84">
        <v>0</v>
      </c>
      <c r="AB115" s="84">
        <v>0</v>
      </c>
      <c r="AC115" s="84">
        <v>0</v>
      </c>
      <c r="AD115" s="84">
        <v>0</v>
      </c>
      <c r="AE115" s="84">
        <v>0</v>
      </c>
      <c r="AF115" s="84">
        <v>0</v>
      </c>
      <c r="AG115" s="84">
        <v>0</v>
      </c>
      <c r="AH115" s="84">
        <v>0</v>
      </c>
      <c r="AI115" s="84">
        <v>0</v>
      </c>
      <c r="AJ115" s="84">
        <v>0</v>
      </c>
      <c r="AK115" s="84">
        <v>0</v>
      </c>
      <c r="AL115" s="84">
        <v>0</v>
      </c>
      <c r="AM115" s="84">
        <v>0</v>
      </c>
      <c r="AN115" s="84">
        <v>0</v>
      </c>
      <c r="AO115" s="84">
        <v>0</v>
      </c>
      <c r="AP115" s="84">
        <v>0</v>
      </c>
      <c r="AQ115" s="84">
        <v>0</v>
      </c>
      <c r="AR115" s="84">
        <v>0</v>
      </c>
      <c r="AS115" s="84">
        <v>0</v>
      </c>
      <c r="AT115" s="86">
        <v>0</v>
      </c>
      <c r="AU115" s="84">
        <v>0</v>
      </c>
      <c r="AV115" s="84">
        <v>0</v>
      </c>
      <c r="AW115" s="84">
        <v>0</v>
      </c>
      <c r="AX115" s="84">
        <v>0</v>
      </c>
      <c r="AY115" s="84">
        <v>0</v>
      </c>
      <c r="AZ115" s="84">
        <v>0</v>
      </c>
      <c r="BA115" s="84">
        <v>0</v>
      </c>
      <c r="BB115" s="84">
        <v>1</v>
      </c>
      <c r="BC115" s="84">
        <v>0</v>
      </c>
      <c r="BD115" s="84">
        <v>0</v>
      </c>
      <c r="BE115" s="84">
        <v>0</v>
      </c>
      <c r="BF115" s="84">
        <v>0</v>
      </c>
    </row>
    <row r="116" spans="1:58" x14ac:dyDescent="0.3">
      <c r="A116" s="1107"/>
      <c r="B116" s="368">
        <v>23</v>
      </c>
      <c r="C116" s="368">
        <v>51</v>
      </c>
      <c r="D116" s="85" t="s">
        <v>174</v>
      </c>
      <c r="E116" s="84">
        <v>0</v>
      </c>
      <c r="F116" s="84">
        <v>0</v>
      </c>
      <c r="G116" s="84">
        <v>0</v>
      </c>
      <c r="H116" s="84">
        <v>0</v>
      </c>
      <c r="I116" s="84">
        <v>0</v>
      </c>
      <c r="J116" s="84">
        <v>0</v>
      </c>
      <c r="K116" s="84">
        <v>0</v>
      </c>
      <c r="L116" s="84">
        <v>0</v>
      </c>
      <c r="M116" s="84">
        <v>0</v>
      </c>
      <c r="N116" s="84">
        <v>0</v>
      </c>
      <c r="O116" s="84">
        <v>0</v>
      </c>
      <c r="P116" s="84">
        <v>0</v>
      </c>
      <c r="Q116" s="84">
        <v>0</v>
      </c>
      <c r="R116" s="84">
        <v>0</v>
      </c>
      <c r="S116" s="84">
        <v>0</v>
      </c>
      <c r="T116" s="84">
        <v>0</v>
      </c>
      <c r="U116" s="84">
        <v>0</v>
      </c>
      <c r="V116" s="84">
        <v>0</v>
      </c>
      <c r="W116" s="84">
        <v>0</v>
      </c>
      <c r="X116" s="84">
        <v>0</v>
      </c>
      <c r="Y116" s="84">
        <v>0</v>
      </c>
      <c r="Z116" s="84">
        <v>0</v>
      </c>
      <c r="AA116" s="84">
        <v>0</v>
      </c>
      <c r="AB116" s="84">
        <v>0</v>
      </c>
      <c r="AC116" s="84">
        <v>0</v>
      </c>
      <c r="AD116" s="84">
        <v>0</v>
      </c>
      <c r="AE116" s="84">
        <v>0</v>
      </c>
      <c r="AF116" s="84">
        <v>0</v>
      </c>
      <c r="AG116" s="84">
        <v>0</v>
      </c>
      <c r="AH116" s="84">
        <v>0</v>
      </c>
      <c r="AI116" s="84">
        <v>0</v>
      </c>
      <c r="AJ116" s="84">
        <v>0</v>
      </c>
      <c r="AK116" s="84">
        <v>0</v>
      </c>
      <c r="AL116" s="84">
        <v>0</v>
      </c>
      <c r="AM116" s="84">
        <v>0</v>
      </c>
      <c r="AN116" s="84">
        <v>0</v>
      </c>
      <c r="AO116" s="84">
        <v>0</v>
      </c>
      <c r="AP116" s="84">
        <v>0</v>
      </c>
      <c r="AQ116" s="84">
        <v>0</v>
      </c>
      <c r="AR116" s="84">
        <v>0</v>
      </c>
      <c r="AS116" s="84">
        <v>0</v>
      </c>
      <c r="AT116" s="86">
        <v>0</v>
      </c>
      <c r="AU116" s="84">
        <v>0</v>
      </c>
      <c r="AV116" s="84">
        <v>0</v>
      </c>
      <c r="AW116" s="84">
        <v>0</v>
      </c>
      <c r="AX116" s="84">
        <v>0</v>
      </c>
      <c r="AY116" s="84">
        <v>0</v>
      </c>
      <c r="AZ116" s="84">
        <v>0</v>
      </c>
      <c r="BA116" s="84">
        <v>0</v>
      </c>
      <c r="BB116" s="84">
        <v>0</v>
      </c>
      <c r="BC116" s="84">
        <v>1</v>
      </c>
      <c r="BD116" s="84">
        <v>0</v>
      </c>
      <c r="BE116" s="84">
        <v>0</v>
      </c>
      <c r="BF116" s="84">
        <v>0</v>
      </c>
    </row>
    <row r="117" spans="1:58" x14ac:dyDescent="0.3">
      <c r="A117" s="1107"/>
      <c r="B117" s="368">
        <v>23</v>
      </c>
      <c r="C117" s="368">
        <v>52</v>
      </c>
      <c r="D117" s="85" t="s">
        <v>175</v>
      </c>
      <c r="E117" s="84">
        <v>0</v>
      </c>
      <c r="F117" s="84">
        <v>0</v>
      </c>
      <c r="G117" s="84">
        <v>0</v>
      </c>
      <c r="H117" s="84">
        <v>0</v>
      </c>
      <c r="I117" s="84">
        <v>0</v>
      </c>
      <c r="J117" s="84">
        <v>0</v>
      </c>
      <c r="K117" s="84">
        <v>0</v>
      </c>
      <c r="L117" s="84">
        <v>0</v>
      </c>
      <c r="M117" s="84">
        <v>0</v>
      </c>
      <c r="N117" s="84">
        <v>0</v>
      </c>
      <c r="O117" s="84">
        <v>0</v>
      </c>
      <c r="P117" s="84">
        <v>0</v>
      </c>
      <c r="Q117" s="84">
        <v>0</v>
      </c>
      <c r="R117" s="84">
        <v>0</v>
      </c>
      <c r="S117" s="84">
        <v>0</v>
      </c>
      <c r="T117" s="84">
        <v>0</v>
      </c>
      <c r="U117" s="84">
        <v>0</v>
      </c>
      <c r="V117" s="84">
        <v>0</v>
      </c>
      <c r="W117" s="84">
        <v>0</v>
      </c>
      <c r="X117" s="84">
        <v>0</v>
      </c>
      <c r="Y117" s="84">
        <v>0</v>
      </c>
      <c r="Z117" s="84">
        <v>0</v>
      </c>
      <c r="AA117" s="84">
        <v>0</v>
      </c>
      <c r="AB117" s="84">
        <v>0</v>
      </c>
      <c r="AC117" s="84">
        <v>0</v>
      </c>
      <c r="AD117" s="84">
        <v>0</v>
      </c>
      <c r="AE117" s="84">
        <v>0</v>
      </c>
      <c r="AF117" s="84">
        <v>0</v>
      </c>
      <c r="AG117" s="84">
        <v>0</v>
      </c>
      <c r="AH117" s="84">
        <v>0</v>
      </c>
      <c r="AI117" s="84">
        <v>0</v>
      </c>
      <c r="AJ117" s="84">
        <v>0</v>
      </c>
      <c r="AK117" s="84">
        <v>0</v>
      </c>
      <c r="AL117" s="84">
        <v>0</v>
      </c>
      <c r="AM117" s="84">
        <v>0</v>
      </c>
      <c r="AN117" s="84">
        <v>0</v>
      </c>
      <c r="AO117" s="84">
        <v>0</v>
      </c>
      <c r="AP117" s="84">
        <v>0</v>
      </c>
      <c r="AQ117" s="84">
        <v>0</v>
      </c>
      <c r="AR117" s="84">
        <v>0</v>
      </c>
      <c r="AS117" s="84">
        <v>0</v>
      </c>
      <c r="AT117" s="86">
        <v>0</v>
      </c>
      <c r="AU117" s="84">
        <v>0</v>
      </c>
      <c r="AV117" s="84">
        <v>0</v>
      </c>
      <c r="AW117" s="84">
        <v>0</v>
      </c>
      <c r="AX117" s="84">
        <v>0</v>
      </c>
      <c r="AY117" s="84">
        <v>0</v>
      </c>
      <c r="AZ117" s="84">
        <v>0</v>
      </c>
      <c r="BA117" s="84">
        <v>0</v>
      </c>
      <c r="BB117" s="84">
        <v>0</v>
      </c>
      <c r="BC117" s="84">
        <v>0</v>
      </c>
      <c r="BD117" s="84">
        <v>1</v>
      </c>
      <c r="BE117" s="84">
        <v>0</v>
      </c>
      <c r="BF117" s="84">
        <v>0</v>
      </c>
    </row>
    <row r="118" spans="1:58" x14ac:dyDescent="0.3">
      <c r="A118" s="1107"/>
      <c r="B118" s="368">
        <v>23</v>
      </c>
      <c r="C118" s="368">
        <v>53</v>
      </c>
      <c r="D118" s="85" t="s">
        <v>176</v>
      </c>
      <c r="E118" s="84">
        <v>0</v>
      </c>
      <c r="F118" s="84">
        <v>0</v>
      </c>
      <c r="G118" s="84">
        <v>0</v>
      </c>
      <c r="H118" s="84">
        <v>0</v>
      </c>
      <c r="I118" s="84">
        <v>0</v>
      </c>
      <c r="J118" s="84">
        <v>0</v>
      </c>
      <c r="K118" s="84">
        <v>0</v>
      </c>
      <c r="L118" s="84">
        <v>0</v>
      </c>
      <c r="M118" s="84">
        <v>0</v>
      </c>
      <c r="N118" s="84">
        <v>0</v>
      </c>
      <c r="O118" s="84">
        <v>0</v>
      </c>
      <c r="P118" s="84">
        <v>0</v>
      </c>
      <c r="Q118" s="84">
        <v>0</v>
      </c>
      <c r="R118" s="84">
        <v>0</v>
      </c>
      <c r="S118" s="84">
        <v>0</v>
      </c>
      <c r="T118" s="84">
        <v>0</v>
      </c>
      <c r="U118" s="84">
        <v>0</v>
      </c>
      <c r="V118" s="84">
        <v>0</v>
      </c>
      <c r="W118" s="84">
        <v>0</v>
      </c>
      <c r="X118" s="84">
        <v>0</v>
      </c>
      <c r="Y118" s="84">
        <v>0</v>
      </c>
      <c r="Z118" s="84">
        <v>0</v>
      </c>
      <c r="AA118" s="84">
        <v>0</v>
      </c>
      <c r="AB118" s="84">
        <v>0</v>
      </c>
      <c r="AC118" s="84">
        <v>0</v>
      </c>
      <c r="AD118" s="84">
        <v>0</v>
      </c>
      <c r="AE118" s="84">
        <v>0</v>
      </c>
      <c r="AF118" s="84">
        <v>0</v>
      </c>
      <c r="AG118" s="84">
        <v>0</v>
      </c>
      <c r="AH118" s="84">
        <v>0</v>
      </c>
      <c r="AI118" s="84">
        <v>0</v>
      </c>
      <c r="AJ118" s="84">
        <v>0</v>
      </c>
      <c r="AK118" s="84">
        <v>0</v>
      </c>
      <c r="AL118" s="84">
        <v>0</v>
      </c>
      <c r="AM118" s="84">
        <v>0</v>
      </c>
      <c r="AN118" s="84">
        <v>0</v>
      </c>
      <c r="AO118" s="84">
        <v>0</v>
      </c>
      <c r="AP118" s="84">
        <v>0</v>
      </c>
      <c r="AQ118" s="84">
        <v>0</v>
      </c>
      <c r="AR118" s="84">
        <v>0</v>
      </c>
      <c r="AS118" s="84">
        <v>0</v>
      </c>
      <c r="AT118" s="86">
        <v>0</v>
      </c>
      <c r="AU118" s="84">
        <v>0</v>
      </c>
      <c r="AV118" s="84">
        <v>0</v>
      </c>
      <c r="AW118" s="84">
        <v>0</v>
      </c>
      <c r="AX118" s="84">
        <v>0</v>
      </c>
      <c r="AY118" s="84">
        <v>0</v>
      </c>
      <c r="AZ118" s="84">
        <v>0</v>
      </c>
      <c r="BA118" s="84">
        <v>0</v>
      </c>
      <c r="BB118" s="84">
        <v>0</v>
      </c>
      <c r="BC118" s="84">
        <v>0</v>
      </c>
      <c r="BD118" s="84">
        <v>0</v>
      </c>
      <c r="BE118" s="84">
        <v>1</v>
      </c>
      <c r="BF118" s="84">
        <v>0</v>
      </c>
    </row>
    <row r="119" spans="1:58" x14ac:dyDescent="0.3">
      <c r="A119" s="1107"/>
      <c r="B119" s="368">
        <v>23</v>
      </c>
      <c r="C119" s="368">
        <v>54</v>
      </c>
      <c r="D119" s="85" t="s">
        <v>177</v>
      </c>
      <c r="E119" s="84">
        <v>0</v>
      </c>
      <c r="F119" s="84">
        <v>0</v>
      </c>
      <c r="G119" s="84">
        <v>0</v>
      </c>
      <c r="H119" s="84">
        <v>0</v>
      </c>
      <c r="I119" s="84">
        <v>0</v>
      </c>
      <c r="J119" s="84">
        <v>0</v>
      </c>
      <c r="K119" s="84">
        <v>0</v>
      </c>
      <c r="L119" s="84">
        <v>0</v>
      </c>
      <c r="M119" s="84">
        <v>0</v>
      </c>
      <c r="N119" s="84">
        <v>0</v>
      </c>
      <c r="O119" s="84">
        <v>0</v>
      </c>
      <c r="P119" s="84">
        <v>0</v>
      </c>
      <c r="Q119" s="84">
        <v>0</v>
      </c>
      <c r="R119" s="84">
        <v>0</v>
      </c>
      <c r="S119" s="84">
        <v>0</v>
      </c>
      <c r="T119" s="84">
        <v>0</v>
      </c>
      <c r="U119" s="84">
        <v>0</v>
      </c>
      <c r="V119" s="84">
        <v>0</v>
      </c>
      <c r="W119" s="84">
        <v>0</v>
      </c>
      <c r="X119" s="84">
        <v>0</v>
      </c>
      <c r="Y119" s="84">
        <v>0</v>
      </c>
      <c r="Z119" s="84">
        <v>0</v>
      </c>
      <c r="AA119" s="84">
        <v>0</v>
      </c>
      <c r="AB119" s="84">
        <v>0</v>
      </c>
      <c r="AC119" s="84">
        <v>0</v>
      </c>
      <c r="AD119" s="84">
        <v>0</v>
      </c>
      <c r="AE119" s="84">
        <v>0</v>
      </c>
      <c r="AF119" s="84">
        <v>0</v>
      </c>
      <c r="AG119" s="84">
        <v>0</v>
      </c>
      <c r="AH119" s="84">
        <v>0</v>
      </c>
      <c r="AI119" s="84">
        <v>0</v>
      </c>
      <c r="AJ119" s="84">
        <v>0</v>
      </c>
      <c r="AK119" s="84">
        <v>0</v>
      </c>
      <c r="AL119" s="84">
        <v>0</v>
      </c>
      <c r="AM119" s="84">
        <v>0</v>
      </c>
      <c r="AN119" s="84">
        <v>0</v>
      </c>
      <c r="AO119" s="84">
        <v>0</v>
      </c>
      <c r="AP119" s="84">
        <v>0</v>
      </c>
      <c r="AQ119" s="84">
        <v>0</v>
      </c>
      <c r="AR119" s="84">
        <v>0</v>
      </c>
      <c r="AS119" s="84">
        <v>0</v>
      </c>
      <c r="AT119" s="86">
        <v>0</v>
      </c>
      <c r="AU119" s="84">
        <v>0</v>
      </c>
      <c r="AV119" s="84">
        <v>0</v>
      </c>
      <c r="AW119" s="84">
        <v>0</v>
      </c>
      <c r="AX119" s="84">
        <v>0</v>
      </c>
      <c r="AY119" s="84">
        <v>0</v>
      </c>
      <c r="AZ119" s="84">
        <v>0</v>
      </c>
      <c r="BA119" s="84">
        <v>0</v>
      </c>
      <c r="BB119" s="84">
        <v>0</v>
      </c>
      <c r="BC119" s="84">
        <v>0</v>
      </c>
      <c r="BD119" s="84">
        <v>0</v>
      </c>
      <c r="BE119" s="84">
        <v>0</v>
      </c>
      <c r="BF119" s="84">
        <v>1</v>
      </c>
    </row>
    <row r="121" spans="1:58" x14ac:dyDescent="0.3">
      <c r="A121" s="1108" t="s">
        <v>270</v>
      </c>
      <c r="B121" s="1108"/>
      <c r="C121" s="1108"/>
      <c r="D121" s="1108"/>
    </row>
    <row r="122" spans="1:58" x14ac:dyDescent="0.3">
      <c r="A122" s="66"/>
      <c r="B122" s="66"/>
      <c r="C122" s="35"/>
      <c r="D122" s="369" t="s">
        <v>68</v>
      </c>
      <c r="E122" s="1106" t="s">
        <v>561</v>
      </c>
      <c r="F122" s="1106"/>
      <c r="G122" s="1106"/>
      <c r="H122" s="1106"/>
      <c r="I122" s="1106"/>
      <c r="J122" s="1106"/>
      <c r="K122" s="1106"/>
      <c r="L122" s="1106"/>
      <c r="M122" s="1106"/>
      <c r="N122" s="1106"/>
      <c r="O122" s="1106"/>
      <c r="P122" s="1106"/>
      <c r="Q122" s="1106"/>
      <c r="R122" s="1106"/>
      <c r="S122" s="1106"/>
      <c r="T122" s="1106"/>
      <c r="U122" s="1106"/>
      <c r="V122" s="1106"/>
      <c r="W122" s="1106"/>
      <c r="X122" s="1106"/>
      <c r="Y122" s="1106"/>
      <c r="Z122" s="1106"/>
      <c r="AA122" s="1106"/>
      <c r="AB122" s="1106"/>
      <c r="AC122" s="1106"/>
      <c r="AD122" s="1106"/>
      <c r="AE122" s="1106"/>
      <c r="AF122" s="1106"/>
      <c r="AG122" s="1106"/>
      <c r="AH122" s="1106"/>
      <c r="AI122" s="1106"/>
      <c r="AJ122" s="1106"/>
      <c r="AK122" s="1106"/>
      <c r="AL122" s="1106"/>
      <c r="AM122" s="1106"/>
      <c r="AN122" s="1106"/>
      <c r="AO122" s="1106"/>
      <c r="AP122" s="1106"/>
      <c r="AQ122" s="1106"/>
      <c r="AR122" s="1106"/>
      <c r="AS122" s="1106"/>
      <c r="AT122" s="1106"/>
      <c r="AU122" s="1106"/>
      <c r="AV122" s="1106"/>
      <c r="AW122" s="1106"/>
      <c r="AX122" s="1106"/>
      <c r="AY122" s="1106"/>
      <c r="AZ122" s="1106"/>
      <c r="BA122" s="1106"/>
      <c r="BB122" s="1106"/>
      <c r="BC122" s="1106"/>
      <c r="BD122" s="1106"/>
      <c r="BE122" s="1106"/>
      <c r="BF122" s="1106"/>
    </row>
    <row r="123" spans="1:58" x14ac:dyDescent="0.3">
      <c r="A123" s="66"/>
      <c r="B123" s="66"/>
      <c r="C123" s="35"/>
      <c r="D123" s="369" t="s">
        <v>66</v>
      </c>
      <c r="E123" s="368">
        <v>23</v>
      </c>
      <c r="F123" s="368">
        <v>23</v>
      </c>
      <c r="G123" s="368">
        <v>23</v>
      </c>
      <c r="H123" s="368">
        <v>23</v>
      </c>
      <c r="I123" s="368">
        <v>23</v>
      </c>
      <c r="J123" s="368">
        <v>23</v>
      </c>
      <c r="K123" s="368">
        <v>23</v>
      </c>
      <c r="L123" s="368">
        <v>23</v>
      </c>
      <c r="M123" s="368">
        <v>23</v>
      </c>
      <c r="N123" s="368">
        <v>23</v>
      </c>
      <c r="O123" s="368">
        <v>23</v>
      </c>
      <c r="P123" s="368">
        <v>23</v>
      </c>
      <c r="Q123" s="368">
        <v>23</v>
      </c>
      <c r="R123" s="368">
        <v>23</v>
      </c>
      <c r="S123" s="368">
        <v>23</v>
      </c>
      <c r="T123" s="368">
        <v>23</v>
      </c>
      <c r="U123" s="368">
        <v>23</v>
      </c>
      <c r="V123" s="368">
        <v>23</v>
      </c>
      <c r="W123" s="368">
        <v>23</v>
      </c>
      <c r="X123" s="368">
        <v>23</v>
      </c>
      <c r="Y123" s="368">
        <v>23</v>
      </c>
      <c r="Z123" s="368">
        <v>23</v>
      </c>
      <c r="AA123" s="368">
        <v>23</v>
      </c>
      <c r="AB123" s="368">
        <v>23</v>
      </c>
      <c r="AC123" s="368">
        <v>23</v>
      </c>
      <c r="AD123" s="368">
        <v>23</v>
      </c>
      <c r="AE123" s="368">
        <v>23</v>
      </c>
      <c r="AF123" s="368">
        <v>23</v>
      </c>
      <c r="AG123" s="368">
        <v>23</v>
      </c>
      <c r="AH123" s="368">
        <v>23</v>
      </c>
      <c r="AI123" s="368">
        <v>23</v>
      </c>
      <c r="AJ123" s="368">
        <v>23</v>
      </c>
      <c r="AK123" s="368">
        <v>23</v>
      </c>
      <c r="AL123" s="368">
        <v>23</v>
      </c>
      <c r="AM123" s="368">
        <v>23</v>
      </c>
      <c r="AN123" s="368">
        <v>23</v>
      </c>
      <c r="AO123" s="368">
        <v>23</v>
      </c>
      <c r="AP123" s="368">
        <v>23</v>
      </c>
      <c r="AQ123" s="368">
        <v>23</v>
      </c>
      <c r="AR123" s="368">
        <v>23</v>
      </c>
      <c r="AS123" s="368">
        <v>23</v>
      </c>
      <c r="AT123" s="368">
        <v>23</v>
      </c>
      <c r="AU123" s="368">
        <v>23</v>
      </c>
      <c r="AV123" s="368">
        <v>23</v>
      </c>
      <c r="AW123" s="368">
        <v>23</v>
      </c>
      <c r="AX123" s="368">
        <v>23</v>
      </c>
      <c r="AY123" s="368">
        <v>23</v>
      </c>
      <c r="AZ123" s="368">
        <v>23</v>
      </c>
      <c r="BA123" s="368">
        <v>23</v>
      </c>
      <c r="BB123" s="368">
        <v>23</v>
      </c>
      <c r="BC123" s="368">
        <v>23</v>
      </c>
      <c r="BD123" s="368">
        <v>23</v>
      </c>
      <c r="BE123" s="368">
        <v>23</v>
      </c>
      <c r="BF123" s="368">
        <v>23</v>
      </c>
    </row>
    <row r="124" spans="1:58" x14ac:dyDescent="0.3">
      <c r="A124" s="66"/>
      <c r="B124" s="66"/>
      <c r="C124" s="35"/>
      <c r="D124" s="370" t="s">
        <v>67</v>
      </c>
      <c r="E124" s="368">
        <v>1</v>
      </c>
      <c r="F124" s="368">
        <v>2</v>
      </c>
      <c r="G124" s="368">
        <v>3</v>
      </c>
      <c r="H124" s="368">
        <v>4</v>
      </c>
      <c r="I124" s="368">
        <v>5</v>
      </c>
      <c r="J124" s="368">
        <v>6</v>
      </c>
      <c r="K124" s="368">
        <v>7</v>
      </c>
      <c r="L124" s="368">
        <v>8</v>
      </c>
      <c r="M124" s="368">
        <v>9</v>
      </c>
      <c r="N124" s="368">
        <v>10</v>
      </c>
      <c r="O124" s="368">
        <v>11</v>
      </c>
      <c r="P124" s="368">
        <v>12</v>
      </c>
      <c r="Q124" s="368">
        <v>13</v>
      </c>
      <c r="R124" s="368">
        <v>14</v>
      </c>
      <c r="S124" s="368">
        <v>15</v>
      </c>
      <c r="T124" s="368">
        <v>16</v>
      </c>
      <c r="U124" s="368">
        <v>17</v>
      </c>
      <c r="V124" s="368">
        <v>18</v>
      </c>
      <c r="W124" s="368">
        <v>19</v>
      </c>
      <c r="X124" s="368">
        <v>20</v>
      </c>
      <c r="Y124" s="368">
        <v>21</v>
      </c>
      <c r="Z124" s="368">
        <v>22</v>
      </c>
      <c r="AA124" s="368">
        <v>23</v>
      </c>
      <c r="AB124" s="368">
        <v>24</v>
      </c>
      <c r="AC124" s="368">
        <v>25</v>
      </c>
      <c r="AD124" s="368">
        <v>26</v>
      </c>
      <c r="AE124" s="368">
        <v>27</v>
      </c>
      <c r="AF124" s="368">
        <v>28</v>
      </c>
      <c r="AG124" s="368">
        <v>29</v>
      </c>
      <c r="AH124" s="368">
        <v>30</v>
      </c>
      <c r="AI124" s="368">
        <v>31</v>
      </c>
      <c r="AJ124" s="368">
        <v>32</v>
      </c>
      <c r="AK124" s="368">
        <v>33</v>
      </c>
      <c r="AL124" s="368">
        <v>34</v>
      </c>
      <c r="AM124" s="368">
        <v>35</v>
      </c>
      <c r="AN124" s="368">
        <v>36</v>
      </c>
      <c r="AO124" s="368">
        <v>37</v>
      </c>
      <c r="AP124" s="368">
        <v>38</v>
      </c>
      <c r="AQ124" s="368">
        <v>39</v>
      </c>
      <c r="AR124" s="368">
        <v>40</v>
      </c>
      <c r="AS124" s="368">
        <v>41</v>
      </c>
      <c r="AT124" s="368">
        <v>42</v>
      </c>
      <c r="AU124" s="368">
        <v>43</v>
      </c>
      <c r="AV124" s="368">
        <v>44</v>
      </c>
      <c r="AW124" s="368">
        <v>45</v>
      </c>
      <c r="AX124" s="368">
        <v>46</v>
      </c>
      <c r="AY124" s="368">
        <v>47</v>
      </c>
      <c r="AZ124" s="368">
        <v>48</v>
      </c>
      <c r="BA124" s="368">
        <v>49</v>
      </c>
      <c r="BB124" s="368">
        <v>50</v>
      </c>
      <c r="BC124" s="368">
        <v>51</v>
      </c>
      <c r="BD124" s="368">
        <v>52</v>
      </c>
      <c r="BE124" s="368">
        <v>53</v>
      </c>
      <c r="BF124" s="368">
        <v>54</v>
      </c>
    </row>
    <row r="125" spans="1:58" x14ac:dyDescent="0.3">
      <c r="A125" s="367" t="s">
        <v>268</v>
      </c>
      <c r="B125" s="368" t="s">
        <v>66</v>
      </c>
      <c r="C125" s="368" t="s">
        <v>67</v>
      </c>
      <c r="D125" s="369" t="s">
        <v>69</v>
      </c>
      <c r="E125" s="368" t="s">
        <v>70</v>
      </c>
      <c r="F125" s="368" t="s">
        <v>71</v>
      </c>
      <c r="G125" s="368" t="s">
        <v>72</v>
      </c>
      <c r="H125" s="368" t="s">
        <v>73</v>
      </c>
      <c r="I125" s="368" t="s">
        <v>74</v>
      </c>
      <c r="J125" s="368" t="s">
        <v>75</v>
      </c>
      <c r="K125" s="368" t="s">
        <v>76</v>
      </c>
      <c r="L125" s="368" t="s">
        <v>77</v>
      </c>
      <c r="M125" s="368" t="s">
        <v>78</v>
      </c>
      <c r="N125" s="368" t="s">
        <v>79</v>
      </c>
      <c r="O125" s="368" t="s">
        <v>80</v>
      </c>
      <c r="P125" s="368" t="s">
        <v>81</v>
      </c>
      <c r="Q125" s="368" t="s">
        <v>82</v>
      </c>
      <c r="R125" s="368" t="s">
        <v>83</v>
      </c>
      <c r="S125" s="368" t="s">
        <v>84</v>
      </c>
      <c r="T125" s="368" t="s">
        <v>85</v>
      </c>
      <c r="U125" s="368" t="s">
        <v>86</v>
      </c>
      <c r="V125" s="368" t="s">
        <v>87</v>
      </c>
      <c r="W125" s="368" t="s">
        <v>88</v>
      </c>
      <c r="X125" s="368" t="s">
        <v>89</v>
      </c>
      <c r="Y125" s="368" t="s">
        <v>90</v>
      </c>
      <c r="Z125" s="368" t="s">
        <v>91</v>
      </c>
      <c r="AA125" s="368" t="s">
        <v>92</v>
      </c>
      <c r="AB125" s="368" t="s">
        <v>93</v>
      </c>
      <c r="AC125" s="368" t="s">
        <v>94</v>
      </c>
      <c r="AD125" s="368" t="s">
        <v>95</v>
      </c>
      <c r="AE125" s="368" t="s">
        <v>96</v>
      </c>
      <c r="AF125" s="368" t="s">
        <v>97</v>
      </c>
      <c r="AG125" s="368" t="s">
        <v>98</v>
      </c>
      <c r="AH125" s="368" t="s">
        <v>99</v>
      </c>
      <c r="AI125" s="368" t="s">
        <v>100</v>
      </c>
      <c r="AJ125" s="368" t="s">
        <v>101</v>
      </c>
      <c r="AK125" s="368" t="s">
        <v>102</v>
      </c>
      <c r="AL125" s="368" t="s">
        <v>103</v>
      </c>
      <c r="AM125" s="368" t="s">
        <v>104</v>
      </c>
      <c r="AN125" s="368" t="s">
        <v>105</v>
      </c>
      <c r="AO125" s="368" t="s">
        <v>106</v>
      </c>
      <c r="AP125" s="368" t="s">
        <v>107</v>
      </c>
      <c r="AQ125" s="368" t="s">
        <v>108</v>
      </c>
      <c r="AR125" s="368" t="s">
        <v>109</v>
      </c>
      <c r="AS125" s="368" t="s">
        <v>110</v>
      </c>
      <c r="AT125" s="368" t="s">
        <v>111</v>
      </c>
      <c r="AU125" s="368" t="s">
        <v>112</v>
      </c>
      <c r="AV125" s="368" t="s">
        <v>113</v>
      </c>
      <c r="AW125" s="368" t="s">
        <v>114</v>
      </c>
      <c r="AX125" s="368" t="s">
        <v>115</v>
      </c>
      <c r="AY125" s="368" t="s">
        <v>116</v>
      </c>
      <c r="AZ125" s="368" t="s">
        <v>117</v>
      </c>
      <c r="BA125" s="368" t="s">
        <v>118</v>
      </c>
      <c r="BB125" s="368" t="s">
        <v>119</v>
      </c>
      <c r="BC125" s="368" t="s">
        <v>120</v>
      </c>
      <c r="BD125" s="368" t="s">
        <v>121</v>
      </c>
      <c r="BE125" s="368" t="s">
        <v>122</v>
      </c>
      <c r="BF125" s="368" t="s">
        <v>123</v>
      </c>
    </row>
    <row r="126" spans="1:58" ht="14.25" customHeight="1" x14ac:dyDescent="0.3">
      <c r="A126" s="1107" t="s">
        <v>561</v>
      </c>
      <c r="B126" s="368">
        <v>23</v>
      </c>
      <c r="C126" s="368">
        <v>1</v>
      </c>
      <c r="D126" s="83" t="s">
        <v>124</v>
      </c>
      <c r="E126" s="84">
        <f>E66-E6</f>
        <v>0.97667262964919388</v>
      </c>
      <c r="F126" s="84">
        <f t="shared" ref="F126:BF131" si="0">F66-F6</f>
        <v>-3.9948147213910094E-2</v>
      </c>
      <c r="G126" s="84">
        <f t="shared" si="0"/>
        <v>-2.2495200128025986E-2</v>
      </c>
      <c r="H126" s="84">
        <f t="shared" si="0"/>
        <v>-3.5522085709640619E-3</v>
      </c>
      <c r="I126" s="84">
        <f t="shared" si="0"/>
        <v>-3.9323687839839288E-5</v>
      </c>
      <c r="J126" s="84">
        <f t="shared" si="0"/>
        <v>0</v>
      </c>
      <c r="K126" s="84">
        <f t="shared" si="0"/>
        <v>0</v>
      </c>
      <c r="L126" s="84">
        <f t="shared" si="0"/>
        <v>0</v>
      </c>
      <c r="M126" s="84">
        <f t="shared" si="0"/>
        <v>-1.2867699793275675E-5</v>
      </c>
      <c r="N126" s="84">
        <f t="shared" si="0"/>
        <v>-1.3411755454988895E-2</v>
      </c>
      <c r="O126" s="84">
        <f t="shared" si="0"/>
        <v>-9.5215908667695234E-2</v>
      </c>
      <c r="P126" s="84">
        <f t="shared" si="0"/>
        <v>-6.3492161899217142E-4</v>
      </c>
      <c r="Q126" s="84">
        <f t="shared" si="0"/>
        <v>-0.10624927595034392</v>
      </c>
      <c r="R126" s="84">
        <f t="shared" si="0"/>
        <v>-1.1434001786376149E-4</v>
      </c>
      <c r="S126" s="84">
        <f t="shared" si="0"/>
        <v>0</v>
      </c>
      <c r="T126" s="84">
        <f t="shared" si="0"/>
        <v>-5.821315530802243E-2</v>
      </c>
      <c r="U126" s="84">
        <f t="shared" si="0"/>
        <v>-2.9573683389646773E-2</v>
      </c>
      <c r="V126" s="84">
        <f t="shared" si="0"/>
        <v>-9.7671197726715078E-3</v>
      </c>
      <c r="W126" s="84">
        <f t="shared" si="0"/>
        <v>-5.6206967669438952E-3</v>
      </c>
      <c r="X126" s="84">
        <f t="shared" si="0"/>
        <v>-8.6711067655387806E-4</v>
      </c>
      <c r="Y126" s="84">
        <f t="shared" si="0"/>
        <v>-3.3483083603424234E-3</v>
      </c>
      <c r="Z126" s="84">
        <f t="shared" si="0"/>
        <v>-3.1276059911330333E-4</v>
      </c>
      <c r="AA126" s="84">
        <f t="shared" si="0"/>
        <v>-8.5574604401644263E-6</v>
      </c>
      <c r="AB126" s="84">
        <f t="shared" si="0"/>
        <v>-4.5725415834367497E-3</v>
      </c>
      <c r="AC126" s="84">
        <f t="shared" si="0"/>
        <v>-3.0848886833835594E-3</v>
      </c>
      <c r="AD126" s="84">
        <f t="shared" si="0"/>
        <v>-1.2711962682617241E-5</v>
      </c>
      <c r="AE126" s="84">
        <f t="shared" si="0"/>
        <v>-7.4458328273775687E-5</v>
      </c>
      <c r="AF126" s="84">
        <f t="shared" si="0"/>
        <v>-8.8502694172205897E-5</v>
      </c>
      <c r="AG126" s="84">
        <f t="shared" si="0"/>
        <v>-6.4907230986734386E-5</v>
      </c>
      <c r="AH126" s="84">
        <f t="shared" si="0"/>
        <v>-1.640085957614711E-4</v>
      </c>
      <c r="AI126" s="84">
        <f t="shared" si="0"/>
        <v>-3.1585062390300771E-3</v>
      </c>
      <c r="AJ126" s="84">
        <f t="shared" si="0"/>
        <v>-2.3131974431389968E-3</v>
      </c>
      <c r="AK126" s="84">
        <f t="shared" si="0"/>
        <v>-4.5562719438047163E-5</v>
      </c>
      <c r="AL126" s="84">
        <f t="shared" si="0"/>
        <v>-3.1966794295154137E-5</v>
      </c>
      <c r="AM126" s="84">
        <f t="shared" si="0"/>
        <v>-1.7948552564660307E-4</v>
      </c>
      <c r="AN126" s="84">
        <f t="shared" si="0"/>
        <v>-1.1826036047351375E-4</v>
      </c>
      <c r="AO126" s="84">
        <f t="shared" si="0"/>
        <v>-3.6563738202602158E-4</v>
      </c>
      <c r="AP126" s="84">
        <f t="shared" si="0"/>
        <v>-3.6067748424745659E-5</v>
      </c>
      <c r="AQ126" s="84">
        <f t="shared" si="0"/>
        <v>-2.7317696965500541E-5</v>
      </c>
      <c r="AR126" s="84">
        <f t="shared" si="0"/>
        <v>-2.6425176438384307E-5</v>
      </c>
      <c r="AS126" s="84">
        <f t="shared" si="0"/>
        <v>0</v>
      </c>
      <c r="AT126" s="84">
        <f t="shared" si="0"/>
        <v>-1.5212805263507479E-5</v>
      </c>
      <c r="AU126" s="84">
        <f t="shared" si="0"/>
        <v>-1.672665392619674E-5</v>
      </c>
      <c r="AV126" s="84">
        <f t="shared" si="0"/>
        <v>-1.5412557251642594E-5</v>
      </c>
      <c r="AW126" s="84">
        <f t="shared" si="0"/>
        <v>-1.7091848735014289E-2</v>
      </c>
      <c r="AX126" s="84">
        <f t="shared" si="0"/>
        <v>-2.8145733292828971E-5</v>
      </c>
      <c r="AY126" s="84">
        <f t="shared" si="0"/>
        <v>-1.7329055185716436E-5</v>
      </c>
      <c r="AZ126" s="84">
        <f t="shared" si="0"/>
        <v>-2.8268025740037236E-5</v>
      </c>
      <c r="BA126" s="84">
        <f t="shared" si="0"/>
        <v>-2.6319587377871839E-5</v>
      </c>
      <c r="BB126" s="84">
        <f t="shared" si="0"/>
        <v>-1.0045706424161392E-4</v>
      </c>
      <c r="BC126" s="84">
        <f t="shared" si="0"/>
        <v>-3.7550390651060173E-4</v>
      </c>
      <c r="BD126" s="84">
        <f t="shared" si="0"/>
        <v>-3.2553590881577992E-5</v>
      </c>
      <c r="BE126" s="84">
        <f t="shared" si="0"/>
        <v>-2.3710426725134855E-4</v>
      </c>
      <c r="BF126" s="84">
        <f t="shared" si="0"/>
        <v>0</v>
      </c>
    </row>
    <row r="127" spans="1:58" x14ac:dyDescent="0.3">
      <c r="A127" s="1107"/>
      <c r="B127" s="368">
        <v>23</v>
      </c>
      <c r="C127" s="368">
        <v>2</v>
      </c>
      <c r="D127" s="83" t="s">
        <v>125</v>
      </c>
      <c r="E127" s="84">
        <f t="shared" ref="E127:T142" si="1">E67-E7</f>
        <v>-7.5228025150969201E-4</v>
      </c>
      <c r="F127" s="84">
        <f t="shared" si="1"/>
        <v>0.99870842054017228</v>
      </c>
      <c r="G127" s="84">
        <f t="shared" si="1"/>
        <v>-2.5909630877142363E-4</v>
      </c>
      <c r="H127" s="84">
        <f t="shared" si="1"/>
        <v>-9.6996939456393352E-5</v>
      </c>
      <c r="I127" s="84">
        <f t="shared" si="1"/>
        <v>-4.3211718948198631E-7</v>
      </c>
      <c r="J127" s="84">
        <f t="shared" si="1"/>
        <v>0</v>
      </c>
      <c r="K127" s="84">
        <f t="shared" si="1"/>
        <v>0</v>
      </c>
      <c r="L127" s="84">
        <f t="shared" si="1"/>
        <v>0</v>
      </c>
      <c r="M127" s="84">
        <f t="shared" si="1"/>
        <v>-1.9944494455184757E-6</v>
      </c>
      <c r="N127" s="84">
        <f t="shared" si="1"/>
        <v>-1.7071139338013214E-5</v>
      </c>
      <c r="O127" s="84">
        <f t="shared" si="1"/>
        <v>-2.8279376896643868E-3</v>
      </c>
      <c r="P127" s="84">
        <f t="shared" si="1"/>
        <v>-5.3599291510020393E-6</v>
      </c>
      <c r="Q127" s="84">
        <f t="shared" si="1"/>
        <v>-1.8186860747054373E-3</v>
      </c>
      <c r="R127" s="84">
        <f t="shared" si="1"/>
        <v>-0.37101688946920652</v>
      </c>
      <c r="S127" s="84">
        <f t="shared" si="1"/>
        <v>0</v>
      </c>
      <c r="T127" s="84">
        <f t="shared" si="1"/>
        <v>-1.8762472539052971E-3</v>
      </c>
      <c r="U127" s="84">
        <f t="shared" si="0"/>
        <v>-8.2951798688928578E-4</v>
      </c>
      <c r="V127" s="84">
        <f t="shared" si="0"/>
        <v>-3.4322940673840513E-4</v>
      </c>
      <c r="W127" s="84">
        <f t="shared" si="0"/>
        <v>-1.1890978780845561E-4</v>
      </c>
      <c r="X127" s="84">
        <f t="shared" si="0"/>
        <v>-9.0788196085597424E-6</v>
      </c>
      <c r="Y127" s="84">
        <f t="shared" si="0"/>
        <v>-1.2349091470024221E-5</v>
      </c>
      <c r="Z127" s="84">
        <f t="shared" si="0"/>
        <v>-7.4327455945513617E-6</v>
      </c>
      <c r="AA127" s="84">
        <f t="shared" si="0"/>
        <v>-1.4578353506279724E-6</v>
      </c>
      <c r="AB127" s="84">
        <f t="shared" si="0"/>
        <v>-1.5725764368724579E-4</v>
      </c>
      <c r="AC127" s="84">
        <f t="shared" si="0"/>
        <v>-4.0071096660720867E-5</v>
      </c>
      <c r="AD127" s="84">
        <f t="shared" si="0"/>
        <v>-2.0856999119442486E-6</v>
      </c>
      <c r="AE127" s="84">
        <f t="shared" si="0"/>
        <v>-6.7646648753121219E-6</v>
      </c>
      <c r="AF127" s="84">
        <f t="shared" si="0"/>
        <v>-5.1126421921259001E-6</v>
      </c>
      <c r="AG127" s="84">
        <f t="shared" si="0"/>
        <v>-5.6143277865792727E-6</v>
      </c>
      <c r="AH127" s="84">
        <f t="shared" si="0"/>
        <v>-2.9193536847820935E-5</v>
      </c>
      <c r="AI127" s="84">
        <f t="shared" si="0"/>
        <v>-7.811203426189863E-5</v>
      </c>
      <c r="AJ127" s="84">
        <f t="shared" si="0"/>
        <v>-1.0630188962305933E-4</v>
      </c>
      <c r="AK127" s="84">
        <f t="shared" si="0"/>
        <v>-6.0880806795780095E-6</v>
      </c>
      <c r="AL127" s="84">
        <f t="shared" si="0"/>
        <v>-4.7569395349500285E-6</v>
      </c>
      <c r="AM127" s="84">
        <f t="shared" si="0"/>
        <v>-2.4749380881828315E-5</v>
      </c>
      <c r="AN127" s="84">
        <f t="shared" si="0"/>
        <v>-1.4429317212899484E-5</v>
      </c>
      <c r="AO127" s="84">
        <f t="shared" si="0"/>
        <v>-3.5287155652686896E-5</v>
      </c>
      <c r="AP127" s="84">
        <f t="shared" si="0"/>
        <v>-7.4881017977590711E-6</v>
      </c>
      <c r="AQ127" s="84">
        <f t="shared" si="0"/>
        <v>-4.9264932681880582E-6</v>
      </c>
      <c r="AR127" s="84">
        <f t="shared" si="0"/>
        <v>-3.8174908603099164E-6</v>
      </c>
      <c r="AS127" s="84">
        <f t="shared" si="0"/>
        <v>0</v>
      </c>
      <c r="AT127" s="84">
        <f t="shared" si="0"/>
        <v>-3.6795309931441986E-6</v>
      </c>
      <c r="AU127" s="84">
        <f t="shared" si="0"/>
        <v>-2.7147633162495496E-6</v>
      </c>
      <c r="AV127" s="84">
        <f t="shared" si="0"/>
        <v>-3.6736168473980958E-6</v>
      </c>
      <c r="AW127" s="84">
        <f t="shared" si="0"/>
        <v>-5.0876892715006922E-4</v>
      </c>
      <c r="AX127" s="84">
        <f t="shared" si="0"/>
        <v>-4.8238928638505402E-6</v>
      </c>
      <c r="AY127" s="84">
        <f t="shared" si="0"/>
        <v>-2.3108820346232985E-6</v>
      </c>
      <c r="AZ127" s="84">
        <f t="shared" si="0"/>
        <v>-4.1105518911578253E-6</v>
      </c>
      <c r="BA127" s="84">
        <f t="shared" si="0"/>
        <v>-4.0385910941791033E-6</v>
      </c>
      <c r="BB127" s="84">
        <f t="shared" si="0"/>
        <v>-1.2127351980951678E-5</v>
      </c>
      <c r="BC127" s="84">
        <f t="shared" si="0"/>
        <v>-1.7641815768645427E-5</v>
      </c>
      <c r="BD127" s="84">
        <f t="shared" si="0"/>
        <v>-4.4105029062427051E-6</v>
      </c>
      <c r="BE127" s="84">
        <f t="shared" si="0"/>
        <v>-2.3372349009295784E-5</v>
      </c>
      <c r="BF127" s="84">
        <f t="shared" si="0"/>
        <v>0</v>
      </c>
    </row>
    <row r="128" spans="1:58" x14ac:dyDescent="0.3">
      <c r="A128" s="1107"/>
      <c r="B128" s="368">
        <v>23</v>
      </c>
      <c r="C128" s="368">
        <v>3</v>
      </c>
      <c r="D128" s="83" t="s">
        <v>126</v>
      </c>
      <c r="E128" s="84">
        <f t="shared" si="1"/>
        <v>-3.347925095938049E-3</v>
      </c>
      <c r="F128" s="84">
        <f t="shared" si="0"/>
        <v>-3.5495060181619216E-3</v>
      </c>
      <c r="G128" s="84">
        <f t="shared" si="0"/>
        <v>0.95475877950730892</v>
      </c>
      <c r="H128" s="84">
        <f t="shared" si="0"/>
        <v>-8.9693647835409717E-5</v>
      </c>
      <c r="I128" s="84">
        <f t="shared" si="0"/>
        <v>-1.4479872971985722E-2</v>
      </c>
      <c r="J128" s="84">
        <f t="shared" si="0"/>
        <v>0</v>
      </c>
      <c r="K128" s="84">
        <f t="shared" si="0"/>
        <v>0</v>
      </c>
      <c r="L128" s="84">
        <f t="shared" si="0"/>
        <v>0</v>
      </c>
      <c r="M128" s="84">
        <f t="shared" si="0"/>
        <v>-2.5122266355477008E-6</v>
      </c>
      <c r="N128" s="84">
        <f t="shared" si="0"/>
        <v>-0.1929928684792003</v>
      </c>
      <c r="O128" s="84">
        <f t="shared" si="0"/>
        <v>-1.5175732026977565E-3</v>
      </c>
      <c r="P128" s="84">
        <f t="shared" si="0"/>
        <v>-0.14736837433124433</v>
      </c>
      <c r="Q128" s="84">
        <f t="shared" si="0"/>
        <v>-7.9712589415238608E-3</v>
      </c>
      <c r="R128" s="84">
        <f t="shared" si="0"/>
        <v>-7.5696394840080194E-4</v>
      </c>
      <c r="S128" s="84">
        <f t="shared" si="0"/>
        <v>0</v>
      </c>
      <c r="T128" s="84">
        <f t="shared" si="0"/>
        <v>-2.5369915922216495E-3</v>
      </c>
      <c r="U128" s="84">
        <f t="shared" si="0"/>
        <v>-1.0600743196710447E-3</v>
      </c>
      <c r="V128" s="84">
        <f t="shared" si="0"/>
        <v>-3.9416152582260055E-7</v>
      </c>
      <c r="W128" s="84">
        <f t="shared" si="0"/>
        <v>-2.9302146726734539E-4</v>
      </c>
      <c r="X128" s="84">
        <f t="shared" si="0"/>
        <v>-3.1555291308408835E-4</v>
      </c>
      <c r="Y128" s="84">
        <f t="shared" si="0"/>
        <v>0</v>
      </c>
      <c r="Z128" s="84">
        <f t="shared" si="0"/>
        <v>-1.3640083083533187E-6</v>
      </c>
      <c r="AA128" s="84">
        <f t="shared" si="0"/>
        <v>0</v>
      </c>
      <c r="AB128" s="84">
        <f t="shared" si="0"/>
        <v>-9.688993191508034E-4</v>
      </c>
      <c r="AC128" s="84">
        <f t="shared" si="0"/>
        <v>-3.5892746398225521E-6</v>
      </c>
      <c r="AD128" s="84">
        <f t="shared" si="0"/>
        <v>0</v>
      </c>
      <c r="AE128" s="84">
        <f t="shared" si="0"/>
        <v>0</v>
      </c>
      <c r="AF128" s="84">
        <f t="shared" si="0"/>
        <v>0</v>
      </c>
      <c r="AG128" s="84">
        <f t="shared" si="0"/>
        <v>0</v>
      </c>
      <c r="AH128" s="84">
        <f t="shared" si="0"/>
        <v>0</v>
      </c>
      <c r="AI128" s="84">
        <f t="shared" si="0"/>
        <v>-1.0397270129587746E-5</v>
      </c>
      <c r="AJ128" s="84">
        <f t="shared" si="0"/>
        <v>-1.6226807529102809E-6</v>
      </c>
      <c r="AK128" s="84">
        <f t="shared" si="0"/>
        <v>-5.9307264790769138E-6</v>
      </c>
      <c r="AL128" s="84">
        <f t="shared" si="0"/>
        <v>-4.2134803667533008E-6</v>
      </c>
      <c r="AM128" s="84">
        <f t="shared" si="0"/>
        <v>-3.3835922501893075E-5</v>
      </c>
      <c r="AN128" s="84">
        <f t="shared" si="0"/>
        <v>-6.1623465726564143E-6</v>
      </c>
      <c r="AO128" s="84">
        <f t="shared" si="0"/>
        <v>-4.7133523007422057E-5</v>
      </c>
      <c r="AP128" s="84">
        <f t="shared" si="0"/>
        <v>-1.8501328846664643E-6</v>
      </c>
      <c r="AQ128" s="84">
        <f t="shared" si="0"/>
        <v>0</v>
      </c>
      <c r="AR128" s="84">
        <f t="shared" si="0"/>
        <v>-1.1111241967350683E-6</v>
      </c>
      <c r="AS128" s="84">
        <f t="shared" si="0"/>
        <v>0</v>
      </c>
      <c r="AT128" s="84">
        <f t="shared" si="0"/>
        <v>0</v>
      </c>
      <c r="AU128" s="84">
        <f t="shared" si="0"/>
        <v>-1.7053806230668124E-6</v>
      </c>
      <c r="AV128" s="84">
        <f t="shared" si="0"/>
        <v>0</v>
      </c>
      <c r="AW128" s="84">
        <f t="shared" si="0"/>
        <v>-4.0635432414992271E-3</v>
      </c>
      <c r="AX128" s="84">
        <f t="shared" si="0"/>
        <v>-3.4691345381172579E-8</v>
      </c>
      <c r="AY128" s="84">
        <f t="shared" si="0"/>
        <v>-1.1397862139826831E-6</v>
      </c>
      <c r="AZ128" s="84">
        <f t="shared" si="0"/>
        <v>-6.6626349321032047E-6</v>
      </c>
      <c r="BA128" s="84">
        <f t="shared" si="0"/>
        <v>-1.7890321067396715E-6</v>
      </c>
      <c r="BB128" s="84">
        <f t="shared" si="0"/>
        <v>-1.0236011958095748E-5</v>
      </c>
      <c r="BC128" s="84">
        <f t="shared" si="0"/>
        <v>-5.1738429575127496E-5</v>
      </c>
      <c r="BD128" s="84">
        <f t="shared" si="0"/>
        <v>-7.7746866566408009E-7</v>
      </c>
      <c r="BE128" s="84">
        <f t="shared" si="0"/>
        <v>-4.3580774950366291E-6</v>
      </c>
      <c r="BF128" s="84">
        <f t="shared" si="0"/>
        <v>0</v>
      </c>
    </row>
    <row r="129" spans="1:58" x14ac:dyDescent="0.3">
      <c r="A129" s="1107"/>
      <c r="B129" s="368">
        <v>23</v>
      </c>
      <c r="C129" s="368">
        <v>4</v>
      </c>
      <c r="D129" s="83" t="s">
        <v>127</v>
      </c>
      <c r="E129" s="84">
        <f t="shared" si="1"/>
        <v>-1.1243595797385626E-4</v>
      </c>
      <c r="F129" s="84">
        <f t="shared" si="0"/>
        <v>-1.4467409834406457E-4</v>
      </c>
      <c r="G129" s="84">
        <f t="shared" si="0"/>
        <v>-1.5723661046426181E-5</v>
      </c>
      <c r="H129" s="84">
        <f t="shared" si="0"/>
        <v>0.9677393600807247</v>
      </c>
      <c r="I129" s="84">
        <f t="shared" si="0"/>
        <v>-2.8935309535132341E-8</v>
      </c>
      <c r="J129" s="84">
        <f t="shared" si="0"/>
        <v>0</v>
      </c>
      <c r="K129" s="84">
        <f t="shared" si="0"/>
        <v>0</v>
      </c>
      <c r="L129" s="84">
        <f t="shared" si="0"/>
        <v>0</v>
      </c>
      <c r="M129" s="84">
        <f t="shared" si="0"/>
        <v>-1.6076325760592986E-7</v>
      </c>
      <c r="N129" s="84">
        <f t="shared" si="0"/>
        <v>-1.217576217776421E-8</v>
      </c>
      <c r="O129" s="84">
        <f t="shared" si="0"/>
        <v>-9.4004394872977708E-9</v>
      </c>
      <c r="P129" s="84">
        <f t="shared" si="0"/>
        <v>-4.5212683155172238E-8</v>
      </c>
      <c r="Q129" s="84">
        <f t="shared" si="0"/>
        <v>-3.039473385192714E-5</v>
      </c>
      <c r="R129" s="84">
        <f t="shared" si="0"/>
        <v>-1.5491548261797029E-7</v>
      </c>
      <c r="S129" s="84">
        <f t="shared" si="0"/>
        <v>0</v>
      </c>
      <c r="T129" s="84">
        <f t="shared" si="0"/>
        <v>-2.0447778279632096E-4</v>
      </c>
      <c r="U129" s="84">
        <f t="shared" si="0"/>
        <v>-8.4936838292142657E-6</v>
      </c>
      <c r="V129" s="84">
        <f t="shared" si="0"/>
        <v>0</v>
      </c>
      <c r="W129" s="84">
        <f t="shared" si="0"/>
        <v>0</v>
      </c>
      <c r="X129" s="84">
        <f t="shared" si="0"/>
        <v>0</v>
      </c>
      <c r="Y129" s="84">
        <f t="shared" si="0"/>
        <v>-5.6144091916747886E-2</v>
      </c>
      <c r="Z129" s="84">
        <f t="shared" si="0"/>
        <v>-1.9107342971404681E-3</v>
      </c>
      <c r="AA129" s="84">
        <f t="shared" si="0"/>
        <v>0</v>
      </c>
      <c r="AB129" s="84">
        <f t="shared" si="0"/>
        <v>-2.0788607282715453E-5</v>
      </c>
      <c r="AC129" s="84">
        <f t="shared" si="0"/>
        <v>-6.7519683546003425E-4</v>
      </c>
      <c r="AD129" s="84">
        <f t="shared" si="0"/>
        <v>-1.3416791966340859E-5</v>
      </c>
      <c r="AE129" s="84">
        <f t="shared" si="0"/>
        <v>0</v>
      </c>
      <c r="AF129" s="84">
        <f t="shared" si="0"/>
        <v>0</v>
      </c>
      <c r="AG129" s="84">
        <f t="shared" si="0"/>
        <v>0</v>
      </c>
      <c r="AH129" s="84">
        <f t="shared" si="0"/>
        <v>0</v>
      </c>
      <c r="AI129" s="84">
        <f t="shared" si="0"/>
        <v>-2.7096024023519165E-4</v>
      </c>
      <c r="AJ129" s="84">
        <f t="shared" si="0"/>
        <v>-4.0371515801863891E-5</v>
      </c>
      <c r="AK129" s="84">
        <f t="shared" si="0"/>
        <v>-3.7950536312520402E-7</v>
      </c>
      <c r="AL129" s="84">
        <f t="shared" si="0"/>
        <v>-2.696263130928998E-7</v>
      </c>
      <c r="AM129" s="84">
        <f t="shared" si="0"/>
        <v>-2.1651205119880993E-6</v>
      </c>
      <c r="AN129" s="84">
        <f t="shared" si="0"/>
        <v>-3.9433685396635489E-7</v>
      </c>
      <c r="AO129" s="84">
        <f t="shared" si="0"/>
        <v>-1.0663091601942941E-3</v>
      </c>
      <c r="AP129" s="84">
        <f t="shared" si="0"/>
        <v>-1.1838894035751033E-7</v>
      </c>
      <c r="AQ129" s="84">
        <f t="shared" si="0"/>
        <v>0</v>
      </c>
      <c r="AR129" s="84">
        <f t="shared" si="0"/>
        <v>-7.1102355690061597E-8</v>
      </c>
      <c r="AS129" s="84">
        <f t="shared" si="0"/>
        <v>0</v>
      </c>
      <c r="AT129" s="84">
        <f t="shared" si="0"/>
        <v>0</v>
      </c>
      <c r="AU129" s="84">
        <f t="shared" si="0"/>
        <v>-1.0912873254722418E-7</v>
      </c>
      <c r="AV129" s="84">
        <f t="shared" si="0"/>
        <v>0</v>
      </c>
      <c r="AW129" s="84">
        <f t="shared" si="0"/>
        <v>-1.2053310241748056E-5</v>
      </c>
      <c r="AX129" s="84">
        <f t="shared" si="0"/>
        <v>-2.2198905876931962E-9</v>
      </c>
      <c r="AY129" s="84">
        <f t="shared" si="0"/>
        <v>-7.2936243638101412E-8</v>
      </c>
      <c r="AZ129" s="84">
        <f t="shared" si="0"/>
        <v>-4.2634125688347405E-7</v>
      </c>
      <c r="BA129" s="84">
        <f t="shared" si="0"/>
        <v>-1.1447805362757429E-7</v>
      </c>
      <c r="BB129" s="84">
        <f t="shared" si="0"/>
        <v>-6.3939264140578125E-7</v>
      </c>
      <c r="BC129" s="84">
        <f t="shared" si="0"/>
        <v>-3.7578716094313161E-7</v>
      </c>
      <c r="BD129" s="84">
        <f t="shared" si="0"/>
        <v>-4.9751236896275395E-8</v>
      </c>
      <c r="BE129" s="84">
        <f t="shared" si="0"/>
        <v>-2.7887848542114253E-7</v>
      </c>
      <c r="BF129" s="84">
        <f t="shared" si="0"/>
        <v>0</v>
      </c>
    </row>
    <row r="130" spans="1:58" x14ac:dyDescent="0.3">
      <c r="A130" s="1107"/>
      <c r="B130" s="368">
        <v>23</v>
      </c>
      <c r="C130" s="368">
        <v>5</v>
      </c>
      <c r="D130" s="83" t="s">
        <v>128</v>
      </c>
      <c r="E130" s="84">
        <f t="shared" si="1"/>
        <v>0</v>
      </c>
      <c r="F130" s="84">
        <f t="shared" si="0"/>
        <v>0</v>
      </c>
      <c r="G130" s="84">
        <f t="shared" si="0"/>
        <v>0</v>
      </c>
      <c r="H130" s="84">
        <f t="shared" si="0"/>
        <v>0</v>
      </c>
      <c r="I130" s="84">
        <f t="shared" si="0"/>
        <v>0.96410842585357426</v>
      </c>
      <c r="J130" s="84">
        <f t="shared" si="0"/>
        <v>0</v>
      </c>
      <c r="K130" s="84">
        <f t="shared" si="0"/>
        <v>0</v>
      </c>
      <c r="L130" s="84">
        <f t="shared" si="0"/>
        <v>0</v>
      </c>
      <c r="M130" s="84">
        <f t="shared" si="0"/>
        <v>0</v>
      </c>
      <c r="N130" s="84">
        <f t="shared" si="0"/>
        <v>-4.9952191655653812E-3</v>
      </c>
      <c r="O130" s="84">
        <f t="shared" si="0"/>
        <v>0</v>
      </c>
      <c r="P130" s="84">
        <f t="shared" si="0"/>
        <v>0</v>
      </c>
      <c r="Q130" s="84">
        <f t="shared" si="0"/>
        <v>0</v>
      </c>
      <c r="R130" s="84">
        <f t="shared" si="0"/>
        <v>0</v>
      </c>
      <c r="S130" s="84">
        <f t="shared" si="0"/>
        <v>0</v>
      </c>
      <c r="T130" s="84">
        <f t="shared" si="0"/>
        <v>0</v>
      </c>
      <c r="U130" s="84">
        <f t="shared" si="0"/>
        <v>-4.4231190454395145E-5</v>
      </c>
      <c r="V130" s="84">
        <f t="shared" si="0"/>
        <v>0</v>
      </c>
      <c r="W130" s="84">
        <f t="shared" si="0"/>
        <v>0</v>
      </c>
      <c r="X130" s="84">
        <f t="shared" si="0"/>
        <v>0</v>
      </c>
      <c r="Y130" s="84">
        <f t="shared" si="0"/>
        <v>0</v>
      </c>
      <c r="Z130" s="84">
        <f t="shared" si="0"/>
        <v>0</v>
      </c>
      <c r="AA130" s="84">
        <f t="shared" si="0"/>
        <v>0</v>
      </c>
      <c r="AB130" s="84">
        <f t="shared" si="0"/>
        <v>0</v>
      </c>
      <c r="AC130" s="84">
        <f t="shared" si="0"/>
        <v>0</v>
      </c>
      <c r="AD130" s="84">
        <f t="shared" si="0"/>
        <v>0</v>
      </c>
      <c r="AE130" s="84">
        <f t="shared" si="0"/>
        <v>0</v>
      </c>
      <c r="AF130" s="84">
        <f t="shared" si="0"/>
        <v>0</v>
      </c>
      <c r="AG130" s="84">
        <f t="shared" si="0"/>
        <v>0</v>
      </c>
      <c r="AH130" s="84">
        <f t="shared" si="0"/>
        <v>0</v>
      </c>
      <c r="AI130" s="84">
        <f t="shared" si="0"/>
        <v>0</v>
      </c>
      <c r="AJ130" s="84">
        <f t="shared" si="0"/>
        <v>0</v>
      </c>
      <c r="AK130" s="84">
        <f t="shared" si="0"/>
        <v>0</v>
      </c>
      <c r="AL130" s="84">
        <f t="shared" si="0"/>
        <v>0</v>
      </c>
      <c r="AM130" s="84">
        <f t="shared" si="0"/>
        <v>0</v>
      </c>
      <c r="AN130" s="84">
        <f t="shared" si="0"/>
        <v>0</v>
      </c>
      <c r="AO130" s="84">
        <f t="shared" si="0"/>
        <v>0</v>
      </c>
      <c r="AP130" s="84">
        <f t="shared" si="0"/>
        <v>0</v>
      </c>
      <c r="AQ130" s="84">
        <f t="shared" si="0"/>
        <v>0</v>
      </c>
      <c r="AR130" s="84">
        <f t="shared" si="0"/>
        <v>0</v>
      </c>
      <c r="AS130" s="84">
        <f t="shared" si="0"/>
        <v>0</v>
      </c>
      <c r="AT130" s="84">
        <f t="shared" si="0"/>
        <v>0</v>
      </c>
      <c r="AU130" s="84">
        <f t="shared" si="0"/>
        <v>0</v>
      </c>
      <c r="AV130" s="84">
        <f t="shared" si="0"/>
        <v>0</v>
      </c>
      <c r="AW130" s="84">
        <f t="shared" si="0"/>
        <v>-1.2878002371059759E-3</v>
      </c>
      <c r="AX130" s="84">
        <f t="shared" si="0"/>
        <v>0</v>
      </c>
      <c r="AY130" s="84">
        <f t="shared" si="0"/>
        <v>0</v>
      </c>
      <c r="AZ130" s="84">
        <f t="shared" si="0"/>
        <v>0</v>
      </c>
      <c r="BA130" s="84">
        <f t="shared" si="0"/>
        <v>0</v>
      </c>
      <c r="BB130" s="84">
        <f t="shared" si="0"/>
        <v>0</v>
      </c>
      <c r="BC130" s="84">
        <f t="shared" si="0"/>
        <v>0</v>
      </c>
      <c r="BD130" s="84">
        <f t="shared" si="0"/>
        <v>0</v>
      </c>
      <c r="BE130" s="84">
        <f t="shared" si="0"/>
        <v>0</v>
      </c>
      <c r="BF130" s="84">
        <f t="shared" si="0"/>
        <v>0</v>
      </c>
    </row>
    <row r="131" spans="1:58" x14ac:dyDescent="0.3">
      <c r="A131" s="1107"/>
      <c r="B131" s="368">
        <v>23</v>
      </c>
      <c r="C131" s="368">
        <v>6</v>
      </c>
      <c r="D131" s="83" t="s">
        <v>129</v>
      </c>
      <c r="E131" s="84">
        <f t="shared" si="1"/>
        <v>0</v>
      </c>
      <c r="F131" s="84">
        <f t="shared" si="0"/>
        <v>0</v>
      </c>
      <c r="G131" s="84">
        <f t="shared" si="0"/>
        <v>0</v>
      </c>
      <c r="H131" s="84">
        <f t="shared" si="0"/>
        <v>0</v>
      </c>
      <c r="I131" s="84">
        <f t="shared" si="0"/>
        <v>0</v>
      </c>
      <c r="J131" s="84">
        <f t="shared" si="0"/>
        <v>1</v>
      </c>
      <c r="K131" s="84">
        <f t="shared" ref="F131:BF135" si="2">K71-K11</f>
        <v>0</v>
      </c>
      <c r="L131" s="84">
        <f t="shared" si="2"/>
        <v>0</v>
      </c>
      <c r="M131" s="84">
        <f t="shared" si="2"/>
        <v>0</v>
      </c>
      <c r="N131" s="84">
        <f t="shared" si="2"/>
        <v>0</v>
      </c>
      <c r="O131" s="84">
        <f t="shared" si="2"/>
        <v>0</v>
      </c>
      <c r="P131" s="84">
        <f t="shared" si="2"/>
        <v>0</v>
      </c>
      <c r="Q131" s="84">
        <f t="shared" si="2"/>
        <v>0</v>
      </c>
      <c r="R131" s="84">
        <f t="shared" si="2"/>
        <v>0</v>
      </c>
      <c r="S131" s="84">
        <f t="shared" si="2"/>
        <v>0</v>
      </c>
      <c r="T131" s="84">
        <f t="shared" si="2"/>
        <v>0</v>
      </c>
      <c r="U131" s="84">
        <f t="shared" si="2"/>
        <v>0</v>
      </c>
      <c r="V131" s="84">
        <f t="shared" si="2"/>
        <v>0</v>
      </c>
      <c r="W131" s="84">
        <f t="shared" si="2"/>
        <v>0</v>
      </c>
      <c r="X131" s="84">
        <f t="shared" si="2"/>
        <v>0</v>
      </c>
      <c r="Y131" s="84">
        <f t="shared" si="2"/>
        <v>0</v>
      </c>
      <c r="Z131" s="84">
        <f t="shared" si="2"/>
        <v>0</v>
      </c>
      <c r="AA131" s="84">
        <f t="shared" si="2"/>
        <v>0</v>
      </c>
      <c r="AB131" s="84">
        <f t="shared" si="2"/>
        <v>0</v>
      </c>
      <c r="AC131" s="84">
        <f t="shared" si="2"/>
        <v>0</v>
      </c>
      <c r="AD131" s="84">
        <f t="shared" si="2"/>
        <v>0</v>
      </c>
      <c r="AE131" s="84">
        <f t="shared" si="2"/>
        <v>0</v>
      </c>
      <c r="AF131" s="84">
        <f t="shared" si="2"/>
        <v>0</v>
      </c>
      <c r="AG131" s="84">
        <f t="shared" si="2"/>
        <v>0</v>
      </c>
      <c r="AH131" s="84">
        <f t="shared" si="2"/>
        <v>0</v>
      </c>
      <c r="AI131" s="84">
        <f t="shared" si="2"/>
        <v>0</v>
      </c>
      <c r="AJ131" s="84">
        <f t="shared" si="2"/>
        <v>0</v>
      </c>
      <c r="AK131" s="84">
        <f t="shared" si="2"/>
        <v>0</v>
      </c>
      <c r="AL131" s="84">
        <f t="shared" si="2"/>
        <v>0</v>
      </c>
      <c r="AM131" s="84">
        <f t="shared" si="2"/>
        <v>0</v>
      </c>
      <c r="AN131" s="84">
        <f t="shared" si="2"/>
        <v>0</v>
      </c>
      <c r="AO131" s="84">
        <f t="shared" si="2"/>
        <v>0</v>
      </c>
      <c r="AP131" s="84">
        <f t="shared" si="2"/>
        <v>0</v>
      </c>
      <c r="AQ131" s="84">
        <f t="shared" si="2"/>
        <v>0</v>
      </c>
      <c r="AR131" s="84">
        <f t="shared" si="2"/>
        <v>0</v>
      </c>
      <c r="AS131" s="84">
        <f t="shared" si="2"/>
        <v>0</v>
      </c>
      <c r="AT131" s="84">
        <f t="shared" si="2"/>
        <v>0</v>
      </c>
      <c r="AU131" s="84">
        <f t="shared" si="2"/>
        <v>0</v>
      </c>
      <c r="AV131" s="84">
        <f t="shared" si="2"/>
        <v>0</v>
      </c>
      <c r="AW131" s="84">
        <f t="shared" si="2"/>
        <v>0</v>
      </c>
      <c r="AX131" s="84">
        <f t="shared" si="2"/>
        <v>0</v>
      </c>
      <c r="AY131" s="84">
        <f t="shared" si="2"/>
        <v>0</v>
      </c>
      <c r="AZ131" s="84">
        <f t="shared" si="2"/>
        <v>0</v>
      </c>
      <c r="BA131" s="84">
        <f t="shared" si="2"/>
        <v>0</v>
      </c>
      <c r="BB131" s="84">
        <f t="shared" si="2"/>
        <v>0</v>
      </c>
      <c r="BC131" s="84">
        <f t="shared" si="2"/>
        <v>0</v>
      </c>
      <c r="BD131" s="84">
        <f t="shared" si="2"/>
        <v>0</v>
      </c>
      <c r="BE131" s="84">
        <f t="shared" si="2"/>
        <v>0</v>
      </c>
      <c r="BF131" s="84">
        <f t="shared" si="2"/>
        <v>0</v>
      </c>
    </row>
    <row r="132" spans="1:58" x14ac:dyDescent="0.3">
      <c r="A132" s="1107"/>
      <c r="B132" s="368">
        <v>23</v>
      </c>
      <c r="C132" s="368">
        <v>7</v>
      </c>
      <c r="D132" s="83" t="s">
        <v>130</v>
      </c>
      <c r="E132" s="84">
        <f t="shared" si="1"/>
        <v>-7.5280257049670067E-5</v>
      </c>
      <c r="F132" s="84">
        <f t="shared" si="2"/>
        <v>-7.554759424775929E-5</v>
      </c>
      <c r="G132" s="84">
        <f t="shared" si="2"/>
        <v>-5.2034493444441479E-5</v>
      </c>
      <c r="H132" s="84">
        <f t="shared" si="2"/>
        <v>-5.1864324178769654E-5</v>
      </c>
      <c r="I132" s="84">
        <f t="shared" si="2"/>
        <v>-2.9025641021911527E-5</v>
      </c>
      <c r="J132" s="84">
        <f t="shared" si="2"/>
        <v>0</v>
      </c>
      <c r="K132" s="84">
        <f t="shared" si="2"/>
        <v>1</v>
      </c>
      <c r="L132" s="84">
        <f t="shared" si="2"/>
        <v>0</v>
      </c>
      <c r="M132" s="84">
        <f t="shared" si="2"/>
        <v>-2.8218779886225735E-2</v>
      </c>
      <c r="N132" s="84">
        <f t="shared" si="2"/>
        <v>-5.3483677926666948E-5</v>
      </c>
      <c r="O132" s="84">
        <f t="shared" si="2"/>
        <v>-4.4864981555347475E-5</v>
      </c>
      <c r="P132" s="84">
        <f t="shared" si="2"/>
        <v>-8.1797183757910096E-5</v>
      </c>
      <c r="Q132" s="84">
        <f t="shared" si="2"/>
        <v>-1.0959218374348275E-4</v>
      </c>
      <c r="R132" s="84">
        <f t="shared" si="2"/>
        <v>-4.8101977681604653E-5</v>
      </c>
      <c r="S132" s="84">
        <f t="shared" si="2"/>
        <v>0</v>
      </c>
      <c r="T132" s="84">
        <f t="shared" si="2"/>
        <v>-1.0269397456110498E-4</v>
      </c>
      <c r="U132" s="84">
        <f t="shared" si="2"/>
        <v>-9.5717458285962407E-5</v>
      </c>
      <c r="V132" s="84">
        <f t="shared" si="2"/>
        <v>-1.1250593392244007E-4</v>
      </c>
      <c r="W132" s="84">
        <f t="shared" si="2"/>
        <v>-8.7589086034951357E-5</v>
      </c>
      <c r="X132" s="84">
        <f t="shared" si="2"/>
        <v>-1.5717638785372806E-4</v>
      </c>
      <c r="Y132" s="84">
        <f t="shared" si="2"/>
        <v>-1.5257686131237049E-4</v>
      </c>
      <c r="Z132" s="84">
        <f t="shared" si="2"/>
        <v>-2.8928407180398442E-4</v>
      </c>
      <c r="AA132" s="84">
        <f t="shared" si="2"/>
        <v>-7.847680015628089E-2</v>
      </c>
      <c r="AB132" s="84">
        <f t="shared" si="2"/>
        <v>-1.4117467154285441E-4</v>
      </c>
      <c r="AC132" s="84">
        <f t="shared" si="2"/>
        <v>-1.1086328822918661E-4</v>
      </c>
      <c r="AD132" s="84">
        <f t="shared" si="2"/>
        <v>-2.0485443180185052E-4</v>
      </c>
      <c r="AE132" s="84">
        <f t="shared" si="2"/>
        <v>-7.911052630109974E-5</v>
      </c>
      <c r="AF132" s="84">
        <f t="shared" si="2"/>
        <v>-8.6214436426025688E-5</v>
      </c>
      <c r="AG132" s="84">
        <f t="shared" si="2"/>
        <v>-1.7513536829686727E-4</v>
      </c>
      <c r="AH132" s="84">
        <f t="shared" si="2"/>
        <v>-1.7371933043958303E-4</v>
      </c>
      <c r="AI132" s="84">
        <f t="shared" si="2"/>
        <v>-1.4644033316937844E-4</v>
      </c>
      <c r="AJ132" s="84">
        <f t="shared" si="2"/>
        <v>-2.9980616260234902E-4</v>
      </c>
      <c r="AK132" s="84">
        <f t="shared" si="2"/>
        <v>-7.1269177844023833E-3</v>
      </c>
      <c r="AL132" s="84">
        <f t="shared" si="2"/>
        <v>-9.8936945065189685E-2</v>
      </c>
      <c r="AM132" s="84">
        <f t="shared" si="2"/>
        <v>-3.2163804917073819E-4</v>
      </c>
      <c r="AN132" s="84">
        <f t="shared" si="2"/>
        <v>-6.5961689399851066E-4</v>
      </c>
      <c r="AO132" s="84">
        <f t="shared" si="2"/>
        <v>-7.9997853514395269E-5</v>
      </c>
      <c r="AP132" s="84">
        <f t="shared" si="2"/>
        <v>-1.4140963067467224E-4</v>
      </c>
      <c r="AQ132" s="84">
        <f t="shared" si="2"/>
        <v>-7.2752532736311835E-5</v>
      </c>
      <c r="AR132" s="84">
        <f t="shared" si="2"/>
        <v>-9.4923266004398073E-5</v>
      </c>
      <c r="AS132" s="84">
        <f t="shared" si="2"/>
        <v>0</v>
      </c>
      <c r="AT132" s="84">
        <f t="shared" si="2"/>
        <v>-2.9819661276046006E-5</v>
      </c>
      <c r="AU132" s="84">
        <f t="shared" si="2"/>
        <v>-2.2684853685428974E-4</v>
      </c>
      <c r="AV132" s="84">
        <f t="shared" si="2"/>
        <v>-9.023894539856721E-5</v>
      </c>
      <c r="AW132" s="84">
        <f t="shared" si="2"/>
        <v>-1.192271317738038E-4</v>
      </c>
      <c r="AX132" s="84">
        <f t="shared" si="2"/>
        <v>-2.6064959971693096E-4</v>
      </c>
      <c r="AY132" s="84">
        <f t="shared" si="2"/>
        <v>-4.2794180513806875E-5</v>
      </c>
      <c r="AZ132" s="84">
        <f t="shared" si="2"/>
        <v>-4.2313869967743955E-5</v>
      </c>
      <c r="BA132" s="84">
        <f t="shared" si="2"/>
        <v>-2.1759021012105777E-4</v>
      </c>
      <c r="BB132" s="84">
        <f t="shared" si="2"/>
        <v>-4.7264081567204762E-4</v>
      </c>
      <c r="BC132" s="84">
        <f t="shared" si="2"/>
        <v>-4.0356956199209316E-4</v>
      </c>
      <c r="BD132" s="84">
        <f t="shared" si="2"/>
        <v>-5.2465314710151616E-5</v>
      </c>
      <c r="BE132" s="84">
        <f t="shared" si="2"/>
        <v>-1.100351790630345E-4</v>
      </c>
      <c r="BF132" s="84">
        <f t="shared" si="2"/>
        <v>0</v>
      </c>
    </row>
    <row r="133" spans="1:58" x14ac:dyDescent="0.3">
      <c r="A133" s="1107"/>
      <c r="B133" s="368">
        <v>23</v>
      </c>
      <c r="C133" s="368">
        <v>8</v>
      </c>
      <c r="D133" s="83" t="s">
        <v>131</v>
      </c>
      <c r="E133" s="84">
        <f t="shared" si="1"/>
        <v>-2.9515437580291504E-6</v>
      </c>
      <c r="F133" s="84">
        <f t="shared" si="2"/>
        <v>-3.6083457708806649E-6</v>
      </c>
      <c r="G133" s="84">
        <f t="shared" si="2"/>
        <v>-2.8480293178119595E-6</v>
      </c>
      <c r="H133" s="84">
        <f t="shared" si="2"/>
        <v>-4.9136712140556416E-7</v>
      </c>
      <c r="I133" s="84">
        <f t="shared" si="2"/>
        <v>-1.8615142224303658E-6</v>
      </c>
      <c r="J133" s="84">
        <f t="shared" si="2"/>
        <v>0</v>
      </c>
      <c r="K133" s="84">
        <f t="shared" si="2"/>
        <v>0</v>
      </c>
      <c r="L133" s="84">
        <f t="shared" si="2"/>
        <v>1</v>
      </c>
      <c r="M133" s="84">
        <f t="shared" si="2"/>
        <v>-1.3883234634524716E-5</v>
      </c>
      <c r="N133" s="84">
        <f t="shared" si="2"/>
        <v>-3.1547646884239549E-6</v>
      </c>
      <c r="O133" s="84">
        <f t="shared" si="2"/>
        <v>-1.4237660158078358E-6</v>
      </c>
      <c r="P133" s="84">
        <f t="shared" si="2"/>
        <v>-5.1594970564540959E-6</v>
      </c>
      <c r="Q133" s="84">
        <f t="shared" si="2"/>
        <v>-5.6741985217270557E-6</v>
      </c>
      <c r="R133" s="84">
        <f t="shared" si="2"/>
        <v>-3.096989254164398E-6</v>
      </c>
      <c r="S133" s="84">
        <f t="shared" si="2"/>
        <v>0</v>
      </c>
      <c r="T133" s="84">
        <f t="shared" si="2"/>
        <v>-7.0978494394196179E-6</v>
      </c>
      <c r="U133" s="84">
        <f t="shared" si="2"/>
        <v>-6.7698458426592559E-6</v>
      </c>
      <c r="V133" s="84">
        <f t="shared" si="2"/>
        <v>-4.9855669505305416E-6</v>
      </c>
      <c r="W133" s="84">
        <f t="shared" si="2"/>
        <v>-3.3114101394002042E-6</v>
      </c>
      <c r="X133" s="84">
        <f t="shared" si="2"/>
        <v>-4.5774732963027477E-6</v>
      </c>
      <c r="Y133" s="84">
        <f t="shared" si="2"/>
        <v>-9.9944559043213473E-6</v>
      </c>
      <c r="Z133" s="84">
        <f t="shared" si="2"/>
        <v>-4.6553410785093009E-6</v>
      </c>
      <c r="AA133" s="84">
        <f t="shared" si="2"/>
        <v>-1.3306080508206203E-6</v>
      </c>
      <c r="AB133" s="84">
        <f t="shared" si="2"/>
        <v>-4.417371786220089E-6</v>
      </c>
      <c r="AC133" s="84">
        <f t="shared" si="2"/>
        <v>-4.1643253671674918E-6</v>
      </c>
      <c r="AD133" s="84">
        <f t="shared" si="2"/>
        <v>-2.4502118390587169E-6</v>
      </c>
      <c r="AE133" s="84">
        <f t="shared" si="2"/>
        <v>-1.2811005118943243E-2</v>
      </c>
      <c r="AF133" s="84">
        <f t="shared" si="2"/>
        <v>-5.1976742696172828E-6</v>
      </c>
      <c r="AG133" s="84">
        <f t="shared" si="2"/>
        <v>-8.8191217106356713E-6</v>
      </c>
      <c r="AH133" s="84">
        <f t="shared" si="2"/>
        <v>-9.3792706348786189E-6</v>
      </c>
      <c r="AI133" s="84">
        <f t="shared" si="2"/>
        <v>-4.5572522807250044E-6</v>
      </c>
      <c r="AJ133" s="84">
        <f t="shared" si="2"/>
        <v>-2.3858789758737365E-6</v>
      </c>
      <c r="AK133" s="84">
        <f t="shared" si="2"/>
        <v>-2.9716252667964935E-6</v>
      </c>
      <c r="AL133" s="84">
        <f t="shared" si="2"/>
        <v>-2.0226497228593789E-6</v>
      </c>
      <c r="AM133" s="84">
        <f t="shared" si="2"/>
        <v>-7.7673520374441738E-6</v>
      </c>
      <c r="AN133" s="84">
        <f t="shared" si="2"/>
        <v>-1.7175651464694836E-5</v>
      </c>
      <c r="AO133" s="84">
        <f t="shared" si="2"/>
        <v>-2.5944468693674753E-6</v>
      </c>
      <c r="AP133" s="84">
        <f t="shared" si="2"/>
        <v>-2.106910395323596E-6</v>
      </c>
      <c r="AQ133" s="84">
        <f t="shared" si="2"/>
        <v>-5.1749935765288518E-6</v>
      </c>
      <c r="AR133" s="84">
        <f t="shared" si="2"/>
        <v>-1.4872431584198791E-6</v>
      </c>
      <c r="AS133" s="84">
        <f t="shared" si="2"/>
        <v>0</v>
      </c>
      <c r="AT133" s="84">
        <f t="shared" si="2"/>
        <v>-6.8390943232523063E-7</v>
      </c>
      <c r="AU133" s="84">
        <f t="shared" si="2"/>
        <v>-5.6793906957087913E-6</v>
      </c>
      <c r="AV133" s="84">
        <f t="shared" si="2"/>
        <v>-1.1271743056122918E-6</v>
      </c>
      <c r="AW133" s="84">
        <f t="shared" si="2"/>
        <v>-6.4714431381551832E-6</v>
      </c>
      <c r="AX133" s="84">
        <f t="shared" si="2"/>
        <v>-6.9388962650523247E-6</v>
      </c>
      <c r="AY133" s="84">
        <f t="shared" si="2"/>
        <v>-1.1834981185750562E-7</v>
      </c>
      <c r="AZ133" s="84">
        <f t="shared" si="2"/>
        <v>-8.6415856212435116E-7</v>
      </c>
      <c r="BA133" s="84">
        <f t="shared" si="2"/>
        <v>-4.4886543356825433E-6</v>
      </c>
      <c r="BB133" s="84">
        <f t="shared" si="2"/>
        <v>-1.0732214036394438E-5</v>
      </c>
      <c r="BC133" s="84">
        <f t="shared" si="2"/>
        <v>-1.0646260618382104E-5</v>
      </c>
      <c r="BD133" s="84">
        <f t="shared" si="2"/>
        <v>-2.5864158953980861E-6</v>
      </c>
      <c r="BE133" s="84">
        <f t="shared" si="2"/>
        <v>-2.6036164077613736E-6</v>
      </c>
      <c r="BF133" s="84">
        <f t="shared" si="2"/>
        <v>0</v>
      </c>
    </row>
    <row r="134" spans="1:58" x14ac:dyDescent="0.3">
      <c r="A134" s="1107"/>
      <c r="B134" s="368">
        <v>23</v>
      </c>
      <c r="C134" s="368">
        <v>9</v>
      </c>
      <c r="D134" s="83" t="s">
        <v>132</v>
      </c>
      <c r="E134" s="84">
        <f t="shared" si="1"/>
        <v>-1.220320425295846E-4</v>
      </c>
      <c r="F134" s="84">
        <f t="shared" si="2"/>
        <v>-2.5282337893484806E-6</v>
      </c>
      <c r="G134" s="84">
        <f t="shared" si="2"/>
        <v>-1.004193614578953E-5</v>
      </c>
      <c r="H134" s="84">
        <f t="shared" si="2"/>
        <v>-1.2948531810282563E-3</v>
      </c>
      <c r="I134" s="84">
        <f t="shared" si="2"/>
        <v>-3.593292116931152E-6</v>
      </c>
      <c r="J134" s="84">
        <f t="shared" si="2"/>
        <v>0</v>
      </c>
      <c r="K134" s="84">
        <f t="shared" si="2"/>
        <v>0</v>
      </c>
      <c r="L134" s="84">
        <f t="shared" si="2"/>
        <v>0</v>
      </c>
      <c r="M134" s="84">
        <f t="shared" si="2"/>
        <v>0.9998628257250749</v>
      </c>
      <c r="N134" s="84">
        <f t="shared" si="2"/>
        <v>-7.9071313546062665E-6</v>
      </c>
      <c r="O134" s="84">
        <f t="shared" si="2"/>
        <v>-1.0118120059825253E-5</v>
      </c>
      <c r="P134" s="84">
        <f t="shared" si="2"/>
        <v>-1.0833396320534304E-5</v>
      </c>
      <c r="Q134" s="84">
        <f t="shared" si="2"/>
        <v>-2.0201809001041808E-5</v>
      </c>
      <c r="R134" s="84">
        <f t="shared" si="2"/>
        <v>-6.1252010689785453E-6</v>
      </c>
      <c r="S134" s="84">
        <f t="shared" si="2"/>
        <v>0</v>
      </c>
      <c r="T134" s="84">
        <f t="shared" si="2"/>
        <v>-8.2455836360278359E-6</v>
      </c>
      <c r="U134" s="84">
        <f t="shared" si="2"/>
        <v>-6.4468878399450987E-6</v>
      </c>
      <c r="V134" s="84">
        <f t="shared" si="2"/>
        <v>-2.5903730412005075E-5</v>
      </c>
      <c r="W134" s="84">
        <f t="shared" si="2"/>
        <v>-1.755793233630499E-5</v>
      </c>
      <c r="X134" s="84">
        <f t="shared" si="2"/>
        <v>-3.8821559641687518E-5</v>
      </c>
      <c r="Y134" s="84">
        <f t="shared" si="2"/>
        <v>-1.4862565134474591E-5</v>
      </c>
      <c r="Z134" s="84">
        <f t="shared" si="2"/>
        <v>-1.428696090919406E-5</v>
      </c>
      <c r="AA134" s="84">
        <f t="shared" si="2"/>
        <v>-3.9271614642427921E-4</v>
      </c>
      <c r="AB134" s="84">
        <f t="shared" si="2"/>
        <v>-2.656312399277072E-3</v>
      </c>
      <c r="AC134" s="84">
        <f t="shared" si="2"/>
        <v>-1.1838794140843413E-4</v>
      </c>
      <c r="AD134" s="84">
        <f t="shared" si="2"/>
        <v>-1.1038945772016402E-2</v>
      </c>
      <c r="AE134" s="84">
        <f t="shared" si="2"/>
        <v>-5.8588162052529056E-4</v>
      </c>
      <c r="AF134" s="84">
        <f t="shared" si="2"/>
        <v>-1.4574025058957114E-4</v>
      </c>
      <c r="AG134" s="84">
        <f t="shared" si="2"/>
        <v>-3.0431633919988842E-5</v>
      </c>
      <c r="AH134" s="84">
        <f t="shared" si="2"/>
        <v>-1.2112358987616101E-5</v>
      </c>
      <c r="AI134" s="84">
        <f t="shared" si="2"/>
        <v>-1.4268932064812905E-5</v>
      </c>
      <c r="AJ134" s="84">
        <f t="shared" si="2"/>
        <v>-3.1320825106551484E-3</v>
      </c>
      <c r="AK134" s="84">
        <f t="shared" si="2"/>
        <v>-9.6279178310411207E-6</v>
      </c>
      <c r="AL134" s="84">
        <f t="shared" si="2"/>
        <v>-9.5114398150439658E-5</v>
      </c>
      <c r="AM134" s="84">
        <f t="shared" si="2"/>
        <v>-6.1930279447551684E-6</v>
      </c>
      <c r="AN134" s="84">
        <f t="shared" si="2"/>
        <v>-2.0875489942692109E-5</v>
      </c>
      <c r="AO134" s="84">
        <f t="shared" si="2"/>
        <v>-8.2053413134162388E-3</v>
      </c>
      <c r="AP134" s="84">
        <f t="shared" si="2"/>
        <v>-3.0677131238118264E-5</v>
      </c>
      <c r="AQ134" s="84">
        <f t="shared" si="2"/>
        <v>-7.2546436067184304E-6</v>
      </c>
      <c r="AR134" s="84">
        <f t="shared" si="2"/>
        <v>-9.8539057515139976E-5</v>
      </c>
      <c r="AS134" s="84">
        <f t="shared" si="2"/>
        <v>0</v>
      </c>
      <c r="AT134" s="84">
        <f t="shared" si="2"/>
        <v>-3.2943221554346397E-6</v>
      </c>
      <c r="AU134" s="84">
        <f t="shared" si="2"/>
        <v>-1.3846404129032032E-5</v>
      </c>
      <c r="AV134" s="84">
        <f t="shared" si="2"/>
        <v>-3.6534578647370186E-5</v>
      </c>
      <c r="AW134" s="84">
        <f t="shared" si="2"/>
        <v>-1.2992423245111889E-5</v>
      </c>
      <c r="AX134" s="84">
        <f t="shared" si="2"/>
        <v>-8.3746830900660736E-6</v>
      </c>
      <c r="AY134" s="84">
        <f t="shared" si="2"/>
        <v>-6.6085730757579102E-6</v>
      </c>
      <c r="AZ134" s="84">
        <f t="shared" si="2"/>
        <v>-6.8365691663089767E-7</v>
      </c>
      <c r="BA134" s="84">
        <f t="shared" si="2"/>
        <v>-5.755966967515543E-6</v>
      </c>
      <c r="BB134" s="84">
        <f t="shared" si="2"/>
        <v>-1.0753311876757789E-5</v>
      </c>
      <c r="BC134" s="84">
        <f t="shared" si="2"/>
        <v>-5.4125245950288413E-6</v>
      </c>
      <c r="BD134" s="84">
        <f t="shared" si="2"/>
        <v>-1.9362246521895938E-6</v>
      </c>
      <c r="BE134" s="84">
        <f t="shared" si="2"/>
        <v>-2.5773604108286196E-6</v>
      </c>
      <c r="BF134" s="84">
        <f t="shared" si="2"/>
        <v>0</v>
      </c>
    </row>
    <row r="135" spans="1:58" x14ac:dyDescent="0.3">
      <c r="A135" s="1107"/>
      <c r="B135" s="368">
        <v>23</v>
      </c>
      <c r="C135" s="368">
        <v>10</v>
      </c>
      <c r="D135" s="83" t="s">
        <v>133</v>
      </c>
      <c r="E135" s="84">
        <f t="shared" si="1"/>
        <v>-3.4534607153948095E-5</v>
      </c>
      <c r="F135" s="84">
        <f t="shared" si="2"/>
        <v>-1.2665809115975785E-5</v>
      </c>
      <c r="G135" s="84">
        <f t="shared" si="2"/>
        <v>-2.9247193407412772E-5</v>
      </c>
      <c r="H135" s="84">
        <f t="shared" si="2"/>
        <v>-1.3489234725441253E-5</v>
      </c>
      <c r="I135" s="84">
        <f t="shared" si="2"/>
        <v>-3.0345077992476479E-5</v>
      </c>
      <c r="J135" s="84">
        <f t="shared" si="2"/>
        <v>0</v>
      </c>
      <c r="K135" s="84">
        <f t="shared" si="2"/>
        <v>0</v>
      </c>
      <c r="L135" s="84">
        <f t="shared" si="2"/>
        <v>0</v>
      </c>
      <c r="M135" s="84">
        <f t="shared" si="2"/>
        <v>-2.8661699823117686E-6</v>
      </c>
      <c r="N135" s="84">
        <f t="shared" si="2"/>
        <v>0.98147513256748675</v>
      </c>
      <c r="O135" s="84">
        <f t="shared" si="2"/>
        <v>-3.7664040878373599E-3</v>
      </c>
      <c r="P135" s="84">
        <f t="shared" si="2"/>
        <v>-2.2921021551540184E-3</v>
      </c>
      <c r="Q135" s="84">
        <f t="shared" si="2"/>
        <v>-6.7582911756902935E-3</v>
      </c>
      <c r="R135" s="84">
        <f t="shared" si="2"/>
        <v>-9.3940947157990912E-4</v>
      </c>
      <c r="S135" s="84">
        <f t="shared" si="2"/>
        <v>0</v>
      </c>
      <c r="T135" s="84">
        <f t="shared" si="2"/>
        <v>-8.2591928174657802E-5</v>
      </c>
      <c r="U135" s="84">
        <f t="shared" si="2"/>
        <v>-6.2750643147168423E-3</v>
      </c>
      <c r="V135" s="84">
        <f t="shared" si="2"/>
        <v>-1.1308692822150359E-3</v>
      </c>
      <c r="W135" s="84">
        <f t="shared" si="2"/>
        <v>-2.4089514408448668E-5</v>
      </c>
      <c r="X135" s="84">
        <f t="shared" si="2"/>
        <v>-3.1689481736821248E-2</v>
      </c>
      <c r="Y135" s="84">
        <f t="shared" si="2"/>
        <v>-8.6492169238020311E-5</v>
      </c>
      <c r="Z135" s="84">
        <f t="shared" si="2"/>
        <v>-2.6901422118895995E-5</v>
      </c>
      <c r="AA135" s="84">
        <f t="shared" si="2"/>
        <v>-8.7270580580465512E-6</v>
      </c>
      <c r="AB135" s="84">
        <f t="shared" si="2"/>
        <v>-7.3281302299736803E-4</v>
      </c>
      <c r="AC135" s="84">
        <f t="shared" si="2"/>
        <v>-2.5990062152152128E-5</v>
      </c>
      <c r="AD135" s="84">
        <f t="shared" si="2"/>
        <v>-1.3512523856428927E-5</v>
      </c>
      <c r="AE135" s="84">
        <f t="shared" si="2"/>
        <v>-4.6306955001406419E-5</v>
      </c>
      <c r="AF135" s="84">
        <f t="shared" si="2"/>
        <v>-7.0449092954991675E-5</v>
      </c>
      <c r="AG135" s="84">
        <f t="shared" si="2"/>
        <v>-4.8133712670673846E-5</v>
      </c>
      <c r="AH135" s="84">
        <f t="shared" si="2"/>
        <v>-6.4318110238750708E-5</v>
      </c>
      <c r="AI135" s="84">
        <f t="shared" si="2"/>
        <v>-9.4372684747487197E-5</v>
      </c>
      <c r="AJ135" s="84">
        <f t="shared" si="2"/>
        <v>-3.3302737764415891E-5</v>
      </c>
      <c r="AK135" s="84">
        <f t="shared" si="2"/>
        <v>-2.7399196092014826E-6</v>
      </c>
      <c r="AL135" s="84">
        <f t="shared" si="2"/>
        <v>-1.387396395902279E-6</v>
      </c>
      <c r="AM135" s="84">
        <f t="shared" si="2"/>
        <v>-3.5119468897878833E-6</v>
      </c>
      <c r="AN135" s="84">
        <f t="shared" si="2"/>
        <v>-6.6435374799001912E-6</v>
      </c>
      <c r="AO135" s="84">
        <f t="shared" si="2"/>
        <v>-5.0366627501881936E-5</v>
      </c>
      <c r="AP135" s="84">
        <f t="shared" si="2"/>
        <v>-6.0710553803446032E-6</v>
      </c>
      <c r="AQ135" s="84">
        <f t="shared" si="2"/>
        <v>-3.2911433750726658E-5</v>
      </c>
      <c r="AR135" s="84">
        <f t="shared" si="2"/>
        <v>-9.4506606760648557E-6</v>
      </c>
      <c r="AS135" s="84">
        <f t="shared" si="2"/>
        <v>0</v>
      </c>
      <c r="AT135" s="84">
        <f t="shared" si="2"/>
        <v>-2.307801401923602E-5</v>
      </c>
      <c r="AU135" s="84">
        <f t="shared" si="2"/>
        <v>-1.0282765479866398E-5</v>
      </c>
      <c r="AV135" s="84">
        <f t="shared" si="2"/>
        <v>-4.3878265370134523E-6</v>
      </c>
      <c r="AW135" s="84">
        <f t="shared" si="2"/>
        <v>-2.2572420047579578E-2</v>
      </c>
      <c r="AX135" s="84">
        <f t="shared" si="2"/>
        <v>-1.0551371540649637E-5</v>
      </c>
      <c r="AY135" s="84">
        <f t="shared" si="2"/>
        <v>-3.7615917793779745E-6</v>
      </c>
      <c r="AZ135" s="84">
        <f t="shared" si="2"/>
        <v>-1.0059720215251375E-7</v>
      </c>
      <c r="BA135" s="84">
        <f t="shared" si="2"/>
        <v>-4.9911544227369473E-6</v>
      </c>
      <c r="BB135" s="84">
        <f>BB75-BB15</f>
        <v>-1.1599740125550852E-5</v>
      </c>
      <c r="BC135" s="84">
        <f>BC75-BC15</f>
        <v>-4.6745320849423766E-4</v>
      </c>
      <c r="BD135" s="84">
        <f>BD75-BD15</f>
        <v>-1.2834690961405965E-5</v>
      </c>
      <c r="BE135" s="84">
        <f>BE75-BE15</f>
        <v>-8.2810402514518629E-6</v>
      </c>
      <c r="BF135" s="84">
        <f>BF75-BF15</f>
        <v>0</v>
      </c>
    </row>
    <row r="136" spans="1:58" x14ac:dyDescent="0.3">
      <c r="A136" s="1107"/>
      <c r="B136" s="368">
        <v>23</v>
      </c>
      <c r="C136" s="368">
        <v>11</v>
      </c>
      <c r="D136" s="83" t="s">
        <v>134</v>
      </c>
      <c r="E136" s="84">
        <f t="shared" si="1"/>
        <v>-1.2316475913514949E-5</v>
      </c>
      <c r="F136" s="84">
        <f t="shared" si="1"/>
        <v>-1.0504102312985684E-5</v>
      </c>
      <c r="G136" s="84">
        <f t="shared" si="1"/>
        <v>-6.5446005369995067E-4</v>
      </c>
      <c r="H136" s="84">
        <f t="shared" si="1"/>
        <v>-3.9365991398247059E-5</v>
      </c>
      <c r="I136" s="84">
        <f t="shared" si="1"/>
        <v>-2.2103110587964033E-5</v>
      </c>
      <c r="J136" s="84">
        <f t="shared" si="1"/>
        <v>0</v>
      </c>
      <c r="K136" s="84">
        <f t="shared" si="1"/>
        <v>0</v>
      </c>
      <c r="L136" s="84">
        <f t="shared" si="1"/>
        <v>0</v>
      </c>
      <c r="M136" s="84">
        <f t="shared" si="1"/>
        <v>-3.9910928616541461E-7</v>
      </c>
      <c r="N136" s="84">
        <f t="shared" si="1"/>
        <v>-1.3711307514566715E-4</v>
      </c>
      <c r="O136" s="84">
        <f t="shared" si="1"/>
        <v>0.98676021909769429</v>
      </c>
      <c r="P136" s="84">
        <f t="shared" si="1"/>
        <v>-1.5991608760507358E-4</v>
      </c>
      <c r="Q136" s="84">
        <f t="shared" si="1"/>
        <v>-2.5078891793209701E-3</v>
      </c>
      <c r="R136" s="84">
        <f t="shared" si="1"/>
        <v>-1.5325741411458716E-5</v>
      </c>
      <c r="S136" s="84">
        <f t="shared" si="1"/>
        <v>0</v>
      </c>
      <c r="T136" s="84">
        <f t="shared" si="1"/>
        <v>-4.7174240963962147E-4</v>
      </c>
      <c r="U136" s="84">
        <f t="shared" ref="U136:BF142" si="3">U76-U16</f>
        <v>-1.207968216075498E-3</v>
      </c>
      <c r="V136" s="84">
        <f t="shared" si="3"/>
        <v>-1.6706381183740512E-5</v>
      </c>
      <c r="W136" s="84">
        <f t="shared" si="3"/>
        <v>-1.90597273853406E-6</v>
      </c>
      <c r="X136" s="84">
        <f t="shared" si="3"/>
        <v>-4.7626690147877506E-6</v>
      </c>
      <c r="Y136" s="84">
        <f t="shared" si="3"/>
        <v>-4.3225981554622541E-5</v>
      </c>
      <c r="Z136" s="84">
        <f t="shared" si="3"/>
        <v>-2.2045659615041983E-5</v>
      </c>
      <c r="AA136" s="84">
        <f t="shared" si="3"/>
        <v>-1.6055099002585909E-5</v>
      </c>
      <c r="AB136" s="84">
        <f t="shared" si="3"/>
        <v>-1.2572541145689856E-3</v>
      </c>
      <c r="AC136" s="84">
        <f t="shared" si="3"/>
        <v>-4.5249620563876673E-5</v>
      </c>
      <c r="AD136" s="84">
        <f t="shared" si="3"/>
        <v>-1.553594480138338E-6</v>
      </c>
      <c r="AE136" s="84">
        <f t="shared" si="3"/>
        <v>-3.1960504934890816E-6</v>
      </c>
      <c r="AF136" s="84">
        <f t="shared" si="3"/>
        <v>-3.4203900425926406E-6</v>
      </c>
      <c r="AG136" s="84">
        <f t="shared" si="3"/>
        <v>-2.9410760837657765E-6</v>
      </c>
      <c r="AH136" s="84">
        <f t="shared" si="3"/>
        <v>-4.6537241503143548E-6</v>
      </c>
      <c r="AI136" s="84">
        <f t="shared" si="3"/>
        <v>-2.9680831300121177E-6</v>
      </c>
      <c r="AJ136" s="84">
        <f t="shared" si="3"/>
        <v>-3.9219485973214461E-6</v>
      </c>
      <c r="AK136" s="84">
        <f t="shared" si="3"/>
        <v>-4.4853567988550769E-6</v>
      </c>
      <c r="AL136" s="84">
        <f t="shared" si="3"/>
        <v>-9.5153069670026438E-8</v>
      </c>
      <c r="AM136" s="84">
        <f t="shared" si="3"/>
        <v>-2.7360336971368695E-5</v>
      </c>
      <c r="AN136" s="84">
        <f t="shared" si="3"/>
        <v>-1.0209405972890737E-5</v>
      </c>
      <c r="AO136" s="84">
        <f t="shared" si="3"/>
        <v>-1.1781157635949569E-6</v>
      </c>
      <c r="AP136" s="84">
        <f t="shared" si="3"/>
        <v>-3.5958573983008658E-7</v>
      </c>
      <c r="AQ136" s="84">
        <f t="shared" si="3"/>
        <v>-2.2590840639977468E-6</v>
      </c>
      <c r="AR136" s="84">
        <f t="shared" si="3"/>
        <v>-6.5153381790561903E-7</v>
      </c>
      <c r="AS136" s="84">
        <f t="shared" si="3"/>
        <v>0</v>
      </c>
      <c r="AT136" s="84">
        <f t="shared" si="3"/>
        <v>-4.468144076997027E-7</v>
      </c>
      <c r="AU136" s="84">
        <f t="shared" si="3"/>
        <v>-7.0637583018647845E-7</v>
      </c>
      <c r="AV136" s="84">
        <f t="shared" si="3"/>
        <v>-2.8130947853934959E-7</v>
      </c>
      <c r="AW136" s="84">
        <f t="shared" si="3"/>
        <v>-3.4522672759757796E-4</v>
      </c>
      <c r="AX136" s="84">
        <f t="shared" si="3"/>
        <v>-9.105796569009267E-7</v>
      </c>
      <c r="AY136" s="84">
        <f t="shared" si="3"/>
        <v>-5.1772709086145646E-8</v>
      </c>
      <c r="AZ136" s="84">
        <f t="shared" si="3"/>
        <v>-1.4992196097319979E-8</v>
      </c>
      <c r="BA136" s="84">
        <f t="shared" si="3"/>
        <v>-1.1100256777032123E-6</v>
      </c>
      <c r="BB136" s="84">
        <f t="shared" si="3"/>
        <v>-2.8552274524452913E-7</v>
      </c>
      <c r="BC136" s="84">
        <f t="shared" si="3"/>
        <v>-4.2559244289276792E-6</v>
      </c>
      <c r="BD136" s="84">
        <f t="shared" si="3"/>
        <v>-1.4156036411186185E-6</v>
      </c>
      <c r="BE136" s="84">
        <f t="shared" si="3"/>
        <v>-1.6704553136416301E-6</v>
      </c>
      <c r="BF136" s="84">
        <f t="shared" si="3"/>
        <v>0</v>
      </c>
    </row>
    <row r="137" spans="1:58" x14ac:dyDescent="0.3">
      <c r="A137" s="1107"/>
      <c r="B137" s="368">
        <v>23</v>
      </c>
      <c r="C137" s="368">
        <v>12</v>
      </c>
      <c r="D137" s="83" t="s">
        <v>135</v>
      </c>
      <c r="E137" s="84">
        <f t="shared" si="1"/>
        <v>-2.8546202295643006E-5</v>
      </c>
      <c r="F137" s="84">
        <f t="shared" si="1"/>
        <v>-1.9725250301426153E-5</v>
      </c>
      <c r="G137" s="84">
        <f t="shared" si="1"/>
        <v>-1.3263480684179825E-4</v>
      </c>
      <c r="H137" s="84">
        <f t="shared" si="1"/>
        <v>-4.696687689561045E-6</v>
      </c>
      <c r="I137" s="84">
        <f t="shared" si="1"/>
        <v>-1.8683406945400772E-5</v>
      </c>
      <c r="J137" s="84">
        <f t="shared" si="1"/>
        <v>0</v>
      </c>
      <c r="K137" s="84">
        <f t="shared" si="1"/>
        <v>0</v>
      </c>
      <c r="L137" s="84">
        <f t="shared" si="1"/>
        <v>0</v>
      </c>
      <c r="M137" s="84">
        <f t="shared" si="1"/>
        <v>-4.4060661019380786E-6</v>
      </c>
      <c r="N137" s="84">
        <f t="shared" si="1"/>
        <v>-1.6125059365774846E-3</v>
      </c>
      <c r="O137" s="84">
        <f t="shared" si="1"/>
        <v>-9.8435039864351267E-4</v>
      </c>
      <c r="P137" s="84">
        <f t="shared" si="1"/>
        <v>0.97803173103364915</v>
      </c>
      <c r="Q137" s="84">
        <f t="shared" si="1"/>
        <v>-1.2135490853792162E-2</v>
      </c>
      <c r="R137" s="84">
        <f t="shared" si="1"/>
        <v>-4.4559108435411339E-4</v>
      </c>
      <c r="S137" s="84">
        <f t="shared" si="1"/>
        <v>0</v>
      </c>
      <c r="T137" s="84">
        <f t="shared" si="1"/>
        <v>-1.1583542316377123E-2</v>
      </c>
      <c r="U137" s="84">
        <f t="shared" si="3"/>
        <v>-2.2376314517767427E-2</v>
      </c>
      <c r="V137" s="84">
        <f t="shared" si="3"/>
        <v>-5.6338192512708565E-3</v>
      </c>
      <c r="W137" s="84">
        <f t="shared" si="3"/>
        <v>-3.1951269560714468E-5</v>
      </c>
      <c r="X137" s="84">
        <f t="shared" si="3"/>
        <v>-4.4555961285267983E-5</v>
      </c>
      <c r="Y137" s="84">
        <f t="shared" si="3"/>
        <v>-9.5380006527722249E-5</v>
      </c>
      <c r="Z137" s="84">
        <f t="shared" si="3"/>
        <v>-6.3549795844795892E-5</v>
      </c>
      <c r="AA137" s="84">
        <f t="shared" si="3"/>
        <v>-1.1796462326189919E-5</v>
      </c>
      <c r="AB137" s="84">
        <f t="shared" si="3"/>
        <v>-1.4556768998921484E-4</v>
      </c>
      <c r="AC137" s="84">
        <f t="shared" si="3"/>
        <v>-3.8744135965155733E-5</v>
      </c>
      <c r="AD137" s="84">
        <f t="shared" si="3"/>
        <v>-2.0353136000490976E-5</v>
      </c>
      <c r="AE137" s="84">
        <f t="shared" si="3"/>
        <v>-4.0295366133051374E-5</v>
      </c>
      <c r="AF137" s="84">
        <f t="shared" si="3"/>
        <v>-4.8749794130716397E-5</v>
      </c>
      <c r="AG137" s="84">
        <f t="shared" si="3"/>
        <v>-3.1058199553218947E-5</v>
      </c>
      <c r="AH137" s="84">
        <f t="shared" si="3"/>
        <v>-7.7234049941125304E-5</v>
      </c>
      <c r="AI137" s="84">
        <f t="shared" si="3"/>
        <v>-4.2052469269762416E-5</v>
      </c>
      <c r="AJ137" s="84">
        <f t="shared" si="3"/>
        <v>-8.8769814019731561E-5</v>
      </c>
      <c r="AK137" s="84">
        <f t="shared" si="3"/>
        <v>-3.7867754004399638E-6</v>
      </c>
      <c r="AL137" s="84">
        <f t="shared" si="3"/>
        <v>-1.8250501838221367E-6</v>
      </c>
      <c r="AM137" s="84">
        <f t="shared" si="3"/>
        <v>-5.2199021374525945E-6</v>
      </c>
      <c r="AN137" s="84">
        <f t="shared" si="3"/>
        <v>-8.8641353111880831E-6</v>
      </c>
      <c r="AO137" s="84">
        <f t="shared" si="3"/>
        <v>-2.476695964705685E-5</v>
      </c>
      <c r="AP137" s="84">
        <f t="shared" si="3"/>
        <v>-1.4630944210220934E-5</v>
      </c>
      <c r="AQ137" s="84">
        <f t="shared" si="3"/>
        <v>-5.0529102083125349E-5</v>
      </c>
      <c r="AR137" s="84">
        <f t="shared" si="3"/>
        <v>-1.4215512357804177E-5</v>
      </c>
      <c r="AS137" s="84">
        <f t="shared" si="3"/>
        <v>0</v>
      </c>
      <c r="AT137" s="84">
        <f t="shared" si="3"/>
        <v>-6.6786760146728048E-6</v>
      </c>
      <c r="AU137" s="84">
        <f t="shared" si="3"/>
        <v>-1.4156868883391983E-5</v>
      </c>
      <c r="AV137" s="84">
        <f t="shared" si="3"/>
        <v>-7.0678787456368985E-6</v>
      </c>
      <c r="AW137" s="84">
        <f t="shared" si="3"/>
        <v>-5.7133222018571472E-3</v>
      </c>
      <c r="AX137" s="84">
        <f t="shared" si="3"/>
        <v>-1.5196493245029772E-5</v>
      </c>
      <c r="AY137" s="84">
        <f t="shared" si="3"/>
        <v>-1.1344924150913267E-6</v>
      </c>
      <c r="AZ137" s="84">
        <f t="shared" si="3"/>
        <v>-9.0780213130636172E-8</v>
      </c>
      <c r="BA137" s="84">
        <f t="shared" si="3"/>
        <v>-5.3304663977318865E-6</v>
      </c>
      <c r="BB137" s="84">
        <f t="shared" si="3"/>
        <v>-2.321731756970905E-5</v>
      </c>
      <c r="BC137" s="84">
        <f t="shared" si="3"/>
        <v>-3.8737513180232266E-4</v>
      </c>
      <c r="BD137" s="84">
        <f t="shared" si="3"/>
        <v>-1.8945340117756823E-5</v>
      </c>
      <c r="BE137" s="84">
        <f t="shared" si="3"/>
        <v>-8.5886066956124714E-6</v>
      </c>
      <c r="BF137" s="84">
        <f t="shared" si="3"/>
        <v>0</v>
      </c>
    </row>
    <row r="138" spans="1:58" x14ac:dyDescent="0.3">
      <c r="A138" s="1107"/>
      <c r="B138" s="368">
        <v>23</v>
      </c>
      <c r="C138" s="368">
        <v>13</v>
      </c>
      <c r="D138" s="83" t="s">
        <v>136</v>
      </c>
      <c r="E138" s="84">
        <f t="shared" si="1"/>
        <v>-2.1163718757091325E-3</v>
      </c>
      <c r="F138" s="84">
        <f t="shared" si="1"/>
        <v>-2.2821641554937705E-5</v>
      </c>
      <c r="G138" s="84">
        <f t="shared" si="1"/>
        <v>-7.4914352223706418E-2</v>
      </c>
      <c r="H138" s="84">
        <f t="shared" si="1"/>
        <v>-3.6097991728465278E-6</v>
      </c>
      <c r="I138" s="84">
        <f t="shared" si="1"/>
        <v>-4.772602172718457E-2</v>
      </c>
      <c r="J138" s="84">
        <f t="shared" si="1"/>
        <v>0</v>
      </c>
      <c r="K138" s="84">
        <f t="shared" si="1"/>
        <v>0</v>
      </c>
      <c r="L138" s="84">
        <f t="shared" si="1"/>
        <v>0</v>
      </c>
      <c r="M138" s="84">
        <f t="shared" si="1"/>
        <v>-3.3864481533302615E-6</v>
      </c>
      <c r="N138" s="84">
        <f t="shared" si="1"/>
        <v>-1.5505693668240166E-3</v>
      </c>
      <c r="O138" s="84">
        <f t="shared" si="1"/>
        <v>-1.0552991007235844E-3</v>
      </c>
      <c r="P138" s="84">
        <f t="shared" si="1"/>
        <v>-3.9640828378464006E-3</v>
      </c>
      <c r="Q138" s="84">
        <f t="shared" si="1"/>
        <v>0.95497814876296694</v>
      </c>
      <c r="R138" s="84">
        <f t="shared" si="1"/>
        <v>-1.9633651932690467E-4</v>
      </c>
      <c r="S138" s="84">
        <f t="shared" si="1"/>
        <v>0</v>
      </c>
      <c r="T138" s="84">
        <f t="shared" si="1"/>
        <v>-2.295838467626209E-2</v>
      </c>
      <c r="U138" s="84">
        <f t="shared" si="3"/>
        <v>-9.4275086734211151E-3</v>
      </c>
      <c r="V138" s="84">
        <f t="shared" si="3"/>
        <v>-3.8848858268339002E-3</v>
      </c>
      <c r="W138" s="84">
        <f t="shared" si="3"/>
        <v>-2.8679917089134815E-5</v>
      </c>
      <c r="X138" s="84">
        <f t="shared" si="3"/>
        <v>-1.2037944814562074E-4</v>
      </c>
      <c r="Y138" s="84">
        <f t="shared" si="3"/>
        <v>-6.919975126782696E-5</v>
      </c>
      <c r="Z138" s="84">
        <f t="shared" si="3"/>
        <v>-1.4971410560633623E-3</v>
      </c>
      <c r="AA138" s="84">
        <f t="shared" si="3"/>
        <v>-9.0025916367622879E-6</v>
      </c>
      <c r="AB138" s="84">
        <f t="shared" si="3"/>
        <v>-5.6676982653151972E-4</v>
      </c>
      <c r="AC138" s="84">
        <f t="shared" si="3"/>
        <v>-2.801710454129567E-5</v>
      </c>
      <c r="AD138" s="84">
        <f t="shared" si="3"/>
        <v>-1.6126690880293541E-5</v>
      </c>
      <c r="AE138" s="84">
        <f t="shared" si="3"/>
        <v>-3.0627920162915234E-5</v>
      </c>
      <c r="AF138" s="84">
        <f t="shared" si="3"/>
        <v>-3.5245034130163504E-5</v>
      </c>
      <c r="AG138" s="84">
        <f t="shared" si="3"/>
        <v>-2.3427394374653619E-5</v>
      </c>
      <c r="AH138" s="84">
        <f t="shared" si="3"/>
        <v>-5.9238593900023477E-5</v>
      </c>
      <c r="AI138" s="84">
        <f t="shared" si="3"/>
        <v>-3.1292089834987686E-5</v>
      </c>
      <c r="AJ138" s="84">
        <f t="shared" si="3"/>
        <v>-3.5176801180368877E-5</v>
      </c>
      <c r="AK138" s="84">
        <f t="shared" si="3"/>
        <v>-2.9105152227923645E-6</v>
      </c>
      <c r="AL138" s="84">
        <f t="shared" si="3"/>
        <v>-1.4026917454027866E-6</v>
      </c>
      <c r="AM138" s="84">
        <f t="shared" si="3"/>
        <v>-4.0119695793940335E-6</v>
      </c>
      <c r="AN138" s="84">
        <f t="shared" si="3"/>
        <v>-6.7822618490999112E-6</v>
      </c>
      <c r="AO138" s="84">
        <f t="shared" si="3"/>
        <v>-1.9035885864977155E-5</v>
      </c>
      <c r="AP138" s="84">
        <f t="shared" si="3"/>
        <v>-5.6366328626666263E-6</v>
      </c>
      <c r="AQ138" s="84">
        <f t="shared" si="3"/>
        <v>-3.8018151477766075E-5</v>
      </c>
      <c r="AR138" s="84">
        <f t="shared" si="3"/>
        <v>-1.0926048912851093E-5</v>
      </c>
      <c r="AS138" s="84">
        <f t="shared" si="3"/>
        <v>0</v>
      </c>
      <c r="AT138" s="84">
        <f t="shared" si="3"/>
        <v>-5.0243543269431232E-6</v>
      </c>
      <c r="AU138" s="84">
        <f t="shared" si="3"/>
        <v>-1.0602857972761338E-5</v>
      </c>
      <c r="AV138" s="84">
        <f t="shared" si="3"/>
        <v>-4.0156658707705361E-6</v>
      </c>
      <c r="AW138" s="84">
        <f t="shared" si="3"/>
        <v>-1.1811042653454664E-2</v>
      </c>
      <c r="AX138" s="84">
        <f t="shared" si="3"/>
        <v>-1.1234503083617042E-5</v>
      </c>
      <c r="AY138" s="84">
        <f t="shared" si="3"/>
        <v>-8.6945801650841179E-7</v>
      </c>
      <c r="AZ138" s="84">
        <f t="shared" si="3"/>
        <v>-6.9773878041058116E-8</v>
      </c>
      <c r="BA138" s="84">
        <f t="shared" si="3"/>
        <v>-3.7612226693611469E-6</v>
      </c>
      <c r="BB138" s="84">
        <f t="shared" si="3"/>
        <v>-8.2601256716425689E-6</v>
      </c>
      <c r="BC138" s="84">
        <f t="shared" si="3"/>
        <v>-5.5854598416052338E-5</v>
      </c>
      <c r="BD138" s="84">
        <f t="shared" si="3"/>
        <v>-1.4457570295149028E-5</v>
      </c>
      <c r="BE138" s="84">
        <f t="shared" si="3"/>
        <v>-6.0319060783802094E-6</v>
      </c>
      <c r="BF138" s="84">
        <f t="shared" si="3"/>
        <v>0</v>
      </c>
    </row>
    <row r="139" spans="1:58" x14ac:dyDescent="0.3">
      <c r="A139" s="1107"/>
      <c r="B139" s="368">
        <v>23</v>
      </c>
      <c r="C139" s="368">
        <v>14</v>
      </c>
      <c r="D139" s="83" t="s">
        <v>137</v>
      </c>
      <c r="E139" s="84">
        <f t="shared" si="1"/>
        <v>-7.8839961578885796E-8</v>
      </c>
      <c r="F139" s="84">
        <f t="shared" si="1"/>
        <v>-1.6872986008116825E-9</v>
      </c>
      <c r="G139" s="84">
        <f t="shared" si="1"/>
        <v>-1.6783786411992436E-5</v>
      </c>
      <c r="H139" s="84">
        <f t="shared" si="1"/>
        <v>0</v>
      </c>
      <c r="I139" s="84">
        <f t="shared" si="1"/>
        <v>0</v>
      </c>
      <c r="J139" s="84">
        <f t="shared" si="1"/>
        <v>0</v>
      </c>
      <c r="K139" s="84">
        <f t="shared" si="1"/>
        <v>0</v>
      </c>
      <c r="L139" s="84">
        <f t="shared" si="1"/>
        <v>0</v>
      </c>
      <c r="M139" s="84">
        <f t="shared" si="1"/>
        <v>0</v>
      </c>
      <c r="N139" s="84">
        <f t="shared" si="1"/>
        <v>-1.9483380117339227E-4</v>
      </c>
      <c r="O139" s="84">
        <f t="shared" si="1"/>
        <v>-7.8543564856323035E-5</v>
      </c>
      <c r="P139" s="84">
        <f t="shared" si="1"/>
        <v>-8.6825686608775596E-5</v>
      </c>
      <c r="Q139" s="84">
        <f t="shared" si="1"/>
        <v>-6.8070946513122969E-5</v>
      </c>
      <c r="R139" s="84">
        <f t="shared" si="1"/>
        <v>0.98890267924522368</v>
      </c>
      <c r="S139" s="84">
        <f t="shared" si="1"/>
        <v>0</v>
      </c>
      <c r="T139" s="84">
        <f t="shared" si="1"/>
        <v>-1.7755385605774699E-4</v>
      </c>
      <c r="U139" s="84">
        <f t="shared" si="3"/>
        <v>-1.7775886555041808E-3</v>
      </c>
      <c r="V139" s="84">
        <f t="shared" si="3"/>
        <v>-1.1206787736872502E-4</v>
      </c>
      <c r="W139" s="84">
        <f t="shared" si="3"/>
        <v>0</v>
      </c>
      <c r="X139" s="84">
        <f t="shared" si="3"/>
        <v>0</v>
      </c>
      <c r="Y139" s="84">
        <f t="shared" si="3"/>
        <v>0</v>
      </c>
      <c r="Z139" s="84">
        <f t="shared" si="3"/>
        <v>-2.8158809461654383E-5</v>
      </c>
      <c r="AA139" s="84">
        <f t="shared" si="3"/>
        <v>0</v>
      </c>
      <c r="AB139" s="84">
        <f t="shared" si="3"/>
        <v>-8.9164054860907753E-6</v>
      </c>
      <c r="AC139" s="84">
        <f t="shared" si="3"/>
        <v>0</v>
      </c>
      <c r="AD139" s="84">
        <f t="shared" si="3"/>
        <v>-6.5524281847224913E-7</v>
      </c>
      <c r="AE139" s="84">
        <f t="shared" si="3"/>
        <v>0</v>
      </c>
      <c r="AF139" s="84">
        <f t="shared" si="3"/>
        <v>0</v>
      </c>
      <c r="AG139" s="84">
        <f t="shared" si="3"/>
        <v>0</v>
      </c>
      <c r="AH139" s="84">
        <f t="shared" si="3"/>
        <v>0</v>
      </c>
      <c r="AI139" s="84">
        <f t="shared" si="3"/>
        <v>0</v>
      </c>
      <c r="AJ139" s="84">
        <f t="shared" si="3"/>
        <v>-5.2216829179826972E-6</v>
      </c>
      <c r="AK139" s="84">
        <f t="shared" si="3"/>
        <v>0</v>
      </c>
      <c r="AL139" s="84">
        <f t="shared" si="3"/>
        <v>0</v>
      </c>
      <c r="AM139" s="84">
        <f t="shared" si="3"/>
        <v>0</v>
      </c>
      <c r="AN139" s="84">
        <f t="shared" si="3"/>
        <v>0</v>
      </c>
      <c r="AO139" s="84">
        <f t="shared" si="3"/>
        <v>0</v>
      </c>
      <c r="AP139" s="84">
        <f t="shared" si="3"/>
        <v>0</v>
      </c>
      <c r="AQ139" s="84">
        <f t="shared" si="3"/>
        <v>0</v>
      </c>
      <c r="AR139" s="84">
        <f t="shared" si="3"/>
        <v>0</v>
      </c>
      <c r="AS139" s="84">
        <f t="shared" si="3"/>
        <v>0</v>
      </c>
      <c r="AT139" s="84">
        <f t="shared" si="3"/>
        <v>0</v>
      </c>
      <c r="AU139" s="84">
        <f t="shared" si="3"/>
        <v>0</v>
      </c>
      <c r="AV139" s="84">
        <f t="shared" si="3"/>
        <v>0</v>
      </c>
      <c r="AW139" s="84">
        <f t="shared" si="3"/>
        <v>-5.2709683419068236E-4</v>
      </c>
      <c r="AX139" s="84">
        <f t="shared" si="3"/>
        <v>0</v>
      </c>
      <c r="AY139" s="84">
        <f t="shared" si="3"/>
        <v>0</v>
      </c>
      <c r="AZ139" s="84">
        <f t="shared" si="3"/>
        <v>0</v>
      </c>
      <c r="BA139" s="84">
        <f t="shared" si="3"/>
        <v>0</v>
      </c>
      <c r="BB139" s="84">
        <f t="shared" si="3"/>
        <v>-2.5607447967826963E-6</v>
      </c>
      <c r="BC139" s="84">
        <f t="shared" si="3"/>
        <v>-1.9663407844655639E-6</v>
      </c>
      <c r="BD139" s="84">
        <f t="shared" si="3"/>
        <v>-2.8663213006554986E-6</v>
      </c>
      <c r="BE139" s="84">
        <f t="shared" si="3"/>
        <v>0</v>
      </c>
      <c r="BF139" s="84">
        <f t="shared" si="3"/>
        <v>0</v>
      </c>
    </row>
    <row r="140" spans="1:58" x14ac:dyDescent="0.3">
      <c r="A140" s="1107"/>
      <c r="B140" s="368">
        <v>23</v>
      </c>
      <c r="C140" s="368">
        <v>15</v>
      </c>
      <c r="D140" s="83" t="s">
        <v>138</v>
      </c>
      <c r="E140" s="84">
        <f t="shared" si="1"/>
        <v>-1.5017046493056463E-6</v>
      </c>
      <c r="F140" s="84">
        <f t="shared" si="1"/>
        <v>-2.7590711124765545E-6</v>
      </c>
      <c r="G140" s="84">
        <f t="shared" si="1"/>
        <v>-2.919105800880272E-5</v>
      </c>
      <c r="H140" s="84">
        <f t="shared" si="1"/>
        <v>-1.1816323198691061E-6</v>
      </c>
      <c r="I140" s="84">
        <f t="shared" si="1"/>
        <v>-7.7420299297053182E-7</v>
      </c>
      <c r="J140" s="84">
        <f t="shared" si="1"/>
        <v>0</v>
      </c>
      <c r="K140" s="84">
        <f t="shared" si="1"/>
        <v>0</v>
      </c>
      <c r="L140" s="84">
        <f t="shared" si="1"/>
        <v>0</v>
      </c>
      <c r="M140" s="84">
        <f t="shared" si="1"/>
        <v>-1.3482514088030035E-7</v>
      </c>
      <c r="N140" s="84">
        <f t="shared" si="1"/>
        <v>-3.1265530561613652E-5</v>
      </c>
      <c r="O140" s="84">
        <f t="shared" si="1"/>
        <v>-9.9044043189531503E-6</v>
      </c>
      <c r="P140" s="84">
        <f t="shared" si="1"/>
        <v>-1.0930364577587069E-4</v>
      </c>
      <c r="Q140" s="84">
        <f t="shared" si="1"/>
        <v>-1.6214624341142318E-4</v>
      </c>
      <c r="R140" s="84">
        <f t="shared" si="1"/>
        <v>-1.7601536452891743E-6</v>
      </c>
      <c r="S140" s="84">
        <f t="shared" si="1"/>
        <v>1</v>
      </c>
      <c r="T140" s="84">
        <f t="shared" si="1"/>
        <v>-6.4979426909368449E-4</v>
      </c>
      <c r="U140" s="84">
        <f t="shared" si="3"/>
        <v>-2.7721283450324221E-4</v>
      </c>
      <c r="V140" s="84">
        <f t="shared" si="3"/>
        <v>-4.6041896233160653E-4</v>
      </c>
      <c r="W140" s="84">
        <f t="shared" si="3"/>
        <v>-1.237031546776342E-6</v>
      </c>
      <c r="X140" s="84">
        <f t="shared" si="3"/>
        <v>-1.361717701957893E-6</v>
      </c>
      <c r="Y140" s="84">
        <f t="shared" si="3"/>
        <v>-3.991352223602246E-6</v>
      </c>
      <c r="Z140" s="84">
        <f t="shared" si="3"/>
        <v>-4.2574222970746822E-5</v>
      </c>
      <c r="AA140" s="84">
        <f t="shared" si="3"/>
        <v>-1.9375257964068869E-4</v>
      </c>
      <c r="AB140" s="84">
        <f t="shared" si="3"/>
        <v>-2.5925798857120743E-5</v>
      </c>
      <c r="AC140" s="84">
        <f t="shared" si="3"/>
        <v>-2.5266107446978354E-6</v>
      </c>
      <c r="AD140" s="84">
        <f t="shared" si="3"/>
        <v>-2.2231060092721725E-6</v>
      </c>
      <c r="AE140" s="84">
        <f t="shared" si="3"/>
        <v>-1.2639188823634775E-6</v>
      </c>
      <c r="AF140" s="84">
        <f t="shared" si="3"/>
        <v>-1.4388534967840166E-6</v>
      </c>
      <c r="AG140" s="84">
        <f t="shared" si="3"/>
        <v>-9.7653768424294091E-7</v>
      </c>
      <c r="AH140" s="84">
        <f t="shared" si="3"/>
        <v>-2.3941343491556479E-6</v>
      </c>
      <c r="AI140" s="84">
        <f t="shared" si="3"/>
        <v>-1.2788592361687693E-6</v>
      </c>
      <c r="AJ140" s="84">
        <f t="shared" si="3"/>
        <v>-8.3155405284146952E-7</v>
      </c>
      <c r="AK140" s="84">
        <f t="shared" si="3"/>
        <v>-5.8133552316174303E-5</v>
      </c>
      <c r="AL140" s="84">
        <f t="shared" si="3"/>
        <v>-5.9854458509390614E-8</v>
      </c>
      <c r="AM140" s="84">
        <f t="shared" si="3"/>
        <v>-8.7241994025635179E-7</v>
      </c>
      <c r="AN140" s="84">
        <f t="shared" si="3"/>
        <v>-5.6044323540518519E-7</v>
      </c>
      <c r="AO140" s="84">
        <f t="shared" si="3"/>
        <v>-7.5793803148013848E-7</v>
      </c>
      <c r="AP140" s="84">
        <f t="shared" si="3"/>
        <v>-2.7706210587888423E-7</v>
      </c>
      <c r="AQ140" s="84">
        <f t="shared" si="3"/>
        <v>-1.5431444805170411E-6</v>
      </c>
      <c r="AR140" s="84">
        <f t="shared" si="3"/>
        <v>-4.363705954984022E-7</v>
      </c>
      <c r="AS140" s="84">
        <f t="shared" si="3"/>
        <v>0</v>
      </c>
      <c r="AT140" s="84">
        <f t="shared" si="3"/>
        <v>-2.0585676884029869E-7</v>
      </c>
      <c r="AU140" s="84">
        <f t="shared" si="3"/>
        <v>-4.8114483489600918E-7</v>
      </c>
      <c r="AV140" s="84">
        <f t="shared" si="3"/>
        <v>-1.8921805422151754E-7</v>
      </c>
      <c r="AW140" s="84">
        <f t="shared" si="3"/>
        <v>-3.9256604569299718E-5</v>
      </c>
      <c r="AX140" s="84">
        <f t="shared" si="3"/>
        <v>-4.7328576033138306E-7</v>
      </c>
      <c r="AY140" s="84">
        <f t="shared" si="3"/>
        <v>-6.862531985231343E-8</v>
      </c>
      <c r="AZ140" s="84">
        <f t="shared" si="3"/>
        <v>-4.3027427634347578E-9</v>
      </c>
      <c r="BA140" s="84">
        <f t="shared" si="3"/>
        <v>-1.7865479274407386E-7</v>
      </c>
      <c r="BB140" s="84">
        <f t="shared" si="3"/>
        <v>-1.7357365311436364E-7</v>
      </c>
      <c r="BC140" s="84">
        <f t="shared" si="3"/>
        <v>-9.1420137150032877E-7</v>
      </c>
      <c r="BD140" s="84">
        <f t="shared" si="3"/>
        <v>-5.7953717338422725E-7</v>
      </c>
      <c r="BE140" s="84">
        <f t="shared" si="3"/>
        <v>-2.5852083667451534E-7</v>
      </c>
      <c r="BF140" s="84">
        <f t="shared" si="3"/>
        <v>0</v>
      </c>
    </row>
    <row r="141" spans="1:58" x14ac:dyDescent="0.3">
      <c r="A141" s="1107"/>
      <c r="B141" s="368">
        <v>23</v>
      </c>
      <c r="C141" s="368">
        <v>16</v>
      </c>
      <c r="D141" s="83" t="s">
        <v>139</v>
      </c>
      <c r="E141" s="84">
        <f t="shared" si="1"/>
        <v>0</v>
      </c>
      <c r="F141" s="84">
        <f t="shared" si="1"/>
        <v>0</v>
      </c>
      <c r="G141" s="84">
        <f t="shared" si="1"/>
        <v>-1.2349467146842294E-7</v>
      </c>
      <c r="H141" s="84">
        <f t="shared" si="1"/>
        <v>0</v>
      </c>
      <c r="I141" s="84">
        <f t="shared" si="1"/>
        <v>0</v>
      </c>
      <c r="J141" s="84">
        <f t="shared" si="1"/>
        <v>0</v>
      </c>
      <c r="K141" s="84">
        <f t="shared" si="1"/>
        <v>0</v>
      </c>
      <c r="L141" s="84">
        <f t="shared" si="1"/>
        <v>0</v>
      </c>
      <c r="M141" s="84">
        <f t="shared" si="1"/>
        <v>0</v>
      </c>
      <c r="N141" s="84">
        <f t="shared" si="1"/>
        <v>-1.5589829744816645E-6</v>
      </c>
      <c r="O141" s="84">
        <f t="shared" si="1"/>
        <v>-2.9232713546216261E-6</v>
      </c>
      <c r="P141" s="84">
        <f t="shared" si="1"/>
        <v>-3.3858430550172646E-4</v>
      </c>
      <c r="Q141" s="84">
        <f t="shared" si="1"/>
        <v>-6.2738869470069692E-4</v>
      </c>
      <c r="R141" s="84">
        <f t="shared" si="1"/>
        <v>-7.4337761917112294E-6</v>
      </c>
      <c r="S141" s="84">
        <f t="shared" si="1"/>
        <v>0</v>
      </c>
      <c r="T141" s="84">
        <f t="shared" si="1"/>
        <v>0.99902141114842702</v>
      </c>
      <c r="U141" s="84">
        <f t="shared" si="3"/>
        <v>-1.0482274167689905E-3</v>
      </c>
      <c r="V141" s="84">
        <f t="shared" si="3"/>
        <v>-1.8308445935447202E-4</v>
      </c>
      <c r="W141" s="84">
        <f t="shared" si="3"/>
        <v>0</v>
      </c>
      <c r="X141" s="84">
        <f t="shared" si="3"/>
        <v>0</v>
      </c>
      <c r="Y141" s="84">
        <f t="shared" si="3"/>
        <v>0</v>
      </c>
      <c r="Z141" s="84">
        <f t="shared" si="3"/>
        <v>-1.3019372905539087E-6</v>
      </c>
      <c r="AA141" s="84">
        <f t="shared" si="3"/>
        <v>0</v>
      </c>
      <c r="AB141" s="84">
        <f t="shared" si="3"/>
        <v>-7.4337689595549417E-6</v>
      </c>
      <c r="AC141" s="84">
        <f t="shared" si="3"/>
        <v>0</v>
      </c>
      <c r="AD141" s="84">
        <f t="shared" si="3"/>
        <v>0</v>
      </c>
      <c r="AE141" s="84">
        <f t="shared" si="3"/>
        <v>0</v>
      </c>
      <c r="AF141" s="84">
        <f t="shared" si="3"/>
        <v>0</v>
      </c>
      <c r="AG141" s="84">
        <f t="shared" si="3"/>
        <v>0</v>
      </c>
      <c r="AH141" s="84">
        <f t="shared" si="3"/>
        <v>0</v>
      </c>
      <c r="AI141" s="84">
        <f t="shared" si="3"/>
        <v>0</v>
      </c>
      <c r="AJ141" s="84">
        <f t="shared" si="3"/>
        <v>-8.0881774810644667E-6</v>
      </c>
      <c r="AK141" s="84">
        <f t="shared" si="3"/>
        <v>0</v>
      </c>
      <c r="AL141" s="84">
        <f t="shared" si="3"/>
        <v>0</v>
      </c>
      <c r="AM141" s="84">
        <f t="shared" si="3"/>
        <v>0</v>
      </c>
      <c r="AN141" s="84">
        <f t="shared" si="3"/>
        <v>0</v>
      </c>
      <c r="AO141" s="84">
        <f t="shared" si="3"/>
        <v>0</v>
      </c>
      <c r="AP141" s="84">
        <f t="shared" si="3"/>
        <v>0</v>
      </c>
      <c r="AQ141" s="84">
        <f t="shared" si="3"/>
        <v>0</v>
      </c>
      <c r="AR141" s="84">
        <f t="shared" si="3"/>
        <v>0</v>
      </c>
      <c r="AS141" s="84">
        <f t="shared" si="3"/>
        <v>0</v>
      </c>
      <c r="AT141" s="84">
        <f t="shared" si="3"/>
        <v>0</v>
      </c>
      <c r="AU141" s="84">
        <f t="shared" si="3"/>
        <v>0</v>
      </c>
      <c r="AV141" s="84">
        <f t="shared" si="3"/>
        <v>0</v>
      </c>
      <c r="AW141" s="84">
        <f t="shared" si="3"/>
        <v>-9.1332641808480896E-4</v>
      </c>
      <c r="AX141" s="84">
        <f t="shared" si="3"/>
        <v>0</v>
      </c>
      <c r="AY141" s="84">
        <f t="shared" si="3"/>
        <v>0</v>
      </c>
      <c r="AZ141" s="84">
        <f t="shared" si="3"/>
        <v>0</v>
      </c>
      <c r="BA141" s="84">
        <f t="shared" si="3"/>
        <v>0</v>
      </c>
      <c r="BB141" s="84">
        <f t="shared" si="3"/>
        <v>-1.722267805521328E-6</v>
      </c>
      <c r="BC141" s="84">
        <f t="shared" si="3"/>
        <v>-1.2999668909790727E-5</v>
      </c>
      <c r="BD141" s="84">
        <f t="shared" si="3"/>
        <v>0</v>
      </c>
      <c r="BE141" s="84">
        <f t="shared" si="3"/>
        <v>0</v>
      </c>
      <c r="BF141" s="84">
        <f t="shared" si="3"/>
        <v>0</v>
      </c>
    </row>
    <row r="142" spans="1:58" x14ac:dyDescent="0.3">
      <c r="A142" s="1107"/>
      <c r="B142" s="368">
        <v>23</v>
      </c>
      <c r="C142" s="368">
        <v>17</v>
      </c>
      <c r="D142" s="83" t="s">
        <v>140</v>
      </c>
      <c r="E142" s="84">
        <f t="shared" si="1"/>
        <v>-1.0630060298396419E-6</v>
      </c>
      <c r="F142" s="84">
        <f t="shared" si="1"/>
        <v>-1.0451423999522985E-6</v>
      </c>
      <c r="G142" s="84">
        <f t="shared" si="1"/>
        <v>-1.1247748420358817E-4</v>
      </c>
      <c r="H142" s="84">
        <f t="shared" si="1"/>
        <v>0</v>
      </c>
      <c r="I142" s="84">
        <f t="shared" si="1"/>
        <v>0</v>
      </c>
      <c r="J142" s="84">
        <f t="shared" si="1"/>
        <v>0</v>
      </c>
      <c r="K142" s="84">
        <f t="shared" si="1"/>
        <v>0</v>
      </c>
      <c r="L142" s="84">
        <f t="shared" si="1"/>
        <v>0</v>
      </c>
      <c r="M142" s="84">
        <f t="shared" si="1"/>
        <v>-9.5603471381242156E-7</v>
      </c>
      <c r="N142" s="84">
        <f t="shared" si="1"/>
        <v>-1.0290850081292515E-3</v>
      </c>
      <c r="O142" s="84">
        <f t="shared" si="1"/>
        <v>-3.3518554789095835E-4</v>
      </c>
      <c r="P142" s="84">
        <f t="shared" si="1"/>
        <v>-9.3773685995758116E-4</v>
      </c>
      <c r="Q142" s="84">
        <f t="shared" si="1"/>
        <v>-2.1987551733215305E-3</v>
      </c>
      <c r="R142" s="84">
        <f t="shared" si="1"/>
        <v>-6.5911694685039066E-5</v>
      </c>
      <c r="S142" s="84">
        <f t="shared" si="1"/>
        <v>0</v>
      </c>
      <c r="T142" s="84">
        <f t="shared" si="1"/>
        <v>-2.3955564351851215E-3</v>
      </c>
      <c r="U142" s="84">
        <f t="shared" si="3"/>
        <v>0.98885197606278374</v>
      </c>
      <c r="V142" s="84">
        <f t="shared" si="3"/>
        <v>-7.1087941884926511E-3</v>
      </c>
      <c r="W142" s="84">
        <f t="shared" si="3"/>
        <v>-2.9042487743288016E-5</v>
      </c>
      <c r="X142" s="84">
        <f t="shared" si="3"/>
        <v>-9.5231442924528282E-5</v>
      </c>
      <c r="Y142" s="84">
        <f t="shared" si="3"/>
        <v>-2.2788515697741254E-5</v>
      </c>
      <c r="Z142" s="84">
        <f t="shared" si="3"/>
        <v>-1.0673110914292851E-4</v>
      </c>
      <c r="AA142" s="84">
        <f t="shared" si="3"/>
        <v>-5.3982891343035726E-6</v>
      </c>
      <c r="AB142" s="84">
        <f t="shared" si="3"/>
        <v>-5.2264823336165011E-4</v>
      </c>
      <c r="AC142" s="84">
        <f t="shared" si="3"/>
        <v>-9.6224068187779823E-5</v>
      </c>
      <c r="AD142" s="84">
        <f t="shared" si="3"/>
        <v>-1.2745873131940444E-5</v>
      </c>
      <c r="AE142" s="84">
        <f t="shared" si="3"/>
        <v>-7.992255732131388E-6</v>
      </c>
      <c r="AF142" s="84">
        <f t="shared" si="3"/>
        <v>-7.5587653206255914E-6</v>
      </c>
      <c r="AG142" s="84">
        <f t="shared" si="3"/>
        <v>-2.9516168055322273E-6</v>
      </c>
      <c r="AH142" s="84">
        <f t="shared" si="3"/>
        <v>-7.798258139422053E-6</v>
      </c>
      <c r="AI142" s="84">
        <f t="shared" si="3"/>
        <v>-3.8368491031522916E-6</v>
      </c>
      <c r="AJ142" s="84">
        <f t="shared" si="3"/>
        <v>-4.2151983025909729E-4</v>
      </c>
      <c r="AK142" s="84">
        <f t="shared" si="3"/>
        <v>-1.0524775203040025E-6</v>
      </c>
      <c r="AL142" s="84">
        <f t="shared" si="3"/>
        <v>0</v>
      </c>
      <c r="AM142" s="84">
        <f t="shared" si="3"/>
        <v>-2.9466750473967637E-6</v>
      </c>
      <c r="AN142" s="84">
        <f t="shared" si="3"/>
        <v>-2.3811446944835071E-5</v>
      </c>
      <c r="AO142" s="84">
        <f t="shared" si="3"/>
        <v>-1.4078371941779287E-6</v>
      </c>
      <c r="AP142" s="84">
        <f t="shared" si="3"/>
        <v>-5.649880300257814E-6</v>
      </c>
      <c r="AQ142" s="84">
        <f t="shared" si="3"/>
        <v>-3.2012678291009297E-6</v>
      </c>
      <c r="AR142" s="84">
        <f t="shared" si="3"/>
        <v>0</v>
      </c>
      <c r="AS142" s="84">
        <f t="shared" si="3"/>
        <v>0</v>
      </c>
      <c r="AT142" s="84">
        <f t="shared" si="3"/>
        <v>0</v>
      </c>
      <c r="AU142" s="84">
        <f t="shared" si="3"/>
        <v>0</v>
      </c>
      <c r="AV142" s="84">
        <f t="shared" ref="AV142:BF142" si="4">AV82-AV22</f>
        <v>0</v>
      </c>
      <c r="AW142" s="84">
        <f t="shared" si="4"/>
        <v>-1.5325673739419771E-3</v>
      </c>
      <c r="AX142" s="84">
        <f t="shared" si="4"/>
        <v>-5.159063249120481E-7</v>
      </c>
      <c r="AY142" s="84">
        <f t="shared" si="4"/>
        <v>0</v>
      </c>
      <c r="AZ142" s="84">
        <f t="shared" si="4"/>
        <v>0</v>
      </c>
      <c r="BA142" s="84">
        <f t="shared" si="4"/>
        <v>0</v>
      </c>
      <c r="BB142" s="84">
        <f t="shared" si="4"/>
        <v>-8.7643242363733779E-5</v>
      </c>
      <c r="BC142" s="84">
        <f t="shared" si="4"/>
        <v>-2.592495501795555E-5</v>
      </c>
      <c r="BD142" s="84">
        <f t="shared" si="4"/>
        <v>-2.9551542023012555E-6</v>
      </c>
      <c r="BE142" s="84">
        <f t="shared" si="4"/>
        <v>-2.9212659955792811E-5</v>
      </c>
      <c r="BF142" s="84">
        <f t="shared" si="4"/>
        <v>0</v>
      </c>
    </row>
    <row r="143" spans="1:58" x14ac:dyDescent="0.3">
      <c r="A143" s="1107"/>
      <c r="B143" s="368">
        <v>23</v>
      </c>
      <c r="C143" s="368">
        <v>18</v>
      </c>
      <c r="D143" s="83" t="s">
        <v>141</v>
      </c>
      <c r="E143" s="84">
        <f t="shared" ref="E143:BF147" si="5">E83-E23</f>
        <v>0</v>
      </c>
      <c r="F143" s="84">
        <f t="shared" si="5"/>
        <v>0</v>
      </c>
      <c r="G143" s="84">
        <f t="shared" si="5"/>
        <v>-7.4760778902729555E-5</v>
      </c>
      <c r="H143" s="84">
        <f t="shared" si="5"/>
        <v>0</v>
      </c>
      <c r="I143" s="84">
        <f t="shared" si="5"/>
        <v>0</v>
      </c>
      <c r="J143" s="84">
        <f t="shared" si="5"/>
        <v>0</v>
      </c>
      <c r="K143" s="84">
        <f t="shared" si="5"/>
        <v>0</v>
      </c>
      <c r="L143" s="84">
        <f t="shared" si="5"/>
        <v>0</v>
      </c>
      <c r="M143" s="84">
        <f t="shared" si="5"/>
        <v>0</v>
      </c>
      <c r="N143" s="84">
        <f t="shared" si="5"/>
        <v>-7.9022199807780066E-4</v>
      </c>
      <c r="O143" s="84">
        <f t="shared" si="5"/>
        <v>-1.5343201503784893E-4</v>
      </c>
      <c r="P143" s="84">
        <f t="shared" si="5"/>
        <v>-2.9549556619571781E-4</v>
      </c>
      <c r="Q143" s="84">
        <f t="shared" si="5"/>
        <v>-5.8160077172763063E-4</v>
      </c>
      <c r="R143" s="84">
        <f t="shared" si="5"/>
        <v>-4.8050380042938846E-5</v>
      </c>
      <c r="S143" s="84">
        <f t="shared" si="5"/>
        <v>0</v>
      </c>
      <c r="T143" s="84">
        <f t="shared" si="5"/>
        <v>-8.3696999069469183E-5</v>
      </c>
      <c r="U143" s="84">
        <f t="shared" si="5"/>
        <v>-2.9400793111531337E-4</v>
      </c>
      <c r="V143" s="84">
        <f t="shared" si="5"/>
        <v>0.99457050189515694</v>
      </c>
      <c r="W143" s="84">
        <f t="shared" si="5"/>
        <v>0</v>
      </c>
      <c r="X143" s="84">
        <f t="shared" si="5"/>
        <v>0</v>
      </c>
      <c r="Y143" s="84">
        <f t="shared" si="5"/>
        <v>0</v>
      </c>
      <c r="Z143" s="84">
        <f t="shared" si="5"/>
        <v>-1.3096388871951353E-4</v>
      </c>
      <c r="AA143" s="84">
        <f t="shared" si="5"/>
        <v>-9.0580009288444498E-6</v>
      </c>
      <c r="AB143" s="84">
        <f t="shared" si="5"/>
        <v>-2.3081030363586493E-4</v>
      </c>
      <c r="AC143" s="84">
        <f t="shared" si="5"/>
        <v>-1.687526808428375E-4</v>
      </c>
      <c r="AD143" s="84">
        <f t="shared" si="5"/>
        <v>-7.2785137639170679E-5</v>
      </c>
      <c r="AE143" s="84">
        <f t="shared" si="5"/>
        <v>0</v>
      </c>
      <c r="AF143" s="84">
        <f t="shared" si="5"/>
        <v>0</v>
      </c>
      <c r="AG143" s="84">
        <f t="shared" si="5"/>
        <v>0</v>
      </c>
      <c r="AH143" s="84">
        <f t="shared" si="5"/>
        <v>0</v>
      </c>
      <c r="AI143" s="84">
        <f t="shared" si="5"/>
        <v>0</v>
      </c>
      <c r="AJ143" s="84">
        <f t="shared" si="5"/>
        <v>0</v>
      </c>
      <c r="AK143" s="84">
        <f t="shared" si="5"/>
        <v>0</v>
      </c>
      <c r="AL143" s="84">
        <f t="shared" si="5"/>
        <v>0</v>
      </c>
      <c r="AM143" s="84">
        <f t="shared" si="5"/>
        <v>0</v>
      </c>
      <c r="AN143" s="84">
        <f t="shared" si="5"/>
        <v>0</v>
      </c>
      <c r="AO143" s="84">
        <f t="shared" si="5"/>
        <v>0</v>
      </c>
      <c r="AP143" s="84">
        <f t="shared" si="5"/>
        <v>-3.1333480515961999E-4</v>
      </c>
      <c r="AQ143" s="84">
        <f t="shared" si="5"/>
        <v>0</v>
      </c>
      <c r="AR143" s="84">
        <f t="shared" si="5"/>
        <v>0</v>
      </c>
      <c r="AS143" s="84">
        <f t="shared" si="5"/>
        <v>0</v>
      </c>
      <c r="AT143" s="84">
        <f t="shared" si="5"/>
        <v>0</v>
      </c>
      <c r="AU143" s="84">
        <f t="shared" si="5"/>
        <v>0</v>
      </c>
      <c r="AV143" s="84">
        <f t="shared" si="5"/>
        <v>0</v>
      </c>
      <c r="AW143" s="84">
        <f t="shared" si="5"/>
        <v>-1.3094725591370484E-2</v>
      </c>
      <c r="AX143" s="84">
        <f t="shared" si="5"/>
        <v>0</v>
      </c>
      <c r="AY143" s="84">
        <f t="shared" si="5"/>
        <v>0</v>
      </c>
      <c r="AZ143" s="84">
        <f t="shared" si="5"/>
        <v>0</v>
      </c>
      <c r="BA143" s="84">
        <f t="shared" si="5"/>
        <v>0</v>
      </c>
      <c r="BB143" s="84">
        <f t="shared" si="5"/>
        <v>0</v>
      </c>
      <c r="BC143" s="84">
        <f t="shared" si="5"/>
        <v>-1.1417904267507503E-5</v>
      </c>
      <c r="BD143" s="84">
        <f t="shared" si="5"/>
        <v>0</v>
      </c>
      <c r="BE143" s="84">
        <f t="shared" si="5"/>
        <v>0</v>
      </c>
      <c r="BF143" s="84">
        <f t="shared" si="5"/>
        <v>0</v>
      </c>
    </row>
    <row r="144" spans="1:58" x14ac:dyDescent="0.3">
      <c r="A144" s="1107"/>
      <c r="B144" s="368">
        <v>23</v>
      </c>
      <c r="C144" s="368">
        <v>19</v>
      </c>
      <c r="D144" s="83" t="s">
        <v>142</v>
      </c>
      <c r="E144" s="84">
        <f t="shared" si="5"/>
        <v>-1.2910218019751773E-3</v>
      </c>
      <c r="F144" s="84">
        <f t="shared" si="5"/>
        <v>-9.6225624966014887E-4</v>
      </c>
      <c r="G144" s="84">
        <f t="shared" si="5"/>
        <v>-2.496954797771551E-4</v>
      </c>
      <c r="H144" s="84">
        <f t="shared" si="5"/>
        <v>-3.1296498839236763E-5</v>
      </c>
      <c r="I144" s="84">
        <f t="shared" si="5"/>
        <v>-2.3226279507066968E-4</v>
      </c>
      <c r="J144" s="84">
        <f t="shared" si="5"/>
        <v>0</v>
      </c>
      <c r="K144" s="84">
        <f t="shared" si="5"/>
        <v>0</v>
      </c>
      <c r="L144" s="84">
        <f t="shared" si="5"/>
        <v>0</v>
      </c>
      <c r="M144" s="84">
        <f t="shared" si="5"/>
        <v>-4.3522695369542622E-4</v>
      </c>
      <c r="N144" s="84">
        <f t="shared" si="5"/>
        <v>-1.7149165716072486E-4</v>
      </c>
      <c r="O144" s="84">
        <f t="shared" si="5"/>
        <v>-7.1558848789200161E-5</v>
      </c>
      <c r="P144" s="84">
        <f t="shared" si="5"/>
        <v>-2.8020534755515122E-4</v>
      </c>
      <c r="Q144" s="84">
        <f t="shared" si="5"/>
        <v>-1.8702178002389394E-4</v>
      </c>
      <c r="R144" s="84">
        <f t="shared" si="5"/>
        <v>-6.3611219539199662E-4</v>
      </c>
      <c r="S144" s="84">
        <f t="shared" si="5"/>
        <v>0</v>
      </c>
      <c r="T144" s="84">
        <f t="shared" si="5"/>
        <v>-4.6720173015865857E-4</v>
      </c>
      <c r="U144" s="84">
        <f t="shared" si="5"/>
        <v>-3.716853132453277E-4</v>
      </c>
      <c r="V144" s="84">
        <f t="shared" si="5"/>
        <v>-3.3028700490895114E-4</v>
      </c>
      <c r="W144" s="84">
        <f t="shared" si="5"/>
        <v>0.92118018011615166</v>
      </c>
      <c r="X144" s="84">
        <f t="shared" si="5"/>
        <v>-1.2229467891863383E-2</v>
      </c>
      <c r="Y144" s="84">
        <f t="shared" si="5"/>
        <v>-3.9414690950217133E-4</v>
      </c>
      <c r="Z144" s="84">
        <f t="shared" si="5"/>
        <v>-5.762798299049729E-3</v>
      </c>
      <c r="AA144" s="84">
        <f t="shared" si="5"/>
        <v>-3.680647228874083E-5</v>
      </c>
      <c r="AB144" s="84">
        <f t="shared" si="5"/>
        <v>-5.758664309779962E-4</v>
      </c>
      <c r="AC144" s="84">
        <f t="shared" si="5"/>
        <v>-1.6146244387157981E-3</v>
      </c>
      <c r="AD144" s="84">
        <f t="shared" si="5"/>
        <v>-1.6447217808974118E-4</v>
      </c>
      <c r="AE144" s="84">
        <f t="shared" si="5"/>
        <v>-6.549216094146375E-4</v>
      </c>
      <c r="AF144" s="84">
        <f t="shared" si="5"/>
        <v>-8.6257696661538993E-4</v>
      </c>
      <c r="AG144" s="84">
        <f t="shared" si="5"/>
        <v>-3.8716580699203182E-4</v>
      </c>
      <c r="AH144" s="84">
        <f t="shared" si="5"/>
        <v>-1.3864710678949976E-3</v>
      </c>
      <c r="AI144" s="84">
        <f t="shared" si="5"/>
        <v>-1.6370350780425313E-2</v>
      </c>
      <c r="AJ144" s="84">
        <f t="shared" si="5"/>
        <v>-2.2420033713420797E-3</v>
      </c>
      <c r="AK144" s="84">
        <f t="shared" si="5"/>
        <v>-4.3682013669315184E-4</v>
      </c>
      <c r="AL144" s="84">
        <f t="shared" si="5"/>
        <v>-2.3087091537330796E-4</v>
      </c>
      <c r="AM144" s="84">
        <f t="shared" si="5"/>
        <v>-8.8855301005302172E-4</v>
      </c>
      <c r="AN144" s="84">
        <f t="shared" si="5"/>
        <v>-1.0157080874743723E-3</v>
      </c>
      <c r="AO144" s="84">
        <f t="shared" si="5"/>
        <v>-1.7397564431049343E-3</v>
      </c>
      <c r="AP144" s="84">
        <f t="shared" si="5"/>
        <v>-7.7177791165347403E-4</v>
      </c>
      <c r="AQ144" s="84">
        <f t="shared" si="5"/>
        <v>-1.7667164215732665E-4</v>
      </c>
      <c r="AR144" s="84">
        <f t="shared" si="5"/>
        <v>-1.6031335035409397E-4</v>
      </c>
      <c r="AS144" s="84">
        <f t="shared" si="5"/>
        <v>0</v>
      </c>
      <c r="AT144" s="84">
        <f t="shared" si="5"/>
        <v>-7.1365656414365617E-4</v>
      </c>
      <c r="AU144" s="84">
        <f t="shared" si="5"/>
        <v>-1.3563271476077217E-3</v>
      </c>
      <c r="AV144" s="84">
        <f t="shared" si="5"/>
        <v>-1.4209238176145834E-3</v>
      </c>
      <c r="AW144" s="84">
        <f t="shared" si="5"/>
        <v>-1.0636463873870264E-3</v>
      </c>
      <c r="AX144" s="84">
        <f t="shared" si="5"/>
        <v>-9.4358806399468182E-4</v>
      </c>
      <c r="AY144" s="84">
        <f t="shared" si="5"/>
        <v>-2.40554558662211E-4</v>
      </c>
      <c r="AZ144" s="84">
        <f t="shared" si="5"/>
        <v>-2.9445790550663334E-5</v>
      </c>
      <c r="BA144" s="84">
        <f t="shared" si="5"/>
        <v>-5.5743688934920997E-4</v>
      </c>
      <c r="BB144" s="84">
        <f t="shared" si="5"/>
        <v>-2.9849166289393236E-4</v>
      </c>
      <c r="BC144" s="84">
        <f t="shared" si="5"/>
        <v>-3.8628194706478839E-4</v>
      </c>
      <c r="BD144" s="84">
        <f t="shared" si="5"/>
        <v>-5.335795698050861E-4</v>
      </c>
      <c r="BE144" s="84">
        <f t="shared" si="5"/>
        <v>-5.9594090804773021E-4</v>
      </c>
      <c r="BF144" s="84">
        <f t="shared" si="5"/>
        <v>0</v>
      </c>
    </row>
    <row r="145" spans="1:58" x14ac:dyDescent="0.3">
      <c r="A145" s="1107"/>
      <c r="B145" s="368">
        <v>23</v>
      </c>
      <c r="C145" s="368">
        <v>20</v>
      </c>
      <c r="D145" s="83" t="s">
        <v>143</v>
      </c>
      <c r="E145" s="84">
        <f t="shared" si="5"/>
        <v>-5.0986859343685088E-5</v>
      </c>
      <c r="F145" s="84">
        <f t="shared" si="5"/>
        <v>-1.3383660600444864E-5</v>
      </c>
      <c r="G145" s="84">
        <f t="shared" si="5"/>
        <v>-7.989392205780839E-5</v>
      </c>
      <c r="H145" s="84">
        <f t="shared" si="5"/>
        <v>-3.6368729255530102E-6</v>
      </c>
      <c r="I145" s="84">
        <f t="shared" si="5"/>
        <v>-2.1519081436558521E-5</v>
      </c>
      <c r="J145" s="84">
        <f t="shared" si="5"/>
        <v>0</v>
      </c>
      <c r="K145" s="84">
        <f t="shared" si="5"/>
        <v>0</v>
      </c>
      <c r="L145" s="84">
        <f t="shared" si="5"/>
        <v>0</v>
      </c>
      <c r="M145" s="84">
        <f t="shared" si="5"/>
        <v>-3.907282263730226E-5</v>
      </c>
      <c r="N145" s="84">
        <f t="shared" si="5"/>
        <v>-1.515979874114031E-5</v>
      </c>
      <c r="O145" s="84">
        <f t="shared" si="5"/>
        <v>-9.1953846205036447E-6</v>
      </c>
      <c r="P145" s="84">
        <f t="shared" si="5"/>
        <v>-2.2430680699204201E-5</v>
      </c>
      <c r="Q145" s="84">
        <f t="shared" si="5"/>
        <v>-1.5783222718798287E-5</v>
      </c>
      <c r="R145" s="84">
        <f t="shared" si="5"/>
        <v>-1.0535404616024132E-5</v>
      </c>
      <c r="S145" s="84">
        <f t="shared" si="5"/>
        <v>0</v>
      </c>
      <c r="T145" s="84">
        <f t="shared" si="5"/>
        <v>-5.0629735607158031E-5</v>
      </c>
      <c r="U145" s="84">
        <f t="shared" si="5"/>
        <v>-2.7372754868680552E-5</v>
      </c>
      <c r="V145" s="84">
        <f t="shared" si="5"/>
        <v>-3.8337758217188608E-5</v>
      </c>
      <c r="W145" s="84">
        <f t="shared" si="5"/>
        <v>-3.5380219210996705E-4</v>
      </c>
      <c r="X145" s="84">
        <f t="shared" si="5"/>
        <v>0.97820546694967425</v>
      </c>
      <c r="Y145" s="84">
        <f t="shared" si="5"/>
        <v>-8.9273921924477132E-5</v>
      </c>
      <c r="Z145" s="84">
        <f t="shared" si="5"/>
        <v>-1.6912523516759272E-3</v>
      </c>
      <c r="AA145" s="84">
        <f t="shared" si="5"/>
        <v>-2.52694687841408E-6</v>
      </c>
      <c r="AB145" s="84">
        <f t="shared" si="5"/>
        <v>-2.7325800546696889E-5</v>
      </c>
      <c r="AC145" s="84">
        <f t="shared" si="5"/>
        <v>-2.2856892424418873E-4</v>
      </c>
      <c r="AD145" s="84">
        <f t="shared" si="5"/>
        <v>-1.9628963599770569E-5</v>
      </c>
      <c r="AE145" s="84">
        <f t="shared" si="5"/>
        <v>-4.0426051252914323E-5</v>
      </c>
      <c r="AF145" s="84">
        <f t="shared" si="5"/>
        <v>-7.3548898373885057E-5</v>
      </c>
      <c r="AG145" s="84">
        <f t="shared" si="5"/>
        <v>-8.2085855064628488E-5</v>
      </c>
      <c r="AH145" s="84">
        <f t="shared" si="5"/>
        <v>-6.6786391000751654E-5</v>
      </c>
      <c r="AI145" s="84">
        <f t="shared" si="5"/>
        <v>-4.7618888553567739E-4</v>
      </c>
      <c r="AJ145" s="84">
        <f t="shared" si="5"/>
        <v>-3.1024766772682559E-4</v>
      </c>
      <c r="AK145" s="84">
        <f t="shared" si="5"/>
        <v>-1.8694524747532838E-5</v>
      </c>
      <c r="AL145" s="84">
        <f t="shared" si="5"/>
        <v>-2.4349259381806137E-5</v>
      </c>
      <c r="AM145" s="84">
        <f t="shared" si="5"/>
        <v>-8.2433182014438896E-5</v>
      </c>
      <c r="AN145" s="84">
        <f t="shared" si="5"/>
        <v>-3.5790102161900925E-4</v>
      </c>
      <c r="AO145" s="84">
        <f t="shared" si="5"/>
        <v>-3.0106650040936446E-5</v>
      </c>
      <c r="AP145" s="84">
        <f t="shared" si="5"/>
        <v>-1.1638630998391256E-4</v>
      </c>
      <c r="AQ145" s="84">
        <f t="shared" si="5"/>
        <v>-6.5401778773049217E-4</v>
      </c>
      <c r="AR145" s="84">
        <f t="shared" si="5"/>
        <v>-1.8713979966383772E-5</v>
      </c>
      <c r="AS145" s="84">
        <f t="shared" si="5"/>
        <v>0</v>
      </c>
      <c r="AT145" s="84">
        <f t="shared" si="5"/>
        <v>-5.8475445081268565E-5</v>
      </c>
      <c r="AU145" s="84">
        <f t="shared" si="5"/>
        <v>-1.390398361606799E-4</v>
      </c>
      <c r="AV145" s="84">
        <f t="shared" si="5"/>
        <v>-1.1518050750420367E-4</v>
      </c>
      <c r="AW145" s="84">
        <f t="shared" si="5"/>
        <v>-5.7129474911293411E-5</v>
      </c>
      <c r="AX145" s="84">
        <f t="shared" si="5"/>
        <v>-3.1320685735320888E-5</v>
      </c>
      <c r="AY145" s="84">
        <f t="shared" si="5"/>
        <v>-2.713926443584776E-5</v>
      </c>
      <c r="AZ145" s="84">
        <f t="shared" si="5"/>
        <v>-1.0987251288643055E-6</v>
      </c>
      <c r="BA145" s="84">
        <f t="shared" si="5"/>
        <v>-7.229519007545395E-5</v>
      </c>
      <c r="BB145" s="84">
        <f t="shared" si="5"/>
        <v>-1.6161178071542673E-5</v>
      </c>
      <c r="BC145" s="84">
        <f t="shared" si="5"/>
        <v>-1.7569466760333115E-4</v>
      </c>
      <c r="BD145" s="84">
        <f t="shared" si="5"/>
        <v>-5.2750698529301826E-5</v>
      </c>
      <c r="BE145" s="84">
        <f t="shared" si="5"/>
        <v>-1.6387310791783893E-4</v>
      </c>
      <c r="BF145" s="84">
        <f t="shared" si="5"/>
        <v>0</v>
      </c>
    </row>
    <row r="146" spans="1:58" x14ac:dyDescent="0.3">
      <c r="A146" s="1107"/>
      <c r="B146" s="368">
        <v>23</v>
      </c>
      <c r="C146" s="368">
        <v>21</v>
      </c>
      <c r="D146" s="83" t="s">
        <v>144</v>
      </c>
      <c r="E146" s="84">
        <f t="shared" si="5"/>
        <v>-5.5917202463679784E-4</v>
      </c>
      <c r="F146" s="84">
        <f t="shared" si="5"/>
        <v>-9.2253156362740693E-5</v>
      </c>
      <c r="G146" s="84">
        <f t="shared" si="5"/>
        <v>-2.7043532477803657E-4</v>
      </c>
      <c r="H146" s="84">
        <f t="shared" si="5"/>
        <v>-1.743390312744227E-7</v>
      </c>
      <c r="I146" s="84">
        <f t="shared" si="5"/>
        <v>-4.9164168547816136E-6</v>
      </c>
      <c r="J146" s="84">
        <f t="shared" si="5"/>
        <v>0</v>
      </c>
      <c r="K146" s="84">
        <f t="shared" si="5"/>
        <v>0</v>
      </c>
      <c r="L146" s="84">
        <f t="shared" si="5"/>
        <v>0</v>
      </c>
      <c r="M146" s="84">
        <f t="shared" si="5"/>
        <v>0</v>
      </c>
      <c r="N146" s="84">
        <f t="shared" si="5"/>
        <v>-2.6417079040637084E-5</v>
      </c>
      <c r="O146" s="84">
        <f t="shared" si="5"/>
        <v>-4.7698624049670002E-6</v>
      </c>
      <c r="P146" s="84">
        <f t="shared" si="5"/>
        <v>-3.6520582845314915E-5</v>
      </c>
      <c r="Q146" s="84">
        <f t="shared" si="5"/>
        <v>-7.4357683150488852E-6</v>
      </c>
      <c r="R146" s="84">
        <f t="shared" si="5"/>
        <v>-2.854181577814226E-5</v>
      </c>
      <c r="S146" s="84">
        <f t="shared" si="5"/>
        <v>0</v>
      </c>
      <c r="T146" s="84">
        <f t="shared" si="5"/>
        <v>-6.7980859562301663E-5</v>
      </c>
      <c r="U146" s="84">
        <f t="shared" si="5"/>
        <v>-5.0033334132638055E-5</v>
      </c>
      <c r="V146" s="84">
        <f t="shared" si="5"/>
        <v>-1.8380048279533597E-5</v>
      </c>
      <c r="W146" s="84">
        <f t="shared" si="5"/>
        <v>-3.8492468403079829E-4</v>
      </c>
      <c r="X146" s="84">
        <f t="shared" si="5"/>
        <v>-2.6488451123281486E-5</v>
      </c>
      <c r="Y146" s="84">
        <f t="shared" si="5"/>
        <v>0.97838852624310657</v>
      </c>
      <c r="Z146" s="84">
        <f t="shared" si="5"/>
        <v>-5.5858418796315491E-4</v>
      </c>
      <c r="AA146" s="84">
        <f t="shared" si="5"/>
        <v>-4.1069207714965801E-7</v>
      </c>
      <c r="AB146" s="84">
        <f t="shared" si="5"/>
        <v>-8.828749112836911E-5</v>
      </c>
      <c r="AC146" s="84">
        <f t="shared" si="5"/>
        <v>-6.067255726179844E-4</v>
      </c>
      <c r="AD146" s="84">
        <f t="shared" si="5"/>
        <v>-7.0631979768757277E-6</v>
      </c>
      <c r="AE146" s="84">
        <f t="shared" si="5"/>
        <v>-2.6875026482362614E-4</v>
      </c>
      <c r="AF146" s="84">
        <f t="shared" si="5"/>
        <v>-8.9322364808674709E-4</v>
      </c>
      <c r="AG146" s="84">
        <f t="shared" si="5"/>
        <v>-1.4725069441809952E-4</v>
      </c>
      <c r="AH146" s="84">
        <f t="shared" si="5"/>
        <v>-5.1985145105150143E-5</v>
      </c>
      <c r="AI146" s="84">
        <f t="shared" si="5"/>
        <v>-1.7806152809734157E-2</v>
      </c>
      <c r="AJ146" s="84">
        <f t="shared" si="5"/>
        <v>-3.1029797905762378E-4</v>
      </c>
      <c r="AK146" s="84">
        <f t="shared" si="5"/>
        <v>-1.5120038305673672E-5</v>
      </c>
      <c r="AL146" s="84">
        <f t="shared" si="5"/>
        <v>0</v>
      </c>
      <c r="AM146" s="84">
        <f t="shared" si="5"/>
        <v>0</v>
      </c>
      <c r="AN146" s="84">
        <f t="shared" si="5"/>
        <v>-1.1584296763928984E-7</v>
      </c>
      <c r="AO146" s="84">
        <f t="shared" si="5"/>
        <v>-1.7982361243188676E-3</v>
      </c>
      <c r="AP146" s="84">
        <f t="shared" si="5"/>
        <v>-1.0090653975113526E-5</v>
      </c>
      <c r="AQ146" s="84">
        <f t="shared" si="5"/>
        <v>-5.0463412433327807E-6</v>
      </c>
      <c r="AR146" s="84">
        <f t="shared" si="5"/>
        <v>0</v>
      </c>
      <c r="AS146" s="84">
        <f t="shared" si="5"/>
        <v>0</v>
      </c>
      <c r="AT146" s="84">
        <f t="shared" si="5"/>
        <v>-2.244605745589078E-6</v>
      </c>
      <c r="AU146" s="84">
        <f t="shared" si="5"/>
        <v>-1.0226336108369837E-6</v>
      </c>
      <c r="AV146" s="84">
        <f t="shared" si="5"/>
        <v>-5.2090275925898531E-6</v>
      </c>
      <c r="AW146" s="84">
        <f t="shared" si="5"/>
        <v>-2.2583197371859711E-6</v>
      </c>
      <c r="AX146" s="84">
        <f t="shared" si="5"/>
        <v>-2.5668763776974204E-5</v>
      </c>
      <c r="AY146" s="84">
        <f t="shared" si="5"/>
        <v>-3.1490172088811902E-8</v>
      </c>
      <c r="AZ146" s="84">
        <f t="shared" si="5"/>
        <v>0</v>
      </c>
      <c r="BA146" s="84">
        <f t="shared" si="5"/>
        <v>-1.1142090109546609E-4</v>
      </c>
      <c r="BB146" s="84">
        <f t="shared" si="5"/>
        <v>-7.2770124446097724E-5</v>
      </c>
      <c r="BC146" s="84">
        <f t="shared" si="5"/>
        <v>-1.2106285096198747E-6</v>
      </c>
      <c r="BD146" s="84">
        <f t="shared" si="5"/>
        <v>-2.494213533613982E-6</v>
      </c>
      <c r="BE146" s="84">
        <f t="shared" si="5"/>
        <v>-2.3770207874242932E-6</v>
      </c>
      <c r="BF146" s="84">
        <f t="shared" si="5"/>
        <v>0</v>
      </c>
    </row>
    <row r="147" spans="1:58" x14ac:dyDescent="0.3">
      <c r="A147" s="1107"/>
      <c r="B147" s="368">
        <v>23</v>
      </c>
      <c r="C147" s="368">
        <v>22</v>
      </c>
      <c r="D147" s="83" t="s">
        <v>145</v>
      </c>
      <c r="E147" s="84">
        <f t="shared" si="5"/>
        <v>-1.6702172780986005E-3</v>
      </c>
      <c r="F147" s="84">
        <f t="shared" si="5"/>
        <v>-2.2116598737978812E-4</v>
      </c>
      <c r="G147" s="84">
        <f t="shared" si="5"/>
        <v>-9.8890417965711024E-4</v>
      </c>
      <c r="H147" s="84">
        <f t="shared" si="5"/>
        <v>-7.307350899234903E-6</v>
      </c>
      <c r="I147" s="84">
        <f t="shared" si="5"/>
        <v>-8.472294628644099E-4</v>
      </c>
      <c r="J147" s="84">
        <f t="shared" si="5"/>
        <v>0</v>
      </c>
      <c r="K147" s="84">
        <f t="shared" si="5"/>
        <v>0</v>
      </c>
      <c r="L147" s="84">
        <f t="shared" si="5"/>
        <v>0</v>
      </c>
      <c r="M147" s="84">
        <f t="shared" si="5"/>
        <v>-4.233473962295538E-4</v>
      </c>
      <c r="N147" s="84">
        <f t="shared" si="5"/>
        <v>-4.1999531622572339E-4</v>
      </c>
      <c r="O147" s="84">
        <f t="shared" si="5"/>
        <v>-1.2628686491750842E-3</v>
      </c>
      <c r="P147" s="84">
        <f t="shared" si="5"/>
        <v>-1.5776705180446742E-3</v>
      </c>
      <c r="Q147" s="84">
        <f t="shared" si="5"/>
        <v>-2.0034137884770179E-3</v>
      </c>
      <c r="R147" s="84">
        <f t="shared" si="5"/>
        <v>-1.3829546205421013E-3</v>
      </c>
      <c r="S147" s="84">
        <f t="shared" si="5"/>
        <v>0</v>
      </c>
      <c r="T147" s="84">
        <f t="shared" si="5"/>
        <v>-6.9268011861586456E-3</v>
      </c>
      <c r="U147" s="84">
        <f t="shared" si="5"/>
        <v>-3.753635351726656E-3</v>
      </c>
      <c r="V147" s="84">
        <f t="shared" si="5"/>
        <v>-2.5964313423884433E-3</v>
      </c>
      <c r="W147" s="84">
        <f t="shared" si="5"/>
        <v>-1.6133859513189574E-3</v>
      </c>
      <c r="X147" s="84">
        <f t="shared" si="5"/>
        <v>-2.3711211834880324E-3</v>
      </c>
      <c r="Y147" s="84">
        <f t="shared" si="5"/>
        <v>-5.1636040320159581E-3</v>
      </c>
      <c r="Z147" s="84">
        <f t="shared" si="5"/>
        <v>0.95165062215834917</v>
      </c>
      <c r="AA147" s="84">
        <f t="shared" si="5"/>
        <v>-8.7303316102904649E-5</v>
      </c>
      <c r="AB147" s="84">
        <f t="shared" si="5"/>
        <v>-3.3661732714359697E-3</v>
      </c>
      <c r="AC147" s="84">
        <f t="shared" si="5"/>
        <v>-2.5462334539138372E-3</v>
      </c>
      <c r="AD147" s="84">
        <f t="shared" si="5"/>
        <v>-1.3968477899098657E-4</v>
      </c>
      <c r="AE147" s="84">
        <f t="shared" si="5"/>
        <v>-4.5361760485631257E-4</v>
      </c>
      <c r="AF147" s="84">
        <f t="shared" si="5"/>
        <v>-2.2826822207621424E-3</v>
      </c>
      <c r="AG147" s="84">
        <f t="shared" si="5"/>
        <v>-6.3425486712432113E-4</v>
      </c>
      <c r="AH147" s="84">
        <f t="shared" si="5"/>
        <v>-3.3195211745261203E-4</v>
      </c>
      <c r="AI147" s="84">
        <f t="shared" si="5"/>
        <v>-1.1766874731685918E-3</v>
      </c>
      <c r="AJ147" s="84">
        <f t="shared" si="5"/>
        <v>-1.1630991916802757E-3</v>
      </c>
      <c r="AK147" s="84">
        <f t="shared" si="5"/>
        <v>-6.635706568819071E-4</v>
      </c>
      <c r="AL147" s="84">
        <f t="shared" si="5"/>
        <v>-1.2585811429128728E-4</v>
      </c>
      <c r="AM147" s="84">
        <f t="shared" si="5"/>
        <v>-2.4131080496986001E-4</v>
      </c>
      <c r="AN147" s="84">
        <f t="shared" si="5"/>
        <v>-1.9581082933840452E-4</v>
      </c>
      <c r="AO147" s="84">
        <f t="shared" si="5"/>
        <v>-6.2946122803632826E-5</v>
      </c>
      <c r="AP147" s="84">
        <f t="shared" si="5"/>
        <v>-1.0367322775479398E-3</v>
      </c>
      <c r="AQ147" s="84">
        <f t="shared" si="5"/>
        <v>-8.3881016796978722E-4</v>
      </c>
      <c r="AR147" s="84">
        <f t="shared" ref="AR147:BF147" si="6">AR87-AR27</f>
        <v>-1.9192439739017513E-5</v>
      </c>
      <c r="AS147" s="84">
        <f t="shared" si="6"/>
        <v>0</v>
      </c>
      <c r="AT147" s="84">
        <f t="shared" si="6"/>
        <v>-1.2143841146182715E-4</v>
      </c>
      <c r="AU147" s="84">
        <f t="shared" si="6"/>
        <v>-2.8603995968428162E-4</v>
      </c>
      <c r="AV147" s="84">
        <f t="shared" si="6"/>
        <v>-1.3834252579561545E-3</v>
      </c>
      <c r="AW147" s="84">
        <f t="shared" si="6"/>
        <v>-6.3349233541699229E-4</v>
      </c>
      <c r="AX147" s="84">
        <f t="shared" si="6"/>
        <v>-2.0637174375741051E-3</v>
      </c>
      <c r="AY147" s="84">
        <f t="shared" si="6"/>
        <v>-4.2393056751808194E-4</v>
      </c>
      <c r="AZ147" s="84">
        <f t="shared" si="6"/>
        <v>-9.291070367375005E-5</v>
      </c>
      <c r="BA147" s="84">
        <f t="shared" si="6"/>
        <v>-1.2858712197010207E-3</v>
      </c>
      <c r="BB147" s="84">
        <f t="shared" si="6"/>
        <v>-4.0098739425066775E-3</v>
      </c>
      <c r="BC147" s="84">
        <f t="shared" si="6"/>
        <v>-1.1546332161962401E-3</v>
      </c>
      <c r="BD147" s="84">
        <f t="shared" si="6"/>
        <v>-4.6537269413178767E-4</v>
      </c>
      <c r="BE147" s="84">
        <f t="shared" si="6"/>
        <v>-1.0487408969029634E-3</v>
      </c>
      <c r="BF147" s="84">
        <f t="shared" si="6"/>
        <v>0</v>
      </c>
    </row>
    <row r="148" spans="1:58" x14ac:dyDescent="0.3">
      <c r="A148" s="1107"/>
      <c r="B148" s="368">
        <v>23</v>
      </c>
      <c r="C148" s="368">
        <v>23</v>
      </c>
      <c r="D148" s="83" t="s">
        <v>146</v>
      </c>
      <c r="E148" s="84">
        <f t="shared" ref="E148:BF152" si="7">E88-E28</f>
        <v>-4.4231000968653275E-3</v>
      </c>
      <c r="F148" s="84">
        <f t="shared" si="7"/>
        <v>-8.4797868682910291E-4</v>
      </c>
      <c r="G148" s="84">
        <f t="shared" si="7"/>
        <v>-2.4585225595285215E-3</v>
      </c>
      <c r="H148" s="84">
        <f t="shared" si="7"/>
        <v>-1.5758437548892921E-3</v>
      </c>
      <c r="I148" s="84">
        <f t="shared" si="7"/>
        <v>-3.2645091072640007E-3</v>
      </c>
      <c r="J148" s="84">
        <f t="shared" si="7"/>
        <v>0</v>
      </c>
      <c r="K148" s="84">
        <f t="shared" si="7"/>
        <v>0</v>
      </c>
      <c r="L148" s="84">
        <f t="shared" si="7"/>
        <v>0</v>
      </c>
      <c r="M148" s="84">
        <f t="shared" si="7"/>
        <v>-6.2443645585952574E-3</v>
      </c>
      <c r="N148" s="84">
        <f t="shared" si="7"/>
        <v>-1.0760973049483097E-3</v>
      </c>
      <c r="O148" s="84">
        <f t="shared" si="7"/>
        <v>-5.2393727438043475E-4</v>
      </c>
      <c r="P148" s="84">
        <f t="shared" si="7"/>
        <v>-1.4057523328611025E-3</v>
      </c>
      <c r="Q148" s="84">
        <f t="shared" si="7"/>
        <v>-5.2966632942993855E-4</v>
      </c>
      <c r="R148" s="84">
        <f t="shared" si="7"/>
        <v>-1.1242972386184456E-4</v>
      </c>
      <c r="S148" s="84">
        <f t="shared" si="7"/>
        <v>0</v>
      </c>
      <c r="T148" s="84">
        <f t="shared" si="7"/>
        <v>-5.89764519793635E-4</v>
      </c>
      <c r="U148" s="84">
        <f t="shared" si="7"/>
        <v>-4.1748221815723229E-4</v>
      </c>
      <c r="V148" s="84">
        <f t="shared" si="7"/>
        <v>-9.4319161540020079E-5</v>
      </c>
      <c r="W148" s="84">
        <f t="shared" si="7"/>
        <v>-9.5279718582800838E-4</v>
      </c>
      <c r="X148" s="84">
        <f t="shared" si="7"/>
        <v>-7.4475642081140889E-4</v>
      </c>
      <c r="Y148" s="84">
        <f t="shared" si="7"/>
        <v>-2.580099484653574E-3</v>
      </c>
      <c r="Z148" s="84">
        <f t="shared" si="7"/>
        <v>-1.2647663166410761E-3</v>
      </c>
      <c r="AA148" s="84">
        <f t="shared" si="7"/>
        <v>0.90362031042088065</v>
      </c>
      <c r="AB148" s="84">
        <f t="shared" si="7"/>
        <v>-1.3247424271985881E-2</v>
      </c>
      <c r="AC148" s="84">
        <f t="shared" si="7"/>
        <v>-3.9921578508911697E-3</v>
      </c>
      <c r="AD148" s="84">
        <f t="shared" si="7"/>
        <v>-1.4184397294299917E-2</v>
      </c>
      <c r="AE148" s="84">
        <f t="shared" si="7"/>
        <v>-6.3370566117906281E-4</v>
      </c>
      <c r="AF148" s="84">
        <f t="shared" si="7"/>
        <v>-1.8747266458154007E-3</v>
      </c>
      <c r="AG148" s="84">
        <f t="shared" si="7"/>
        <v>-1.5296246492096317E-4</v>
      </c>
      <c r="AH148" s="84">
        <f t="shared" si="7"/>
        <v>-3.923487405410362E-4</v>
      </c>
      <c r="AI148" s="84">
        <f t="shared" si="7"/>
        <v>-3.0533212040376721E-4</v>
      </c>
      <c r="AJ148" s="84">
        <f t="shared" si="7"/>
        <v>-1.3783955310356225E-3</v>
      </c>
      <c r="AK148" s="84">
        <f t="shared" si="7"/>
        <v>-4.5262543865952206E-3</v>
      </c>
      <c r="AL148" s="84">
        <f t="shared" si="7"/>
        <v>-1.8339917365160629E-3</v>
      </c>
      <c r="AM148" s="84">
        <f t="shared" si="7"/>
        <v>-4.3493645180205827E-3</v>
      </c>
      <c r="AN148" s="84">
        <f t="shared" si="7"/>
        <v>-3.3660852821424648E-3</v>
      </c>
      <c r="AO148" s="84">
        <f t="shared" si="7"/>
        <v>-1.7048327850589884E-3</v>
      </c>
      <c r="AP148" s="84">
        <f t="shared" si="7"/>
        <v>-2.1036606853188128E-3</v>
      </c>
      <c r="AQ148" s="84">
        <f t="shared" si="7"/>
        <v>-4.1156670491170333E-3</v>
      </c>
      <c r="AR148" s="84">
        <f t="shared" si="7"/>
        <v>-3.2893796300298497E-2</v>
      </c>
      <c r="AS148" s="84">
        <f t="shared" si="7"/>
        <v>0</v>
      </c>
      <c r="AT148" s="84">
        <f t="shared" si="7"/>
        <v>-4.1952413464880489E-2</v>
      </c>
      <c r="AU148" s="84">
        <f t="shared" si="7"/>
        <v>-3.2807572782558104E-3</v>
      </c>
      <c r="AV148" s="84">
        <f t="shared" si="7"/>
        <v>-7.1944431523933575E-3</v>
      </c>
      <c r="AW148" s="84">
        <f t="shared" si="7"/>
        <v>-3.455796339427917E-4</v>
      </c>
      <c r="AX148" s="84">
        <f t="shared" si="7"/>
        <v>-5.500522409754361E-4</v>
      </c>
      <c r="AY148" s="84">
        <f t="shared" si="7"/>
        <v>-3.1934649919747353E-4</v>
      </c>
      <c r="AZ148" s="84">
        <f t="shared" si="7"/>
        <v>-4.247981549948505E-5</v>
      </c>
      <c r="BA148" s="84">
        <f t="shared" si="7"/>
        <v>-5.2622659914814437E-4</v>
      </c>
      <c r="BB148" s="84">
        <f t="shared" si="7"/>
        <v>-2.2343335226546004E-3</v>
      </c>
      <c r="BC148" s="84">
        <f t="shared" si="7"/>
        <v>-5.1920182626499058E-5</v>
      </c>
      <c r="BD148" s="84">
        <f t="shared" si="7"/>
        <v>-4.4766741635791446E-4</v>
      </c>
      <c r="BE148" s="84">
        <f t="shared" si="7"/>
        <v>-3.5321931971154608E-4</v>
      </c>
      <c r="BF148" s="84">
        <f t="shared" si="7"/>
        <v>0</v>
      </c>
    </row>
    <row r="149" spans="1:58" x14ac:dyDescent="0.3">
      <c r="A149" s="1107"/>
      <c r="B149" s="368">
        <v>23</v>
      </c>
      <c r="C149" s="368">
        <v>24</v>
      </c>
      <c r="D149" s="83" t="s">
        <v>147</v>
      </c>
      <c r="E149" s="84">
        <f t="shared" si="7"/>
        <v>-8.7983254406206954E-3</v>
      </c>
      <c r="F149" s="84">
        <f t="shared" si="7"/>
        <v>-1.6968670018199922E-2</v>
      </c>
      <c r="G149" s="84">
        <f t="shared" si="7"/>
        <v>-3.8796452235745722E-3</v>
      </c>
      <c r="H149" s="84">
        <f t="shared" si="7"/>
        <v>-1.8093020992022198E-3</v>
      </c>
      <c r="I149" s="84">
        <f t="shared" si="7"/>
        <v>-1.6296421205758786E-3</v>
      </c>
      <c r="J149" s="84">
        <f t="shared" si="7"/>
        <v>0</v>
      </c>
      <c r="K149" s="84">
        <f t="shared" si="7"/>
        <v>0</v>
      </c>
      <c r="L149" s="84">
        <f t="shared" si="7"/>
        <v>0</v>
      </c>
      <c r="M149" s="84">
        <f t="shared" si="7"/>
        <v>-5.050750442576453E-4</v>
      </c>
      <c r="N149" s="84">
        <f t="shared" si="7"/>
        <v>-7.6018337591117274E-4</v>
      </c>
      <c r="O149" s="84">
        <f t="shared" si="7"/>
        <v>-1.1477887671054107E-3</v>
      </c>
      <c r="P149" s="84">
        <f t="shared" si="7"/>
        <v>-1.9174111660213166E-3</v>
      </c>
      <c r="Q149" s="84">
        <f t="shared" si="7"/>
        <v>-3.7663839542379628E-3</v>
      </c>
      <c r="R149" s="84">
        <f t="shared" si="7"/>
        <v>-1.2949832589449401E-4</v>
      </c>
      <c r="S149" s="84">
        <f t="shared" si="7"/>
        <v>0</v>
      </c>
      <c r="T149" s="84">
        <f t="shared" si="7"/>
        <v>-7.9601263233575938E-3</v>
      </c>
      <c r="U149" s="84">
        <f t="shared" si="7"/>
        <v>-5.4317864793829371E-3</v>
      </c>
      <c r="V149" s="84">
        <f t="shared" si="7"/>
        <v>-6.0055809938416253E-3</v>
      </c>
      <c r="W149" s="84">
        <f t="shared" si="7"/>
        <v>-5.8806099604045608E-3</v>
      </c>
      <c r="X149" s="84">
        <f t="shared" si="7"/>
        <v>-7.4042731085156022E-3</v>
      </c>
      <c r="Y149" s="84">
        <f t="shared" si="7"/>
        <v>-3.5402139118371314E-3</v>
      </c>
      <c r="Z149" s="84">
        <f t="shared" si="7"/>
        <v>-6.1214324887649873E-3</v>
      </c>
      <c r="AA149" s="84">
        <f t="shared" si="7"/>
        <v>-5.8689159081819799E-3</v>
      </c>
      <c r="AB149" s="84">
        <f t="shared" si="7"/>
        <v>0.96669243155269979</v>
      </c>
      <c r="AC149" s="84">
        <f t="shared" si="7"/>
        <v>-4.9671012162639624E-2</v>
      </c>
      <c r="AD149" s="84">
        <f t="shared" si="7"/>
        <v>-3.2100570401243709E-3</v>
      </c>
      <c r="AE149" s="84">
        <f t="shared" si="7"/>
        <v>-2.1573366941515827E-3</v>
      </c>
      <c r="AF149" s="84">
        <f t="shared" si="7"/>
        <v>-1.0729177891964439E-2</v>
      </c>
      <c r="AG149" s="84">
        <f t="shared" si="7"/>
        <v>-1.5034186555736866E-3</v>
      </c>
      <c r="AH149" s="84">
        <f t="shared" si="7"/>
        <v>-2.3745674743994882E-3</v>
      </c>
      <c r="AI149" s="84">
        <f t="shared" si="7"/>
        <v>-3.1308652386822949E-3</v>
      </c>
      <c r="AJ149" s="84">
        <f t="shared" si="7"/>
        <v>-3.3173275997958941E-3</v>
      </c>
      <c r="AK149" s="84">
        <f t="shared" si="7"/>
        <v>-4.5899270855804625E-4</v>
      </c>
      <c r="AL149" s="84">
        <f t="shared" si="7"/>
        <v>-6.8480181436545546E-6</v>
      </c>
      <c r="AM149" s="84">
        <f t="shared" si="7"/>
        <v>-1.1561015599228903E-3</v>
      </c>
      <c r="AN149" s="84">
        <f t="shared" si="7"/>
        <v>-1.85050603829963E-3</v>
      </c>
      <c r="AO149" s="84">
        <f t="shared" si="7"/>
        <v>-1.293582132217524E-3</v>
      </c>
      <c r="AP149" s="84">
        <f t="shared" si="7"/>
        <v>-2.6565166369521367E-5</v>
      </c>
      <c r="AQ149" s="84">
        <f t="shared" si="7"/>
        <v>-3.2055157384730049E-3</v>
      </c>
      <c r="AR149" s="84">
        <f t="shared" si="7"/>
        <v>-9.7330927236255786E-5</v>
      </c>
      <c r="AS149" s="84">
        <f t="shared" si="7"/>
        <v>0</v>
      </c>
      <c r="AT149" s="84">
        <f t="shared" si="7"/>
        <v>-3.2402070936668072E-5</v>
      </c>
      <c r="AU149" s="84">
        <f t="shared" si="7"/>
        <v>-4.0400707602807484E-5</v>
      </c>
      <c r="AV149" s="84">
        <f t="shared" si="7"/>
        <v>-1.6359840623151522E-5</v>
      </c>
      <c r="AW149" s="84">
        <f t="shared" si="7"/>
        <v>-2.4821407190944131E-4</v>
      </c>
      <c r="AX149" s="84">
        <f t="shared" si="7"/>
        <v>-1.2358490824297067E-4</v>
      </c>
      <c r="AY149" s="84">
        <f t="shared" si="7"/>
        <v>-3.6272830175762316E-5</v>
      </c>
      <c r="AZ149" s="84">
        <f t="shared" si="7"/>
        <v>-2.5576393059907673E-7</v>
      </c>
      <c r="BA149" s="84">
        <f t="shared" si="7"/>
        <v>-5.1063128795974556E-4</v>
      </c>
      <c r="BB149" s="84">
        <f t="shared" si="7"/>
        <v>-3.957720478486147E-5</v>
      </c>
      <c r="BC149" s="84">
        <f t="shared" si="7"/>
        <v>-2.3620882879584674E-5</v>
      </c>
      <c r="BD149" s="84">
        <f t="shared" si="7"/>
        <v>-8.4225025132947141E-3</v>
      </c>
      <c r="BE149" s="84">
        <f t="shared" si="7"/>
        <v>-2.9642882273949191E-3</v>
      </c>
      <c r="BF149" s="84">
        <f t="shared" si="7"/>
        <v>0</v>
      </c>
    </row>
    <row r="150" spans="1:58" x14ac:dyDescent="0.3">
      <c r="A150" s="1107"/>
      <c r="B150" s="368">
        <v>23</v>
      </c>
      <c r="C150" s="368">
        <v>25</v>
      </c>
      <c r="D150" s="83" t="s">
        <v>148</v>
      </c>
      <c r="E150" s="84">
        <f t="shared" si="7"/>
        <v>-1.2174879272167304E-4</v>
      </c>
      <c r="F150" s="84">
        <f t="shared" si="7"/>
        <v>-6.9635865060808122E-5</v>
      </c>
      <c r="G150" s="84">
        <f t="shared" si="7"/>
        <v>-1.6492716007383884E-5</v>
      </c>
      <c r="H150" s="84">
        <f t="shared" si="7"/>
        <v>-1.0486780319136451E-5</v>
      </c>
      <c r="I150" s="84">
        <f t="shared" si="7"/>
        <v>-1.5431240111980682E-3</v>
      </c>
      <c r="J150" s="84">
        <f t="shared" si="7"/>
        <v>0</v>
      </c>
      <c r="K150" s="84">
        <f t="shared" si="7"/>
        <v>0</v>
      </c>
      <c r="L150" s="84">
        <f t="shared" si="7"/>
        <v>0</v>
      </c>
      <c r="M150" s="84">
        <f t="shared" si="7"/>
        <v>-4.0232310705666804E-6</v>
      </c>
      <c r="N150" s="84">
        <f t="shared" si="7"/>
        <v>-5.6483216023172798E-4</v>
      </c>
      <c r="O150" s="84">
        <f t="shared" si="7"/>
        <v>-8.9985813878350131E-4</v>
      </c>
      <c r="P150" s="84">
        <f t="shared" si="7"/>
        <v>-1.7756368800216612E-3</v>
      </c>
      <c r="Q150" s="84">
        <f t="shared" si="7"/>
        <v>-9.8082315953753729E-4</v>
      </c>
      <c r="R150" s="84">
        <f t="shared" si="7"/>
        <v>-2.974925501575249E-4</v>
      </c>
      <c r="S150" s="84">
        <f t="shared" si="7"/>
        <v>0</v>
      </c>
      <c r="T150" s="84">
        <f t="shared" si="7"/>
        <v>-2.8150710454645286E-3</v>
      </c>
      <c r="U150" s="84">
        <f t="shared" si="7"/>
        <v>-2.314057425760325E-3</v>
      </c>
      <c r="V150" s="84">
        <f t="shared" si="7"/>
        <v>-3.5516365675406555E-3</v>
      </c>
      <c r="W150" s="84">
        <f t="shared" si="7"/>
        <v>-6.9080972251024696E-4</v>
      </c>
      <c r="X150" s="84">
        <f t="shared" si="7"/>
        <v>-4.3347146862462923E-4</v>
      </c>
      <c r="Y150" s="84">
        <f t="shared" si="7"/>
        <v>-8.1868830743509857E-4</v>
      </c>
      <c r="Z150" s="84">
        <f t="shared" si="7"/>
        <v>-1.3044747834590096E-3</v>
      </c>
      <c r="AA150" s="84">
        <f t="shared" si="7"/>
        <v>-8.3149752328803259E-5</v>
      </c>
      <c r="AB150" s="84">
        <f t="shared" si="7"/>
        <v>-1.7153792509698883E-3</v>
      </c>
      <c r="AC150" s="84">
        <f t="shared" si="7"/>
        <v>0.99548794675656693</v>
      </c>
      <c r="AD150" s="84">
        <f t="shared" si="7"/>
        <v>-1.1361736582616283E-4</v>
      </c>
      <c r="AE150" s="84">
        <f t="shared" si="7"/>
        <v>-3.9002977943777389E-4</v>
      </c>
      <c r="AF150" s="84">
        <f t="shared" si="7"/>
        <v>-1.4591923493819565E-3</v>
      </c>
      <c r="AG150" s="84">
        <f t="shared" si="7"/>
        <v>-6.2575084783548477E-4</v>
      </c>
      <c r="AH150" s="84">
        <f t="shared" si="7"/>
        <v>-9.5520101269640624E-4</v>
      </c>
      <c r="AI150" s="84">
        <f t="shared" si="7"/>
        <v>-1.1634917184115041E-3</v>
      </c>
      <c r="AJ150" s="84">
        <f t="shared" si="7"/>
        <v>-1.0924170030563421E-3</v>
      </c>
      <c r="AK150" s="84">
        <f t="shared" si="7"/>
        <v>-3.4829716087448796E-4</v>
      </c>
      <c r="AL150" s="84">
        <f t="shared" si="7"/>
        <v>-1.5515928565975979E-5</v>
      </c>
      <c r="AM150" s="84">
        <f t="shared" si="7"/>
        <v>-1.0627985359841308E-3</v>
      </c>
      <c r="AN150" s="84">
        <f t="shared" si="7"/>
        <v>-9.757759383065798E-4</v>
      </c>
      <c r="AO150" s="84">
        <f t="shared" si="7"/>
        <v>-1.1146147655860955E-3</v>
      </c>
      <c r="AP150" s="84">
        <f t="shared" si="7"/>
        <v>-3.5851725981165275E-4</v>
      </c>
      <c r="AQ150" s="84">
        <f t="shared" si="7"/>
        <v>-5.9862241344223091E-4</v>
      </c>
      <c r="AR150" s="84">
        <f t="shared" si="7"/>
        <v>-1.4488672375731551E-3</v>
      </c>
      <c r="AS150" s="84">
        <f t="shared" si="7"/>
        <v>0</v>
      </c>
      <c r="AT150" s="84">
        <f t="shared" si="7"/>
        <v>-9.4632796722255211E-4</v>
      </c>
      <c r="AU150" s="84">
        <f t="shared" si="7"/>
        <v>-5.8560724522795289E-4</v>
      </c>
      <c r="AV150" s="84">
        <f t="shared" si="7"/>
        <v>-1.1023711408019985E-5</v>
      </c>
      <c r="AW150" s="84">
        <f t="shared" si="7"/>
        <v>-2.6764018278314618E-4</v>
      </c>
      <c r="AX150" s="84">
        <f t="shared" si="7"/>
        <v>-2.0138894605010547E-5</v>
      </c>
      <c r="AY150" s="84">
        <f t="shared" si="7"/>
        <v>-2.3787884746742004E-6</v>
      </c>
      <c r="AZ150" s="84">
        <f t="shared" si="7"/>
        <v>-1.8102861900868888E-8</v>
      </c>
      <c r="BA150" s="84">
        <f t="shared" si="7"/>
        <v>-4.2244530652485468E-6</v>
      </c>
      <c r="BB150" s="84">
        <f t="shared" si="7"/>
        <v>-1.2683434682019004E-4</v>
      </c>
      <c r="BC150" s="84">
        <f t="shared" si="7"/>
        <v>-3.1502977701093213E-5</v>
      </c>
      <c r="BD150" s="84">
        <f t="shared" si="7"/>
        <v>-1.63137920576741E-4</v>
      </c>
      <c r="BE150" s="84">
        <f t="shared" si="7"/>
        <v>-4.7182331387760762E-5</v>
      </c>
      <c r="BF150" s="84">
        <f t="shared" si="7"/>
        <v>0</v>
      </c>
    </row>
    <row r="151" spans="1:58" x14ac:dyDescent="0.3">
      <c r="A151" s="1107"/>
      <c r="B151" s="368">
        <v>23</v>
      </c>
      <c r="C151" s="368">
        <v>26</v>
      </c>
      <c r="D151" s="83" t="s">
        <v>149</v>
      </c>
      <c r="E151" s="84">
        <f t="shared" si="7"/>
        <v>-9.7619795683512867E-5</v>
      </c>
      <c r="F151" s="84">
        <f t="shared" si="7"/>
        <v>-2.2688505288867366E-4</v>
      </c>
      <c r="G151" s="84">
        <f t="shared" si="7"/>
        <v>-6.5556852397887294E-5</v>
      </c>
      <c r="H151" s="84">
        <f t="shared" si="7"/>
        <v>-8.6018020592094273E-4</v>
      </c>
      <c r="I151" s="84">
        <f t="shared" si="7"/>
        <v>-8.7423072286103539E-4</v>
      </c>
      <c r="J151" s="84">
        <f t="shared" si="7"/>
        <v>0</v>
      </c>
      <c r="K151" s="84">
        <f t="shared" si="7"/>
        <v>0</v>
      </c>
      <c r="L151" s="84">
        <f t="shared" si="7"/>
        <v>0</v>
      </c>
      <c r="M151" s="84">
        <f t="shared" si="7"/>
        <v>0</v>
      </c>
      <c r="N151" s="84">
        <f t="shared" si="7"/>
        <v>-1.6296267023120434E-7</v>
      </c>
      <c r="O151" s="84">
        <f t="shared" si="7"/>
        <v>-4.1129947314792509E-4</v>
      </c>
      <c r="P151" s="84">
        <f t="shared" si="7"/>
        <v>-6.504344346313992E-4</v>
      </c>
      <c r="Q151" s="84">
        <f t="shared" si="7"/>
        <v>-5.9349246404802477E-5</v>
      </c>
      <c r="R151" s="84">
        <f t="shared" si="7"/>
        <v>-1.2268755739163839E-3</v>
      </c>
      <c r="S151" s="84">
        <f t="shared" si="7"/>
        <v>0</v>
      </c>
      <c r="T151" s="84">
        <f t="shared" si="7"/>
        <v>-8.3467588217699825E-6</v>
      </c>
      <c r="U151" s="84">
        <f t="shared" si="7"/>
        <v>-2.973439374310076E-3</v>
      </c>
      <c r="V151" s="84">
        <f t="shared" si="7"/>
        <v>-3.8478701156254413E-3</v>
      </c>
      <c r="W151" s="84">
        <f t="shared" si="7"/>
        <v>-1.5270748307522668E-4</v>
      </c>
      <c r="X151" s="84">
        <f t="shared" si="7"/>
        <v>-2.5517872925987E-4</v>
      </c>
      <c r="Y151" s="84">
        <f t="shared" si="7"/>
        <v>-8.2467512742351941E-4</v>
      </c>
      <c r="Z151" s="84">
        <f t="shared" si="7"/>
        <v>-6.3222333744879732E-4</v>
      </c>
      <c r="AA151" s="84">
        <f t="shared" si="7"/>
        <v>-1.1824774226133606E-4</v>
      </c>
      <c r="AB151" s="84">
        <f t="shared" si="7"/>
        <v>-4.0217863854909745E-3</v>
      </c>
      <c r="AC151" s="84">
        <f t="shared" si="7"/>
        <v>-9.9085732650359493E-4</v>
      </c>
      <c r="AD151" s="84">
        <f t="shared" si="7"/>
        <v>0.93541071192287417</v>
      </c>
      <c r="AE151" s="84">
        <f t="shared" si="7"/>
        <v>-3.1187770511592024E-3</v>
      </c>
      <c r="AF151" s="84">
        <f t="shared" si="7"/>
        <v>-3.7822888474774914E-3</v>
      </c>
      <c r="AG151" s="84">
        <f t="shared" si="7"/>
        <v>-1.5073617300646962E-3</v>
      </c>
      <c r="AH151" s="84">
        <f t="shared" si="7"/>
        <v>-3.7076473254612297E-3</v>
      </c>
      <c r="AI151" s="84">
        <f t="shared" si="7"/>
        <v>-5.6524869546501462E-3</v>
      </c>
      <c r="AJ151" s="84">
        <f t="shared" si="7"/>
        <v>-1.6950081206089035E-3</v>
      </c>
      <c r="AK151" s="84">
        <f t="shared" si="7"/>
        <v>-1.0091481795488771E-3</v>
      </c>
      <c r="AL151" s="84">
        <f t="shared" si="7"/>
        <v>-5.9086985126402254E-8</v>
      </c>
      <c r="AM151" s="84">
        <f t="shared" si="7"/>
        <v>-9.7791443147969342E-4</v>
      </c>
      <c r="AN151" s="84">
        <f t="shared" si="7"/>
        <v>-3.3205835783429302E-3</v>
      </c>
      <c r="AO151" s="84">
        <f t="shared" si="7"/>
        <v>-6.1290982041352332E-2</v>
      </c>
      <c r="AP151" s="84">
        <f t="shared" si="7"/>
        <v>0</v>
      </c>
      <c r="AQ151" s="84">
        <f t="shared" si="7"/>
        <v>-7.462428623738227E-3</v>
      </c>
      <c r="AR151" s="84">
        <f t="shared" si="7"/>
        <v>-7.466055275794619E-8</v>
      </c>
      <c r="AS151" s="84">
        <f t="shared" si="7"/>
        <v>0</v>
      </c>
      <c r="AT151" s="84">
        <f t="shared" si="7"/>
        <v>0</v>
      </c>
      <c r="AU151" s="84">
        <f t="shared" si="7"/>
        <v>0</v>
      </c>
      <c r="AV151" s="84">
        <f t="shared" si="7"/>
        <v>0</v>
      </c>
      <c r="AW151" s="84">
        <f t="shared" si="7"/>
        <v>0</v>
      </c>
      <c r="AX151" s="84">
        <f t="shared" si="7"/>
        <v>-6.6417356929342403E-5</v>
      </c>
      <c r="AY151" s="84">
        <f t="shared" si="7"/>
        <v>-7.5362934040861479E-6</v>
      </c>
      <c r="AZ151" s="84">
        <f t="shared" si="7"/>
        <v>0</v>
      </c>
      <c r="BA151" s="84">
        <f t="shared" si="7"/>
        <v>-9.4190049958013222E-4</v>
      </c>
      <c r="BB151" s="84">
        <f t="shared" si="7"/>
        <v>-1.3822883907957011E-5</v>
      </c>
      <c r="BC151" s="84">
        <f t="shared" si="7"/>
        <v>-4.5748550475934886E-8</v>
      </c>
      <c r="BD151" s="84">
        <f t="shared" si="7"/>
        <v>-7.8032381232772938E-8</v>
      </c>
      <c r="BE151" s="84">
        <f t="shared" si="7"/>
        <v>-9.60524087300498E-5</v>
      </c>
      <c r="BF151" s="84">
        <f t="shared" si="7"/>
        <v>0</v>
      </c>
    </row>
    <row r="152" spans="1:58" x14ac:dyDescent="0.3">
      <c r="A152" s="1107"/>
      <c r="B152" s="368">
        <v>23</v>
      </c>
      <c r="C152" s="368">
        <v>27</v>
      </c>
      <c r="D152" s="83" t="s">
        <v>150</v>
      </c>
      <c r="E152" s="84">
        <f t="shared" si="7"/>
        <v>-1.528301405719165E-3</v>
      </c>
      <c r="F152" s="84">
        <f t="shared" si="7"/>
        <v>-8.6724354781567571E-4</v>
      </c>
      <c r="G152" s="84">
        <f t="shared" si="7"/>
        <v>-1.0563721967199664E-3</v>
      </c>
      <c r="H152" s="84">
        <f t="shared" si="7"/>
        <v>-1.475493568215818E-3</v>
      </c>
      <c r="I152" s="84">
        <f t="shared" si="7"/>
        <v>-1.7578589411492019E-3</v>
      </c>
      <c r="J152" s="84">
        <f t="shared" si="7"/>
        <v>0</v>
      </c>
      <c r="K152" s="84">
        <f t="shared" si="7"/>
        <v>0</v>
      </c>
      <c r="L152" s="84">
        <f t="shared" si="7"/>
        <v>0</v>
      </c>
      <c r="M152" s="84">
        <f t="shared" si="7"/>
        <v>-6.5185610292998843E-5</v>
      </c>
      <c r="N152" s="84">
        <f t="shared" si="7"/>
        <v>-6.0865635494234533E-4</v>
      </c>
      <c r="O152" s="84">
        <f t="shared" si="7"/>
        <v>-2.4005562464208261E-4</v>
      </c>
      <c r="P152" s="84">
        <f t="shared" si="7"/>
        <v>-8.5747818446235702E-4</v>
      </c>
      <c r="Q152" s="84">
        <f t="shared" si="7"/>
        <v>-1.353510880982748E-4</v>
      </c>
      <c r="R152" s="84">
        <f t="shared" si="7"/>
        <v>-2.9813801149229565E-4</v>
      </c>
      <c r="S152" s="84">
        <f t="shared" si="7"/>
        <v>0</v>
      </c>
      <c r="T152" s="84">
        <f t="shared" si="7"/>
        <v>-9.6586854316354337E-4</v>
      </c>
      <c r="U152" s="84">
        <f t="shared" si="7"/>
        <v>-4.7564569428175454E-3</v>
      </c>
      <c r="V152" s="84">
        <f t="shared" si="7"/>
        <v>-3.9936311699286494E-3</v>
      </c>
      <c r="W152" s="84">
        <f t="shared" si="7"/>
        <v>-7.3333484603496722E-4</v>
      </c>
      <c r="X152" s="84">
        <f t="shared" si="7"/>
        <v>-6.9072935303514556E-4</v>
      </c>
      <c r="Y152" s="84">
        <f t="shared" si="7"/>
        <v>-4.2620124566822744E-3</v>
      </c>
      <c r="Z152" s="84">
        <f t="shared" si="7"/>
        <v>-3.2628495957548633E-4</v>
      </c>
      <c r="AA152" s="84">
        <f t="shared" si="7"/>
        <v>-1.5421062113295643E-4</v>
      </c>
      <c r="AB152" s="84">
        <f t="shared" si="7"/>
        <v>-9.8225038524423305E-4</v>
      </c>
      <c r="AC152" s="84">
        <f t="shared" si="7"/>
        <v>-9.7277628978325226E-4</v>
      </c>
      <c r="AD152" s="84">
        <f t="shared" si="7"/>
        <v>-3.1366955913181499E-4</v>
      </c>
      <c r="AE152" s="84">
        <f t="shared" si="7"/>
        <v>0.95263286000210068</v>
      </c>
      <c r="AF152" s="84">
        <f t="shared" si="7"/>
        <v>-4.8344515436510992E-2</v>
      </c>
      <c r="AG152" s="84">
        <f t="shared" si="7"/>
        <v>-2.660985021396186E-2</v>
      </c>
      <c r="AH152" s="84">
        <f t="shared" si="7"/>
        <v>-9.5766622708511814E-3</v>
      </c>
      <c r="AI152" s="84">
        <f t="shared" si="7"/>
        <v>-1.6582834346624047E-2</v>
      </c>
      <c r="AJ152" s="84">
        <f t="shared" si="7"/>
        <v>-3.3855913058240567E-2</v>
      </c>
      <c r="AK152" s="84">
        <f t="shared" si="7"/>
        <v>-2.0342979046572828E-4</v>
      </c>
      <c r="AL152" s="84">
        <f t="shared" si="7"/>
        <v>-2.6014272240907157E-5</v>
      </c>
      <c r="AM152" s="84">
        <f t="shared" si="7"/>
        <v>-2.8913183533686857E-5</v>
      </c>
      <c r="AN152" s="84">
        <f t="shared" si="7"/>
        <v>-8.391072878761469E-5</v>
      </c>
      <c r="AO152" s="84">
        <f t="shared" si="7"/>
        <v>-1.7032109546262265E-2</v>
      </c>
      <c r="AP152" s="84">
        <f t="shared" si="7"/>
        <v>-1.6303123005839243E-4</v>
      </c>
      <c r="AQ152" s="84">
        <f t="shared" si="7"/>
        <v>-3.2900334264785282E-3</v>
      </c>
      <c r="AR152" s="84">
        <f t="shared" ref="AR152:BF152" si="8">AR92-AR32</f>
        <v>-6.1562815431729311E-4</v>
      </c>
      <c r="AS152" s="84">
        <f t="shared" si="8"/>
        <v>0</v>
      </c>
      <c r="AT152" s="84">
        <f t="shared" si="8"/>
        <v>-1.0914116272849026E-4</v>
      </c>
      <c r="AU152" s="84">
        <f t="shared" si="8"/>
        <v>-7.4376523285736934E-5</v>
      </c>
      <c r="AV152" s="84">
        <f t="shared" si="8"/>
        <v>-8.4298670110808963E-5</v>
      </c>
      <c r="AW152" s="84">
        <f t="shared" si="8"/>
        <v>-7.3728763111519094E-5</v>
      </c>
      <c r="AX152" s="84">
        <f t="shared" si="8"/>
        <v>-5.0513357776107428E-4</v>
      </c>
      <c r="AY152" s="84">
        <f t="shared" si="8"/>
        <v>-1.6790440745131555E-4</v>
      </c>
      <c r="AZ152" s="84">
        <f t="shared" si="8"/>
        <v>-4.3958411912461052E-8</v>
      </c>
      <c r="BA152" s="84">
        <f t="shared" si="8"/>
        <v>-1.7905659140423101E-4</v>
      </c>
      <c r="BB152" s="84">
        <f t="shared" si="8"/>
        <v>-3.4769968285391022E-4</v>
      </c>
      <c r="BC152" s="84">
        <f t="shared" si="8"/>
        <v>-1.7217090756548027E-5</v>
      </c>
      <c r="BD152" s="84">
        <f t="shared" si="8"/>
        <v>-6.841195171607027E-5</v>
      </c>
      <c r="BE152" s="84">
        <f t="shared" si="8"/>
        <v>-1.5502064076770259E-4</v>
      </c>
      <c r="BF152" s="84">
        <f t="shared" si="8"/>
        <v>0</v>
      </c>
    </row>
    <row r="153" spans="1:58" x14ac:dyDescent="0.3">
      <c r="A153" s="1107"/>
      <c r="B153" s="368">
        <v>23</v>
      </c>
      <c r="C153" s="368">
        <v>28</v>
      </c>
      <c r="D153" s="83" t="s">
        <v>151</v>
      </c>
      <c r="E153" s="84">
        <f t="shared" ref="E153:BF157" si="9">E93-E33</f>
        <v>-1.7106304167852826E-5</v>
      </c>
      <c r="F153" s="84">
        <f t="shared" si="9"/>
        <v>-1.0862010951727504E-4</v>
      </c>
      <c r="G153" s="84">
        <f t="shared" si="9"/>
        <v>-1.6129358210165774E-5</v>
      </c>
      <c r="H153" s="84">
        <f t="shared" si="9"/>
        <v>-1.1255129332464732E-5</v>
      </c>
      <c r="I153" s="84">
        <f t="shared" si="9"/>
        <v>-3.4024296467484613E-5</v>
      </c>
      <c r="J153" s="84">
        <f t="shared" si="9"/>
        <v>0</v>
      </c>
      <c r="K153" s="84">
        <f t="shared" si="9"/>
        <v>0</v>
      </c>
      <c r="L153" s="84">
        <f t="shared" si="9"/>
        <v>0</v>
      </c>
      <c r="M153" s="84">
        <f t="shared" si="9"/>
        <v>-1.6460107692295669E-6</v>
      </c>
      <c r="N153" s="84">
        <f t="shared" si="9"/>
        <v>-1.1209078355133629E-5</v>
      </c>
      <c r="O153" s="84">
        <f t="shared" si="9"/>
        <v>-5.5993250559076041E-6</v>
      </c>
      <c r="P153" s="84">
        <f t="shared" si="9"/>
        <v>-1.4440249215502548E-5</v>
      </c>
      <c r="Q153" s="84">
        <f t="shared" si="9"/>
        <v>-7.3889822902126457E-6</v>
      </c>
      <c r="R153" s="84">
        <f t="shared" si="9"/>
        <v>-7.4527977252656551E-6</v>
      </c>
      <c r="S153" s="84">
        <f t="shared" si="9"/>
        <v>0</v>
      </c>
      <c r="T153" s="84">
        <f t="shared" si="9"/>
        <v>-1.3237661359843576E-5</v>
      </c>
      <c r="U153" s="84">
        <f t="shared" si="9"/>
        <v>-2.5551632570791571E-5</v>
      </c>
      <c r="V153" s="84">
        <f t="shared" si="9"/>
        <v>-4.799102319215693E-5</v>
      </c>
      <c r="W153" s="84">
        <f t="shared" si="9"/>
        <v>-1.3871859833637641E-5</v>
      </c>
      <c r="X153" s="84">
        <f t="shared" si="9"/>
        <v>-8.0203057533163449E-6</v>
      </c>
      <c r="Y153" s="84">
        <f t="shared" si="9"/>
        <v>-3.7411223269582664E-5</v>
      </c>
      <c r="Z153" s="84">
        <f t="shared" si="9"/>
        <v>-3.262892628149631E-4</v>
      </c>
      <c r="AA153" s="84">
        <f t="shared" si="9"/>
        <v>-3.3042192274919373E-6</v>
      </c>
      <c r="AB153" s="84">
        <f t="shared" si="9"/>
        <v>-1.7035762983591839E-5</v>
      </c>
      <c r="AC153" s="84">
        <f t="shared" si="9"/>
        <v>-6.1141075948307311E-5</v>
      </c>
      <c r="AD153" s="84">
        <f t="shared" si="9"/>
        <v>-2.0138227852290559E-5</v>
      </c>
      <c r="AE153" s="84">
        <f t="shared" si="9"/>
        <v>-1.6949571433582037E-4</v>
      </c>
      <c r="AF153" s="84">
        <f t="shared" si="9"/>
        <v>0.99368662463308544</v>
      </c>
      <c r="AG153" s="84">
        <f t="shared" si="9"/>
        <v>-2.5164836629113048E-3</v>
      </c>
      <c r="AH153" s="84">
        <f t="shared" si="9"/>
        <v>-1.4641056073645825E-3</v>
      </c>
      <c r="AI153" s="84">
        <f t="shared" si="9"/>
        <v>-3.0414959148126461E-4</v>
      </c>
      <c r="AJ153" s="84">
        <f t="shared" si="9"/>
        <v>-1.3586207163154363E-3</v>
      </c>
      <c r="AK153" s="84">
        <f t="shared" si="9"/>
        <v>-8.9428401685471052E-4</v>
      </c>
      <c r="AL153" s="84">
        <f t="shared" si="9"/>
        <v>-6.4481640936155766E-4</v>
      </c>
      <c r="AM153" s="84">
        <f t="shared" si="9"/>
        <v>-4.5879071079648676E-4</v>
      </c>
      <c r="AN153" s="84">
        <f t="shared" si="9"/>
        <v>-5.5414040349763185E-4</v>
      </c>
      <c r="AO153" s="84">
        <f t="shared" si="9"/>
        <v>-1.1808746262260761E-3</v>
      </c>
      <c r="AP153" s="84">
        <f t="shared" si="9"/>
        <v>-1.6958272335706236E-4</v>
      </c>
      <c r="AQ153" s="84">
        <f t="shared" si="9"/>
        <v>-2.7869685907111739E-3</v>
      </c>
      <c r="AR153" s="84">
        <f t="shared" si="9"/>
        <v>-7.7197162856513959E-6</v>
      </c>
      <c r="AS153" s="84">
        <f t="shared" si="9"/>
        <v>0</v>
      </c>
      <c r="AT153" s="84">
        <f t="shared" si="9"/>
        <v>-1.6549424983020082E-5</v>
      </c>
      <c r="AU153" s="84">
        <f t="shared" si="9"/>
        <v>-9.7158124102022259E-6</v>
      </c>
      <c r="AV153" s="84">
        <f t="shared" si="9"/>
        <v>-1.051613791886073E-5</v>
      </c>
      <c r="AW153" s="84">
        <f t="shared" si="9"/>
        <v>-7.5853695982317519E-6</v>
      </c>
      <c r="AX153" s="84">
        <f t="shared" si="9"/>
        <v>-9.6868880734311076E-4</v>
      </c>
      <c r="AY153" s="84">
        <f t="shared" si="9"/>
        <v>-5.0696312269175508E-5</v>
      </c>
      <c r="AZ153" s="84">
        <f t="shared" si="9"/>
        <v>-3.8003028688482252E-8</v>
      </c>
      <c r="BA153" s="84">
        <f t="shared" si="9"/>
        <v>-2.3539434885777346E-5</v>
      </c>
      <c r="BB153" s="84">
        <f t="shared" si="9"/>
        <v>-2.2158472179435583E-5</v>
      </c>
      <c r="BC153" s="84">
        <f t="shared" si="9"/>
        <v>-1.3136689564971336E-4</v>
      </c>
      <c r="BD153" s="84">
        <f t="shared" si="9"/>
        <v>-2.9763038548826481E-5</v>
      </c>
      <c r="BE153" s="84">
        <f t="shared" si="9"/>
        <v>-1.8715314330533354E-4</v>
      </c>
      <c r="BF153" s="84">
        <f t="shared" si="9"/>
        <v>0</v>
      </c>
    </row>
    <row r="154" spans="1:58" x14ac:dyDescent="0.3">
      <c r="A154" s="1107"/>
      <c r="B154" s="368">
        <v>23</v>
      </c>
      <c r="C154" s="368">
        <v>29</v>
      </c>
      <c r="D154" s="83" t="s">
        <v>152</v>
      </c>
      <c r="E154" s="84">
        <f t="shared" si="9"/>
        <v>-1.8368253660706147E-4</v>
      </c>
      <c r="F154" s="84">
        <f t="shared" si="9"/>
        <v>-6.9057783338371165E-5</v>
      </c>
      <c r="G154" s="84">
        <f t="shared" si="9"/>
        <v>-2.9564591000363856E-4</v>
      </c>
      <c r="H154" s="84">
        <f t="shared" si="9"/>
        <v>-6.1645534229118175E-5</v>
      </c>
      <c r="I154" s="84">
        <f t="shared" si="9"/>
        <v>-2.3234026502331083E-3</v>
      </c>
      <c r="J154" s="84">
        <f t="shared" si="9"/>
        <v>0</v>
      </c>
      <c r="K154" s="84">
        <f t="shared" si="9"/>
        <v>0</v>
      </c>
      <c r="L154" s="84">
        <f t="shared" si="9"/>
        <v>0</v>
      </c>
      <c r="M154" s="84">
        <f t="shared" si="9"/>
        <v>-3.2878440840830702E-3</v>
      </c>
      <c r="N154" s="84">
        <f t="shared" si="9"/>
        <v>-5.5522095917015816E-4</v>
      </c>
      <c r="O154" s="84">
        <f t="shared" si="9"/>
        <v>-1.4487979980140476E-3</v>
      </c>
      <c r="P154" s="84">
        <f t="shared" si="9"/>
        <v>-2.4638499126828088E-4</v>
      </c>
      <c r="Q154" s="84">
        <f t="shared" si="9"/>
        <v>-4.7340823802324291E-4</v>
      </c>
      <c r="R154" s="84">
        <f t="shared" si="9"/>
        <v>-1.7764203426870551E-4</v>
      </c>
      <c r="S154" s="84">
        <f t="shared" si="9"/>
        <v>0</v>
      </c>
      <c r="T154" s="84">
        <f t="shared" si="9"/>
        <v>-1.0136883320817616E-4</v>
      </c>
      <c r="U154" s="84">
        <f t="shared" si="9"/>
        <v>-4.8850718134407038E-5</v>
      </c>
      <c r="V154" s="84">
        <f t="shared" si="9"/>
        <v>-8.7393355305982371E-5</v>
      </c>
      <c r="W154" s="84">
        <f t="shared" si="9"/>
        <v>-9.218935989969559E-4</v>
      </c>
      <c r="X154" s="84">
        <f t="shared" si="9"/>
        <v>-7.4723363953449679E-4</v>
      </c>
      <c r="Y154" s="84">
        <f t="shared" si="9"/>
        <v>-4.456387057342963E-5</v>
      </c>
      <c r="Z154" s="84">
        <f t="shared" si="9"/>
        <v>-1.3572725027430916E-3</v>
      </c>
      <c r="AA154" s="84">
        <f t="shared" si="9"/>
        <v>-4.0748906885151219E-4</v>
      </c>
      <c r="AB154" s="84">
        <f t="shared" si="9"/>
        <v>-4.4435449360912357E-4</v>
      </c>
      <c r="AC154" s="84">
        <f t="shared" si="9"/>
        <v>-2.8641156401324646E-4</v>
      </c>
      <c r="AD154" s="84">
        <f t="shared" si="9"/>
        <v>-2.7062895795560804E-3</v>
      </c>
      <c r="AE154" s="84">
        <f t="shared" si="9"/>
        <v>-2.3953595117163634E-3</v>
      </c>
      <c r="AF154" s="84">
        <f t="shared" si="9"/>
        <v>-4.9035908983599726E-3</v>
      </c>
      <c r="AG154" s="84">
        <f t="shared" si="9"/>
        <v>0.97202924579031591</v>
      </c>
      <c r="AH154" s="84">
        <f t="shared" si="9"/>
        <v>-2.5487497983281214E-3</v>
      </c>
      <c r="AI154" s="84">
        <f t="shared" si="9"/>
        <v>-7.4716344451348159E-4</v>
      </c>
      <c r="AJ154" s="84">
        <f t="shared" si="9"/>
        <v>-4.1333072264227695E-3</v>
      </c>
      <c r="AK154" s="84">
        <f t="shared" si="9"/>
        <v>-4.01018469092665E-4</v>
      </c>
      <c r="AL154" s="84">
        <f t="shared" si="9"/>
        <v>-3.3491139464152992E-4</v>
      </c>
      <c r="AM154" s="84">
        <f t="shared" si="9"/>
        <v>-1.160097220690932E-3</v>
      </c>
      <c r="AN154" s="84">
        <f t="shared" si="9"/>
        <v>-9.9952793647788921E-4</v>
      </c>
      <c r="AO154" s="84">
        <f t="shared" si="9"/>
        <v>-9.0176120575734362E-4</v>
      </c>
      <c r="AP154" s="84">
        <f t="shared" si="9"/>
        <v>-1.954740668524239E-3</v>
      </c>
      <c r="AQ154" s="84">
        <f t="shared" si="9"/>
        <v>-1.0283923150854758E-2</v>
      </c>
      <c r="AR154" s="84">
        <f t="shared" si="9"/>
        <v>-2.1489470853066754E-3</v>
      </c>
      <c r="AS154" s="84">
        <f t="shared" si="9"/>
        <v>0</v>
      </c>
      <c r="AT154" s="84">
        <f t="shared" si="9"/>
        <v>-2.4232793929161093E-3</v>
      </c>
      <c r="AU154" s="84">
        <f t="shared" si="9"/>
        <v>-1.2256504532831634E-3</v>
      </c>
      <c r="AV154" s="84">
        <f t="shared" si="9"/>
        <v>-1.1533110118827636E-3</v>
      </c>
      <c r="AW154" s="84">
        <f t="shared" si="9"/>
        <v>-3.3660459324228755E-4</v>
      </c>
      <c r="AX154" s="84">
        <f t="shared" si="9"/>
        <v>-1.8588390536139058E-3</v>
      </c>
      <c r="AY154" s="84">
        <f t="shared" si="9"/>
        <v>-1.9719382625996403E-3</v>
      </c>
      <c r="AZ154" s="84">
        <f t="shared" si="9"/>
        <v>-2.7452956784362952E-6</v>
      </c>
      <c r="BA154" s="84">
        <f t="shared" si="9"/>
        <v>-4.0056198380216063E-4</v>
      </c>
      <c r="BB154" s="84">
        <f t="shared" si="9"/>
        <v>-9.504391453674882E-4</v>
      </c>
      <c r="BC154" s="84">
        <f t="shared" si="9"/>
        <v>-1.9532681741322481E-4</v>
      </c>
      <c r="BD154" s="84">
        <f t="shared" si="9"/>
        <v>-3.183378574808337E-4</v>
      </c>
      <c r="BE154" s="84">
        <f t="shared" si="9"/>
        <v>-1.7860157578429782E-3</v>
      </c>
      <c r="BF154" s="84">
        <f t="shared" si="9"/>
        <v>0</v>
      </c>
    </row>
    <row r="155" spans="1:58" x14ac:dyDescent="0.3">
      <c r="A155" s="1107"/>
      <c r="B155" s="368">
        <v>23</v>
      </c>
      <c r="C155" s="368">
        <v>30</v>
      </c>
      <c r="D155" s="83" t="s">
        <v>153</v>
      </c>
      <c r="E155" s="84">
        <f t="shared" si="9"/>
        <v>-8.772063851126809E-6</v>
      </c>
      <c r="F155" s="84">
        <f t="shared" si="9"/>
        <v>-1.2707121969349104E-5</v>
      </c>
      <c r="G155" s="84">
        <f t="shared" si="9"/>
        <v>-8.02629051550967E-6</v>
      </c>
      <c r="H155" s="84">
        <f t="shared" si="9"/>
        <v>-3.5903385948778804E-6</v>
      </c>
      <c r="I155" s="84">
        <f t="shared" si="9"/>
        <v>-1.0975953380664536E-5</v>
      </c>
      <c r="J155" s="84">
        <f t="shared" si="9"/>
        <v>0</v>
      </c>
      <c r="K155" s="84">
        <f t="shared" si="9"/>
        <v>0</v>
      </c>
      <c r="L155" s="84">
        <f t="shared" si="9"/>
        <v>0</v>
      </c>
      <c r="M155" s="84">
        <f t="shared" si="9"/>
        <v>-1.7327905436240861E-6</v>
      </c>
      <c r="N155" s="84">
        <f t="shared" si="9"/>
        <v>-8.1896458373602478E-6</v>
      </c>
      <c r="O155" s="84">
        <f t="shared" si="9"/>
        <v>-3.6518241909711387E-6</v>
      </c>
      <c r="P155" s="84">
        <f t="shared" si="9"/>
        <v>-1.362331330786007E-5</v>
      </c>
      <c r="Q155" s="84">
        <f t="shared" si="9"/>
        <v>-1.3826769584738858E-5</v>
      </c>
      <c r="R155" s="84">
        <f t="shared" si="9"/>
        <v>-9.0720714152675583E-6</v>
      </c>
      <c r="S155" s="84">
        <f t="shared" si="9"/>
        <v>0</v>
      </c>
      <c r="T155" s="84">
        <f t="shared" si="9"/>
        <v>-1.7327310494179435E-5</v>
      </c>
      <c r="U155" s="84">
        <f t="shared" si="9"/>
        <v>-2.0807026645408725E-5</v>
      </c>
      <c r="V155" s="84">
        <f t="shared" si="9"/>
        <v>-1.7289914185091234E-5</v>
      </c>
      <c r="W155" s="84">
        <f t="shared" si="9"/>
        <v>-9.9412443146752668E-6</v>
      </c>
      <c r="X155" s="84">
        <f t="shared" si="9"/>
        <v>-1.3936554720135171E-5</v>
      </c>
      <c r="Y155" s="84">
        <f t="shared" si="9"/>
        <v>-2.844483405212229E-5</v>
      </c>
      <c r="Z155" s="84">
        <f t="shared" si="9"/>
        <v>-1.1760163747883496E-5</v>
      </c>
      <c r="AA155" s="84">
        <f t="shared" si="9"/>
        <v>-3.2058383363578109E-6</v>
      </c>
      <c r="AB155" s="84">
        <f t="shared" si="9"/>
        <v>-1.2050511251259343E-5</v>
      </c>
      <c r="AC155" s="84">
        <f t="shared" si="9"/>
        <v>-1.1187166277865276E-5</v>
      </c>
      <c r="AD155" s="84">
        <f t="shared" si="9"/>
        <v>-1.3200588800024752E-5</v>
      </c>
      <c r="AE155" s="84">
        <f t="shared" si="9"/>
        <v>-6.8921923300365646E-5</v>
      </c>
      <c r="AF155" s="84">
        <f t="shared" si="9"/>
        <v>-8.7574422800919586E-5</v>
      </c>
      <c r="AG155" s="84">
        <f t="shared" si="9"/>
        <v>-2.5694304749025878E-4</v>
      </c>
      <c r="AH155" s="84">
        <f t="shared" si="9"/>
        <v>0.98770504570241957</v>
      </c>
      <c r="AI155" s="84">
        <f t="shared" si="9"/>
        <v>-4.0036038566899688E-5</v>
      </c>
      <c r="AJ155" s="84">
        <f t="shared" si="9"/>
        <v>-1.7966062517892526E-5</v>
      </c>
      <c r="AK155" s="84">
        <f t="shared" si="9"/>
        <v>-1.11260504444786E-6</v>
      </c>
      <c r="AL155" s="84">
        <f t="shared" si="9"/>
        <v>-5.2286836182671422E-7</v>
      </c>
      <c r="AM155" s="84">
        <f t="shared" si="9"/>
        <v>-1.5535430664350094E-6</v>
      </c>
      <c r="AN155" s="84">
        <f t="shared" si="9"/>
        <v>-4.3547971950055247E-6</v>
      </c>
      <c r="AO155" s="84">
        <f t="shared" si="9"/>
        <v>-9.0563883633803057E-5</v>
      </c>
      <c r="AP155" s="84">
        <f t="shared" si="9"/>
        <v>-9.9772493489812009E-5</v>
      </c>
      <c r="AQ155" s="84">
        <f t="shared" si="9"/>
        <v>-4.7488446713347607E-3</v>
      </c>
      <c r="AR155" s="84">
        <f t="shared" si="9"/>
        <v>-1.1726622901549663E-4</v>
      </c>
      <c r="AS155" s="84">
        <f t="shared" si="9"/>
        <v>0</v>
      </c>
      <c r="AT155" s="84">
        <f t="shared" si="9"/>
        <v>-4.3281221622482482E-6</v>
      </c>
      <c r="AU155" s="84">
        <f t="shared" si="9"/>
        <v>-1.0099357571861581E-4</v>
      </c>
      <c r="AV155" s="84">
        <f t="shared" si="9"/>
        <v>-3.8937288903032426E-4</v>
      </c>
      <c r="AW155" s="84">
        <f t="shared" si="9"/>
        <v>-1.4644800780422026E-5</v>
      </c>
      <c r="AX155" s="84">
        <f t="shared" si="9"/>
        <v>-1.9527570207441957E-5</v>
      </c>
      <c r="AY155" s="84">
        <f t="shared" si="9"/>
        <v>-2.9660524845454549E-7</v>
      </c>
      <c r="AZ155" s="84">
        <f t="shared" si="9"/>
        <v>-5.3637805185945637E-8</v>
      </c>
      <c r="BA155" s="84">
        <f t="shared" si="9"/>
        <v>-2.1311061847530845E-6</v>
      </c>
      <c r="BB155" s="84">
        <f t="shared" si="9"/>
        <v>-1.7585034368452772E-6</v>
      </c>
      <c r="BC155" s="84">
        <f t="shared" si="9"/>
        <v>-1.8916689460693009E-6</v>
      </c>
      <c r="BD155" s="84">
        <f t="shared" si="9"/>
        <v>-5.3964042942122252E-6</v>
      </c>
      <c r="BE155" s="84">
        <f t="shared" si="9"/>
        <v>-2.2982716863551398E-6</v>
      </c>
      <c r="BF155" s="84">
        <f t="shared" si="9"/>
        <v>0</v>
      </c>
    </row>
    <row r="156" spans="1:58" x14ac:dyDescent="0.3">
      <c r="A156" s="1107"/>
      <c r="B156" s="368">
        <v>23</v>
      </c>
      <c r="C156" s="368">
        <v>31</v>
      </c>
      <c r="D156" s="83" t="s">
        <v>154</v>
      </c>
      <c r="E156" s="84">
        <f t="shared" si="9"/>
        <v>-5.9857917040537297E-5</v>
      </c>
      <c r="F156" s="84">
        <f t="shared" si="9"/>
        <v>-3.992551862843426E-5</v>
      </c>
      <c r="G156" s="84">
        <f t="shared" si="9"/>
        <v>-1.9824781815871403E-5</v>
      </c>
      <c r="H156" s="84">
        <f t="shared" si="9"/>
        <v>-9.8210392169684547E-6</v>
      </c>
      <c r="I156" s="84">
        <f t="shared" si="9"/>
        <v>-1.1934878086307071E-4</v>
      </c>
      <c r="J156" s="84">
        <f t="shared" si="9"/>
        <v>0</v>
      </c>
      <c r="K156" s="84">
        <f t="shared" si="9"/>
        <v>0</v>
      </c>
      <c r="L156" s="84">
        <f t="shared" si="9"/>
        <v>0</v>
      </c>
      <c r="M156" s="84">
        <f t="shared" si="9"/>
        <v>-6.628399328543724E-6</v>
      </c>
      <c r="N156" s="84">
        <f t="shared" si="9"/>
        <v>-5.1657881780398912E-5</v>
      </c>
      <c r="O156" s="84">
        <f t="shared" si="9"/>
        <v>-1.0582988357153476E-5</v>
      </c>
      <c r="P156" s="84">
        <f t="shared" si="9"/>
        <v>-1.4491287833692692E-4</v>
      </c>
      <c r="Q156" s="84">
        <f t="shared" si="9"/>
        <v>-6.5712687582546167E-5</v>
      </c>
      <c r="R156" s="84">
        <f t="shared" si="9"/>
        <v>-4.0873778291891079E-5</v>
      </c>
      <c r="S156" s="84">
        <f t="shared" si="9"/>
        <v>0</v>
      </c>
      <c r="T156" s="84">
        <f t="shared" si="9"/>
        <v>-2.2722035891499599E-4</v>
      </c>
      <c r="U156" s="84">
        <f t="shared" si="9"/>
        <v>-1.8508500090635448E-4</v>
      </c>
      <c r="V156" s="84">
        <f t="shared" si="9"/>
        <v>-8.6551100009939395E-5</v>
      </c>
      <c r="W156" s="84">
        <f t="shared" si="9"/>
        <v>-9.9053854305718278E-5</v>
      </c>
      <c r="X156" s="84">
        <f t="shared" si="9"/>
        <v>-8.630602401028326E-5</v>
      </c>
      <c r="Y156" s="84">
        <f t="shared" si="9"/>
        <v>-2.1399897852393538E-4</v>
      </c>
      <c r="Z156" s="84">
        <f t="shared" si="9"/>
        <v>-2.3661379091356938E-4</v>
      </c>
      <c r="AA156" s="84">
        <f t="shared" si="9"/>
        <v>-8.1677478744246206E-6</v>
      </c>
      <c r="AB156" s="84">
        <f t="shared" si="9"/>
        <v>-7.5437533228265256E-5</v>
      </c>
      <c r="AC156" s="84">
        <f t="shared" si="9"/>
        <v>-2.2174797546527553E-4</v>
      </c>
      <c r="AD156" s="84">
        <f t="shared" si="9"/>
        <v>-6.3705352694408442E-5</v>
      </c>
      <c r="AE156" s="84">
        <f t="shared" si="9"/>
        <v>-8.8280541678735586E-5</v>
      </c>
      <c r="AF156" s="84">
        <f t="shared" si="9"/>
        <v>-2.9284650490656792E-4</v>
      </c>
      <c r="AG156" s="84">
        <f t="shared" si="9"/>
        <v>-1.3906802933663385E-4</v>
      </c>
      <c r="AH156" s="84">
        <f t="shared" si="9"/>
        <v>-2.5490196648465377E-3</v>
      </c>
      <c r="AI156" s="84">
        <f t="shared" si="9"/>
        <v>0.99706094754165941</v>
      </c>
      <c r="AJ156" s="84">
        <f t="shared" si="9"/>
        <v>-1.0165743835402959E-4</v>
      </c>
      <c r="AK156" s="84">
        <f t="shared" si="9"/>
        <v>-6.4696029868501124E-5</v>
      </c>
      <c r="AL156" s="84">
        <f t="shared" si="9"/>
        <v>-4.8615844667915357E-6</v>
      </c>
      <c r="AM156" s="84">
        <f t="shared" si="9"/>
        <v>-1.1527153805600986E-4</v>
      </c>
      <c r="AN156" s="84">
        <f t="shared" si="9"/>
        <v>-1.1536516681420284E-4</v>
      </c>
      <c r="AO156" s="84">
        <f t="shared" si="9"/>
        <v>-5.0231574219269048E-4</v>
      </c>
      <c r="AP156" s="84">
        <f t="shared" si="9"/>
        <v>-5.2024276516707876E-4</v>
      </c>
      <c r="AQ156" s="84">
        <f t="shared" si="9"/>
        <v>-2.0227281657430693E-4</v>
      </c>
      <c r="AR156" s="84">
        <f t="shared" si="9"/>
        <v>-2.0334039259674076E-5</v>
      </c>
      <c r="AS156" s="84">
        <f t="shared" si="9"/>
        <v>0</v>
      </c>
      <c r="AT156" s="84">
        <f t="shared" si="9"/>
        <v>-4.9123603058163252E-5</v>
      </c>
      <c r="AU156" s="84">
        <f t="shared" si="9"/>
        <v>-2.0224729231914296E-5</v>
      </c>
      <c r="AV156" s="84">
        <f t="shared" si="9"/>
        <v>-2.0794952954989718E-5</v>
      </c>
      <c r="AW156" s="84">
        <f t="shared" si="9"/>
        <v>-4.0738260625632914E-5</v>
      </c>
      <c r="AX156" s="84">
        <f t="shared" si="9"/>
        <v>-1.8566714384685371E-5</v>
      </c>
      <c r="AY156" s="84">
        <f t="shared" si="9"/>
        <v>-2.1561923442545232E-5</v>
      </c>
      <c r="AZ156" s="84">
        <f t="shared" si="9"/>
        <v>-5.2635927916820088E-7</v>
      </c>
      <c r="BA156" s="84">
        <f t="shared" si="9"/>
        <v>-1.1519954056356981E-4</v>
      </c>
      <c r="BB156" s="84">
        <f t="shared" si="9"/>
        <v>-3.1403823471911662E-5</v>
      </c>
      <c r="BC156" s="84">
        <f t="shared" si="9"/>
        <v>-1.0965269880888497E-5</v>
      </c>
      <c r="BD156" s="84">
        <f t="shared" si="9"/>
        <v>-2.1023071994459808E-4</v>
      </c>
      <c r="BE156" s="84">
        <f t="shared" si="9"/>
        <v>-2.0887330554861974E-5</v>
      </c>
      <c r="BF156" s="84">
        <f t="shared" si="9"/>
        <v>0</v>
      </c>
    </row>
    <row r="157" spans="1:58" x14ac:dyDescent="0.3">
      <c r="A157" s="1107"/>
      <c r="B157" s="368">
        <v>23</v>
      </c>
      <c r="C157" s="368">
        <v>32</v>
      </c>
      <c r="D157" s="83" t="s">
        <v>155</v>
      </c>
      <c r="E157" s="84">
        <f t="shared" si="9"/>
        <v>-3.0635244346230729E-5</v>
      </c>
      <c r="F157" s="84">
        <f t="shared" si="9"/>
        <v>-4.1999181974334549E-5</v>
      </c>
      <c r="G157" s="84">
        <f t="shared" si="9"/>
        <v>-5.6390710138534051E-5</v>
      </c>
      <c r="H157" s="84">
        <f t="shared" si="9"/>
        <v>-5.2594369094045632E-6</v>
      </c>
      <c r="I157" s="84">
        <f t="shared" si="9"/>
        <v>-5.5827732444933053E-5</v>
      </c>
      <c r="J157" s="84">
        <f t="shared" si="9"/>
        <v>0</v>
      </c>
      <c r="K157" s="84">
        <f t="shared" si="9"/>
        <v>0</v>
      </c>
      <c r="L157" s="84">
        <f t="shared" si="9"/>
        <v>0</v>
      </c>
      <c r="M157" s="84">
        <f t="shared" si="9"/>
        <v>-2.3901356313301751E-6</v>
      </c>
      <c r="N157" s="84">
        <f t="shared" si="9"/>
        <v>-1.843169368466783E-5</v>
      </c>
      <c r="O157" s="84">
        <f t="shared" si="9"/>
        <v>-1.9686895028525338E-5</v>
      </c>
      <c r="P157" s="84">
        <f t="shared" si="9"/>
        <v>-7.3198565630894417E-5</v>
      </c>
      <c r="Q157" s="84">
        <f t="shared" si="9"/>
        <v>-4.775699951630186E-5</v>
      </c>
      <c r="R157" s="84">
        <f t="shared" si="9"/>
        <v>-1.0509870981265957E-5</v>
      </c>
      <c r="S157" s="84">
        <f t="shared" si="9"/>
        <v>0</v>
      </c>
      <c r="T157" s="84">
        <f t="shared" si="9"/>
        <v>-8.3223661104324455E-5</v>
      </c>
      <c r="U157" s="84">
        <f t="shared" si="9"/>
        <v>-6.0313366251629241E-5</v>
      </c>
      <c r="V157" s="84">
        <f t="shared" si="9"/>
        <v>-4.7369051480050347E-4</v>
      </c>
      <c r="W157" s="84">
        <f t="shared" si="9"/>
        <v>-1.0659159105329806E-3</v>
      </c>
      <c r="X157" s="84">
        <f t="shared" si="9"/>
        <v>-6.5932236198224122E-4</v>
      </c>
      <c r="Y157" s="84">
        <f t="shared" si="9"/>
        <v>-3.2007573536087546E-5</v>
      </c>
      <c r="Z157" s="84">
        <f t="shared" si="9"/>
        <v>-3.1763475105429288E-4</v>
      </c>
      <c r="AA157" s="84">
        <f t="shared" si="9"/>
        <v>-6.7135930715675599E-6</v>
      </c>
      <c r="AB157" s="84">
        <f t="shared" si="9"/>
        <v>-5.7268423202255141E-4</v>
      </c>
      <c r="AC157" s="84">
        <f t="shared" si="9"/>
        <v>-2.8192907500007152E-4</v>
      </c>
      <c r="AD157" s="84">
        <f t="shared" si="9"/>
        <v>-3.3731187683668147E-5</v>
      </c>
      <c r="AE157" s="84">
        <f t="shared" si="9"/>
        <v>-3.9203674268219658E-5</v>
      </c>
      <c r="AF157" s="84">
        <f t="shared" si="9"/>
        <v>-2.3966543901468598E-4</v>
      </c>
      <c r="AG157" s="84">
        <f t="shared" si="9"/>
        <v>-1.8611389154508091E-4</v>
      </c>
      <c r="AH157" s="84">
        <f t="shared" si="9"/>
        <v>-2.4369900643309865E-4</v>
      </c>
      <c r="AI157" s="84">
        <f t="shared" si="9"/>
        <v>-3.1292874875615264E-4</v>
      </c>
      <c r="AJ157" s="84">
        <f t="shared" si="9"/>
        <v>0.99586996408708006</v>
      </c>
      <c r="AK157" s="84">
        <f t="shared" si="9"/>
        <v>-8.0231811641403499E-5</v>
      </c>
      <c r="AL157" s="84">
        <f t="shared" si="9"/>
        <v>-4.2812110314059763E-5</v>
      </c>
      <c r="AM157" s="84">
        <f t="shared" si="9"/>
        <v>-1.3669689930349913E-4</v>
      </c>
      <c r="AN157" s="84">
        <f t="shared" si="9"/>
        <v>-3.1473134527484469E-4</v>
      </c>
      <c r="AO157" s="84">
        <f t="shared" si="9"/>
        <v>-2.159018995867383E-4</v>
      </c>
      <c r="AP157" s="84">
        <f t="shared" si="9"/>
        <v>-1.0351134729790592E-5</v>
      </c>
      <c r="AQ157" s="84">
        <f t="shared" si="9"/>
        <v>-8.6880273788336913E-5</v>
      </c>
      <c r="AR157" s="84">
        <f t="shared" ref="AR157:BF157" si="10">AR97-AR37</f>
        <v>-5.7792846948787631E-5</v>
      </c>
      <c r="AS157" s="84">
        <f t="shared" si="10"/>
        <v>0</v>
      </c>
      <c r="AT157" s="84">
        <f t="shared" si="10"/>
        <v>-6.2666007910651544E-5</v>
      </c>
      <c r="AU157" s="84">
        <f t="shared" si="10"/>
        <v>-2.9860908648441772E-5</v>
      </c>
      <c r="AV157" s="84">
        <f t="shared" si="10"/>
        <v>-2.9342021595563372E-5</v>
      </c>
      <c r="AW157" s="84">
        <f t="shared" si="10"/>
        <v>-1.3025924084948825E-5</v>
      </c>
      <c r="AX157" s="84">
        <f t="shared" si="10"/>
        <v>-4.9178353326019459E-5</v>
      </c>
      <c r="AY157" s="84">
        <f t="shared" si="10"/>
        <v>-1.9605683784213612E-4</v>
      </c>
      <c r="AZ157" s="84">
        <f t="shared" si="10"/>
        <v>-2.154802862801332E-8</v>
      </c>
      <c r="BA157" s="84">
        <f t="shared" si="10"/>
        <v>-9.3162492216211492E-6</v>
      </c>
      <c r="BB157" s="84">
        <f t="shared" si="10"/>
        <v>-2.1494837047344268E-4</v>
      </c>
      <c r="BC157" s="84">
        <f t="shared" si="10"/>
        <v>-4.0124658929263353E-4</v>
      </c>
      <c r="BD157" s="84">
        <f t="shared" si="10"/>
        <v>-3.2382627757079844E-3</v>
      </c>
      <c r="BE157" s="84">
        <f t="shared" si="10"/>
        <v>-1.3926883083573915E-3</v>
      </c>
      <c r="BF157" s="84">
        <f t="shared" si="10"/>
        <v>0</v>
      </c>
    </row>
    <row r="158" spans="1:58" x14ac:dyDescent="0.3">
      <c r="A158" s="1107"/>
      <c r="B158" s="368">
        <v>23</v>
      </c>
      <c r="C158" s="368">
        <v>33</v>
      </c>
      <c r="D158" s="83" t="s">
        <v>156</v>
      </c>
      <c r="E158" s="84">
        <f t="shared" ref="E158:BF162" si="11">E98-E38</f>
        <v>-2.9360140201090904E-3</v>
      </c>
      <c r="F158" s="84">
        <f t="shared" si="11"/>
        <v>-1.6195225903096661E-4</v>
      </c>
      <c r="G158" s="84">
        <f t="shared" si="11"/>
        <v>-1.513647850485347E-3</v>
      </c>
      <c r="H158" s="84">
        <f t="shared" si="11"/>
        <v>-5.1524186730041383E-4</v>
      </c>
      <c r="I158" s="84">
        <f t="shared" si="11"/>
        <v>-3.579100033250771E-4</v>
      </c>
      <c r="J158" s="84">
        <f t="shared" si="11"/>
        <v>0</v>
      </c>
      <c r="K158" s="84">
        <f t="shared" si="11"/>
        <v>0</v>
      </c>
      <c r="L158" s="84">
        <f t="shared" si="11"/>
        <v>0</v>
      </c>
      <c r="M158" s="84">
        <f t="shared" si="11"/>
        <v>-6.2300155974969853E-3</v>
      </c>
      <c r="N158" s="84">
        <f t="shared" si="11"/>
        <v>-3.5824922049662307E-3</v>
      </c>
      <c r="O158" s="84">
        <f t="shared" si="11"/>
        <v>-6.89370853355492E-3</v>
      </c>
      <c r="P158" s="84">
        <f t="shared" si="11"/>
        <v>-5.3084323988287722E-3</v>
      </c>
      <c r="Q158" s="84">
        <f t="shared" si="11"/>
        <v>-1.012246285591719E-2</v>
      </c>
      <c r="R158" s="84">
        <f t="shared" si="11"/>
        <v>-1.6596991295727856E-3</v>
      </c>
      <c r="S158" s="84">
        <f t="shared" si="11"/>
        <v>0</v>
      </c>
      <c r="T158" s="84">
        <f t="shared" si="11"/>
        <v>-1.5010054291512665E-2</v>
      </c>
      <c r="U158" s="84">
        <f t="shared" si="11"/>
        <v>-1.6367483733517945E-3</v>
      </c>
      <c r="V158" s="84">
        <f t="shared" si="11"/>
        <v>-7.916924595163282E-3</v>
      </c>
      <c r="W158" s="84">
        <f t="shared" si="11"/>
        <v>-7.503369056129007E-3</v>
      </c>
      <c r="X158" s="84">
        <f t="shared" si="11"/>
        <v>-1.2042856066208033E-3</v>
      </c>
      <c r="Y158" s="84">
        <f t="shared" si="11"/>
        <v>-7.6344110835631094E-3</v>
      </c>
      <c r="Z158" s="84">
        <f t="shared" si="11"/>
        <v>-2.2506832921578027E-2</v>
      </c>
      <c r="AA158" s="84">
        <f t="shared" si="11"/>
        <v>-3.4332527827479671E-3</v>
      </c>
      <c r="AB158" s="84">
        <f t="shared" si="11"/>
        <v>-8.431064922988776E-3</v>
      </c>
      <c r="AC158" s="84">
        <f t="shared" si="11"/>
        <v>-2.2447774887585776E-2</v>
      </c>
      <c r="AD158" s="84">
        <f t="shared" si="11"/>
        <v>-1.3832141020830448E-2</v>
      </c>
      <c r="AE158" s="84">
        <f t="shared" si="11"/>
        <v>-1.2102169150221213E-2</v>
      </c>
      <c r="AF158" s="84">
        <f t="shared" si="11"/>
        <v>-3.7172196559021884E-3</v>
      </c>
      <c r="AG158" s="84">
        <f t="shared" si="11"/>
        <v>-7.2579037040563042E-3</v>
      </c>
      <c r="AH158" s="84">
        <f t="shared" si="11"/>
        <v>-1.0464376289887956E-3</v>
      </c>
      <c r="AI158" s="84">
        <f t="shared" si="11"/>
        <v>-6.2410967459232631E-3</v>
      </c>
      <c r="AJ158" s="84">
        <f t="shared" si="11"/>
        <v>-7.6887006584062953E-3</v>
      </c>
      <c r="AK158" s="84">
        <f t="shared" si="11"/>
        <v>0.74810817301541221</v>
      </c>
      <c r="AL158" s="84">
        <f t="shared" si="11"/>
        <v>-2.2965957242662115E-2</v>
      </c>
      <c r="AM158" s="84">
        <f t="shared" si="11"/>
        <v>-5.1613116171565381E-2</v>
      </c>
      <c r="AN158" s="84">
        <f t="shared" si="11"/>
        <v>-3.0134465748946127E-2</v>
      </c>
      <c r="AO158" s="84">
        <f t="shared" si="11"/>
        <v>-2.3056565279621472E-4</v>
      </c>
      <c r="AP158" s="84">
        <f t="shared" si="11"/>
        <v>-8.5733675655907757E-3</v>
      </c>
      <c r="AQ158" s="84">
        <f t="shared" si="11"/>
        <v>-3.2328550522312595E-4</v>
      </c>
      <c r="AR158" s="84">
        <f t="shared" si="11"/>
        <v>-9.6823028124436693E-4</v>
      </c>
      <c r="AS158" s="84">
        <f t="shared" si="11"/>
        <v>0</v>
      </c>
      <c r="AT158" s="84">
        <f t="shared" si="11"/>
        <v>-1.3083631121388417E-3</v>
      </c>
      <c r="AU158" s="84">
        <f t="shared" si="11"/>
        <v>-7.1505318815367125E-4</v>
      </c>
      <c r="AV158" s="84">
        <f t="shared" si="11"/>
        <v>-4.9208172838042172E-3</v>
      </c>
      <c r="AW158" s="84">
        <f t="shared" si="11"/>
        <v>-1.0473210907771097E-3</v>
      </c>
      <c r="AX158" s="84">
        <f t="shared" si="11"/>
        <v>-2.2183104004403317E-3</v>
      </c>
      <c r="AY158" s="84">
        <f t="shared" si="11"/>
        <v>-3.2213859516041763E-3</v>
      </c>
      <c r="AZ158" s="84">
        <f t="shared" si="11"/>
        <v>-8.5633931847637094E-4</v>
      </c>
      <c r="BA158" s="84">
        <f t="shared" si="11"/>
        <v>-1.846067264253317E-3</v>
      </c>
      <c r="BB158" s="84">
        <f t="shared" si="11"/>
        <v>-7.2733693347631009E-3</v>
      </c>
      <c r="BC158" s="84">
        <f t="shared" si="11"/>
        <v>-3.8643985608487548E-3</v>
      </c>
      <c r="BD158" s="84">
        <f t="shared" si="11"/>
        <v>-1.6858690914445201E-3</v>
      </c>
      <c r="BE158" s="84">
        <f t="shared" si="11"/>
        <v>-5.4643702469023853E-3</v>
      </c>
      <c r="BF158" s="84">
        <f t="shared" si="11"/>
        <v>0</v>
      </c>
    </row>
    <row r="159" spans="1:58" x14ac:dyDescent="0.3">
      <c r="A159" s="1107"/>
      <c r="B159" s="368">
        <v>23</v>
      </c>
      <c r="C159" s="368">
        <v>34</v>
      </c>
      <c r="D159" s="83" t="s">
        <v>157</v>
      </c>
      <c r="E159" s="84">
        <f t="shared" si="11"/>
        <v>-9.4881376355166976E-5</v>
      </c>
      <c r="F159" s="84">
        <f t="shared" si="11"/>
        <v>-3.0345485009865445E-5</v>
      </c>
      <c r="G159" s="84">
        <f t="shared" si="11"/>
        <v>-1.9543963700310673E-5</v>
      </c>
      <c r="H159" s="84">
        <f t="shared" si="11"/>
        <v>-4.1981876399432096E-4</v>
      </c>
      <c r="I159" s="84">
        <f t="shared" si="11"/>
        <v>-7.5980183612052674E-6</v>
      </c>
      <c r="J159" s="84">
        <f t="shared" si="11"/>
        <v>0</v>
      </c>
      <c r="K159" s="84">
        <f t="shared" si="11"/>
        <v>0</v>
      </c>
      <c r="L159" s="84">
        <f t="shared" si="11"/>
        <v>0</v>
      </c>
      <c r="M159" s="84">
        <f t="shared" si="11"/>
        <v>-2.3919136897416392E-2</v>
      </c>
      <c r="N159" s="84">
        <f t="shared" si="11"/>
        <v>-4.5130134494744331E-4</v>
      </c>
      <c r="O159" s="84">
        <f t="shared" si="11"/>
        <v>-4.8942653271739859E-3</v>
      </c>
      <c r="P159" s="84">
        <f t="shared" si="11"/>
        <v>-3.0415288945605094E-3</v>
      </c>
      <c r="Q159" s="84">
        <f t="shared" si="11"/>
        <v>-5.5851271410391132E-3</v>
      </c>
      <c r="R159" s="84">
        <f t="shared" si="11"/>
        <v>-9.5907740657442063E-4</v>
      </c>
      <c r="S159" s="84">
        <f t="shared" si="11"/>
        <v>0</v>
      </c>
      <c r="T159" s="84">
        <f t="shared" si="11"/>
        <v>-8.0506716674761131E-3</v>
      </c>
      <c r="U159" s="84">
        <f t="shared" si="11"/>
        <v>-4.8265772054041986E-4</v>
      </c>
      <c r="V159" s="84">
        <f t="shared" si="11"/>
        <v>-9.3034518458462064E-3</v>
      </c>
      <c r="W159" s="84">
        <f t="shared" si="11"/>
        <v>-6.9436508126022459E-3</v>
      </c>
      <c r="X159" s="84">
        <f t="shared" si="11"/>
        <v>-2.0109056318523139E-3</v>
      </c>
      <c r="Y159" s="84">
        <f t="shared" si="11"/>
        <v>-2.4465741258066616E-5</v>
      </c>
      <c r="Z159" s="84">
        <f t="shared" si="11"/>
        <v>-1.5967593671196181E-2</v>
      </c>
      <c r="AA159" s="84">
        <f t="shared" si="11"/>
        <v>-1.838090445408844E-3</v>
      </c>
      <c r="AB159" s="84">
        <f t="shared" si="11"/>
        <v>-8.1231667410949834E-3</v>
      </c>
      <c r="AC159" s="84">
        <f t="shared" si="11"/>
        <v>-7.2226585395689475E-3</v>
      </c>
      <c r="AD159" s="84">
        <f t="shared" si="11"/>
        <v>-2.2662419845329611E-2</v>
      </c>
      <c r="AE159" s="84">
        <f t="shared" si="11"/>
        <v>-1.0142888336547098E-2</v>
      </c>
      <c r="AF159" s="84">
        <f t="shared" si="11"/>
        <v>-4.8003073217747173E-3</v>
      </c>
      <c r="AG159" s="84">
        <f t="shared" si="11"/>
        <v>-9.6081186463807169E-3</v>
      </c>
      <c r="AH159" s="84">
        <f t="shared" si="11"/>
        <v>-1.0180582639828678E-3</v>
      </c>
      <c r="AI159" s="84">
        <f t="shared" si="11"/>
        <v>-5.368166829514286E-3</v>
      </c>
      <c r="AJ159" s="84">
        <f t="shared" si="11"/>
        <v>-1.0195902285677908E-2</v>
      </c>
      <c r="AK159" s="84">
        <f t="shared" si="11"/>
        <v>-8.9511774481347978E-3</v>
      </c>
      <c r="AL159" s="84">
        <f t="shared" si="11"/>
        <v>0.98206237620073167</v>
      </c>
      <c r="AM159" s="84">
        <f t="shared" si="11"/>
        <v>-2.3204818801729314E-4</v>
      </c>
      <c r="AN159" s="84">
        <f t="shared" si="11"/>
        <v>-3.2519190111287281E-4</v>
      </c>
      <c r="AO159" s="84">
        <f t="shared" si="11"/>
        <v>-4.1028653064427224E-5</v>
      </c>
      <c r="AP159" s="84">
        <f t="shared" si="11"/>
        <v>-1.9744429077810724E-3</v>
      </c>
      <c r="AQ159" s="84">
        <f t="shared" si="11"/>
        <v>-2.3405453932858026E-4</v>
      </c>
      <c r="AR159" s="84">
        <f t="shared" si="11"/>
        <v>-7.0897945994466433E-3</v>
      </c>
      <c r="AS159" s="84">
        <f t="shared" si="11"/>
        <v>0</v>
      </c>
      <c r="AT159" s="84">
        <f t="shared" si="11"/>
        <v>-3.6110502819782903E-3</v>
      </c>
      <c r="AU159" s="84">
        <f t="shared" si="11"/>
        <v>-1.3228780692820835E-3</v>
      </c>
      <c r="AV159" s="84">
        <f t="shared" si="11"/>
        <v>-1.7061239867939811E-3</v>
      </c>
      <c r="AW159" s="84">
        <f t="shared" si="11"/>
        <v>-7.0360973120968829E-4</v>
      </c>
      <c r="AX159" s="84">
        <f t="shared" si="11"/>
        <v>-1.9214488835281394E-4</v>
      </c>
      <c r="AY159" s="84">
        <f t="shared" si="11"/>
        <v>-5.8869639819676537E-4</v>
      </c>
      <c r="AZ159" s="84">
        <f t="shared" si="11"/>
        <v>-4.8953368312174918E-5</v>
      </c>
      <c r="BA159" s="84">
        <f t="shared" si="11"/>
        <v>-1.5196761831448317E-4</v>
      </c>
      <c r="BB159" s="84">
        <f t="shared" si="11"/>
        <v>-3.9145929603410904E-4</v>
      </c>
      <c r="BC159" s="84">
        <f t="shared" si="11"/>
        <v>-2.411879451773854E-3</v>
      </c>
      <c r="BD159" s="84">
        <f t="shared" si="11"/>
        <v>-1.8152140683503338E-5</v>
      </c>
      <c r="BE159" s="84">
        <f t="shared" si="11"/>
        <v>-1.9733592786191955E-4</v>
      </c>
      <c r="BF159" s="84">
        <f t="shared" si="11"/>
        <v>0</v>
      </c>
    </row>
    <row r="160" spans="1:58" x14ac:dyDescent="0.3">
      <c r="A160" s="1107"/>
      <c r="B160" s="368">
        <v>23</v>
      </c>
      <c r="C160" s="368">
        <v>35</v>
      </c>
      <c r="D160" s="83" t="s">
        <v>158</v>
      </c>
      <c r="E160" s="84">
        <f t="shared" si="11"/>
        <v>-1.2073073069531804E-3</v>
      </c>
      <c r="F160" s="84">
        <f t="shared" si="11"/>
        <v>-2.8878433906734966E-4</v>
      </c>
      <c r="G160" s="84">
        <f t="shared" si="11"/>
        <v>-2.509883710434663E-4</v>
      </c>
      <c r="H160" s="84">
        <f t="shared" si="11"/>
        <v>-1.5317072235448902E-4</v>
      </c>
      <c r="I160" s="84">
        <f t="shared" si="11"/>
        <v>-1.4899464468170725E-4</v>
      </c>
      <c r="J160" s="84">
        <f t="shared" si="11"/>
        <v>0</v>
      </c>
      <c r="K160" s="84">
        <f t="shared" si="11"/>
        <v>0</v>
      </c>
      <c r="L160" s="84">
        <f t="shared" si="11"/>
        <v>0</v>
      </c>
      <c r="M160" s="84">
        <f t="shared" si="11"/>
        <v>-4.2763135814392434E-6</v>
      </c>
      <c r="N160" s="84">
        <f t="shared" si="11"/>
        <v>-1.6274412394868404E-4</v>
      </c>
      <c r="O160" s="84">
        <f t="shared" si="11"/>
        <v>-4.9086054187652748E-5</v>
      </c>
      <c r="P160" s="84">
        <f t="shared" si="11"/>
        <v>-3.1574557660624412E-4</v>
      </c>
      <c r="Q160" s="84">
        <f t="shared" si="11"/>
        <v>-3.737179541739872E-5</v>
      </c>
      <c r="R160" s="84">
        <f t="shared" si="11"/>
        <v>-1.2852634851252603E-4</v>
      </c>
      <c r="S160" s="84">
        <f t="shared" si="11"/>
        <v>0</v>
      </c>
      <c r="T160" s="84">
        <f t="shared" si="11"/>
        <v>-1.4312858783227972E-4</v>
      </c>
      <c r="U160" s="84">
        <f t="shared" si="11"/>
        <v>-6.5474231641195744E-5</v>
      </c>
      <c r="V160" s="84">
        <f t="shared" si="11"/>
        <v>-1.1446020375458317E-3</v>
      </c>
      <c r="W160" s="84">
        <f t="shared" si="11"/>
        <v>-2.0260682258486541E-4</v>
      </c>
      <c r="X160" s="84">
        <f t="shared" si="11"/>
        <v>-1.6274757364237571E-4</v>
      </c>
      <c r="Y160" s="84">
        <f t="shared" si="11"/>
        <v>-2.0502880449758776E-6</v>
      </c>
      <c r="Z160" s="84">
        <f t="shared" si="11"/>
        <v>-1.2610404084270653E-4</v>
      </c>
      <c r="AA160" s="84">
        <f t="shared" si="11"/>
        <v>-4.0962920771804781E-7</v>
      </c>
      <c r="AB160" s="84">
        <f t="shared" si="11"/>
        <v>-6.594359629250096E-5</v>
      </c>
      <c r="AC160" s="84">
        <f t="shared" si="11"/>
        <v>-9.3217150045969965E-5</v>
      </c>
      <c r="AD160" s="84">
        <f t="shared" si="11"/>
        <v>-5.6822190881673781E-5</v>
      </c>
      <c r="AE160" s="84">
        <f t="shared" si="11"/>
        <v>-1.9522181562453891E-5</v>
      </c>
      <c r="AF160" s="84">
        <f t="shared" si="11"/>
        <v>-6.604250527974944E-5</v>
      </c>
      <c r="AG160" s="84">
        <f t="shared" si="11"/>
        <v>-1.6912534163495498E-6</v>
      </c>
      <c r="AH160" s="84">
        <f t="shared" si="11"/>
        <v>-4.2698252040534466E-6</v>
      </c>
      <c r="AI160" s="84">
        <f t="shared" si="11"/>
        <v>-1.0438513166563164E-6</v>
      </c>
      <c r="AJ160" s="84">
        <f t="shared" si="11"/>
        <v>-7.1926633489357963E-7</v>
      </c>
      <c r="AK160" s="84">
        <f t="shared" si="11"/>
        <v>-4.1364525632677987E-5</v>
      </c>
      <c r="AL160" s="84">
        <f t="shared" si="11"/>
        <v>-6.19404251415074E-5</v>
      </c>
      <c r="AM160" s="84">
        <f t="shared" si="11"/>
        <v>0.99844403177321261</v>
      </c>
      <c r="AN160" s="84">
        <f t="shared" si="11"/>
        <v>-2.3406403586821638E-4</v>
      </c>
      <c r="AO160" s="84">
        <f t="shared" si="11"/>
        <v>-1.9775114267981612E-5</v>
      </c>
      <c r="AP160" s="84">
        <f t="shared" si="11"/>
        <v>-4.3365178369720681E-4</v>
      </c>
      <c r="AQ160" s="84">
        <f t="shared" si="11"/>
        <v>-2.7496094299136889E-4</v>
      </c>
      <c r="AR160" s="84">
        <f t="shared" si="11"/>
        <v>-7.7913493305891108E-6</v>
      </c>
      <c r="AS160" s="84">
        <f t="shared" si="11"/>
        <v>0</v>
      </c>
      <c r="AT160" s="84">
        <f t="shared" si="11"/>
        <v>-3.5230496271446829E-5</v>
      </c>
      <c r="AU160" s="84">
        <f t="shared" si="11"/>
        <v>-2.3605020622035567E-4</v>
      </c>
      <c r="AV160" s="84">
        <f t="shared" si="11"/>
        <v>-3.6526861296100867E-6</v>
      </c>
      <c r="AW160" s="84">
        <f t="shared" si="11"/>
        <v>-4.1035842188818822E-4</v>
      </c>
      <c r="AX160" s="84">
        <f t="shared" si="11"/>
        <v>-2.67371994622048E-4</v>
      </c>
      <c r="AY160" s="84">
        <f t="shared" si="11"/>
        <v>-5.3186982153654466E-4</v>
      </c>
      <c r="AZ160" s="84">
        <f t="shared" si="11"/>
        <v>-4.6511686612221515E-5</v>
      </c>
      <c r="BA160" s="84">
        <f t="shared" si="11"/>
        <v>-2.9569158835783727E-4</v>
      </c>
      <c r="BB160" s="84">
        <f t="shared" si="11"/>
        <v>-1.1355648256953584E-3</v>
      </c>
      <c r="BC160" s="84">
        <f t="shared" si="11"/>
        <v>-5.1688214173436131E-4</v>
      </c>
      <c r="BD160" s="84">
        <f t="shared" si="11"/>
        <v>-1.0579658159975757E-4</v>
      </c>
      <c r="BE160" s="84">
        <f t="shared" si="11"/>
        <v>-5.9237961095093814E-4</v>
      </c>
      <c r="BF160" s="84">
        <f t="shared" si="11"/>
        <v>0</v>
      </c>
    </row>
    <row r="161" spans="1:58" x14ac:dyDescent="0.3">
      <c r="A161" s="1107"/>
      <c r="B161" s="368">
        <v>23</v>
      </c>
      <c r="C161" s="368">
        <v>36</v>
      </c>
      <c r="D161" s="83" t="s">
        <v>159</v>
      </c>
      <c r="E161" s="84">
        <f t="shared" si="11"/>
        <v>-1.5973931261591514E-4</v>
      </c>
      <c r="F161" s="84">
        <f t="shared" si="11"/>
        <v>-1.2309229059951308E-5</v>
      </c>
      <c r="G161" s="84">
        <f t="shared" si="11"/>
        <v>-1.5229119683542855E-4</v>
      </c>
      <c r="H161" s="84">
        <f t="shared" si="11"/>
        <v>0</v>
      </c>
      <c r="I161" s="84">
        <f t="shared" si="11"/>
        <v>-2.0620802980308363E-5</v>
      </c>
      <c r="J161" s="84">
        <f t="shared" si="11"/>
        <v>0</v>
      </c>
      <c r="K161" s="84">
        <f t="shared" si="11"/>
        <v>0</v>
      </c>
      <c r="L161" s="84">
        <f t="shared" si="11"/>
        <v>0</v>
      </c>
      <c r="M161" s="84">
        <f t="shared" si="11"/>
        <v>-7.3216915064042997E-5</v>
      </c>
      <c r="N161" s="84">
        <f t="shared" si="11"/>
        <v>-2.3149628171134501E-4</v>
      </c>
      <c r="O161" s="84">
        <f t="shared" si="11"/>
        <v>-4.6789129191109188E-4</v>
      </c>
      <c r="P161" s="84">
        <f t="shared" si="11"/>
        <v>-5.0476994538293921E-4</v>
      </c>
      <c r="Q161" s="84">
        <f t="shared" si="11"/>
        <v>-4.6469884527408978E-5</v>
      </c>
      <c r="R161" s="84">
        <f t="shared" si="11"/>
        <v>-2.053035266935434E-4</v>
      </c>
      <c r="S161" s="84">
        <f t="shared" si="11"/>
        <v>0</v>
      </c>
      <c r="T161" s="84">
        <f t="shared" si="11"/>
        <v>-1.7151218380683769E-4</v>
      </c>
      <c r="U161" s="84">
        <f t="shared" si="11"/>
        <v>-7.8545669116298462E-5</v>
      </c>
      <c r="V161" s="84">
        <f t="shared" si="11"/>
        <v>-9.5665016300703807E-4</v>
      </c>
      <c r="W161" s="84">
        <f t="shared" si="11"/>
        <v>-9.1223690873295865E-4</v>
      </c>
      <c r="X161" s="84">
        <f t="shared" si="11"/>
        <v>-1.4317398861243245E-3</v>
      </c>
      <c r="Y161" s="84">
        <f t="shared" si="11"/>
        <v>-2.6445284787889257E-6</v>
      </c>
      <c r="Z161" s="84">
        <f t="shared" si="11"/>
        <v>-8.8429092197136027E-3</v>
      </c>
      <c r="AA161" s="84">
        <f t="shared" si="11"/>
        <v>-6.4457476401078197E-7</v>
      </c>
      <c r="AB161" s="84">
        <f t="shared" si="11"/>
        <v>-6.4521527763260189E-4</v>
      </c>
      <c r="AC161" s="84">
        <f t="shared" si="11"/>
        <v>-7.9888481218116187E-4</v>
      </c>
      <c r="AD161" s="84">
        <f t="shared" si="11"/>
        <v>-1.5120038275105472E-4</v>
      </c>
      <c r="AE161" s="84">
        <f t="shared" si="11"/>
        <v>-1.5971719423458149E-2</v>
      </c>
      <c r="AF161" s="84">
        <f t="shared" si="11"/>
        <v>-3.9647099825059207E-3</v>
      </c>
      <c r="AG161" s="84">
        <f t="shared" si="11"/>
        <v>-1.3078833654309899E-3</v>
      </c>
      <c r="AH161" s="84">
        <f t="shared" si="11"/>
        <v>-3.0307284910684721E-4</v>
      </c>
      <c r="AI161" s="84">
        <f t="shared" si="11"/>
        <v>-5.2798097286876151E-5</v>
      </c>
      <c r="AJ161" s="84">
        <f t="shared" si="11"/>
        <v>-4.6582445742470294E-5</v>
      </c>
      <c r="AK161" s="84">
        <f t="shared" si="11"/>
        <v>-4.9482907269197691E-4</v>
      </c>
      <c r="AL161" s="84">
        <f t="shared" si="11"/>
        <v>-1.2293272163297379E-3</v>
      </c>
      <c r="AM161" s="84">
        <f t="shared" si="11"/>
        <v>-7.7830904420099587E-4</v>
      </c>
      <c r="AN161" s="84">
        <f t="shared" si="11"/>
        <v>0.98744279406845537</v>
      </c>
      <c r="AO161" s="84">
        <f t="shared" si="11"/>
        <v>-2.0622760927005315E-4</v>
      </c>
      <c r="AP161" s="84">
        <f t="shared" si="11"/>
        <v>-7.2242339135876726E-4</v>
      </c>
      <c r="AQ161" s="84">
        <f t="shared" si="11"/>
        <v>-9.1455967274739979E-4</v>
      </c>
      <c r="AR161" s="84">
        <f t="shared" si="11"/>
        <v>-9.0046968139022928E-5</v>
      </c>
      <c r="AS161" s="84">
        <f t="shared" si="11"/>
        <v>0</v>
      </c>
      <c r="AT161" s="84">
        <f t="shared" si="11"/>
        <v>-3.6444057654245408E-4</v>
      </c>
      <c r="AU161" s="84">
        <f t="shared" si="11"/>
        <v>-4.1301867564077198E-4</v>
      </c>
      <c r="AV161" s="84">
        <f t="shared" si="11"/>
        <v>-1.0313473395552305E-3</v>
      </c>
      <c r="AW161" s="84">
        <f t="shared" si="11"/>
        <v>-6.4966179869297065E-4</v>
      </c>
      <c r="AX161" s="84">
        <f t="shared" si="11"/>
        <v>-4.8430168928251922E-4</v>
      </c>
      <c r="AY161" s="84">
        <f t="shared" si="11"/>
        <v>-7.9229730970768655E-4</v>
      </c>
      <c r="AZ161" s="84">
        <f t="shared" si="11"/>
        <v>-7.6905299403680393E-5</v>
      </c>
      <c r="BA161" s="84">
        <f t="shared" si="11"/>
        <v>-4.5197810995345928E-4</v>
      </c>
      <c r="BB161" s="84">
        <f t="shared" si="11"/>
        <v>-3.0893791326118097E-3</v>
      </c>
      <c r="BC161" s="84">
        <f t="shared" si="11"/>
        <v>-9.580681500357956E-4</v>
      </c>
      <c r="BD161" s="84">
        <f t="shared" si="11"/>
        <v>-1.5222256329720052E-3</v>
      </c>
      <c r="BE161" s="84">
        <f t="shared" si="11"/>
        <v>-1.0513457653607181E-3</v>
      </c>
      <c r="BF161" s="84">
        <f t="shared" si="11"/>
        <v>0</v>
      </c>
    </row>
    <row r="162" spans="1:58" x14ac:dyDescent="0.3">
      <c r="A162" s="1107"/>
      <c r="B162" s="368">
        <v>23</v>
      </c>
      <c r="C162" s="368">
        <v>37</v>
      </c>
      <c r="D162" s="83" t="s">
        <v>160</v>
      </c>
      <c r="E162" s="84">
        <f t="shared" si="11"/>
        <v>-1.4490731047374746E-7</v>
      </c>
      <c r="F162" s="84">
        <f t="shared" si="11"/>
        <v>-2.4618295941098259E-8</v>
      </c>
      <c r="G162" s="84">
        <f t="shared" si="11"/>
        <v>0</v>
      </c>
      <c r="H162" s="84">
        <f t="shared" si="11"/>
        <v>-1.4554922554461813E-2</v>
      </c>
      <c r="I162" s="84">
        <f t="shared" si="11"/>
        <v>-1.3115495625453701E-3</v>
      </c>
      <c r="J162" s="84">
        <f t="shared" si="11"/>
        <v>0</v>
      </c>
      <c r="K162" s="84">
        <f t="shared" si="11"/>
        <v>0</v>
      </c>
      <c r="L162" s="84">
        <f t="shared" si="11"/>
        <v>0</v>
      </c>
      <c r="M162" s="84">
        <f t="shared" si="11"/>
        <v>-7.286909526892575E-3</v>
      </c>
      <c r="N162" s="84">
        <f t="shared" si="11"/>
        <v>-6.0712648643363638E-6</v>
      </c>
      <c r="O162" s="84">
        <f t="shared" si="11"/>
        <v>-4.6054935187164438E-4</v>
      </c>
      <c r="P162" s="84">
        <f t="shared" si="11"/>
        <v>-5.540524807808014E-6</v>
      </c>
      <c r="Q162" s="84">
        <f t="shared" si="11"/>
        <v>-2.3545272245431449E-3</v>
      </c>
      <c r="R162" s="84">
        <f t="shared" si="11"/>
        <v>-1.0143132153749575E-5</v>
      </c>
      <c r="S162" s="84">
        <f t="shared" si="11"/>
        <v>0</v>
      </c>
      <c r="T162" s="84">
        <f t="shared" si="11"/>
        <v>-4.4850098560171529E-6</v>
      </c>
      <c r="U162" s="84">
        <f t="shared" si="11"/>
        <v>-3.0411271163299868E-6</v>
      </c>
      <c r="V162" s="84">
        <f t="shared" si="11"/>
        <v>-2.9469043799373008E-6</v>
      </c>
      <c r="W162" s="84">
        <f t="shared" si="11"/>
        <v>-1.7416770873782125E-4</v>
      </c>
      <c r="X162" s="84">
        <f t="shared" si="11"/>
        <v>-7.0497306154692946E-5</v>
      </c>
      <c r="Y162" s="84">
        <f t="shared" si="11"/>
        <v>-3.7813345941582016E-6</v>
      </c>
      <c r="Z162" s="84">
        <f t="shared" si="11"/>
        <v>-2.4592154163894718E-5</v>
      </c>
      <c r="AA162" s="84">
        <f t="shared" si="11"/>
        <v>-3.8865102708375911E-5</v>
      </c>
      <c r="AB162" s="84">
        <f t="shared" si="11"/>
        <v>-3.7736811717492529E-3</v>
      </c>
      <c r="AC162" s="84">
        <f t="shared" si="11"/>
        <v>-1.0455921519154903E-2</v>
      </c>
      <c r="AD162" s="84">
        <f t="shared" si="11"/>
        <v>-8.9765475707168581E-5</v>
      </c>
      <c r="AE162" s="84">
        <f t="shared" si="11"/>
        <v>-5.817401277543406E-4</v>
      </c>
      <c r="AF162" s="84">
        <f t="shared" si="11"/>
        <v>-6.1393997617861062E-6</v>
      </c>
      <c r="AG162" s="84">
        <f t="shared" si="11"/>
        <v>-1.9140722742955666E-5</v>
      </c>
      <c r="AH162" s="84">
        <f t="shared" si="11"/>
        <v>-3.4357883809995265E-5</v>
      </c>
      <c r="AI162" s="84">
        <f t="shared" si="11"/>
        <v>-3.0180373718678641E-2</v>
      </c>
      <c r="AJ162" s="84">
        <f t="shared" si="11"/>
        <v>-4.7353083013037377E-3</v>
      </c>
      <c r="AK162" s="84">
        <f t="shared" si="11"/>
        <v>-1.7409545161824049E-2</v>
      </c>
      <c r="AL162" s="84">
        <f t="shared" si="11"/>
        <v>-1.3101711854458496E-2</v>
      </c>
      <c r="AM162" s="84">
        <f t="shared" si="11"/>
        <v>-9.8174526688151673E-2</v>
      </c>
      <c r="AN162" s="84">
        <f t="shared" si="11"/>
        <v>-2.0203981494187759E-2</v>
      </c>
      <c r="AO162" s="84">
        <f t="shared" si="11"/>
        <v>0.86116888561843363</v>
      </c>
      <c r="AP162" s="84">
        <f t="shared" si="11"/>
        <v>-5.9941643640225913E-3</v>
      </c>
      <c r="AQ162" s="84">
        <f t="shared" si="11"/>
        <v>-1.6404945299296726E-4</v>
      </c>
      <c r="AR162" s="84">
        <f t="shared" ref="AR162:BF162" si="12">AR102-AR42</f>
        <v>-6.8104522002718406E-3</v>
      </c>
      <c r="AS162" s="84">
        <f t="shared" si="12"/>
        <v>0</v>
      </c>
      <c r="AT162" s="84">
        <f t="shared" si="12"/>
        <v>-2.1123760566722912E-4</v>
      </c>
      <c r="AU162" s="84">
        <f t="shared" si="12"/>
        <v>-5.923536411487418E-3</v>
      </c>
      <c r="AV162" s="84">
        <f t="shared" si="12"/>
        <v>-4.2902643125211035E-4</v>
      </c>
      <c r="AW162" s="84">
        <f t="shared" si="12"/>
        <v>-6.3810647620066883E-3</v>
      </c>
      <c r="AX162" s="84">
        <f t="shared" si="12"/>
        <v>-2.2757908922495826E-4</v>
      </c>
      <c r="AY162" s="84">
        <f t="shared" si="12"/>
        <v>-3.4949394508574879E-3</v>
      </c>
      <c r="AZ162" s="84">
        <f t="shared" si="12"/>
        <v>-1.9562193800002327E-2</v>
      </c>
      <c r="BA162" s="84">
        <f t="shared" si="12"/>
        <v>-5.6703342923873851E-3</v>
      </c>
      <c r="BB162" s="84">
        <f t="shared" si="12"/>
        <v>-3.0498586657882878E-2</v>
      </c>
      <c r="BC162" s="84">
        <f t="shared" si="12"/>
        <v>-1.714078717718907E-2</v>
      </c>
      <c r="BD162" s="84">
        <f t="shared" si="12"/>
        <v>-2.460004125778634E-3</v>
      </c>
      <c r="BE162" s="84">
        <f t="shared" si="12"/>
        <v>-1.2744790107218835E-2</v>
      </c>
      <c r="BF162" s="84">
        <f t="shared" si="12"/>
        <v>0</v>
      </c>
    </row>
    <row r="163" spans="1:58" x14ac:dyDescent="0.3">
      <c r="A163" s="1107"/>
      <c r="B163" s="368">
        <v>23</v>
      </c>
      <c r="C163" s="368">
        <v>38</v>
      </c>
      <c r="D163" s="83" t="s">
        <v>161</v>
      </c>
      <c r="E163" s="84">
        <f t="shared" ref="E163:BF167" si="13">E103-E43</f>
        <v>-1.8113997936214831E-2</v>
      </c>
      <c r="F163" s="84">
        <f t="shared" si="13"/>
        <v>-2.6278097685667589E-2</v>
      </c>
      <c r="G163" s="84">
        <f t="shared" si="13"/>
        <v>-2.0704412253650627E-2</v>
      </c>
      <c r="H163" s="84">
        <f t="shared" si="13"/>
        <v>-5.4915878308218202E-3</v>
      </c>
      <c r="I163" s="84">
        <f t="shared" si="13"/>
        <v>-1.4791782657267589E-2</v>
      </c>
      <c r="J163" s="84">
        <f t="shared" si="13"/>
        <v>0</v>
      </c>
      <c r="K163" s="84">
        <f t="shared" si="13"/>
        <v>0</v>
      </c>
      <c r="L163" s="84">
        <f t="shared" si="13"/>
        <v>0</v>
      </c>
      <c r="M163" s="84">
        <f t="shared" si="13"/>
        <v>-6.6518619106329824E-3</v>
      </c>
      <c r="N163" s="84">
        <f t="shared" si="13"/>
        <v>-2.2830250413738918E-2</v>
      </c>
      <c r="O163" s="84">
        <f t="shared" si="13"/>
        <v>-9.4263983638314484E-3</v>
      </c>
      <c r="P163" s="84">
        <f t="shared" si="13"/>
        <v>-3.6973573430209489E-2</v>
      </c>
      <c r="Q163" s="84">
        <f t="shared" si="13"/>
        <v>-4.0125334832592958E-2</v>
      </c>
      <c r="R163" s="84">
        <f t="shared" si="13"/>
        <v>-2.2323087383386175E-2</v>
      </c>
      <c r="S163" s="84">
        <f t="shared" si="13"/>
        <v>0</v>
      </c>
      <c r="T163" s="84">
        <f t="shared" si="13"/>
        <v>-4.8736248813563386E-2</v>
      </c>
      <c r="U163" s="84">
        <f t="shared" si="13"/>
        <v>-4.6196368030928338E-2</v>
      </c>
      <c r="V163" s="84">
        <f t="shared" si="13"/>
        <v>-3.5511406891437815E-2</v>
      </c>
      <c r="W163" s="84">
        <f t="shared" si="13"/>
        <v>-2.3605385012534317E-2</v>
      </c>
      <c r="X163" s="84">
        <f t="shared" si="13"/>
        <v>-3.1913526332414129E-2</v>
      </c>
      <c r="Y163" s="84">
        <f t="shared" si="13"/>
        <v>-6.8185046013695419E-2</v>
      </c>
      <c r="Z163" s="84">
        <f t="shared" si="13"/>
        <v>-2.8165565715916024E-2</v>
      </c>
      <c r="AA163" s="84">
        <f t="shared" si="13"/>
        <v>-9.1953713463111333E-3</v>
      </c>
      <c r="AB163" s="84">
        <f t="shared" si="13"/>
        <v>-2.87415077162602E-2</v>
      </c>
      <c r="AC163" s="84">
        <f t="shared" si="13"/>
        <v>-2.8196874348576068E-2</v>
      </c>
      <c r="AD163" s="84">
        <f t="shared" si="13"/>
        <v>-1.6517309049496637E-2</v>
      </c>
      <c r="AE163" s="84">
        <f t="shared" si="13"/>
        <v>-3.0309764169095806E-2</v>
      </c>
      <c r="AF163" s="84">
        <f t="shared" si="13"/>
        <v>-3.5110318159304113E-2</v>
      </c>
      <c r="AG163" s="84">
        <f t="shared" si="13"/>
        <v>-2.701052830961994E-2</v>
      </c>
      <c r="AH163" s="84">
        <f t="shared" si="13"/>
        <v>-5.9814582784873505E-2</v>
      </c>
      <c r="AI163" s="84">
        <f t="shared" si="13"/>
        <v>-3.2707714365348077E-2</v>
      </c>
      <c r="AJ163" s="84">
        <f t="shared" si="13"/>
        <v>-1.6405579058732783E-2</v>
      </c>
      <c r="AK163" s="84">
        <f t="shared" si="13"/>
        <v>-3.4851533763343035E-3</v>
      </c>
      <c r="AL163" s="84">
        <f t="shared" si="13"/>
        <v>-2.3682626389967903E-3</v>
      </c>
      <c r="AM163" s="84">
        <f t="shared" si="13"/>
        <v>-5.7223215709514101E-3</v>
      </c>
      <c r="AN163" s="84">
        <f t="shared" si="13"/>
        <v>-9.2552045239023169E-3</v>
      </c>
      <c r="AO163" s="84">
        <f t="shared" si="13"/>
        <v>-1.9182114230773817E-2</v>
      </c>
      <c r="AP163" s="84">
        <f t="shared" si="13"/>
        <v>0.99283127916276703</v>
      </c>
      <c r="AQ163" s="84">
        <f t="shared" si="13"/>
        <v>-3.8496580288947618E-2</v>
      </c>
      <c r="AR163" s="84">
        <f t="shared" si="13"/>
        <v>-1.714609178123902E-2</v>
      </c>
      <c r="AS163" s="84">
        <f t="shared" si="13"/>
        <v>0</v>
      </c>
      <c r="AT163" s="84">
        <f t="shared" si="13"/>
        <v>-7.4011837324108503E-3</v>
      </c>
      <c r="AU163" s="84">
        <f t="shared" si="13"/>
        <v>-1.4902563634532488E-2</v>
      </c>
      <c r="AV163" s="84">
        <f t="shared" si="13"/>
        <v>-7.2312415469382978E-3</v>
      </c>
      <c r="AW163" s="84">
        <f t="shared" si="13"/>
        <v>-4.3027434781634691E-2</v>
      </c>
      <c r="AX163" s="84">
        <f t="shared" si="13"/>
        <v>-1.2226925369131249E-2</v>
      </c>
      <c r="AY163" s="84">
        <f t="shared" si="13"/>
        <v>-5.6857510216856994E-3</v>
      </c>
      <c r="AZ163" s="84">
        <f t="shared" si="13"/>
        <v>-2.6338031779299734E-4</v>
      </c>
      <c r="BA163" s="84">
        <f t="shared" si="13"/>
        <v>-4.9852076621032188E-3</v>
      </c>
      <c r="BB163" s="84">
        <f t="shared" si="13"/>
        <v>-6.0410004212658758E-3</v>
      </c>
      <c r="BC163" s="84">
        <f t="shared" si="13"/>
        <v>-5.1477214494788431E-3</v>
      </c>
      <c r="BD163" s="84">
        <f t="shared" si="13"/>
        <v>-1.4575913959141928E-2</v>
      </c>
      <c r="BE163" s="84">
        <f t="shared" si="13"/>
        <v>-7.8901956602106631E-3</v>
      </c>
      <c r="BF163" s="84">
        <f t="shared" si="13"/>
        <v>0</v>
      </c>
    </row>
    <row r="164" spans="1:58" x14ac:dyDescent="0.3">
      <c r="A164" s="1107"/>
      <c r="B164" s="368">
        <v>23</v>
      </c>
      <c r="C164" s="368">
        <v>39</v>
      </c>
      <c r="D164" s="83" t="s">
        <v>162</v>
      </c>
      <c r="E164" s="84">
        <f t="shared" si="13"/>
        <v>-2.7049360252431945E-3</v>
      </c>
      <c r="F164" s="84">
        <f t="shared" si="13"/>
        <v>-2.6004641333420174E-3</v>
      </c>
      <c r="G164" s="84">
        <f t="shared" si="13"/>
        <v>-9.3597968403347676E-4</v>
      </c>
      <c r="H164" s="84">
        <f t="shared" si="13"/>
        <v>-1.2441201920835128E-2</v>
      </c>
      <c r="I164" s="84">
        <f t="shared" si="13"/>
        <v>-4.6352405113370687E-3</v>
      </c>
      <c r="J164" s="84">
        <f t="shared" si="13"/>
        <v>0</v>
      </c>
      <c r="K164" s="84">
        <f t="shared" si="13"/>
        <v>0</v>
      </c>
      <c r="L164" s="84">
        <f t="shared" si="13"/>
        <v>0</v>
      </c>
      <c r="M164" s="84">
        <f t="shared" si="13"/>
        <v>-2.1511484434538694E-2</v>
      </c>
      <c r="N164" s="84">
        <f t="shared" si="13"/>
        <v>-1.7060887762504766E-3</v>
      </c>
      <c r="O164" s="84">
        <f t="shared" si="13"/>
        <v>-1.6564755353576024E-3</v>
      </c>
      <c r="P164" s="84">
        <f t="shared" si="13"/>
        <v>-2.0240359471814019E-3</v>
      </c>
      <c r="Q164" s="84">
        <f t="shared" si="13"/>
        <v>-9.4260190934052925E-4</v>
      </c>
      <c r="R164" s="84">
        <f t="shared" si="13"/>
        <v>-5.3411699161443299E-4</v>
      </c>
      <c r="S164" s="84">
        <f t="shared" si="13"/>
        <v>0</v>
      </c>
      <c r="T164" s="84">
        <f t="shared" si="13"/>
        <v>-1.3284448525123756E-3</v>
      </c>
      <c r="U164" s="84">
        <f t="shared" si="13"/>
        <v>-8.0070649700630914E-4</v>
      </c>
      <c r="V164" s="84">
        <f t="shared" si="13"/>
        <v>-1.7873108819517027E-3</v>
      </c>
      <c r="W164" s="84">
        <f t="shared" si="13"/>
        <v>-1.2141812188344407E-3</v>
      </c>
      <c r="X164" s="84">
        <f t="shared" si="13"/>
        <v>-7.3267984356091423E-4</v>
      </c>
      <c r="Y164" s="84">
        <f t="shared" si="13"/>
        <v>-1.3066882842376877E-3</v>
      </c>
      <c r="Z164" s="84">
        <f t="shared" si="13"/>
        <v>-1.4260096133726994E-3</v>
      </c>
      <c r="AA164" s="84">
        <f t="shared" si="13"/>
        <v>-8.0507181326706836E-4</v>
      </c>
      <c r="AB164" s="84">
        <f t="shared" si="13"/>
        <v>-1.0592079032555851E-3</v>
      </c>
      <c r="AC164" s="84">
        <f t="shared" si="13"/>
        <v>-6.5619210559934491E-4</v>
      </c>
      <c r="AD164" s="84">
        <f t="shared" si="13"/>
        <v>-4.2555725638811284E-3</v>
      </c>
      <c r="AE164" s="84">
        <f t="shared" si="13"/>
        <v>0</v>
      </c>
      <c r="AF164" s="84">
        <f t="shared" si="13"/>
        <v>0</v>
      </c>
      <c r="AG164" s="84">
        <f t="shared" si="13"/>
        <v>-1.1516171517578914E-2</v>
      </c>
      <c r="AH164" s="84">
        <f t="shared" si="13"/>
        <v>-6.4970756188401204E-3</v>
      </c>
      <c r="AI164" s="84">
        <f t="shared" si="13"/>
        <v>-7.6693827053707676E-3</v>
      </c>
      <c r="AJ164" s="84">
        <f t="shared" si="13"/>
        <v>-3.1252407850957155E-3</v>
      </c>
      <c r="AK164" s="84">
        <f t="shared" si="13"/>
        <v>-9.8546630847917639E-4</v>
      </c>
      <c r="AL164" s="84">
        <f t="shared" si="13"/>
        <v>-2.6700695500840761E-3</v>
      </c>
      <c r="AM164" s="84">
        <f t="shared" si="13"/>
        <v>-4.5357434340323596E-3</v>
      </c>
      <c r="AN164" s="84">
        <f t="shared" si="13"/>
        <v>-5.4309121570442279E-3</v>
      </c>
      <c r="AO164" s="84">
        <f t="shared" si="13"/>
        <v>-3.0368821333132865E-3</v>
      </c>
      <c r="AP164" s="84">
        <f t="shared" si="13"/>
        <v>-1.7882701442350818E-3</v>
      </c>
      <c r="AQ164" s="84">
        <f t="shared" si="13"/>
        <v>0.99961888971270552</v>
      </c>
      <c r="AR164" s="84">
        <f t="shared" si="13"/>
        <v>-3.6322968876687609E-2</v>
      </c>
      <c r="AS164" s="84">
        <f t="shared" si="13"/>
        <v>0</v>
      </c>
      <c r="AT164" s="84">
        <f t="shared" si="13"/>
        <v>-7.0971701542175763E-4</v>
      </c>
      <c r="AU164" s="84">
        <f t="shared" si="13"/>
        <v>-9.2372343889474701E-3</v>
      </c>
      <c r="AV164" s="84">
        <f t="shared" si="13"/>
        <v>-6.859941017830308E-3</v>
      </c>
      <c r="AW164" s="84">
        <f t="shared" si="13"/>
        <v>-3.9610484872850559E-4</v>
      </c>
      <c r="AX164" s="84">
        <f t="shared" si="13"/>
        <v>-1.4817140864091661E-3</v>
      </c>
      <c r="AY164" s="84">
        <f t="shared" si="13"/>
        <v>-5.4213256435059118E-4</v>
      </c>
      <c r="AZ164" s="84">
        <f t="shared" si="13"/>
        <v>-5.1642051216354505E-4</v>
      </c>
      <c r="BA164" s="84">
        <f t="shared" si="13"/>
        <v>-1.8339309432236182E-3</v>
      </c>
      <c r="BB164" s="84">
        <f t="shared" si="13"/>
        <v>-2.1085307837031518E-3</v>
      </c>
      <c r="BC164" s="84">
        <f t="shared" si="13"/>
        <v>-6.7461138295332604E-4</v>
      </c>
      <c r="BD164" s="84">
        <f t="shared" si="13"/>
        <v>-6.1306237077842136E-4</v>
      </c>
      <c r="BE164" s="84">
        <f t="shared" si="13"/>
        <v>-8.5774915915234147E-4</v>
      </c>
      <c r="BF164" s="84">
        <f t="shared" si="13"/>
        <v>0</v>
      </c>
    </row>
    <row r="165" spans="1:58" x14ac:dyDescent="0.3">
      <c r="A165" s="1107"/>
      <c r="B165" s="368">
        <v>23</v>
      </c>
      <c r="C165" s="368">
        <v>40</v>
      </c>
      <c r="D165" s="83" t="s">
        <v>163</v>
      </c>
      <c r="E165" s="84">
        <f t="shared" si="13"/>
        <v>-1.6221545130232905E-2</v>
      </c>
      <c r="F165" s="84">
        <f t="shared" si="13"/>
        <v>-2.2275464108837423E-2</v>
      </c>
      <c r="G165" s="84">
        <f t="shared" si="13"/>
        <v>-1.3426853426841651E-2</v>
      </c>
      <c r="H165" s="84">
        <f t="shared" si="13"/>
        <v>-3.0247246074958128E-2</v>
      </c>
      <c r="I165" s="84">
        <f t="shared" si="13"/>
        <v>-4.140596949547235E-3</v>
      </c>
      <c r="J165" s="84">
        <f t="shared" si="13"/>
        <v>0</v>
      </c>
      <c r="K165" s="84">
        <f t="shared" si="13"/>
        <v>0</v>
      </c>
      <c r="L165" s="84">
        <f t="shared" si="13"/>
        <v>0</v>
      </c>
      <c r="M165" s="84">
        <f t="shared" si="13"/>
        <v>-3.6431840043017662E-4</v>
      </c>
      <c r="N165" s="84">
        <f t="shared" si="13"/>
        <v>-9.7866129036310156E-3</v>
      </c>
      <c r="O165" s="84">
        <f t="shared" si="13"/>
        <v>-1.5746964143456461E-2</v>
      </c>
      <c r="P165" s="84">
        <f t="shared" si="13"/>
        <v>-1.2778842260656714E-2</v>
      </c>
      <c r="Q165" s="84">
        <f t="shared" si="13"/>
        <v>-3.0478250624495225E-2</v>
      </c>
      <c r="R165" s="84">
        <f t="shared" si="13"/>
        <v>-6.989779463576519E-3</v>
      </c>
      <c r="S165" s="84">
        <f t="shared" si="13"/>
        <v>0</v>
      </c>
      <c r="T165" s="84">
        <f t="shared" si="13"/>
        <v>-7.2696383824714323E-3</v>
      </c>
      <c r="U165" s="84">
        <f t="shared" si="13"/>
        <v>-4.7397173214559522E-3</v>
      </c>
      <c r="V165" s="84">
        <f t="shared" si="13"/>
        <v>-3.6509456777794012E-2</v>
      </c>
      <c r="W165" s="84">
        <f t="shared" si="13"/>
        <v>-2.2249634919629235E-2</v>
      </c>
      <c r="X165" s="84">
        <f t="shared" si="13"/>
        <v>-5.5533977352130261E-2</v>
      </c>
      <c r="Y165" s="84">
        <f t="shared" si="13"/>
        <v>-1.5360158033466468E-2</v>
      </c>
      <c r="Z165" s="84">
        <f t="shared" si="13"/>
        <v>-1.8529400312068817E-2</v>
      </c>
      <c r="AA165" s="84">
        <f t="shared" si="13"/>
        <v>-7.7558136354087441E-3</v>
      </c>
      <c r="AB165" s="84">
        <f t="shared" si="13"/>
        <v>-3.4180229218429038E-2</v>
      </c>
      <c r="AC165" s="84">
        <f t="shared" si="13"/>
        <v>-3.4698360766657811E-2</v>
      </c>
      <c r="AD165" s="84">
        <f t="shared" si="13"/>
        <v>-4.8048136926895843E-2</v>
      </c>
      <c r="AE165" s="84">
        <f t="shared" si="13"/>
        <v>-7.4402878626742526E-3</v>
      </c>
      <c r="AF165" s="84">
        <f t="shared" si="13"/>
        <v>-1.0235773766633807E-2</v>
      </c>
      <c r="AG165" s="84">
        <f t="shared" si="13"/>
        <v>-3.303686149762381E-3</v>
      </c>
      <c r="AH165" s="84">
        <f t="shared" si="13"/>
        <v>-1.1320923378508697E-2</v>
      </c>
      <c r="AI165" s="84">
        <f t="shared" si="13"/>
        <v>-2.0659642438741164E-2</v>
      </c>
      <c r="AJ165" s="84">
        <f t="shared" si="13"/>
        <v>-7.4365531924572726E-3</v>
      </c>
      <c r="AK165" s="84">
        <f t="shared" si="13"/>
        <v>-1.3650850263795795E-2</v>
      </c>
      <c r="AL165" s="84">
        <f t="shared" si="13"/>
        <v>-0.1473999020650355</v>
      </c>
      <c r="AM165" s="84">
        <f t="shared" si="13"/>
        <v>-7.2775944516239224E-3</v>
      </c>
      <c r="AN165" s="84">
        <f t="shared" si="13"/>
        <v>-2.2910053469089392E-2</v>
      </c>
      <c r="AO165" s="84">
        <f t="shared" si="13"/>
        <v>-1.2018381169865788E-2</v>
      </c>
      <c r="AP165" s="84">
        <f t="shared" si="13"/>
        <v>-4.222994456544947E-2</v>
      </c>
      <c r="AQ165" s="84">
        <f t="shared" si="13"/>
        <v>-7.1922397591541497E-3</v>
      </c>
      <c r="AR165" s="84">
        <f t="shared" si="13"/>
        <v>0.9673843639646057</v>
      </c>
      <c r="AS165" s="84">
        <f t="shared" si="13"/>
        <v>0</v>
      </c>
      <c r="AT165" s="84">
        <f t="shared" si="13"/>
        <v>-4.0478196110074853E-3</v>
      </c>
      <c r="AU165" s="84">
        <f t="shared" si="13"/>
        <v>-1.3683741191136013E-2</v>
      </c>
      <c r="AV165" s="84">
        <f t="shared" si="13"/>
        <v>-2.6803801817211929E-2</v>
      </c>
      <c r="AW165" s="84">
        <f t="shared" si="13"/>
        <v>-1.4365407443149751E-2</v>
      </c>
      <c r="AX165" s="84">
        <f t="shared" si="13"/>
        <v>-6.9889602142184501E-3</v>
      </c>
      <c r="AY165" s="84">
        <f t="shared" si="13"/>
        <v>-8.0858414732021648E-3</v>
      </c>
      <c r="AZ165" s="84">
        <f t="shared" si="13"/>
        <v>-1.9409830781537724E-3</v>
      </c>
      <c r="BA165" s="84">
        <f t="shared" si="13"/>
        <v>-4.8796964351760863E-3</v>
      </c>
      <c r="BB165" s="84">
        <f t="shared" si="13"/>
        <v>-7.9951325065629828E-3</v>
      </c>
      <c r="BC165" s="84">
        <f t="shared" si="13"/>
        <v>-4.8300098342782486E-3</v>
      </c>
      <c r="BD165" s="84">
        <f t="shared" si="13"/>
        <v>-3.5630817043042591E-3</v>
      </c>
      <c r="BE165" s="84">
        <f t="shared" si="13"/>
        <v>-8.1973340534226332E-3</v>
      </c>
      <c r="BF165" s="84">
        <f t="shared" si="13"/>
        <v>0</v>
      </c>
    </row>
    <row r="166" spans="1:58" x14ac:dyDescent="0.3">
      <c r="A166" s="1107"/>
      <c r="B166" s="368">
        <v>23</v>
      </c>
      <c r="C166" s="368">
        <v>41</v>
      </c>
      <c r="D166" s="83" t="s">
        <v>164</v>
      </c>
      <c r="E166" s="84">
        <f t="shared" si="13"/>
        <v>0</v>
      </c>
      <c r="F166" s="84">
        <f t="shared" si="13"/>
        <v>0</v>
      </c>
      <c r="G166" s="84">
        <f t="shared" si="13"/>
        <v>0</v>
      </c>
      <c r="H166" s="84">
        <f t="shared" si="13"/>
        <v>0</v>
      </c>
      <c r="I166" s="84">
        <f t="shared" si="13"/>
        <v>0</v>
      </c>
      <c r="J166" s="84">
        <f t="shared" si="13"/>
        <v>0</v>
      </c>
      <c r="K166" s="84">
        <f t="shared" si="13"/>
        <v>0</v>
      </c>
      <c r="L166" s="84">
        <f t="shared" si="13"/>
        <v>0</v>
      </c>
      <c r="M166" s="84">
        <f t="shared" si="13"/>
        <v>0</v>
      </c>
      <c r="N166" s="84">
        <f t="shared" si="13"/>
        <v>0</v>
      </c>
      <c r="O166" s="84">
        <f t="shared" si="13"/>
        <v>0</v>
      </c>
      <c r="P166" s="84">
        <f t="shared" si="13"/>
        <v>0</v>
      </c>
      <c r="Q166" s="84">
        <f t="shared" si="13"/>
        <v>0</v>
      </c>
      <c r="R166" s="84">
        <f t="shared" si="13"/>
        <v>0</v>
      </c>
      <c r="S166" s="84">
        <f t="shared" si="13"/>
        <v>0</v>
      </c>
      <c r="T166" s="84">
        <f t="shared" si="13"/>
        <v>0</v>
      </c>
      <c r="U166" s="84">
        <f t="shared" si="13"/>
        <v>0</v>
      </c>
      <c r="V166" s="84">
        <f t="shared" si="13"/>
        <v>0</v>
      </c>
      <c r="W166" s="84">
        <f t="shared" si="13"/>
        <v>0</v>
      </c>
      <c r="X166" s="84">
        <f t="shared" si="13"/>
        <v>0</v>
      </c>
      <c r="Y166" s="84">
        <f t="shared" si="13"/>
        <v>0</v>
      </c>
      <c r="Z166" s="84">
        <f t="shared" si="13"/>
        <v>0</v>
      </c>
      <c r="AA166" s="84">
        <f t="shared" si="13"/>
        <v>0</v>
      </c>
      <c r="AB166" s="84">
        <f t="shared" si="13"/>
        <v>0</v>
      </c>
      <c r="AC166" s="84">
        <f t="shared" si="13"/>
        <v>0</v>
      </c>
      <c r="AD166" s="84">
        <f t="shared" si="13"/>
        <v>0</v>
      </c>
      <c r="AE166" s="84">
        <f t="shared" si="13"/>
        <v>0</v>
      </c>
      <c r="AF166" s="84">
        <f t="shared" si="13"/>
        <v>0</v>
      </c>
      <c r="AG166" s="84">
        <f t="shared" si="13"/>
        <v>0</v>
      </c>
      <c r="AH166" s="84">
        <f t="shared" si="13"/>
        <v>0</v>
      </c>
      <c r="AI166" s="84">
        <f t="shared" si="13"/>
        <v>0</v>
      </c>
      <c r="AJ166" s="84">
        <f t="shared" si="13"/>
        <v>0</v>
      </c>
      <c r="AK166" s="84">
        <f t="shared" si="13"/>
        <v>0</v>
      </c>
      <c r="AL166" s="84">
        <f t="shared" si="13"/>
        <v>0</v>
      </c>
      <c r="AM166" s="84">
        <f t="shared" si="13"/>
        <v>0</v>
      </c>
      <c r="AN166" s="84">
        <f t="shared" si="13"/>
        <v>0</v>
      </c>
      <c r="AO166" s="84">
        <f t="shared" si="13"/>
        <v>0</v>
      </c>
      <c r="AP166" s="84">
        <f t="shared" si="13"/>
        <v>0</v>
      </c>
      <c r="AQ166" s="84">
        <f t="shared" si="13"/>
        <v>0</v>
      </c>
      <c r="AR166" s="84">
        <f t="shared" si="13"/>
        <v>0</v>
      </c>
      <c r="AS166" s="84">
        <f t="shared" si="13"/>
        <v>1</v>
      </c>
      <c r="AT166" s="84">
        <f t="shared" si="13"/>
        <v>0</v>
      </c>
      <c r="AU166" s="84">
        <f t="shared" si="13"/>
        <v>0</v>
      </c>
      <c r="AV166" s="84">
        <f t="shared" si="13"/>
        <v>0</v>
      </c>
      <c r="AW166" s="84">
        <f t="shared" si="13"/>
        <v>0</v>
      </c>
      <c r="AX166" s="84">
        <f t="shared" si="13"/>
        <v>0</v>
      </c>
      <c r="AY166" s="84">
        <f t="shared" si="13"/>
        <v>0</v>
      </c>
      <c r="AZ166" s="84">
        <f t="shared" si="13"/>
        <v>0</v>
      </c>
      <c r="BA166" s="84">
        <f t="shared" si="13"/>
        <v>0</v>
      </c>
      <c r="BB166" s="84">
        <f t="shared" si="13"/>
        <v>0</v>
      </c>
      <c r="BC166" s="84">
        <f t="shared" si="13"/>
        <v>0</v>
      </c>
      <c r="BD166" s="84">
        <f t="shared" si="13"/>
        <v>0</v>
      </c>
      <c r="BE166" s="84">
        <f t="shared" si="13"/>
        <v>0</v>
      </c>
      <c r="BF166" s="84">
        <f t="shared" si="13"/>
        <v>0</v>
      </c>
    </row>
    <row r="167" spans="1:58" x14ac:dyDescent="0.3">
      <c r="A167" s="1107"/>
      <c r="B167" s="368">
        <v>23</v>
      </c>
      <c r="C167" s="368">
        <v>42</v>
      </c>
      <c r="D167" s="83" t="s">
        <v>165</v>
      </c>
      <c r="E167" s="84">
        <f t="shared" si="13"/>
        <v>-1.3706061710091839E-7</v>
      </c>
      <c r="F167" s="84">
        <f t="shared" si="13"/>
        <v>-7.3005804528522285E-9</v>
      </c>
      <c r="G167" s="84">
        <f t="shared" si="13"/>
        <v>-4.4664916628395062E-9</v>
      </c>
      <c r="H167" s="84">
        <f t="shared" si="13"/>
        <v>-7.6878627908165588E-10</v>
      </c>
      <c r="I167" s="84">
        <f t="shared" si="13"/>
        <v>-2.9215656147113329E-9</v>
      </c>
      <c r="J167" s="84">
        <f t="shared" si="13"/>
        <v>0</v>
      </c>
      <c r="K167" s="84">
        <f t="shared" si="13"/>
        <v>0</v>
      </c>
      <c r="L167" s="84">
        <f t="shared" si="13"/>
        <v>0</v>
      </c>
      <c r="M167" s="84">
        <f t="shared" si="13"/>
        <v>-2.5381387338127924E-5</v>
      </c>
      <c r="N167" s="84">
        <f t="shared" si="13"/>
        <v>-4.8201213987031993E-9</v>
      </c>
      <c r="O167" s="84">
        <f t="shared" si="13"/>
        <v>-5.4116113047817084E-6</v>
      </c>
      <c r="P167" s="84">
        <f t="shared" si="13"/>
        <v>-7.9020950765587014E-9</v>
      </c>
      <c r="Q167" s="84">
        <f t="shared" si="13"/>
        <v>-8.6222808014993852E-9</v>
      </c>
      <c r="R167" s="84">
        <f t="shared" si="13"/>
        <v>-1.6892491396662273E-6</v>
      </c>
      <c r="S167" s="84">
        <f t="shared" si="13"/>
        <v>0</v>
      </c>
      <c r="T167" s="84">
        <f t="shared" si="13"/>
        <v>-1.0521116710690478E-8</v>
      </c>
      <c r="U167" s="84">
        <f t="shared" si="13"/>
        <v>-9.9946592413715244E-9</v>
      </c>
      <c r="V167" s="84">
        <f t="shared" si="13"/>
        <v>-7.473610817936187E-6</v>
      </c>
      <c r="W167" s="84">
        <f t="shared" si="13"/>
        <v>-4.9204794364108182E-9</v>
      </c>
      <c r="X167" s="84">
        <f t="shared" si="13"/>
        <v>-6.8415399360395701E-9</v>
      </c>
      <c r="Y167" s="84">
        <f t="shared" si="13"/>
        <v>-1.4772476770231968E-8</v>
      </c>
      <c r="Z167" s="84">
        <f t="shared" si="13"/>
        <v>-7.8756170575633645E-7</v>
      </c>
      <c r="AA167" s="84">
        <f t="shared" si="13"/>
        <v>-1.9217856367990983E-9</v>
      </c>
      <c r="AB167" s="84">
        <f t="shared" si="13"/>
        <v>-1.3295101875331764E-5</v>
      </c>
      <c r="AC167" s="84">
        <f t="shared" si="13"/>
        <v>-1.407760724403203E-5</v>
      </c>
      <c r="AD167" s="84">
        <f t="shared" si="13"/>
        <v>-6.5632352622356009E-5</v>
      </c>
      <c r="AE167" s="84">
        <f t="shared" si="13"/>
        <v>-6.5380736664383832E-9</v>
      </c>
      <c r="AF167" s="84">
        <f t="shared" si="13"/>
        <v>-7.5227213903338547E-9</v>
      </c>
      <c r="AG167" s="84">
        <f t="shared" si="13"/>
        <v>-5.0008397790882792E-9</v>
      </c>
      <c r="AH167" s="84">
        <f t="shared" si="13"/>
        <v>-4.3157583689491021E-5</v>
      </c>
      <c r="AI167" s="84">
        <f t="shared" si="13"/>
        <v>-6.678998527109867E-9</v>
      </c>
      <c r="AJ167" s="84">
        <f t="shared" si="13"/>
        <v>-3.3930937684893345E-9</v>
      </c>
      <c r="AK167" s="84">
        <f t="shared" si="13"/>
        <v>-5.5876536619843965E-6</v>
      </c>
      <c r="AL167" s="84">
        <f t="shared" si="13"/>
        <v>-9.5637509425585309E-6</v>
      </c>
      <c r="AM167" s="84">
        <f t="shared" si="13"/>
        <v>-5.4161147833574247E-6</v>
      </c>
      <c r="AN167" s="84">
        <f t="shared" si="13"/>
        <v>-3.6157915357231053E-6</v>
      </c>
      <c r="AO167" s="84">
        <f t="shared" si="13"/>
        <v>-4.0634907855924988E-9</v>
      </c>
      <c r="AP167" s="84">
        <f t="shared" si="13"/>
        <v>-1.9588378586854745E-4</v>
      </c>
      <c r="AQ167" s="84">
        <f t="shared" si="13"/>
        <v>-8.1159755143615513E-9</v>
      </c>
      <c r="AR167" s="84">
        <f t="shared" ref="AR167:BF167" si="14">AR107-AR47</f>
        <v>-9.6878644999877337E-6</v>
      </c>
      <c r="AS167" s="84">
        <f t="shared" si="14"/>
        <v>0</v>
      </c>
      <c r="AT167" s="84">
        <f t="shared" si="14"/>
        <v>0.99957446681929796</v>
      </c>
      <c r="AU167" s="84">
        <f t="shared" si="14"/>
        <v>-8.254420737844497E-5</v>
      </c>
      <c r="AV167" s="84">
        <f t="shared" si="14"/>
        <v>-1.1900250243213457E-3</v>
      </c>
      <c r="AW167" s="84">
        <f t="shared" si="14"/>
        <v>-3.4154397322736417E-5</v>
      </c>
      <c r="AX167" s="84">
        <f t="shared" si="14"/>
        <v>-1.7303232797368747E-5</v>
      </c>
      <c r="AY167" s="84">
        <f t="shared" si="14"/>
        <v>-2.2612975395885049E-5</v>
      </c>
      <c r="AZ167" s="84">
        <f t="shared" si="14"/>
        <v>-4.7877357637849075E-6</v>
      </c>
      <c r="BA167" s="84">
        <f t="shared" si="14"/>
        <v>-5.947167432252497E-5</v>
      </c>
      <c r="BB167" s="84">
        <f t="shared" si="14"/>
        <v>-5.4109615437114221E-5</v>
      </c>
      <c r="BC167" s="84">
        <f t="shared" si="14"/>
        <v>-3.4193715739529415E-5</v>
      </c>
      <c r="BD167" s="84">
        <f t="shared" si="14"/>
        <v>-4.1925384705644552E-6</v>
      </c>
      <c r="BE167" s="84">
        <f t="shared" si="14"/>
        <v>-2.1024303371091812E-5</v>
      </c>
      <c r="BF167" s="84">
        <f t="shared" si="14"/>
        <v>0</v>
      </c>
    </row>
    <row r="168" spans="1:58" x14ac:dyDescent="0.3">
      <c r="A168" s="1107"/>
      <c r="B168" s="368">
        <v>23</v>
      </c>
      <c r="C168" s="368">
        <v>43</v>
      </c>
      <c r="D168" s="83" t="s">
        <v>166</v>
      </c>
      <c r="E168" s="84">
        <f t="shared" ref="E168:BF172" si="15">E108-E48</f>
        <v>-4.1379310824380556E-3</v>
      </c>
      <c r="F168" s="84">
        <f t="shared" si="15"/>
        <v>-2.1554603714130435E-4</v>
      </c>
      <c r="G168" s="84">
        <f t="shared" si="15"/>
        <v>0</v>
      </c>
      <c r="H168" s="84">
        <f t="shared" si="15"/>
        <v>0</v>
      </c>
      <c r="I168" s="84">
        <f t="shared" si="15"/>
        <v>0</v>
      </c>
      <c r="J168" s="84">
        <f t="shared" si="15"/>
        <v>0</v>
      </c>
      <c r="K168" s="84">
        <f t="shared" si="15"/>
        <v>0</v>
      </c>
      <c r="L168" s="84">
        <f t="shared" si="15"/>
        <v>0</v>
      </c>
      <c r="M168" s="84">
        <f t="shared" si="15"/>
        <v>-7.8447630233260096E-2</v>
      </c>
      <c r="N168" s="84">
        <f t="shared" si="15"/>
        <v>0</v>
      </c>
      <c r="O168" s="84">
        <f t="shared" si="15"/>
        <v>0</v>
      </c>
      <c r="P168" s="84">
        <f t="shared" si="15"/>
        <v>0</v>
      </c>
      <c r="Q168" s="84">
        <f t="shared" si="15"/>
        <v>0</v>
      </c>
      <c r="R168" s="84">
        <f t="shared" si="15"/>
        <v>-1.2692350888258684E-3</v>
      </c>
      <c r="S168" s="84">
        <f t="shared" si="15"/>
        <v>0</v>
      </c>
      <c r="T168" s="84">
        <f t="shared" si="15"/>
        <v>0</v>
      </c>
      <c r="U168" s="84">
        <f t="shared" si="15"/>
        <v>0</v>
      </c>
      <c r="V168" s="84">
        <f t="shared" si="15"/>
        <v>0</v>
      </c>
      <c r="W168" s="84">
        <f t="shared" si="15"/>
        <v>0</v>
      </c>
      <c r="X168" s="84">
        <f t="shared" si="15"/>
        <v>0</v>
      </c>
      <c r="Y168" s="84">
        <f t="shared" si="15"/>
        <v>0</v>
      </c>
      <c r="Z168" s="84">
        <f t="shared" si="15"/>
        <v>0</v>
      </c>
      <c r="AA168" s="84">
        <f t="shared" si="15"/>
        <v>0</v>
      </c>
      <c r="AB168" s="84">
        <f t="shared" si="15"/>
        <v>-4.4625305563280749E-3</v>
      </c>
      <c r="AC168" s="84">
        <f t="shared" si="15"/>
        <v>-3.5169911653611776E-3</v>
      </c>
      <c r="AD168" s="84">
        <f t="shared" si="15"/>
        <v>0</v>
      </c>
      <c r="AE168" s="84">
        <f t="shared" si="15"/>
        <v>0</v>
      </c>
      <c r="AF168" s="84">
        <f t="shared" si="15"/>
        <v>0</v>
      </c>
      <c r="AG168" s="84">
        <f t="shared" si="15"/>
        <v>0</v>
      </c>
      <c r="AH168" s="84">
        <f t="shared" si="15"/>
        <v>-2.0766164590801144E-2</v>
      </c>
      <c r="AI168" s="84">
        <f t="shared" si="15"/>
        <v>0</v>
      </c>
      <c r="AJ168" s="84">
        <f t="shared" si="15"/>
        <v>0</v>
      </c>
      <c r="AK168" s="84">
        <f t="shared" si="15"/>
        <v>-6.4800924924073261E-5</v>
      </c>
      <c r="AL168" s="84">
        <f t="shared" si="15"/>
        <v>0</v>
      </c>
      <c r="AM168" s="84">
        <f t="shared" si="15"/>
        <v>0</v>
      </c>
      <c r="AN168" s="84">
        <f t="shared" si="15"/>
        <v>0</v>
      </c>
      <c r="AO168" s="84">
        <f t="shared" si="15"/>
        <v>0</v>
      </c>
      <c r="AP168" s="84">
        <f t="shared" si="15"/>
        <v>-2.4727465270929599E-2</v>
      </c>
      <c r="AQ168" s="84">
        <f t="shared" si="15"/>
        <v>-1.0414843286325429E-2</v>
      </c>
      <c r="AR168" s="84">
        <f t="shared" si="15"/>
        <v>-4.8286603986615377E-2</v>
      </c>
      <c r="AS168" s="84">
        <f t="shared" si="15"/>
        <v>0</v>
      </c>
      <c r="AT168" s="84">
        <f t="shared" si="15"/>
        <v>-0.14402692785406268</v>
      </c>
      <c r="AU168" s="84">
        <f t="shared" si="15"/>
        <v>0.8998815434780062</v>
      </c>
      <c r="AV168" s="84">
        <f t="shared" si="15"/>
        <v>-5.496180803391594E-2</v>
      </c>
      <c r="AW168" s="84">
        <f t="shared" si="15"/>
        <v>0</v>
      </c>
      <c r="AX168" s="84">
        <f t="shared" si="15"/>
        <v>0</v>
      </c>
      <c r="AY168" s="84">
        <f t="shared" si="15"/>
        <v>0</v>
      </c>
      <c r="AZ168" s="84">
        <f t="shared" si="15"/>
        <v>0</v>
      </c>
      <c r="BA168" s="84">
        <f t="shared" si="15"/>
        <v>-5.8489453038088404E-3</v>
      </c>
      <c r="BB168" s="84">
        <f t="shared" si="15"/>
        <v>-9.8004318103471206E-4</v>
      </c>
      <c r="BC168" s="84">
        <f t="shared" si="15"/>
        <v>0</v>
      </c>
      <c r="BD168" s="84">
        <f t="shared" si="15"/>
        <v>0</v>
      </c>
      <c r="BE168" s="84">
        <f t="shared" si="15"/>
        <v>0</v>
      </c>
      <c r="BF168" s="84">
        <f t="shared" si="15"/>
        <v>0</v>
      </c>
    </row>
    <row r="169" spans="1:58" x14ac:dyDescent="0.3">
      <c r="A169" s="1107"/>
      <c r="B169" s="368">
        <v>23</v>
      </c>
      <c r="C169" s="368">
        <v>44</v>
      </c>
      <c r="D169" s="83" t="s">
        <v>167</v>
      </c>
      <c r="E169" s="84">
        <f t="shared" si="15"/>
        <v>-2.2166720906513697E-6</v>
      </c>
      <c r="F169" s="84">
        <f t="shared" si="15"/>
        <v>-1.6984988701121664E-8</v>
      </c>
      <c r="G169" s="84">
        <f t="shared" si="15"/>
        <v>-2.2563021413933252E-6</v>
      </c>
      <c r="H169" s="84">
        <f t="shared" si="15"/>
        <v>-6.8890143158515772E-6</v>
      </c>
      <c r="I169" s="84">
        <f t="shared" si="15"/>
        <v>-1.2011719071028154E-5</v>
      </c>
      <c r="J169" s="84">
        <f t="shared" si="15"/>
        <v>0</v>
      </c>
      <c r="K169" s="84">
        <f t="shared" si="15"/>
        <v>0</v>
      </c>
      <c r="L169" s="84">
        <f t="shared" si="15"/>
        <v>0</v>
      </c>
      <c r="M169" s="84">
        <f t="shared" si="15"/>
        <v>-4.3619436682180289E-6</v>
      </c>
      <c r="N169" s="84">
        <f t="shared" si="15"/>
        <v>-3.9830461468958671E-6</v>
      </c>
      <c r="O169" s="84">
        <f t="shared" si="15"/>
        <v>-2.6015604747728877E-6</v>
      </c>
      <c r="P169" s="84">
        <f t="shared" si="15"/>
        <v>-3.1502465490585394E-6</v>
      </c>
      <c r="Q169" s="84">
        <f t="shared" si="15"/>
        <v>-3.9477607411512398E-6</v>
      </c>
      <c r="R169" s="84">
        <f t="shared" si="15"/>
        <v>-5.7672091726702041E-6</v>
      </c>
      <c r="S169" s="84">
        <f t="shared" si="15"/>
        <v>0</v>
      </c>
      <c r="T169" s="84">
        <f t="shared" si="15"/>
        <v>-2.1675236184155429E-5</v>
      </c>
      <c r="U169" s="84">
        <f t="shared" si="15"/>
        <v>-1.4409430285813514E-5</v>
      </c>
      <c r="V169" s="84">
        <f t="shared" si="15"/>
        <v>-6.7021930452215102E-6</v>
      </c>
      <c r="W169" s="84">
        <f t="shared" si="15"/>
        <v>-4.7156191472795119E-6</v>
      </c>
      <c r="X169" s="84">
        <f t="shared" si="15"/>
        <v>-3.5160982911447062E-6</v>
      </c>
      <c r="Y169" s="84">
        <f t="shared" si="15"/>
        <v>-1.074869479270417E-6</v>
      </c>
      <c r="Z169" s="84">
        <f t="shared" si="15"/>
        <v>-1.2428935844473405E-5</v>
      </c>
      <c r="AA169" s="84">
        <f t="shared" si="15"/>
        <v>-7.2432992869611969E-8</v>
      </c>
      <c r="AB169" s="84">
        <f t="shared" si="15"/>
        <v>-8.3904896159785766E-4</v>
      </c>
      <c r="AC169" s="84">
        <f t="shared" si="15"/>
        <v>-1.8910790059844353E-3</v>
      </c>
      <c r="AD169" s="84">
        <f t="shared" si="15"/>
        <v>-7.4262608457397102E-6</v>
      </c>
      <c r="AE169" s="84">
        <f t="shared" si="15"/>
        <v>-2.7198390009452284E-6</v>
      </c>
      <c r="AF169" s="84">
        <f t="shared" si="15"/>
        <v>-5.2360955508029566E-6</v>
      </c>
      <c r="AG169" s="84">
        <f t="shared" si="15"/>
        <v>-3.4009601647825238E-6</v>
      </c>
      <c r="AH169" s="84">
        <f t="shared" si="15"/>
        <v>-2.3177624560015203E-6</v>
      </c>
      <c r="AI169" s="84">
        <f t="shared" si="15"/>
        <v>-4.5465385150229729E-6</v>
      </c>
      <c r="AJ169" s="84">
        <f t="shared" si="15"/>
        <v>-9.2889572295147064E-6</v>
      </c>
      <c r="AK169" s="84">
        <f t="shared" si="15"/>
        <v>-7.1422670351331682E-4</v>
      </c>
      <c r="AL169" s="84">
        <f t="shared" si="15"/>
        <v>-1.8983722508492109E-3</v>
      </c>
      <c r="AM169" s="84">
        <f t="shared" si="15"/>
        <v>-1.0780173155551631E-3</v>
      </c>
      <c r="AN169" s="84">
        <f t="shared" si="15"/>
        <v>-9.2260531236843955E-4</v>
      </c>
      <c r="AO169" s="84">
        <f t="shared" si="15"/>
        <v>-3.0011159445991858E-6</v>
      </c>
      <c r="AP169" s="84">
        <f t="shared" si="15"/>
        <v>-2.8885260931875282E-3</v>
      </c>
      <c r="AQ169" s="84">
        <f t="shared" si="15"/>
        <v>-5.4869413696956467E-7</v>
      </c>
      <c r="AR169" s="84">
        <f t="shared" si="15"/>
        <v>-1.37921704236657E-3</v>
      </c>
      <c r="AS169" s="84">
        <f t="shared" si="15"/>
        <v>0</v>
      </c>
      <c r="AT169" s="84">
        <f t="shared" si="15"/>
        <v>-4.283229537187086E-3</v>
      </c>
      <c r="AU169" s="84">
        <f t="shared" si="15"/>
        <v>-1.2795996398307289E-2</v>
      </c>
      <c r="AV169" s="84">
        <f t="shared" si="15"/>
        <v>0.94409380577566193</v>
      </c>
      <c r="AW169" s="84">
        <f t="shared" si="15"/>
        <v>-2.1023023492516219E-3</v>
      </c>
      <c r="AX169" s="84">
        <f t="shared" si="15"/>
        <v>-4.8730318456865927E-3</v>
      </c>
      <c r="AY169" s="84">
        <f t="shared" si="15"/>
        <v>-9.7234267826302925E-4</v>
      </c>
      <c r="AZ169" s="84">
        <f t="shared" si="15"/>
        <v>-3.8577834168517097E-4</v>
      </c>
      <c r="BA169" s="84">
        <f t="shared" si="15"/>
        <v>-3.5330411678462107E-3</v>
      </c>
      <c r="BB169" s="84">
        <f t="shared" si="15"/>
        <v>-3.7098020891690209E-4</v>
      </c>
      <c r="BC169" s="84">
        <f t="shared" si="15"/>
        <v>-4.5575407685734371E-5</v>
      </c>
      <c r="BD169" s="84">
        <f t="shared" si="15"/>
        <v>-8.0037909137262641E-4</v>
      </c>
      <c r="BE169" s="84">
        <f t="shared" si="15"/>
        <v>-1.5780102910099888E-3</v>
      </c>
      <c r="BF169" s="84">
        <f t="shared" si="15"/>
        <v>0</v>
      </c>
    </row>
    <row r="170" spans="1:58" x14ac:dyDescent="0.3">
      <c r="A170" s="1107"/>
      <c r="B170" s="368">
        <v>23</v>
      </c>
      <c r="C170" s="368">
        <v>45</v>
      </c>
      <c r="D170" s="83" t="s">
        <v>168</v>
      </c>
      <c r="E170" s="84">
        <f t="shared" si="15"/>
        <v>-3.7043076704756385E-4</v>
      </c>
      <c r="F170" s="84">
        <f t="shared" si="15"/>
        <v>-1.9341636255430799E-4</v>
      </c>
      <c r="G170" s="84">
        <f t="shared" si="15"/>
        <v>-2.575551673289129E-4</v>
      </c>
      <c r="H170" s="84">
        <f t="shared" si="15"/>
        <v>-2.1875266838876814E-4</v>
      </c>
      <c r="I170" s="84">
        <f t="shared" si="15"/>
        <v>-4.4187462257557294E-4</v>
      </c>
      <c r="J170" s="84">
        <f t="shared" si="15"/>
        <v>0</v>
      </c>
      <c r="K170" s="84">
        <f t="shared" si="15"/>
        <v>0</v>
      </c>
      <c r="L170" s="84">
        <f t="shared" si="15"/>
        <v>0</v>
      </c>
      <c r="M170" s="84">
        <f t="shared" si="15"/>
        <v>-1.5701508730748784E-3</v>
      </c>
      <c r="N170" s="84">
        <f t="shared" si="15"/>
        <v>-6.1018709347790412E-4</v>
      </c>
      <c r="O170" s="84">
        <f t="shared" si="15"/>
        <v>-9.5717246467792239E-4</v>
      </c>
      <c r="P170" s="84">
        <f t="shared" si="15"/>
        <v>-9.3934662343397412E-4</v>
      </c>
      <c r="Q170" s="84">
        <f t="shared" si="15"/>
        <v>-1.3342536299272073E-3</v>
      </c>
      <c r="R170" s="84">
        <f t="shared" si="15"/>
        <v>-1.195251695655816E-3</v>
      </c>
      <c r="S170" s="84">
        <f t="shared" si="15"/>
        <v>0</v>
      </c>
      <c r="T170" s="84">
        <f t="shared" si="15"/>
        <v>-1.6034474898251419E-3</v>
      </c>
      <c r="U170" s="84">
        <f t="shared" si="15"/>
        <v>-1.9120717860887605E-3</v>
      </c>
      <c r="V170" s="84">
        <f t="shared" si="15"/>
        <v>-1.3582621279967179E-3</v>
      </c>
      <c r="W170" s="84">
        <f t="shared" si="15"/>
        <v>-6.3873907919675893E-3</v>
      </c>
      <c r="X170" s="84">
        <f t="shared" si="15"/>
        <v>-3.1873583347046376E-3</v>
      </c>
      <c r="Y170" s="84">
        <f t="shared" si="15"/>
        <v>-1.9373535506660936E-3</v>
      </c>
      <c r="Z170" s="84">
        <f t="shared" si="15"/>
        <v>-1.9854727680495405E-3</v>
      </c>
      <c r="AA170" s="84">
        <f t="shared" si="15"/>
        <v>-8.1425748304471803E-4</v>
      </c>
      <c r="AB170" s="84">
        <f t="shared" si="15"/>
        <v>-1.7644234166572983E-3</v>
      </c>
      <c r="AC170" s="84">
        <f t="shared" si="15"/>
        <v>-2.4281366064460011E-3</v>
      </c>
      <c r="AD170" s="84">
        <f t="shared" si="15"/>
        <v>-3.11559687079771E-3</v>
      </c>
      <c r="AE170" s="84">
        <f t="shared" si="15"/>
        <v>-2.3690052567732164E-3</v>
      </c>
      <c r="AF170" s="84">
        <f t="shared" si="15"/>
        <v>-1.3066002753401688E-3</v>
      </c>
      <c r="AG170" s="84">
        <f t="shared" si="15"/>
        <v>-1.506141500839518E-3</v>
      </c>
      <c r="AH170" s="84">
        <f t="shared" si="15"/>
        <v>-2.3285500136507537E-3</v>
      </c>
      <c r="AI170" s="84">
        <f t="shared" si="15"/>
        <v>-1.4387798297290201E-3</v>
      </c>
      <c r="AJ170" s="84">
        <f t="shared" si="15"/>
        <v>-1.9655412238904157E-3</v>
      </c>
      <c r="AK170" s="84">
        <f t="shared" si="15"/>
        <v>-1.2541599313874044E-3</v>
      </c>
      <c r="AL170" s="84">
        <f t="shared" si="15"/>
        <v>-2.873944396345883E-3</v>
      </c>
      <c r="AM170" s="84">
        <f t="shared" si="15"/>
        <v>-2.4204174306953607E-3</v>
      </c>
      <c r="AN170" s="84">
        <f t="shared" si="15"/>
        <v>-7.3113599080391195E-3</v>
      </c>
      <c r="AO170" s="84">
        <f t="shared" si="15"/>
        <v>-8.6310329398521838E-4</v>
      </c>
      <c r="AP170" s="84">
        <f t="shared" si="15"/>
        <v>-1.1661572890434823E-2</v>
      </c>
      <c r="AQ170" s="84">
        <f t="shared" si="15"/>
        <v>-6.5144876495172328E-3</v>
      </c>
      <c r="AR170" s="84">
        <f t="shared" si="15"/>
        <v>-1.3999617129405607E-3</v>
      </c>
      <c r="AS170" s="84">
        <f t="shared" si="15"/>
        <v>0</v>
      </c>
      <c r="AT170" s="84">
        <f t="shared" si="15"/>
        <v>-2.3172127778641523E-2</v>
      </c>
      <c r="AU170" s="84">
        <f t="shared" si="15"/>
        <v>-1.0674558963749402E-2</v>
      </c>
      <c r="AV170" s="84">
        <f t="shared" si="15"/>
        <v>-9.4603200837480948E-3</v>
      </c>
      <c r="AW170" s="84">
        <f t="shared" si="15"/>
        <v>0.98550194609987884</v>
      </c>
      <c r="AX170" s="84">
        <f t="shared" si="15"/>
        <v>-8.898115074672466E-3</v>
      </c>
      <c r="AY170" s="84">
        <f t="shared" si="15"/>
        <v>-8.1243968524085143E-3</v>
      </c>
      <c r="AZ170" s="84">
        <f t="shared" si="15"/>
        <v>-6.565147847798061E-4</v>
      </c>
      <c r="BA170" s="84">
        <f t="shared" si="15"/>
        <v>-8.4115962089040975E-3</v>
      </c>
      <c r="BB170" s="84">
        <f t="shared" si="15"/>
        <v>-7.5584280723194671E-3</v>
      </c>
      <c r="BC170" s="84">
        <f t="shared" si="15"/>
        <v>-7.4034262908734792E-3</v>
      </c>
      <c r="BD170" s="84">
        <f t="shared" si="15"/>
        <v>-1.8958130330982098E-3</v>
      </c>
      <c r="BE170" s="84">
        <f t="shared" si="15"/>
        <v>-2.3180313737037335E-2</v>
      </c>
      <c r="BF170" s="84">
        <f t="shared" si="15"/>
        <v>0</v>
      </c>
    </row>
    <row r="171" spans="1:58" x14ac:dyDescent="0.3">
      <c r="A171" s="1107"/>
      <c r="B171" s="368">
        <v>23</v>
      </c>
      <c r="C171" s="368">
        <v>46</v>
      </c>
      <c r="D171" s="83" t="s">
        <v>169</v>
      </c>
      <c r="E171" s="84">
        <f t="shared" si="15"/>
        <v>-1.9168182668415109E-3</v>
      </c>
      <c r="F171" s="84">
        <f t="shared" si="15"/>
        <v>-5.7908956177714821E-4</v>
      </c>
      <c r="G171" s="84">
        <f t="shared" si="15"/>
        <v>-6.2707467650629839E-4</v>
      </c>
      <c r="H171" s="84">
        <f t="shared" si="15"/>
        <v>-2.7964886655867795E-3</v>
      </c>
      <c r="I171" s="84">
        <f t="shared" si="15"/>
        <v>-7.5244162622021638E-4</v>
      </c>
      <c r="J171" s="84">
        <f t="shared" si="15"/>
        <v>0</v>
      </c>
      <c r="K171" s="84">
        <f t="shared" si="15"/>
        <v>0</v>
      </c>
      <c r="L171" s="84">
        <f t="shared" si="15"/>
        <v>0</v>
      </c>
      <c r="M171" s="84">
        <f t="shared" si="15"/>
        <v>-3.5001493094358035E-3</v>
      </c>
      <c r="N171" s="84">
        <f t="shared" si="15"/>
        <v>-1.4553962683733056E-3</v>
      </c>
      <c r="O171" s="84">
        <f t="shared" si="15"/>
        <v>-2.0691037011399613E-3</v>
      </c>
      <c r="P171" s="84">
        <f t="shared" si="15"/>
        <v>-1.82956766058222E-3</v>
      </c>
      <c r="Q171" s="84">
        <f t="shared" si="15"/>
        <v>-1.8127207503035197E-3</v>
      </c>
      <c r="R171" s="84">
        <f t="shared" si="15"/>
        <v>-2.9635878647435109E-3</v>
      </c>
      <c r="S171" s="84">
        <f t="shared" si="15"/>
        <v>0</v>
      </c>
      <c r="T171" s="84">
        <f t="shared" si="15"/>
        <v>-2.3212451867548663E-3</v>
      </c>
      <c r="U171" s="84">
        <f t="shared" si="15"/>
        <v>-2.5562330284726116E-3</v>
      </c>
      <c r="V171" s="84">
        <f t="shared" si="15"/>
        <v>-1.2788200786431239E-3</v>
      </c>
      <c r="W171" s="84">
        <f t="shared" si="15"/>
        <v>-6.7712908033441708E-3</v>
      </c>
      <c r="X171" s="84">
        <f t="shared" si="15"/>
        <v>-1.1100768748778361E-2</v>
      </c>
      <c r="Y171" s="84">
        <f t="shared" si="15"/>
        <v>-5.2133316516253733E-3</v>
      </c>
      <c r="Z171" s="84">
        <f t="shared" si="15"/>
        <v>-3.6976926180153869E-3</v>
      </c>
      <c r="AA171" s="84">
        <f t="shared" si="15"/>
        <v>-5.7137888293894406E-4</v>
      </c>
      <c r="AB171" s="84">
        <f t="shared" si="15"/>
        <v>-5.1697527728313715E-3</v>
      </c>
      <c r="AC171" s="84">
        <f t="shared" si="15"/>
        <v>-4.2916007152022546E-3</v>
      </c>
      <c r="AD171" s="84">
        <f t="shared" si="15"/>
        <v>-3.4126971855254042E-3</v>
      </c>
      <c r="AE171" s="84">
        <f t="shared" si="15"/>
        <v>-3.3976825957324434E-3</v>
      </c>
      <c r="AF171" s="84">
        <f t="shared" si="15"/>
        <v>-2.9279837717820787E-3</v>
      </c>
      <c r="AG171" s="84">
        <f t="shared" si="15"/>
        <v>-9.7713735439634644E-3</v>
      </c>
      <c r="AH171" s="84">
        <f t="shared" si="15"/>
        <v>-3.9699086391776148E-3</v>
      </c>
      <c r="AI171" s="84">
        <f t="shared" si="15"/>
        <v>-3.0978690784017656E-3</v>
      </c>
      <c r="AJ171" s="84">
        <f t="shared" si="15"/>
        <v>-3.6284614854597153E-3</v>
      </c>
      <c r="AK171" s="84">
        <f t="shared" si="15"/>
        <v>-1.0309965073520914E-2</v>
      </c>
      <c r="AL171" s="84">
        <f t="shared" si="15"/>
        <v>-7.9418563221814002E-3</v>
      </c>
      <c r="AM171" s="84">
        <f t="shared" si="15"/>
        <v>-1.0855947572020463E-2</v>
      </c>
      <c r="AN171" s="84">
        <f t="shared" si="15"/>
        <v>-9.2731179686605554E-3</v>
      </c>
      <c r="AO171" s="84">
        <f t="shared" si="15"/>
        <v>-1.853337508571932E-3</v>
      </c>
      <c r="AP171" s="84">
        <f t="shared" si="15"/>
        <v>-2.816187141142849E-2</v>
      </c>
      <c r="AQ171" s="84">
        <f t="shared" si="15"/>
        <v>-9.5652520191741378E-3</v>
      </c>
      <c r="AR171" s="84">
        <f t="shared" si="15"/>
        <v>-2.6011119075812989E-3</v>
      </c>
      <c r="AS171" s="84">
        <f t="shared" si="15"/>
        <v>0</v>
      </c>
      <c r="AT171" s="84">
        <f t="shared" si="15"/>
        <v>-7.1864861596639329E-3</v>
      </c>
      <c r="AU171" s="84">
        <f t="shared" si="15"/>
        <v>-8.7814388521211956E-3</v>
      </c>
      <c r="AV171" s="84">
        <f t="shared" si="15"/>
        <v>-1.9325986124929188E-2</v>
      </c>
      <c r="AW171" s="84">
        <f t="shared" si="15"/>
        <v>-8.4351685162263722E-3</v>
      </c>
      <c r="AX171" s="84">
        <f t="shared" si="15"/>
        <v>0.88956468136611488</v>
      </c>
      <c r="AY171" s="84">
        <f t="shared" si="15"/>
        <v>-1.2745018957793643E-2</v>
      </c>
      <c r="AZ171" s="84">
        <f t="shared" si="15"/>
        <v>-3.8523888036531692E-3</v>
      </c>
      <c r="BA171" s="84">
        <f t="shared" si="15"/>
        <v>-2.914645607001071E-2</v>
      </c>
      <c r="BB171" s="84">
        <f t="shared" si="15"/>
        <v>-3.4862593086412492E-2</v>
      </c>
      <c r="BC171" s="84">
        <f t="shared" si="15"/>
        <v>-1.5597443127579942E-2</v>
      </c>
      <c r="BD171" s="84">
        <f t="shared" si="15"/>
        <v>-6.5008982766296009E-3</v>
      </c>
      <c r="BE171" s="84">
        <f t="shared" si="15"/>
        <v>-2.2410994703870406E-2</v>
      </c>
      <c r="BF171" s="84">
        <f t="shared" si="15"/>
        <v>0</v>
      </c>
    </row>
    <row r="172" spans="1:58" x14ac:dyDescent="0.3">
      <c r="A172" s="1107"/>
      <c r="B172" s="368">
        <v>23</v>
      </c>
      <c r="C172" s="368">
        <v>47</v>
      </c>
      <c r="D172" s="83" t="s">
        <v>170</v>
      </c>
      <c r="E172" s="84">
        <f t="shared" si="15"/>
        <v>-2.9124411077532256E-3</v>
      </c>
      <c r="F172" s="84">
        <f t="shared" si="15"/>
        <v>-6.7890701029390222E-3</v>
      </c>
      <c r="G172" s="84">
        <f t="shared" si="15"/>
        <v>-3.8447170886271248E-3</v>
      </c>
      <c r="H172" s="84">
        <f t="shared" si="15"/>
        <v>-2.244670142155774E-3</v>
      </c>
      <c r="I172" s="84">
        <f t="shared" si="15"/>
        <v>-3.3044083168544832E-3</v>
      </c>
      <c r="J172" s="84">
        <f t="shared" si="15"/>
        <v>0</v>
      </c>
      <c r="K172" s="84">
        <f t="shared" si="15"/>
        <v>0</v>
      </c>
      <c r="L172" s="84">
        <f t="shared" si="15"/>
        <v>0</v>
      </c>
      <c r="M172" s="84">
        <f t="shared" si="15"/>
        <v>-4.4416904189112736E-3</v>
      </c>
      <c r="N172" s="84">
        <f t="shared" si="15"/>
        <v>-5.3779390398781771E-3</v>
      </c>
      <c r="O172" s="84">
        <f t="shared" si="15"/>
        <v>-5.272917645610541E-3</v>
      </c>
      <c r="P172" s="84">
        <f t="shared" si="15"/>
        <v>-5.4629946465087412E-3</v>
      </c>
      <c r="Q172" s="84">
        <f t="shared" si="15"/>
        <v>-4.8726245110668953E-3</v>
      </c>
      <c r="R172" s="84">
        <f t="shared" si="15"/>
        <v>-5.1852708372902376E-3</v>
      </c>
      <c r="S172" s="84">
        <f t="shared" si="15"/>
        <v>0</v>
      </c>
      <c r="T172" s="84">
        <f t="shared" si="15"/>
        <v>-6.8639558600168881E-3</v>
      </c>
      <c r="U172" s="84">
        <f t="shared" si="15"/>
        <v>-6.2322127909042232E-3</v>
      </c>
      <c r="V172" s="84">
        <f t="shared" si="15"/>
        <v>-4.2328351881888689E-3</v>
      </c>
      <c r="W172" s="84">
        <f t="shared" si="15"/>
        <v>-6.5739577939637334E-3</v>
      </c>
      <c r="X172" s="84">
        <f t="shared" si="15"/>
        <v>-6.9328445849111782E-3</v>
      </c>
      <c r="Y172" s="84">
        <f t="shared" si="15"/>
        <v>-3.1540787813478057E-3</v>
      </c>
      <c r="Z172" s="84">
        <f t="shared" si="15"/>
        <v>-8.8935872449689354E-3</v>
      </c>
      <c r="AA172" s="84">
        <f t="shared" si="15"/>
        <v>-1.2756017782816174E-3</v>
      </c>
      <c r="AB172" s="84">
        <f t="shared" si="15"/>
        <v>-6.5643673573529768E-3</v>
      </c>
      <c r="AC172" s="84">
        <f t="shared" si="15"/>
        <v>-8.0853370001550146E-3</v>
      </c>
      <c r="AD172" s="84">
        <f t="shared" si="15"/>
        <v>-6.4273373324115713E-3</v>
      </c>
      <c r="AE172" s="84">
        <f t="shared" si="15"/>
        <v>-6.987965023204072E-3</v>
      </c>
      <c r="AF172" s="84">
        <f t="shared" si="15"/>
        <v>-8.8017202338589572E-3</v>
      </c>
      <c r="AG172" s="84">
        <f t="shared" si="15"/>
        <v>-3.4635549510180505E-3</v>
      </c>
      <c r="AH172" s="84">
        <f t="shared" si="15"/>
        <v>-7.7632681035602587E-3</v>
      </c>
      <c r="AI172" s="84">
        <f t="shared" si="15"/>
        <v>-2.3610454095971275E-3</v>
      </c>
      <c r="AJ172" s="84">
        <f t="shared" si="15"/>
        <v>-4.4278211409077414E-3</v>
      </c>
      <c r="AK172" s="84">
        <f t="shared" si="15"/>
        <v>-6.0794187333744251E-3</v>
      </c>
      <c r="AL172" s="84">
        <f t="shared" si="15"/>
        <v>-4.5116901428051007E-3</v>
      </c>
      <c r="AM172" s="84">
        <f t="shared" si="15"/>
        <v>-5.6700437498144619E-3</v>
      </c>
      <c r="AN172" s="84">
        <f t="shared" si="15"/>
        <v>-3.9696655247418817E-3</v>
      </c>
      <c r="AO172" s="84">
        <f t="shared" si="15"/>
        <v>-1.2409622197954046E-2</v>
      </c>
      <c r="AP172" s="84">
        <f t="shared" si="15"/>
        <v>-1.0871049644360364E-2</v>
      </c>
      <c r="AQ172" s="84">
        <f t="shared" si="15"/>
        <v>-1.4582741338098927E-2</v>
      </c>
      <c r="AR172" s="84">
        <f t="shared" ref="AR172:BF172" si="16">AR112-AR52</f>
        <v>-1.2315106902571151E-2</v>
      </c>
      <c r="AS172" s="84">
        <f t="shared" si="16"/>
        <v>0</v>
      </c>
      <c r="AT172" s="84">
        <f t="shared" si="16"/>
        <v>-9.3145106311994744E-3</v>
      </c>
      <c r="AU172" s="84">
        <f t="shared" si="16"/>
        <v>-1.3609469283899814E-2</v>
      </c>
      <c r="AV172" s="84">
        <f t="shared" si="16"/>
        <v>-2.3754109589063006E-2</v>
      </c>
      <c r="AW172" s="84">
        <f t="shared" si="16"/>
        <v>-3.1780823271512128E-3</v>
      </c>
      <c r="AX172" s="84">
        <f t="shared" si="16"/>
        <v>-6.6762903883470035E-3</v>
      </c>
      <c r="AY172" s="84">
        <f t="shared" si="16"/>
        <v>0.90431824407069983</v>
      </c>
      <c r="AZ172" s="84">
        <f t="shared" si="16"/>
        <v>-8.6059593254811956E-3</v>
      </c>
      <c r="BA172" s="84">
        <f t="shared" si="16"/>
        <v>-7.3982450035052095E-3</v>
      </c>
      <c r="BB172" s="84">
        <f t="shared" si="16"/>
        <v>-1.607819210356598E-2</v>
      </c>
      <c r="BC172" s="84">
        <f t="shared" si="16"/>
        <v>-4.5038120001497971E-3</v>
      </c>
      <c r="BD172" s="84">
        <f t="shared" si="16"/>
        <v>-3.6790708495443333E-3</v>
      </c>
      <c r="BE172" s="84">
        <f t="shared" si="16"/>
        <v>-7.2038614272870172E-3</v>
      </c>
      <c r="BF172" s="84">
        <f t="shared" si="16"/>
        <v>0</v>
      </c>
    </row>
    <row r="173" spans="1:58" x14ac:dyDescent="0.3">
      <c r="A173" s="1107"/>
      <c r="B173" s="368">
        <v>23</v>
      </c>
      <c r="C173" s="368">
        <v>48</v>
      </c>
      <c r="D173" s="83" t="s">
        <v>171</v>
      </c>
      <c r="E173" s="84">
        <f t="shared" ref="E173:BF177" si="17">E113-E53</f>
        <v>-1.0923612395475287E-4</v>
      </c>
      <c r="F173" s="84">
        <f t="shared" si="17"/>
        <v>-2.2277236561657887E-5</v>
      </c>
      <c r="G173" s="84">
        <f t="shared" si="17"/>
        <v>-3.6311695858709005E-4</v>
      </c>
      <c r="H173" s="84">
        <f t="shared" si="17"/>
        <v>-7.0487079230375574E-6</v>
      </c>
      <c r="I173" s="84">
        <f t="shared" si="17"/>
        <v>-1.0990331148680645E-4</v>
      </c>
      <c r="J173" s="84">
        <f t="shared" si="17"/>
        <v>0</v>
      </c>
      <c r="K173" s="84">
        <f t="shared" si="17"/>
        <v>0</v>
      </c>
      <c r="L173" s="84">
        <f t="shared" si="17"/>
        <v>0</v>
      </c>
      <c r="M173" s="84">
        <f t="shared" si="17"/>
        <v>-3.2559525794274402E-4</v>
      </c>
      <c r="N173" s="84">
        <f t="shared" si="17"/>
        <v>-3.1573062796502938E-4</v>
      </c>
      <c r="O173" s="84">
        <f t="shared" si="17"/>
        <v>-4.5908266407857911E-4</v>
      </c>
      <c r="P173" s="84">
        <f t="shared" si="17"/>
        <v>-3.0371194542769926E-4</v>
      </c>
      <c r="Q173" s="84">
        <f t="shared" si="17"/>
        <v>-5.5569758921586747E-4</v>
      </c>
      <c r="R173" s="84">
        <f t="shared" si="17"/>
        <v>-5.0268868853763744E-4</v>
      </c>
      <c r="S173" s="84">
        <f t="shared" si="17"/>
        <v>0</v>
      </c>
      <c r="T173" s="84">
        <f t="shared" si="17"/>
        <v>-2.6253575131406716E-4</v>
      </c>
      <c r="U173" s="84">
        <f t="shared" si="17"/>
        <v>-1.919045408151008E-4</v>
      </c>
      <c r="V173" s="84">
        <f t="shared" si="17"/>
        <v>-1.7606470783090438E-4</v>
      </c>
      <c r="W173" s="84">
        <f t="shared" si="17"/>
        <v>-8.3290750947990575E-3</v>
      </c>
      <c r="X173" s="84">
        <f t="shared" si="17"/>
        <v>-3.4589239901899375E-3</v>
      </c>
      <c r="Y173" s="84">
        <f t="shared" si="17"/>
        <v>-2.499815702673046E-4</v>
      </c>
      <c r="Z173" s="84">
        <f t="shared" si="17"/>
        <v>-1.2107712870838025E-3</v>
      </c>
      <c r="AA173" s="84">
        <f t="shared" si="17"/>
        <v>-1.4801430597116767E-4</v>
      </c>
      <c r="AB173" s="84">
        <f t="shared" si="17"/>
        <v>-7.9517219662318141E-4</v>
      </c>
      <c r="AC173" s="84">
        <f t="shared" si="17"/>
        <v>-2.1934172560775737E-3</v>
      </c>
      <c r="AD173" s="84">
        <f t="shared" si="17"/>
        <v>-3.5940724329895624E-3</v>
      </c>
      <c r="AE173" s="84">
        <f t="shared" si="17"/>
        <v>-2.3869169873787606E-3</v>
      </c>
      <c r="AF173" s="84">
        <f t="shared" si="17"/>
        <v>-3.3169551263560754E-4</v>
      </c>
      <c r="AG173" s="84">
        <f t="shared" si="17"/>
        <v>-9.3130869470368937E-4</v>
      </c>
      <c r="AH173" s="84">
        <f t="shared" si="17"/>
        <v>-1.6892218568955297E-3</v>
      </c>
      <c r="AI173" s="84">
        <f t="shared" si="17"/>
        <v>-1.1187477146268614E-3</v>
      </c>
      <c r="AJ173" s="84">
        <f t="shared" si="17"/>
        <v>-1.365763386715974E-3</v>
      </c>
      <c r="AK173" s="84">
        <f t="shared" si="17"/>
        <v>-9.0755147557886561E-4</v>
      </c>
      <c r="AL173" s="84">
        <f t="shared" si="17"/>
        <v>-1.0774085241745299E-3</v>
      </c>
      <c r="AM173" s="84">
        <f t="shared" si="17"/>
        <v>-1.6454628320624147E-3</v>
      </c>
      <c r="AN173" s="84">
        <f t="shared" si="17"/>
        <v>-9.6686974747423257E-3</v>
      </c>
      <c r="AO173" s="84">
        <f t="shared" si="17"/>
        <v>-7.5657984282382533E-4</v>
      </c>
      <c r="AP173" s="84">
        <f t="shared" si="17"/>
        <v>-1.5177456786769289E-2</v>
      </c>
      <c r="AQ173" s="84">
        <f t="shared" si="17"/>
        <v>-7.7756491228967335E-3</v>
      </c>
      <c r="AR173" s="84">
        <f t="shared" si="17"/>
        <v>-4.5664760946547496E-4</v>
      </c>
      <c r="AS173" s="84">
        <f t="shared" si="17"/>
        <v>0</v>
      </c>
      <c r="AT173" s="84">
        <f t="shared" si="17"/>
        <v>-1.7714752772462177E-3</v>
      </c>
      <c r="AU173" s="84">
        <f t="shared" si="17"/>
        <v>-1.5599467237387369E-2</v>
      </c>
      <c r="AV173" s="84">
        <f t="shared" si="17"/>
        <v>-7.7797201936825825E-3</v>
      </c>
      <c r="AW173" s="84">
        <f t="shared" si="17"/>
        <v>-1.2097562594506792E-2</v>
      </c>
      <c r="AX173" s="84">
        <f t="shared" si="17"/>
        <v>-5.9112017088525431E-3</v>
      </c>
      <c r="AY173" s="84">
        <f t="shared" si="17"/>
        <v>-8.9418174324979449E-3</v>
      </c>
      <c r="AZ173" s="84">
        <f t="shared" si="17"/>
        <v>0.99800855378223374</v>
      </c>
      <c r="BA173" s="84">
        <f t="shared" si="17"/>
        <v>-7.6549775562206974E-3</v>
      </c>
      <c r="BB173" s="84">
        <f t="shared" si="17"/>
        <v>-2.0672948093109446E-3</v>
      </c>
      <c r="BC173" s="84">
        <f t="shared" si="17"/>
        <v>-6.3933529241141322E-3</v>
      </c>
      <c r="BD173" s="84">
        <f t="shared" si="17"/>
        <v>-1.129300979643253E-3</v>
      </c>
      <c r="BE173" s="84">
        <f t="shared" si="17"/>
        <v>-1.0323014341846119E-2</v>
      </c>
      <c r="BF173" s="84">
        <f t="shared" si="17"/>
        <v>0</v>
      </c>
    </row>
    <row r="174" spans="1:58" x14ac:dyDescent="0.3">
      <c r="A174" s="1107"/>
      <c r="B174" s="368">
        <v>23</v>
      </c>
      <c r="C174" s="368">
        <v>49</v>
      </c>
      <c r="D174" s="83" t="s">
        <v>172</v>
      </c>
      <c r="E174" s="84">
        <f t="shared" si="17"/>
        <v>-4.8802554631418383E-3</v>
      </c>
      <c r="F174" s="84">
        <f t="shared" si="17"/>
        <v>-5.8931640485210659E-4</v>
      </c>
      <c r="G174" s="84">
        <f t="shared" si="17"/>
        <v>-7.451781695287059E-3</v>
      </c>
      <c r="H174" s="84">
        <f t="shared" si="17"/>
        <v>-6.5308916794248992E-4</v>
      </c>
      <c r="I174" s="84">
        <f t="shared" si="17"/>
        <v>-4.7227442093046414E-3</v>
      </c>
      <c r="J174" s="84">
        <f t="shared" si="17"/>
        <v>0</v>
      </c>
      <c r="K174" s="84">
        <f t="shared" si="17"/>
        <v>0</v>
      </c>
      <c r="L174" s="84">
        <f t="shared" si="17"/>
        <v>0</v>
      </c>
      <c r="M174" s="84">
        <f t="shared" si="17"/>
        <v>-4.857574936622374E-2</v>
      </c>
      <c r="N174" s="84">
        <f t="shared" si="17"/>
        <v>-1.0324362151250667E-2</v>
      </c>
      <c r="O174" s="84">
        <f t="shared" si="17"/>
        <v>-1.2805686766845733E-2</v>
      </c>
      <c r="P174" s="84">
        <f t="shared" si="17"/>
        <v>-5.3345635474934703E-3</v>
      </c>
      <c r="Q174" s="84">
        <f t="shared" si="17"/>
        <v>-8.2538597896998234E-3</v>
      </c>
      <c r="R174" s="84">
        <f t="shared" si="17"/>
        <v>-2.1425121947167411E-3</v>
      </c>
      <c r="S174" s="84">
        <f t="shared" si="17"/>
        <v>0</v>
      </c>
      <c r="T174" s="84">
        <f t="shared" si="17"/>
        <v>-2.8859351008969487E-2</v>
      </c>
      <c r="U174" s="84">
        <f t="shared" si="17"/>
        <v>-6.8987761596027951E-3</v>
      </c>
      <c r="V174" s="84">
        <f t="shared" si="17"/>
        <v>-1.374191491627318E-2</v>
      </c>
      <c r="W174" s="84">
        <f t="shared" si="17"/>
        <v>-3.2499576495633245E-2</v>
      </c>
      <c r="X174" s="84">
        <f t="shared" si="17"/>
        <v>-2.6281869400387438E-2</v>
      </c>
      <c r="Y174" s="84">
        <f t="shared" si="17"/>
        <v>-1.1968772203842404E-2</v>
      </c>
      <c r="Z174" s="84">
        <f t="shared" si="17"/>
        <v>-2.7694302238364041E-2</v>
      </c>
      <c r="AA174" s="84">
        <f t="shared" si="17"/>
        <v>-3.364626576400733E-3</v>
      </c>
      <c r="AB174" s="84">
        <f t="shared" si="17"/>
        <v>-1.8598433110114394E-2</v>
      </c>
      <c r="AC174" s="84">
        <f t="shared" si="17"/>
        <v>-1.5158209849232506E-2</v>
      </c>
      <c r="AD174" s="84">
        <f t="shared" si="17"/>
        <v>-5.8327985367565447E-3</v>
      </c>
      <c r="AE174" s="84">
        <f t="shared" si="17"/>
        <v>-1.4703016411550645E-2</v>
      </c>
      <c r="AF174" s="84">
        <f t="shared" si="17"/>
        <v>-1.3429027727534485E-2</v>
      </c>
      <c r="AG174" s="84">
        <f t="shared" si="17"/>
        <v>-1.1257807467814953E-2</v>
      </c>
      <c r="AH174" s="84">
        <f t="shared" si="17"/>
        <v>-1.4574130888343809E-2</v>
      </c>
      <c r="AI174" s="84">
        <f t="shared" si="17"/>
        <v>-1.354626721694239E-2</v>
      </c>
      <c r="AJ174" s="84">
        <f t="shared" si="17"/>
        <v>-3.1278000471033525E-3</v>
      </c>
      <c r="AK174" s="84">
        <f t="shared" si="17"/>
        <v>-1.6825076306251567E-2</v>
      </c>
      <c r="AL174" s="84">
        <f t="shared" si="17"/>
        <v>-2.0402946344329168E-2</v>
      </c>
      <c r="AM174" s="84">
        <f t="shared" si="17"/>
        <v>-4.6934828673112688E-2</v>
      </c>
      <c r="AN174" s="84">
        <f t="shared" si="17"/>
        <v>-8.0953068274727674E-2</v>
      </c>
      <c r="AO174" s="84">
        <f t="shared" si="17"/>
        <v>-1.3709104794492012E-2</v>
      </c>
      <c r="AP174" s="84">
        <f t="shared" si="17"/>
        <v>-4.3552284500355594E-2</v>
      </c>
      <c r="AQ174" s="84">
        <f t="shared" si="17"/>
        <v>-7.0800734933788648E-3</v>
      </c>
      <c r="AR174" s="84">
        <f t="shared" si="17"/>
        <v>-6.5685133282625723E-3</v>
      </c>
      <c r="AS174" s="84">
        <f t="shared" si="17"/>
        <v>0</v>
      </c>
      <c r="AT174" s="84">
        <f t="shared" si="17"/>
        <v>-2.1379517847335744E-2</v>
      </c>
      <c r="AU174" s="84">
        <f t="shared" si="17"/>
        <v>-5.6620277033492254E-2</v>
      </c>
      <c r="AV174" s="84">
        <f t="shared" si="17"/>
        <v>-4.003834824459624E-2</v>
      </c>
      <c r="AW174" s="84">
        <f t="shared" si="17"/>
        <v>-1.7804925224268735E-2</v>
      </c>
      <c r="AX174" s="84">
        <f t="shared" si="17"/>
        <v>-8.6336421230687438E-2</v>
      </c>
      <c r="AY174" s="84">
        <f t="shared" si="17"/>
        <v>-3.633851459371347E-2</v>
      </c>
      <c r="AZ174" s="84">
        <f t="shared" si="17"/>
        <v>-2.2709556115338026E-2</v>
      </c>
      <c r="BA174" s="84">
        <f t="shared" si="17"/>
        <v>0.93567415171091772</v>
      </c>
      <c r="BB174" s="84">
        <f t="shared" si="17"/>
        <v>-9.4371847205434248E-2</v>
      </c>
      <c r="BC174" s="84">
        <f t="shared" si="17"/>
        <v>-7.0163491992067145E-2</v>
      </c>
      <c r="BD174" s="84">
        <f t="shared" si="17"/>
        <v>-2.4006733831312937E-2</v>
      </c>
      <c r="BE174" s="84">
        <f t="shared" si="17"/>
        <v>-3.0035369291294321E-2</v>
      </c>
      <c r="BF174" s="84">
        <f t="shared" si="17"/>
        <v>0</v>
      </c>
    </row>
    <row r="175" spans="1:58" x14ac:dyDescent="0.3">
      <c r="A175" s="1107"/>
      <c r="B175" s="368">
        <v>23</v>
      </c>
      <c r="C175" s="368">
        <v>50</v>
      </c>
      <c r="D175" s="83" t="s">
        <v>173</v>
      </c>
      <c r="E175" s="84">
        <f t="shared" si="17"/>
        <v>-8.3627563137652857E-4</v>
      </c>
      <c r="F175" s="84">
        <f t="shared" si="17"/>
        <v>-1.5524646361377237E-4</v>
      </c>
      <c r="G175" s="84">
        <f t="shared" si="17"/>
        <v>-1.4724230381910162E-4</v>
      </c>
      <c r="H175" s="84">
        <f t="shared" si="17"/>
        <v>-1.644240778483361E-5</v>
      </c>
      <c r="I175" s="84">
        <f t="shared" si="17"/>
        <v>-8.0829910619447775E-4</v>
      </c>
      <c r="J175" s="84">
        <f t="shared" si="17"/>
        <v>0</v>
      </c>
      <c r="K175" s="84">
        <f t="shared" si="17"/>
        <v>0</v>
      </c>
      <c r="L175" s="84">
        <f t="shared" si="17"/>
        <v>0</v>
      </c>
      <c r="M175" s="84">
        <f t="shared" si="17"/>
        <v>-2.191237455025574E-3</v>
      </c>
      <c r="N175" s="84">
        <f t="shared" si="17"/>
        <v>-2.7425292746321533E-4</v>
      </c>
      <c r="O175" s="84">
        <f t="shared" si="17"/>
        <v>-2.8972792678902913E-4</v>
      </c>
      <c r="P175" s="84">
        <f t="shared" si="17"/>
        <v>-6.4544235869347811E-4</v>
      </c>
      <c r="Q175" s="84">
        <f t="shared" si="17"/>
        <v>-6.4175055952538204E-4</v>
      </c>
      <c r="R175" s="84">
        <f t="shared" si="17"/>
        <v>-1.0031534705955852E-3</v>
      </c>
      <c r="S175" s="84">
        <f t="shared" si="17"/>
        <v>0</v>
      </c>
      <c r="T175" s="84">
        <f t="shared" si="17"/>
        <v>-1.1858574027917936E-3</v>
      </c>
      <c r="U175" s="84">
        <f t="shared" si="17"/>
        <v>-5.2150622973159858E-4</v>
      </c>
      <c r="V175" s="84">
        <f t="shared" si="17"/>
        <v>-5.0525748369180292E-4</v>
      </c>
      <c r="W175" s="84">
        <f t="shared" si="17"/>
        <v>-1.8205273529476626E-3</v>
      </c>
      <c r="X175" s="84">
        <f t="shared" si="17"/>
        <v>-1.4847639265239366E-3</v>
      </c>
      <c r="Y175" s="84">
        <f t="shared" si="17"/>
        <v>-2.7505924057652314E-4</v>
      </c>
      <c r="Z175" s="84">
        <f t="shared" si="17"/>
        <v>-2.1503175156165643E-3</v>
      </c>
      <c r="AA175" s="84">
        <f t="shared" si="17"/>
        <v>-8.8422867234812759E-5</v>
      </c>
      <c r="AB175" s="84">
        <f t="shared" si="17"/>
        <v>-8.8319122143250641E-4</v>
      </c>
      <c r="AC175" s="84">
        <f t="shared" si="17"/>
        <v>-1.1755884332410073E-3</v>
      </c>
      <c r="AD175" s="84">
        <f t="shared" si="17"/>
        <v>-5.7597780906504096E-4</v>
      </c>
      <c r="AE175" s="84">
        <f t="shared" si="17"/>
        <v>-6.8253100810997569E-4</v>
      </c>
      <c r="AF175" s="84">
        <f t="shared" si="17"/>
        <v>-1.499752743933202E-3</v>
      </c>
      <c r="AG175" s="84">
        <f t="shared" si="17"/>
        <v>-4.87346705924753E-4</v>
      </c>
      <c r="AH175" s="84">
        <f t="shared" si="17"/>
        <v>-1.4142994055139249E-3</v>
      </c>
      <c r="AI175" s="84">
        <f t="shared" si="17"/>
        <v>-4.2714183812329225E-4</v>
      </c>
      <c r="AJ175" s="84">
        <f t="shared" si="17"/>
        <v>-2.6343789785207903E-4</v>
      </c>
      <c r="AK175" s="84">
        <f t="shared" si="17"/>
        <v>-6.5687843907773853E-4</v>
      </c>
      <c r="AL175" s="84">
        <f t="shared" si="17"/>
        <v>-4.9687914933539256E-4</v>
      </c>
      <c r="AM175" s="84">
        <f t="shared" si="17"/>
        <v>-1.8055447316388409E-3</v>
      </c>
      <c r="AN175" s="84">
        <f t="shared" si="17"/>
        <v>-1.7588681866759518E-3</v>
      </c>
      <c r="AO175" s="84">
        <f t="shared" si="17"/>
        <v>-8.2096605653664376E-4</v>
      </c>
      <c r="AP175" s="84">
        <f t="shared" si="17"/>
        <v>-2.8863657097128936E-3</v>
      </c>
      <c r="AQ175" s="84">
        <f t="shared" si="17"/>
        <v>-9.3812915994818794E-4</v>
      </c>
      <c r="AR175" s="84">
        <f t="shared" si="17"/>
        <v>-8.9290933647769074E-3</v>
      </c>
      <c r="AS175" s="84">
        <f t="shared" si="17"/>
        <v>0</v>
      </c>
      <c r="AT175" s="84">
        <f t="shared" si="17"/>
        <v>-1.8682675373283021E-3</v>
      </c>
      <c r="AU175" s="84">
        <f t="shared" si="17"/>
        <v>-1.8967260126082229E-3</v>
      </c>
      <c r="AV175" s="84">
        <f t="shared" si="17"/>
        <v>-3.1692880422663854E-3</v>
      </c>
      <c r="AW175" s="84">
        <f t="shared" si="17"/>
        <v>-1.7021288992498155E-3</v>
      </c>
      <c r="AX175" s="84">
        <f t="shared" si="17"/>
        <v>-6.0109361958312554E-3</v>
      </c>
      <c r="AY175" s="84">
        <f t="shared" si="17"/>
        <v>-3.6755179013245971E-3</v>
      </c>
      <c r="AZ175" s="84">
        <f t="shared" si="17"/>
        <v>-3.3360018601444769E-4</v>
      </c>
      <c r="BA175" s="84">
        <f t="shared" si="17"/>
        <v>-2.5180018311134963E-3</v>
      </c>
      <c r="BB175" s="84">
        <f t="shared" si="17"/>
        <v>0.9968837266224766</v>
      </c>
      <c r="BC175" s="84">
        <f t="shared" si="17"/>
        <v>-2.176257759814487E-3</v>
      </c>
      <c r="BD175" s="84">
        <f t="shared" si="17"/>
        <v>-8.5862855174922905E-4</v>
      </c>
      <c r="BE175" s="84">
        <f t="shared" si="17"/>
        <v>-3.0090674636303336E-3</v>
      </c>
      <c r="BF175" s="84">
        <f t="shared" si="17"/>
        <v>0</v>
      </c>
    </row>
    <row r="176" spans="1:58" x14ac:dyDescent="0.3">
      <c r="A176" s="1107"/>
      <c r="B176" s="368">
        <v>23</v>
      </c>
      <c r="C176" s="368">
        <v>51</v>
      </c>
      <c r="D176" s="83" t="s">
        <v>174</v>
      </c>
      <c r="E176" s="84">
        <f t="shared" si="17"/>
        <v>-6.3722786472022839E-5</v>
      </c>
      <c r="F176" s="84">
        <f t="shared" si="17"/>
        <v>-2.8058983340488363E-5</v>
      </c>
      <c r="G176" s="84">
        <f t="shared" si="17"/>
        <v>-2.7112929733666341E-5</v>
      </c>
      <c r="H176" s="84">
        <f t="shared" si="17"/>
        <v>-9.7728021296614312E-8</v>
      </c>
      <c r="I176" s="84">
        <f t="shared" si="17"/>
        <v>-3.6990013546097757E-7</v>
      </c>
      <c r="J176" s="84">
        <f t="shared" si="17"/>
        <v>0</v>
      </c>
      <c r="K176" s="84">
        <f t="shared" si="17"/>
        <v>0</v>
      </c>
      <c r="L176" s="84">
        <f t="shared" si="17"/>
        <v>0</v>
      </c>
      <c r="M176" s="84">
        <f t="shared" si="17"/>
        <v>-1.2263671530934849E-5</v>
      </c>
      <c r="N176" s="84">
        <f t="shared" si="17"/>
        <v>-1.8595859224376286E-6</v>
      </c>
      <c r="O176" s="84">
        <f t="shared" si="17"/>
        <v>-1.4392616235268742E-4</v>
      </c>
      <c r="P176" s="84">
        <f t="shared" si="17"/>
        <v>-9.3026483939650384E-6</v>
      </c>
      <c r="Q176" s="84">
        <f t="shared" si="17"/>
        <v>-1.4070783297731121E-4</v>
      </c>
      <c r="R176" s="84">
        <f t="shared" si="17"/>
        <v>-1.9712036489213414E-6</v>
      </c>
      <c r="S176" s="84">
        <f t="shared" si="17"/>
        <v>0</v>
      </c>
      <c r="T176" s="84">
        <f t="shared" si="17"/>
        <v>-4.5658330821261511E-6</v>
      </c>
      <c r="U176" s="84">
        <f t="shared" si="17"/>
        <v>-7.7582465891832556E-6</v>
      </c>
      <c r="V176" s="84">
        <f t="shared" si="17"/>
        <v>-2.7068028783604796E-6</v>
      </c>
      <c r="W176" s="84">
        <f t="shared" si="17"/>
        <v>-3.2709556733472787E-4</v>
      </c>
      <c r="X176" s="84">
        <f t="shared" si="17"/>
        <v>-5.3112409932532282E-4</v>
      </c>
      <c r="Y176" s="84">
        <f t="shared" si="17"/>
        <v>-5.3535065458515671E-6</v>
      </c>
      <c r="Z176" s="84">
        <f t="shared" si="17"/>
        <v>-4.7671785762924113E-5</v>
      </c>
      <c r="AA176" s="84">
        <f t="shared" si="17"/>
        <v>-6.8561253604417853E-6</v>
      </c>
      <c r="AB176" s="84">
        <f t="shared" si="17"/>
        <v>-1.9838974870797874E-4</v>
      </c>
      <c r="AC176" s="84">
        <f t="shared" si="17"/>
        <v>-1.912894016121216E-4</v>
      </c>
      <c r="AD176" s="84">
        <f t="shared" si="17"/>
        <v>-1.0889095182971987E-4</v>
      </c>
      <c r="AE176" s="84">
        <f t="shared" si="17"/>
        <v>-9.1263358398235179E-6</v>
      </c>
      <c r="AF176" s="84">
        <f t="shared" si="17"/>
        <v>-3.739887429592123E-6</v>
      </c>
      <c r="AG176" s="84">
        <f t="shared" si="17"/>
        <v>-6.4087352189076227E-6</v>
      </c>
      <c r="AH176" s="84">
        <f t="shared" si="17"/>
        <v>-3.2050111700043305E-5</v>
      </c>
      <c r="AI176" s="84">
        <f t="shared" si="17"/>
        <v>-3.1610747226288241E-5</v>
      </c>
      <c r="AJ176" s="84">
        <f t="shared" si="17"/>
        <v>-6.0508979344787179E-6</v>
      </c>
      <c r="AK176" s="84">
        <f t="shared" si="17"/>
        <v>-1.3490453344598534E-3</v>
      </c>
      <c r="AL176" s="84">
        <f t="shared" si="17"/>
        <v>-2.1397974339118276E-3</v>
      </c>
      <c r="AM176" s="84">
        <f t="shared" si="17"/>
        <v>-4.5143026509235447E-3</v>
      </c>
      <c r="AN176" s="84">
        <f t="shared" si="17"/>
        <v>-2.5839101893461321E-3</v>
      </c>
      <c r="AO176" s="84">
        <f t="shared" si="17"/>
        <v>-5.1544712500941901E-6</v>
      </c>
      <c r="AP176" s="84">
        <f t="shared" si="17"/>
        <v>-4.6000849389551274E-4</v>
      </c>
      <c r="AQ176" s="84">
        <f t="shared" si="17"/>
        <v>-4.5634051301472914E-5</v>
      </c>
      <c r="AR176" s="84">
        <f t="shared" si="17"/>
        <v>-3.1921833155492308E-4</v>
      </c>
      <c r="AS176" s="84">
        <f t="shared" si="17"/>
        <v>0</v>
      </c>
      <c r="AT176" s="84">
        <f t="shared" si="17"/>
        <v>-1.8969608944083794E-3</v>
      </c>
      <c r="AU176" s="84">
        <f t="shared" si="17"/>
        <v>-1.8178996273925472E-3</v>
      </c>
      <c r="AV176" s="84">
        <f t="shared" si="17"/>
        <v>-2.238272976213985E-3</v>
      </c>
      <c r="AW176" s="84">
        <f t="shared" si="17"/>
        <v>-1.6275061710760175E-4</v>
      </c>
      <c r="AX176" s="84">
        <f t="shared" si="17"/>
        <v>-1.8323394451574804E-3</v>
      </c>
      <c r="AY176" s="84">
        <f t="shared" si="17"/>
        <v>-1.9950267139348167E-3</v>
      </c>
      <c r="AZ176" s="84">
        <f t="shared" si="17"/>
        <v>-7.6248092496246649E-4</v>
      </c>
      <c r="BA176" s="84">
        <f t="shared" si="17"/>
        <v>-1.4720881608038458E-3</v>
      </c>
      <c r="BB176" s="84">
        <f t="shared" si="17"/>
        <v>-8.5374018628320923E-3</v>
      </c>
      <c r="BC176" s="84">
        <f t="shared" si="17"/>
        <v>0.99101950055946975</v>
      </c>
      <c r="BD176" s="84">
        <f t="shared" si="17"/>
        <v>-3.7804860600093798E-4</v>
      </c>
      <c r="BE176" s="84">
        <f t="shared" si="17"/>
        <v>-1.4409460756149809E-3</v>
      </c>
      <c r="BF176" s="84">
        <f t="shared" si="17"/>
        <v>0</v>
      </c>
    </row>
    <row r="177" spans="1:58" x14ac:dyDescent="0.3">
      <c r="A177" s="1107"/>
      <c r="B177" s="368">
        <v>23</v>
      </c>
      <c r="C177" s="368">
        <v>52</v>
      </c>
      <c r="D177" s="83" t="s">
        <v>175</v>
      </c>
      <c r="E177" s="84">
        <f t="shared" si="17"/>
        <v>-1.3298703876468133E-5</v>
      </c>
      <c r="F177" s="84">
        <f t="shared" si="17"/>
        <v>-1.5090676623668186E-5</v>
      </c>
      <c r="G177" s="84">
        <f t="shared" si="17"/>
        <v>-1.6014653049640026E-5</v>
      </c>
      <c r="H177" s="84">
        <f t="shared" si="17"/>
        <v>-2.4557124575722909E-6</v>
      </c>
      <c r="I177" s="84">
        <f t="shared" si="17"/>
        <v>-9.3032445613044917E-6</v>
      </c>
      <c r="J177" s="84">
        <f t="shared" si="17"/>
        <v>0</v>
      </c>
      <c r="K177" s="84">
        <f t="shared" si="17"/>
        <v>0</v>
      </c>
      <c r="L177" s="84">
        <f t="shared" si="17"/>
        <v>0</v>
      </c>
      <c r="M177" s="84">
        <f t="shared" si="17"/>
        <v>-2.3038821959652736E-6</v>
      </c>
      <c r="N177" s="84">
        <f t="shared" si="17"/>
        <v>-2.1424869312397295E-5</v>
      </c>
      <c r="O177" s="84">
        <f t="shared" si="17"/>
        <v>-1.5096416268947242E-5</v>
      </c>
      <c r="P177" s="84">
        <f t="shared" si="17"/>
        <v>-3.0718022715835045E-5</v>
      </c>
      <c r="Q177" s="84">
        <f t="shared" si="17"/>
        <v>-3.8169720766156964E-5</v>
      </c>
      <c r="R177" s="84">
        <f t="shared" si="17"/>
        <v>-2.5314985396583465E-5</v>
      </c>
      <c r="S177" s="84">
        <f t="shared" si="17"/>
        <v>0</v>
      </c>
      <c r="T177" s="84">
        <f t="shared" si="17"/>
        <v>-3.80047555145347E-5</v>
      </c>
      <c r="U177" s="84">
        <f t="shared" si="17"/>
        <v>-3.4890264941319893E-5</v>
      </c>
      <c r="V177" s="84">
        <f t="shared" si="17"/>
        <v>-2.7311382858894354E-5</v>
      </c>
      <c r="W177" s="84">
        <f t="shared" si="17"/>
        <v>-1.8963387162153133E-4</v>
      </c>
      <c r="X177" s="84">
        <f t="shared" si="17"/>
        <v>-9.221364023626062E-5</v>
      </c>
      <c r="Y177" s="84">
        <f t="shared" si="17"/>
        <v>-5.085251082123694E-5</v>
      </c>
      <c r="Z177" s="84">
        <f t="shared" si="17"/>
        <v>-4.3420251271091642E-5</v>
      </c>
      <c r="AA177" s="84">
        <f t="shared" si="17"/>
        <v>-9.0511182510094434E-6</v>
      </c>
      <c r="AB177" s="84">
        <f t="shared" si="17"/>
        <v>-3.5142073392289929E-5</v>
      </c>
      <c r="AC177" s="84">
        <f t="shared" si="17"/>
        <v>-6.4102804783277634E-5</v>
      </c>
      <c r="AD177" s="84">
        <f t="shared" si="17"/>
        <v>-8.5817456238894288E-5</v>
      </c>
      <c r="AE177" s="84">
        <f t="shared" si="17"/>
        <v>-7.0299463095911633E-5</v>
      </c>
      <c r="AF177" s="84">
        <f t="shared" si="17"/>
        <v>-3.0108752338805678E-5</v>
      </c>
      <c r="AG177" s="84">
        <f t="shared" si="17"/>
        <v>-3.505464167223418E-5</v>
      </c>
      <c r="AH177" s="84">
        <f t="shared" si="17"/>
        <v>-7.4615124366509783E-5</v>
      </c>
      <c r="AI177" s="84">
        <f t="shared" si="17"/>
        <v>-4.4105898358427747E-5</v>
      </c>
      <c r="AJ177" s="84">
        <f t="shared" si="17"/>
        <v>-3.9370222234963143E-5</v>
      </c>
      <c r="AK177" s="84">
        <f t="shared" si="17"/>
        <v>-1.9923850808590493E-5</v>
      </c>
      <c r="AL177" s="84">
        <f t="shared" si="17"/>
        <v>-2.3197777914281584E-5</v>
      </c>
      <c r="AM177" s="84">
        <f t="shared" si="17"/>
        <v>-3.511724712354033E-5</v>
      </c>
      <c r="AN177" s="84">
        <f t="shared" si="17"/>
        <v>-2.064393951417031E-4</v>
      </c>
      <c r="AO177" s="84">
        <f t="shared" si="17"/>
        <v>-1.6581829168539425E-5</v>
      </c>
      <c r="AP177" s="84">
        <f t="shared" si="17"/>
        <v>-3.1750082732673194E-4</v>
      </c>
      <c r="AQ177" s="84">
        <f t="shared" si="17"/>
        <v>-1.8971131784337642E-4</v>
      </c>
      <c r="AR177" s="84">
        <f t="shared" ref="AR177:BF177" si="18">AR117-AR57</f>
        <v>-1.5043766064376046E-5</v>
      </c>
      <c r="AS177" s="84">
        <f t="shared" si="18"/>
        <v>0</v>
      </c>
      <c r="AT177" s="84">
        <f t="shared" si="18"/>
        <v>-3.5725220074825918E-5</v>
      </c>
      <c r="AU177" s="84">
        <f t="shared" si="18"/>
        <v>-3.3469758031105383E-4</v>
      </c>
      <c r="AV177" s="84">
        <f t="shared" si="18"/>
        <v>-1.6554082485176292E-4</v>
      </c>
      <c r="AW177" s="84">
        <f t="shared" si="18"/>
        <v>-2.8315802990919777E-4</v>
      </c>
      <c r="AX177" s="84">
        <f t="shared" si="18"/>
        <v>-1.2959722312976698E-4</v>
      </c>
      <c r="AY177" s="84">
        <f t="shared" si="18"/>
        <v>-1.894598650604258E-4</v>
      </c>
      <c r="AZ177" s="84">
        <f t="shared" si="18"/>
        <v>-1.692134341802041E-5</v>
      </c>
      <c r="BA177" s="84">
        <f t="shared" si="18"/>
        <v>-1.6298496041419178E-4</v>
      </c>
      <c r="BB177" s="84">
        <f t="shared" si="18"/>
        <v>-2.564803695974103E-4</v>
      </c>
      <c r="BC177" s="84">
        <f t="shared" si="18"/>
        <v>-5.3461497343935938E-4</v>
      </c>
      <c r="BD177" s="84">
        <f t="shared" si="18"/>
        <v>0.76606414127510192</v>
      </c>
      <c r="BE177" s="84">
        <f t="shared" si="18"/>
        <v>-1.3476539542215662E-4</v>
      </c>
      <c r="BF177" s="84">
        <f t="shared" si="18"/>
        <v>0</v>
      </c>
    </row>
    <row r="178" spans="1:58" x14ac:dyDescent="0.3">
      <c r="A178" s="1107"/>
      <c r="B178" s="368">
        <v>23</v>
      </c>
      <c r="C178" s="368">
        <v>53</v>
      </c>
      <c r="D178" s="83" t="s">
        <v>176</v>
      </c>
      <c r="E178" s="84">
        <f t="shared" ref="E178:BF179" si="19">E118-E58</f>
        <v>-1.1743750402462176E-4</v>
      </c>
      <c r="F178" s="84">
        <f t="shared" si="19"/>
        <v>-1.996293415068E-6</v>
      </c>
      <c r="G178" s="84">
        <f t="shared" si="19"/>
        <v>-2.0435894553812481E-5</v>
      </c>
      <c r="H178" s="84">
        <f t="shared" si="19"/>
        <v>-7.8082212731538537E-5</v>
      </c>
      <c r="I178" s="84">
        <f t="shared" si="19"/>
        <v>-2.85246181518422E-4</v>
      </c>
      <c r="J178" s="84">
        <f t="shared" si="19"/>
        <v>0</v>
      </c>
      <c r="K178" s="84">
        <f t="shared" si="19"/>
        <v>0</v>
      </c>
      <c r="L178" s="84">
        <f t="shared" si="19"/>
        <v>0</v>
      </c>
      <c r="M178" s="84">
        <f t="shared" si="19"/>
        <v>-5.2753223721281024E-5</v>
      </c>
      <c r="N178" s="84">
        <f t="shared" si="19"/>
        <v>-1.6929703900107028E-4</v>
      </c>
      <c r="O178" s="84">
        <f t="shared" si="19"/>
        <v>-2.4811609482513862E-4</v>
      </c>
      <c r="P178" s="84">
        <f t="shared" si="19"/>
        <v>-1.3865198196089337E-4</v>
      </c>
      <c r="Q178" s="84">
        <f t="shared" si="19"/>
        <v>-1.4045467426435763E-4</v>
      </c>
      <c r="R178" s="84">
        <f t="shared" si="19"/>
        <v>-1.2275433481932543E-4</v>
      </c>
      <c r="S178" s="84">
        <f t="shared" si="19"/>
        <v>0</v>
      </c>
      <c r="T178" s="84">
        <f t="shared" si="19"/>
        <v>-2.0533250552257704E-5</v>
      </c>
      <c r="U178" s="84">
        <f t="shared" si="19"/>
        <v>-1.9961981448047636E-5</v>
      </c>
      <c r="V178" s="84">
        <f t="shared" si="19"/>
        <v>-3.551128987586812E-5</v>
      </c>
      <c r="W178" s="84">
        <f t="shared" si="19"/>
        <v>-6.8701206278865535E-5</v>
      </c>
      <c r="X178" s="84">
        <f t="shared" si="19"/>
        <v>-5.813077034025443E-5</v>
      </c>
      <c r="Y178" s="84">
        <f t="shared" si="19"/>
        <v>-2.8732123388317472E-5</v>
      </c>
      <c r="Z178" s="84">
        <f t="shared" si="19"/>
        <v>-2.7087546241433004E-4</v>
      </c>
      <c r="AA178" s="84">
        <f t="shared" si="19"/>
        <v>-1.0510545726737123E-4</v>
      </c>
      <c r="AB178" s="84">
        <f t="shared" si="19"/>
        <v>-3.1263508830012667E-4</v>
      </c>
      <c r="AC178" s="84">
        <f t="shared" si="19"/>
        <v>-2.3442900242950275E-4</v>
      </c>
      <c r="AD178" s="84">
        <f t="shared" si="19"/>
        <v>-1.0879615390929119E-4</v>
      </c>
      <c r="AE178" s="84">
        <f t="shared" si="19"/>
        <v>-1.5051460432924616E-5</v>
      </c>
      <c r="AF178" s="84">
        <f t="shared" si="19"/>
        <v>-2.1971234169512171E-4</v>
      </c>
      <c r="AG178" s="84">
        <f t="shared" si="19"/>
        <v>-1.0059210981795974E-3</v>
      </c>
      <c r="AH178" s="84">
        <f t="shared" si="19"/>
        <v>-2.5502805250289659E-4</v>
      </c>
      <c r="AI178" s="84">
        <f t="shared" si="19"/>
        <v>-4.8142944572320212E-4</v>
      </c>
      <c r="AJ178" s="84">
        <f t="shared" si="19"/>
        <v>-1.9676919178890785E-4</v>
      </c>
      <c r="AK178" s="84">
        <f t="shared" si="19"/>
        <v>-2.8586129417356527E-4</v>
      </c>
      <c r="AL178" s="84">
        <f t="shared" si="19"/>
        <v>-3.0249909297397061E-4</v>
      </c>
      <c r="AM178" s="84">
        <f t="shared" si="19"/>
        <v>-9.5542888538383182E-4</v>
      </c>
      <c r="AN178" s="84">
        <f t="shared" si="19"/>
        <v>-5.7688268491795994E-4</v>
      </c>
      <c r="AO178" s="84">
        <f t="shared" si="19"/>
        <v>-6.9397218639085279E-4</v>
      </c>
      <c r="AP178" s="84">
        <f t="shared" si="19"/>
        <v>-7.2952455466369687E-5</v>
      </c>
      <c r="AQ178" s="84">
        <f t="shared" si="19"/>
        <v>-1.974865140687095E-4</v>
      </c>
      <c r="AR178" s="84">
        <f t="shared" si="19"/>
        <v>-4.1243927308174755E-4</v>
      </c>
      <c r="AS178" s="84">
        <f t="shared" si="19"/>
        <v>0</v>
      </c>
      <c r="AT178" s="84">
        <f t="shared" si="19"/>
        <v>-1.0779259778392922E-3</v>
      </c>
      <c r="AU178" s="84">
        <f t="shared" si="19"/>
        <v>-8.146868460881568E-4</v>
      </c>
      <c r="AV178" s="84">
        <f t="shared" si="19"/>
        <v>-7.1958314444122286E-4</v>
      </c>
      <c r="AW178" s="84">
        <f t="shared" si="19"/>
        <v>-3.6233412152659656E-3</v>
      </c>
      <c r="AX178" s="84">
        <f t="shared" si="19"/>
        <v>-3.2776656043142305E-3</v>
      </c>
      <c r="AY178" s="84">
        <f t="shared" si="19"/>
        <v>-1.9103037043483469E-3</v>
      </c>
      <c r="AZ178" s="84">
        <f t="shared" si="19"/>
        <v>-5.8699393762518372E-4</v>
      </c>
      <c r="BA178" s="84">
        <f t="shared" si="19"/>
        <v>-2.07769622112534E-4</v>
      </c>
      <c r="BB178" s="84">
        <f t="shared" si="19"/>
        <v>-5.3759145161045782E-3</v>
      </c>
      <c r="BC178" s="84">
        <f t="shared" si="19"/>
        <v>-1.1717998931713204E-3</v>
      </c>
      <c r="BD178" s="84">
        <f t="shared" si="19"/>
        <v>-1.0870139734257273E-3</v>
      </c>
      <c r="BE178" s="84">
        <f t="shared" si="19"/>
        <v>0.92485657198850035</v>
      </c>
      <c r="BF178" s="84">
        <f t="shared" si="19"/>
        <v>0</v>
      </c>
    </row>
    <row r="179" spans="1:58" x14ac:dyDescent="0.3">
      <c r="A179" s="1107"/>
      <c r="B179" s="368">
        <v>23</v>
      </c>
      <c r="C179" s="368">
        <v>54</v>
      </c>
      <c r="D179" s="83" t="s">
        <v>177</v>
      </c>
      <c r="E179" s="84">
        <f t="shared" si="19"/>
        <v>0</v>
      </c>
      <c r="F179" s="84">
        <f t="shared" si="19"/>
        <v>0</v>
      </c>
      <c r="G179" s="84">
        <f t="shared" si="19"/>
        <v>0</v>
      </c>
      <c r="H179" s="84">
        <f t="shared" si="19"/>
        <v>0</v>
      </c>
      <c r="I179" s="84">
        <f t="shared" si="19"/>
        <v>0</v>
      </c>
      <c r="J179" s="84">
        <f t="shared" si="19"/>
        <v>0</v>
      </c>
      <c r="K179" s="84">
        <f t="shared" si="19"/>
        <v>0</v>
      </c>
      <c r="L179" s="84">
        <f t="shared" si="19"/>
        <v>0</v>
      </c>
      <c r="M179" s="84">
        <f t="shared" si="19"/>
        <v>0</v>
      </c>
      <c r="N179" s="84">
        <f t="shared" si="19"/>
        <v>0</v>
      </c>
      <c r="O179" s="84">
        <f t="shared" si="19"/>
        <v>0</v>
      </c>
      <c r="P179" s="84">
        <f t="shared" si="19"/>
        <v>0</v>
      </c>
      <c r="Q179" s="84">
        <f t="shared" si="19"/>
        <v>0</v>
      </c>
      <c r="R179" s="84">
        <f t="shared" si="19"/>
        <v>0</v>
      </c>
      <c r="S179" s="84">
        <f t="shared" si="19"/>
        <v>0</v>
      </c>
      <c r="T179" s="84">
        <f t="shared" si="19"/>
        <v>0</v>
      </c>
      <c r="U179" s="84">
        <f t="shared" si="19"/>
        <v>0</v>
      </c>
      <c r="V179" s="84">
        <f t="shared" si="19"/>
        <v>0</v>
      </c>
      <c r="W179" s="84">
        <f t="shared" si="19"/>
        <v>0</v>
      </c>
      <c r="X179" s="84">
        <f t="shared" si="19"/>
        <v>0</v>
      </c>
      <c r="Y179" s="84">
        <f t="shared" si="19"/>
        <v>0</v>
      </c>
      <c r="Z179" s="84">
        <f t="shared" si="19"/>
        <v>0</v>
      </c>
      <c r="AA179" s="84">
        <f t="shared" si="19"/>
        <v>0</v>
      </c>
      <c r="AB179" s="84">
        <f t="shared" si="19"/>
        <v>0</v>
      </c>
      <c r="AC179" s="84">
        <f t="shared" si="19"/>
        <v>0</v>
      </c>
      <c r="AD179" s="84">
        <f t="shared" si="19"/>
        <v>0</v>
      </c>
      <c r="AE179" s="84">
        <f t="shared" si="19"/>
        <v>0</v>
      </c>
      <c r="AF179" s="84">
        <f t="shared" si="19"/>
        <v>0</v>
      </c>
      <c r="AG179" s="84">
        <f t="shared" si="19"/>
        <v>0</v>
      </c>
      <c r="AH179" s="84">
        <f t="shared" si="19"/>
        <v>0</v>
      </c>
      <c r="AI179" s="84">
        <f t="shared" si="19"/>
        <v>0</v>
      </c>
      <c r="AJ179" s="84">
        <f t="shared" si="19"/>
        <v>0</v>
      </c>
      <c r="AK179" s="84">
        <f t="shared" si="19"/>
        <v>0</v>
      </c>
      <c r="AL179" s="84">
        <f t="shared" si="19"/>
        <v>0</v>
      </c>
      <c r="AM179" s="84">
        <f t="shared" si="19"/>
        <v>0</v>
      </c>
      <c r="AN179" s="84">
        <f t="shared" si="19"/>
        <v>0</v>
      </c>
      <c r="AO179" s="84">
        <f t="shared" si="19"/>
        <v>0</v>
      </c>
      <c r="AP179" s="84">
        <f t="shared" si="19"/>
        <v>0</v>
      </c>
      <c r="AQ179" s="84">
        <f t="shared" si="19"/>
        <v>0</v>
      </c>
      <c r="AR179" s="84">
        <f t="shared" si="19"/>
        <v>0</v>
      </c>
      <c r="AS179" s="84">
        <f t="shared" si="19"/>
        <v>0</v>
      </c>
      <c r="AT179" s="84">
        <f t="shared" si="19"/>
        <v>0</v>
      </c>
      <c r="AU179" s="84">
        <f t="shared" si="19"/>
        <v>0</v>
      </c>
      <c r="AV179" s="84">
        <f t="shared" si="19"/>
        <v>0</v>
      </c>
      <c r="AW179" s="84">
        <f t="shared" si="19"/>
        <v>0</v>
      </c>
      <c r="AX179" s="84">
        <f t="shared" si="19"/>
        <v>0</v>
      </c>
      <c r="AY179" s="84">
        <f t="shared" si="19"/>
        <v>0</v>
      </c>
      <c r="AZ179" s="84">
        <f t="shared" si="19"/>
        <v>0</v>
      </c>
      <c r="BA179" s="84">
        <f t="shared" si="19"/>
        <v>0</v>
      </c>
      <c r="BB179" s="84">
        <f t="shared" si="19"/>
        <v>0</v>
      </c>
      <c r="BC179" s="84">
        <f t="shared" si="19"/>
        <v>0</v>
      </c>
      <c r="BD179" s="84">
        <f t="shared" si="19"/>
        <v>0</v>
      </c>
      <c r="BE179" s="84">
        <f t="shared" si="19"/>
        <v>0</v>
      </c>
      <c r="BF179" s="84">
        <f t="shared" si="19"/>
        <v>1</v>
      </c>
    </row>
    <row r="181" spans="1:58" x14ac:dyDescent="0.3">
      <c r="A181" s="1108" t="s">
        <v>65</v>
      </c>
      <c r="B181" s="1108"/>
      <c r="C181" s="1108"/>
      <c r="D181" s="1108"/>
    </row>
    <row r="182" spans="1:58" x14ac:dyDescent="0.3">
      <c r="D182" s="369" t="s">
        <v>68</v>
      </c>
      <c r="E182" s="1106" t="s">
        <v>561</v>
      </c>
      <c r="F182" s="1106"/>
      <c r="G182" s="1106"/>
      <c r="H182" s="1106"/>
      <c r="I182" s="1106"/>
      <c r="J182" s="1106"/>
      <c r="K182" s="1106"/>
      <c r="L182" s="1106"/>
      <c r="M182" s="1106"/>
      <c r="N182" s="1106"/>
      <c r="O182" s="1106"/>
      <c r="P182" s="1106"/>
      <c r="Q182" s="1106"/>
      <c r="R182" s="1106"/>
      <c r="S182" s="1106"/>
      <c r="T182" s="1106"/>
      <c r="U182" s="1106"/>
      <c r="V182" s="1106"/>
      <c r="W182" s="1106"/>
      <c r="X182" s="1106"/>
      <c r="Y182" s="1106"/>
      <c r="Z182" s="1106"/>
      <c r="AA182" s="1106"/>
      <c r="AB182" s="1106"/>
      <c r="AC182" s="1106"/>
      <c r="AD182" s="1106"/>
      <c r="AE182" s="1106"/>
      <c r="AF182" s="1106"/>
      <c r="AG182" s="1106"/>
      <c r="AH182" s="1106"/>
      <c r="AI182" s="1106"/>
      <c r="AJ182" s="1106"/>
      <c r="AK182" s="1106"/>
      <c r="AL182" s="1106"/>
      <c r="AM182" s="1106"/>
      <c r="AN182" s="1106"/>
      <c r="AO182" s="1106"/>
      <c r="AP182" s="1106"/>
      <c r="AQ182" s="1106"/>
      <c r="AR182" s="1106"/>
      <c r="AS182" s="1106"/>
      <c r="AT182" s="1106"/>
      <c r="AU182" s="1106"/>
      <c r="AV182" s="1106"/>
      <c r="AW182" s="1106"/>
      <c r="AX182" s="1106"/>
      <c r="AY182" s="1106"/>
      <c r="AZ182" s="1106"/>
      <c r="BA182" s="1106"/>
      <c r="BB182" s="1106"/>
      <c r="BC182" s="1106"/>
      <c r="BD182" s="1106"/>
      <c r="BE182" s="1106"/>
      <c r="BF182" s="1106"/>
    </row>
    <row r="183" spans="1:58" x14ac:dyDescent="0.3">
      <c r="D183" s="369" t="s">
        <v>66</v>
      </c>
      <c r="E183" s="368">
        <v>23</v>
      </c>
      <c r="F183" s="368">
        <v>23</v>
      </c>
      <c r="G183" s="368">
        <v>23</v>
      </c>
      <c r="H183" s="368">
        <v>23</v>
      </c>
      <c r="I183" s="368">
        <v>23</v>
      </c>
      <c r="J183" s="368">
        <v>23</v>
      </c>
      <c r="K183" s="368">
        <v>23</v>
      </c>
      <c r="L183" s="368">
        <v>23</v>
      </c>
      <c r="M183" s="368">
        <v>23</v>
      </c>
      <c r="N183" s="368">
        <v>23</v>
      </c>
      <c r="O183" s="368">
        <v>23</v>
      </c>
      <c r="P183" s="368">
        <v>23</v>
      </c>
      <c r="Q183" s="368">
        <v>23</v>
      </c>
      <c r="R183" s="368">
        <v>23</v>
      </c>
      <c r="S183" s="368">
        <v>23</v>
      </c>
      <c r="T183" s="368">
        <v>23</v>
      </c>
      <c r="U183" s="368">
        <v>23</v>
      </c>
      <c r="V183" s="368">
        <v>23</v>
      </c>
      <c r="W183" s="368">
        <v>23</v>
      </c>
      <c r="X183" s="368">
        <v>23</v>
      </c>
      <c r="Y183" s="368">
        <v>23</v>
      </c>
      <c r="Z183" s="368">
        <v>23</v>
      </c>
      <c r="AA183" s="368">
        <v>23</v>
      </c>
      <c r="AB183" s="368">
        <v>23</v>
      </c>
      <c r="AC183" s="368">
        <v>23</v>
      </c>
      <c r="AD183" s="368">
        <v>23</v>
      </c>
      <c r="AE183" s="368">
        <v>23</v>
      </c>
      <c r="AF183" s="368">
        <v>23</v>
      </c>
      <c r="AG183" s="368">
        <v>23</v>
      </c>
      <c r="AH183" s="368">
        <v>23</v>
      </c>
      <c r="AI183" s="368">
        <v>23</v>
      </c>
      <c r="AJ183" s="368">
        <v>23</v>
      </c>
      <c r="AK183" s="368">
        <v>23</v>
      </c>
      <c r="AL183" s="368">
        <v>23</v>
      </c>
      <c r="AM183" s="368">
        <v>23</v>
      </c>
      <c r="AN183" s="368">
        <v>23</v>
      </c>
      <c r="AO183" s="368">
        <v>23</v>
      </c>
      <c r="AP183" s="368">
        <v>23</v>
      </c>
      <c r="AQ183" s="368">
        <v>23</v>
      </c>
      <c r="AR183" s="368">
        <v>23</v>
      </c>
      <c r="AS183" s="368">
        <v>23</v>
      </c>
      <c r="AT183" s="368">
        <v>23</v>
      </c>
      <c r="AU183" s="368">
        <v>23</v>
      </c>
      <c r="AV183" s="368">
        <v>23</v>
      </c>
      <c r="AW183" s="368">
        <v>23</v>
      </c>
      <c r="AX183" s="368">
        <v>23</v>
      </c>
      <c r="AY183" s="368">
        <v>23</v>
      </c>
      <c r="AZ183" s="368">
        <v>23</v>
      </c>
      <c r="BA183" s="368">
        <v>23</v>
      </c>
      <c r="BB183" s="368">
        <v>23</v>
      </c>
      <c r="BC183" s="368">
        <v>23</v>
      </c>
      <c r="BD183" s="368">
        <v>23</v>
      </c>
      <c r="BE183" s="368">
        <v>23</v>
      </c>
      <c r="BF183" s="368">
        <v>23</v>
      </c>
    </row>
    <row r="184" spans="1:58" x14ac:dyDescent="0.3">
      <c r="D184" s="370" t="s">
        <v>67</v>
      </c>
      <c r="E184" s="368">
        <v>1</v>
      </c>
      <c r="F184" s="368">
        <v>2</v>
      </c>
      <c r="G184" s="368">
        <v>3</v>
      </c>
      <c r="H184" s="368">
        <v>4</v>
      </c>
      <c r="I184" s="368">
        <v>5</v>
      </c>
      <c r="J184" s="368">
        <v>6</v>
      </c>
      <c r="K184" s="368">
        <v>7</v>
      </c>
      <c r="L184" s="368">
        <v>8</v>
      </c>
      <c r="M184" s="368">
        <v>9</v>
      </c>
      <c r="N184" s="368">
        <v>10</v>
      </c>
      <c r="O184" s="368">
        <v>11</v>
      </c>
      <c r="P184" s="368">
        <v>12</v>
      </c>
      <c r="Q184" s="368">
        <v>13</v>
      </c>
      <c r="R184" s="368">
        <v>14</v>
      </c>
      <c r="S184" s="368">
        <v>15</v>
      </c>
      <c r="T184" s="368">
        <v>16</v>
      </c>
      <c r="U184" s="368">
        <v>17</v>
      </c>
      <c r="V184" s="368">
        <v>18</v>
      </c>
      <c r="W184" s="368">
        <v>19</v>
      </c>
      <c r="X184" s="368">
        <v>20</v>
      </c>
      <c r="Y184" s="368">
        <v>21</v>
      </c>
      <c r="Z184" s="368">
        <v>22</v>
      </c>
      <c r="AA184" s="368">
        <v>23</v>
      </c>
      <c r="AB184" s="368">
        <v>24</v>
      </c>
      <c r="AC184" s="368">
        <v>25</v>
      </c>
      <c r="AD184" s="368">
        <v>26</v>
      </c>
      <c r="AE184" s="368">
        <v>27</v>
      </c>
      <c r="AF184" s="368">
        <v>28</v>
      </c>
      <c r="AG184" s="368">
        <v>29</v>
      </c>
      <c r="AH184" s="368">
        <v>30</v>
      </c>
      <c r="AI184" s="368">
        <v>31</v>
      </c>
      <c r="AJ184" s="368">
        <v>32</v>
      </c>
      <c r="AK184" s="368">
        <v>33</v>
      </c>
      <c r="AL184" s="368">
        <v>34</v>
      </c>
      <c r="AM184" s="368">
        <v>35</v>
      </c>
      <c r="AN184" s="368">
        <v>36</v>
      </c>
      <c r="AO184" s="368">
        <v>37</v>
      </c>
      <c r="AP184" s="368">
        <v>38</v>
      </c>
      <c r="AQ184" s="368">
        <v>39</v>
      </c>
      <c r="AR184" s="368">
        <v>40</v>
      </c>
      <c r="AS184" s="368">
        <v>41</v>
      </c>
      <c r="AT184" s="368">
        <v>42</v>
      </c>
      <c r="AU184" s="368">
        <v>43</v>
      </c>
      <c r="AV184" s="368">
        <v>44</v>
      </c>
      <c r="AW184" s="368">
        <v>45</v>
      </c>
      <c r="AX184" s="368">
        <v>46</v>
      </c>
      <c r="AY184" s="368">
        <v>47</v>
      </c>
      <c r="AZ184" s="368">
        <v>48</v>
      </c>
      <c r="BA184" s="368">
        <v>49</v>
      </c>
      <c r="BB184" s="368">
        <v>50</v>
      </c>
      <c r="BC184" s="368">
        <v>51</v>
      </c>
      <c r="BD184" s="368">
        <v>52</v>
      </c>
      <c r="BE184" s="368">
        <v>53</v>
      </c>
      <c r="BF184" s="368">
        <v>54</v>
      </c>
    </row>
    <row r="185" spans="1:58" x14ac:dyDescent="0.3">
      <c r="A185" s="367" t="s">
        <v>268</v>
      </c>
      <c r="B185" s="368" t="s">
        <v>66</v>
      </c>
      <c r="C185" s="368" t="s">
        <v>67</v>
      </c>
      <c r="D185" s="369" t="s">
        <v>69</v>
      </c>
      <c r="E185" s="368" t="s">
        <v>70</v>
      </c>
      <c r="F185" s="368" t="s">
        <v>71</v>
      </c>
      <c r="G185" s="368" t="s">
        <v>72</v>
      </c>
      <c r="H185" s="368" t="s">
        <v>73</v>
      </c>
      <c r="I185" s="368" t="s">
        <v>74</v>
      </c>
      <c r="J185" s="368" t="s">
        <v>75</v>
      </c>
      <c r="K185" s="368" t="s">
        <v>76</v>
      </c>
      <c r="L185" s="368" t="s">
        <v>77</v>
      </c>
      <c r="M185" s="368" t="s">
        <v>78</v>
      </c>
      <c r="N185" s="368" t="s">
        <v>79</v>
      </c>
      <c r="O185" s="368" t="s">
        <v>80</v>
      </c>
      <c r="P185" s="368" t="s">
        <v>81</v>
      </c>
      <c r="Q185" s="368" t="s">
        <v>82</v>
      </c>
      <c r="R185" s="368" t="s">
        <v>83</v>
      </c>
      <c r="S185" s="368" t="s">
        <v>84</v>
      </c>
      <c r="T185" s="368" t="s">
        <v>85</v>
      </c>
      <c r="U185" s="368" t="s">
        <v>86</v>
      </c>
      <c r="V185" s="368" t="s">
        <v>87</v>
      </c>
      <c r="W185" s="368" t="s">
        <v>88</v>
      </c>
      <c r="X185" s="368" t="s">
        <v>89</v>
      </c>
      <c r="Y185" s="368" t="s">
        <v>90</v>
      </c>
      <c r="Z185" s="368" t="s">
        <v>91</v>
      </c>
      <c r="AA185" s="368" t="s">
        <v>92</v>
      </c>
      <c r="AB185" s="368" t="s">
        <v>93</v>
      </c>
      <c r="AC185" s="368" t="s">
        <v>94</v>
      </c>
      <c r="AD185" s="368" t="s">
        <v>95</v>
      </c>
      <c r="AE185" s="368" t="s">
        <v>96</v>
      </c>
      <c r="AF185" s="368" t="s">
        <v>97</v>
      </c>
      <c r="AG185" s="368" t="s">
        <v>98</v>
      </c>
      <c r="AH185" s="368" t="s">
        <v>99</v>
      </c>
      <c r="AI185" s="368" t="s">
        <v>100</v>
      </c>
      <c r="AJ185" s="368" t="s">
        <v>101</v>
      </c>
      <c r="AK185" s="368" t="s">
        <v>102</v>
      </c>
      <c r="AL185" s="368" t="s">
        <v>103</v>
      </c>
      <c r="AM185" s="368" t="s">
        <v>104</v>
      </c>
      <c r="AN185" s="368" t="s">
        <v>105</v>
      </c>
      <c r="AO185" s="368" t="s">
        <v>106</v>
      </c>
      <c r="AP185" s="368" t="s">
        <v>107</v>
      </c>
      <c r="AQ185" s="368" t="s">
        <v>108</v>
      </c>
      <c r="AR185" s="368" t="s">
        <v>109</v>
      </c>
      <c r="AS185" s="368" t="s">
        <v>110</v>
      </c>
      <c r="AT185" s="368" t="s">
        <v>111</v>
      </c>
      <c r="AU185" s="368" t="s">
        <v>112</v>
      </c>
      <c r="AV185" s="368" t="s">
        <v>113</v>
      </c>
      <c r="AW185" s="368" t="s">
        <v>114</v>
      </c>
      <c r="AX185" s="368" t="s">
        <v>115</v>
      </c>
      <c r="AY185" s="368" t="s">
        <v>116</v>
      </c>
      <c r="AZ185" s="368" t="s">
        <v>117</v>
      </c>
      <c r="BA185" s="368" t="s">
        <v>118</v>
      </c>
      <c r="BB185" s="368" t="s">
        <v>119</v>
      </c>
      <c r="BC185" s="368" t="s">
        <v>120</v>
      </c>
      <c r="BD185" s="368" t="s">
        <v>121</v>
      </c>
      <c r="BE185" s="368" t="s">
        <v>122</v>
      </c>
      <c r="BF185" s="368" t="s">
        <v>123</v>
      </c>
    </row>
    <row r="186" spans="1:58" ht="14.25" customHeight="1" x14ac:dyDescent="0.3">
      <c r="A186" s="1107" t="s">
        <v>561</v>
      </c>
      <c r="B186" s="368">
        <v>23</v>
      </c>
      <c r="C186" s="368">
        <v>1</v>
      </c>
      <c r="D186" s="84" t="s">
        <v>124</v>
      </c>
      <c r="E186" s="87">
        <f t="array" ref="E186:BF239">MINVERSE(E126:BF179)</f>
        <v>1.0243640683693715</v>
      </c>
      <c r="F186" s="84">
        <v>4.1211172806888227E-2</v>
      </c>
      <c r="G186" s="84">
        <v>3.3289332576802E-2</v>
      </c>
      <c r="H186" s="84">
        <v>3.8054594093163687E-3</v>
      </c>
      <c r="I186" s="84">
        <v>6.2764299040218609E-3</v>
      </c>
      <c r="J186" s="84">
        <v>0</v>
      </c>
      <c r="K186" s="84">
        <v>0</v>
      </c>
      <c r="L186" s="84">
        <v>0</v>
      </c>
      <c r="M186" s="84">
        <v>1.0694412850983611E-4</v>
      </c>
      <c r="N186" s="84">
        <v>2.0863474677332627E-2</v>
      </c>
      <c r="O186" s="84">
        <v>9.9280387568094139E-2</v>
      </c>
      <c r="P186" s="84">
        <v>6.3298091075359017E-3</v>
      </c>
      <c r="Q186" s="84">
        <v>0.11501934563733991</v>
      </c>
      <c r="R186" s="84">
        <v>1.5699968807305842E-2</v>
      </c>
      <c r="S186" s="84">
        <v>0</v>
      </c>
      <c r="T186" s="84">
        <v>6.28228649460741E-2</v>
      </c>
      <c r="U186" s="84">
        <v>3.2401894515259516E-2</v>
      </c>
      <c r="V186" s="84">
        <v>1.0932379881025011E-2</v>
      </c>
      <c r="W186" s="84">
        <v>6.4827948111062161E-3</v>
      </c>
      <c r="X186" s="84">
        <v>1.8360019651326943E-3</v>
      </c>
      <c r="Y186" s="84">
        <v>3.8421363672055363E-3</v>
      </c>
      <c r="Z186" s="84">
        <v>6.9477054364396832E-4</v>
      </c>
      <c r="AA186" s="84">
        <v>7.3042122357292344E-5</v>
      </c>
      <c r="AB186" s="84">
        <v>5.2023153019031378E-3</v>
      </c>
      <c r="AC186" s="84">
        <v>3.5511986736464704E-3</v>
      </c>
      <c r="AD186" s="84">
        <v>1.3092321550315169E-4</v>
      </c>
      <c r="AE186" s="84">
        <v>1.8442580421980089E-4</v>
      </c>
      <c r="AF186" s="84">
        <v>2.3102650145553856E-4</v>
      </c>
      <c r="AG186" s="84">
        <v>1.4802989547218009E-4</v>
      </c>
      <c r="AH186" s="84">
        <v>3.04016981128556E-4</v>
      </c>
      <c r="AI186" s="84">
        <v>3.5252260424889536E-3</v>
      </c>
      <c r="AJ186" s="84">
        <v>2.5056742411172193E-3</v>
      </c>
      <c r="AK186" s="84">
        <v>1.406307531315033E-4</v>
      </c>
      <c r="AL186" s="84">
        <v>1.3531544085484197E-4</v>
      </c>
      <c r="AM186" s="84">
        <v>3.4049801203539233E-4</v>
      </c>
      <c r="AN186" s="84">
        <v>3.4806056026721031E-4</v>
      </c>
      <c r="AO186" s="84">
        <v>5.3720446072722287E-4</v>
      </c>
      <c r="AP186" s="84">
        <v>3.3174569262661344E-4</v>
      </c>
      <c r="AQ186" s="84">
        <v>2.1985772594615858E-4</v>
      </c>
      <c r="AR186" s="84">
        <v>1.1356761296662328E-4</v>
      </c>
      <c r="AS186" s="84">
        <v>0</v>
      </c>
      <c r="AT186" s="84">
        <v>5.5960013306297855E-4</v>
      </c>
      <c r="AU186" s="84">
        <v>3.1685829393227776E-4</v>
      </c>
      <c r="AV186" s="84">
        <v>2.8567826993814973E-4</v>
      </c>
      <c r="AW186" s="84">
        <v>2.0165962135257946E-2</v>
      </c>
      <c r="AX186" s="84">
        <v>2.872601635766924E-4</v>
      </c>
      <c r="AY186" s="84">
        <v>2.3018681408529108E-4</v>
      </c>
      <c r="AZ186" s="84">
        <v>6.3880468682293216E-5</v>
      </c>
      <c r="BA186" s="84">
        <v>2.431691312437184E-4</v>
      </c>
      <c r="BB186" s="84">
        <v>3.3751584769769794E-4</v>
      </c>
      <c r="BC186" s="84">
        <v>6.0550568250881823E-4</v>
      </c>
      <c r="BD186" s="84">
        <v>1.946796165051024E-4</v>
      </c>
      <c r="BE186" s="84">
        <v>8.3071159765443683E-4</v>
      </c>
      <c r="BF186" s="84">
        <v>0</v>
      </c>
    </row>
    <row r="187" spans="1:58" x14ac:dyDescent="0.3">
      <c r="A187" s="1107"/>
      <c r="B187" s="368">
        <v>23</v>
      </c>
      <c r="C187" s="368">
        <v>2</v>
      </c>
      <c r="D187" s="84" t="s">
        <v>125</v>
      </c>
      <c r="E187" s="84">
        <v>7.8044373859468814E-4</v>
      </c>
      <c r="F187" s="84">
        <v>1.0013304413627762</v>
      </c>
      <c r="G187" s="84">
        <v>4.612028166964189E-4</v>
      </c>
      <c r="H187" s="84">
        <v>1.0526724726967799E-4</v>
      </c>
      <c r="I187" s="84">
        <v>1.1018358862148418E-4</v>
      </c>
      <c r="J187" s="84">
        <v>0</v>
      </c>
      <c r="K187" s="84">
        <v>0</v>
      </c>
      <c r="L187" s="84">
        <v>0</v>
      </c>
      <c r="M187" s="84">
        <v>6.4957270803684927E-6</v>
      </c>
      <c r="N187" s="84">
        <v>2.0132195214968884E-4</v>
      </c>
      <c r="O187" s="84">
        <v>2.9811772668652662E-3</v>
      </c>
      <c r="P187" s="84">
        <v>1.229479470945034E-4</v>
      </c>
      <c r="Q187" s="84">
        <v>2.0440532549699411E-3</v>
      </c>
      <c r="R187" s="84">
        <v>0.37568269173670643</v>
      </c>
      <c r="S187" s="84">
        <v>0</v>
      </c>
      <c r="T187" s="84">
        <v>2.0526369601625316E-3</v>
      </c>
      <c r="U187" s="84">
        <v>1.5727643005132037E-3</v>
      </c>
      <c r="V187" s="84">
        <v>4.2028725916946636E-4</v>
      </c>
      <c r="W187" s="84">
        <v>1.4281079819587774E-4</v>
      </c>
      <c r="X187" s="84">
        <v>2.4833084266335342E-5</v>
      </c>
      <c r="Y187" s="84">
        <v>2.6131772536469567E-5</v>
      </c>
      <c r="Z187" s="84">
        <v>2.8878494744965787E-5</v>
      </c>
      <c r="AA187" s="84">
        <v>4.041845431314783E-6</v>
      </c>
      <c r="AB187" s="84">
        <v>1.804358946191274E-4</v>
      </c>
      <c r="AC187" s="84">
        <v>5.6721070350400521E-5</v>
      </c>
      <c r="AD187" s="84">
        <v>7.5401044961794738E-6</v>
      </c>
      <c r="AE187" s="84">
        <v>1.1588858607853905E-5</v>
      </c>
      <c r="AF187" s="84">
        <v>1.0649160644788234E-5</v>
      </c>
      <c r="AG187" s="84">
        <v>9.2788296346469313E-6</v>
      </c>
      <c r="AH187" s="84">
        <v>3.4988608631765325E-5</v>
      </c>
      <c r="AI187" s="84">
        <v>8.8647328518529227E-5</v>
      </c>
      <c r="AJ187" s="84">
        <v>1.1552605595189804E-4</v>
      </c>
      <c r="AK187" s="84">
        <v>1.2008538404766506E-5</v>
      </c>
      <c r="AL187" s="84">
        <v>9.9835026380123945E-6</v>
      </c>
      <c r="AM187" s="84">
        <v>3.3817939306731339E-5</v>
      </c>
      <c r="AN187" s="84">
        <v>2.4440125605695024E-5</v>
      </c>
      <c r="AO187" s="84">
        <v>4.5071708249059656E-5</v>
      </c>
      <c r="AP187" s="84">
        <v>1.9652067176782509E-5</v>
      </c>
      <c r="AQ187" s="84">
        <v>1.2735728125611072E-5</v>
      </c>
      <c r="AR187" s="84">
        <v>7.9670396157426221E-6</v>
      </c>
      <c r="AS187" s="84">
        <v>0</v>
      </c>
      <c r="AT187" s="84">
        <v>2.5247009273016759E-5</v>
      </c>
      <c r="AU187" s="84">
        <v>1.5125204723574265E-5</v>
      </c>
      <c r="AV187" s="84">
        <v>1.4931537618386205E-5</v>
      </c>
      <c r="AW187" s="84">
        <v>7.7656360819856635E-4</v>
      </c>
      <c r="AX187" s="84">
        <v>1.5838783070095044E-5</v>
      </c>
      <c r="AY187" s="84">
        <v>1.1217033146694343E-5</v>
      </c>
      <c r="AZ187" s="84">
        <v>6.1097073350644136E-6</v>
      </c>
      <c r="BA187" s="84">
        <v>1.2993807643774578E-5</v>
      </c>
      <c r="BB187" s="84">
        <v>2.3801416271626206E-5</v>
      </c>
      <c r="BC187" s="84">
        <v>2.7606172315371468E-5</v>
      </c>
      <c r="BD187" s="84">
        <v>1.3192489276242133E-5</v>
      </c>
      <c r="BE187" s="84">
        <v>4.8056462910606699E-5</v>
      </c>
      <c r="BF187" s="84">
        <v>0</v>
      </c>
    </row>
    <row r="188" spans="1:58" x14ac:dyDescent="0.3">
      <c r="A188" s="1107"/>
      <c r="B188" s="368">
        <v>23</v>
      </c>
      <c r="C188" s="368">
        <v>3</v>
      </c>
      <c r="D188" s="84" t="s">
        <v>126</v>
      </c>
      <c r="E188" s="84">
        <v>3.6595850775409393E-3</v>
      </c>
      <c r="F188" s="84">
        <v>3.9096927325797792E-3</v>
      </c>
      <c r="G188" s="84">
        <v>1.0485144770757306</v>
      </c>
      <c r="H188" s="84">
        <v>1.2565009784673732E-4</v>
      </c>
      <c r="I188" s="84">
        <v>1.6398190545354463E-2</v>
      </c>
      <c r="J188" s="84">
        <v>0</v>
      </c>
      <c r="K188" s="84">
        <v>0</v>
      </c>
      <c r="L188" s="84">
        <v>0</v>
      </c>
      <c r="M188" s="84">
        <v>4.5206150099091034E-5</v>
      </c>
      <c r="N188" s="84">
        <v>0.20661185978079186</v>
      </c>
      <c r="O188" s="84">
        <v>2.9570048889467054E-3</v>
      </c>
      <c r="P188" s="84">
        <v>0.15855714934923312</v>
      </c>
      <c r="Q188" s="84">
        <v>1.2700781617872307E-2</v>
      </c>
      <c r="R188" s="84">
        <v>2.5592219095136245E-3</v>
      </c>
      <c r="S188" s="84">
        <v>0</v>
      </c>
      <c r="T188" s="84">
        <v>5.0892288743180011E-3</v>
      </c>
      <c r="U188" s="84">
        <v>6.3091686650975773E-3</v>
      </c>
      <c r="V188" s="84">
        <v>1.3003717722223295E-3</v>
      </c>
      <c r="W188" s="84">
        <v>4.6234513955156704E-4</v>
      </c>
      <c r="X188" s="84">
        <v>7.1067829368888467E-3</v>
      </c>
      <c r="Y188" s="84">
        <v>9.522221977248037E-5</v>
      </c>
      <c r="Z188" s="84">
        <v>9.9197933638720025E-5</v>
      </c>
      <c r="AA188" s="84">
        <v>2.4998264106972369E-5</v>
      </c>
      <c r="AB188" s="84">
        <v>1.2967874349768915E-3</v>
      </c>
      <c r="AC188" s="84">
        <v>1.3319148860966294E-4</v>
      </c>
      <c r="AD188" s="84">
        <v>5.5992419865830948E-5</v>
      </c>
      <c r="AE188" s="84">
        <v>5.8072030355307449E-5</v>
      </c>
      <c r="AF188" s="84">
        <v>6.5028226506869564E-5</v>
      </c>
      <c r="AG188" s="84">
        <v>4.6307898306600616E-5</v>
      </c>
      <c r="AH188" s="84">
        <v>7.3777055486164825E-5</v>
      </c>
      <c r="AI188" s="84">
        <v>9.520384901924227E-5</v>
      </c>
      <c r="AJ188" s="84">
        <v>7.1270181777476101E-5</v>
      </c>
      <c r="AK188" s="84">
        <v>3.9794135561479765E-5</v>
      </c>
      <c r="AL188" s="84">
        <v>4.9842155577378096E-5</v>
      </c>
      <c r="AM188" s="84">
        <v>8.8901426115959827E-5</v>
      </c>
      <c r="AN188" s="84">
        <v>1.1038405962439944E-4</v>
      </c>
      <c r="AO188" s="84">
        <v>1.0393670450934867E-4</v>
      </c>
      <c r="AP188" s="84">
        <v>1.459896430223161E-4</v>
      </c>
      <c r="AQ188" s="84">
        <v>1.0463910332298114E-4</v>
      </c>
      <c r="AR188" s="84">
        <v>4.1293064504417859E-5</v>
      </c>
      <c r="AS188" s="84">
        <v>0</v>
      </c>
      <c r="AT188" s="84">
        <v>2.749819423269446E-4</v>
      </c>
      <c r="AU188" s="84">
        <v>1.4894873214993474E-4</v>
      </c>
      <c r="AV188" s="84">
        <v>1.3102811881422516E-4</v>
      </c>
      <c r="AW188" s="84">
        <v>1.0262754994686823E-2</v>
      </c>
      <c r="AX188" s="84">
        <v>1.2688764458188101E-4</v>
      </c>
      <c r="AY188" s="84">
        <v>1.0558131285661455E-4</v>
      </c>
      <c r="AZ188" s="84">
        <v>2.0543600161631262E-5</v>
      </c>
      <c r="BA188" s="84">
        <v>1.0752716905510904E-4</v>
      </c>
      <c r="BB188" s="84">
        <v>1.2278066629456454E-4</v>
      </c>
      <c r="BC188" s="84">
        <v>3.0905515707711778E-4</v>
      </c>
      <c r="BD188" s="84">
        <v>5.9353913390046885E-5</v>
      </c>
      <c r="BE188" s="84">
        <v>2.8518750935391306E-4</v>
      </c>
      <c r="BF188" s="84">
        <v>0</v>
      </c>
    </row>
    <row r="189" spans="1:58" x14ac:dyDescent="0.3">
      <c r="A189" s="1107"/>
      <c r="B189" s="368">
        <v>23</v>
      </c>
      <c r="C189" s="368">
        <v>4</v>
      </c>
      <c r="D189" s="84" t="s">
        <v>127</v>
      </c>
      <c r="E189" s="84">
        <v>1.5877637988564989E-4</v>
      </c>
      <c r="F189" s="84">
        <v>1.6400314607953345E-4</v>
      </c>
      <c r="G189" s="84">
        <v>4.5954372490267839E-5</v>
      </c>
      <c r="H189" s="84">
        <v>1.0333588085254002</v>
      </c>
      <c r="I189" s="84">
        <v>1.0111774482009573E-5</v>
      </c>
      <c r="J189" s="84">
        <v>0</v>
      </c>
      <c r="K189" s="84">
        <v>0</v>
      </c>
      <c r="L189" s="84">
        <v>0</v>
      </c>
      <c r="M189" s="84">
        <v>1.4846027910244011E-5</v>
      </c>
      <c r="N189" s="84">
        <v>1.5588385466186989E-5</v>
      </c>
      <c r="O189" s="84">
        <v>2.1687720039742441E-5</v>
      </c>
      <c r="P189" s="84">
        <v>1.628439696545154E-5</v>
      </c>
      <c r="Q189" s="84">
        <v>6.3354971604331106E-5</v>
      </c>
      <c r="R189" s="84">
        <v>6.7658936910781767E-5</v>
      </c>
      <c r="S189" s="84">
        <v>0</v>
      </c>
      <c r="T189" s="84">
        <v>2.4701125673304552E-4</v>
      </c>
      <c r="U189" s="84">
        <v>3.0053909866314726E-5</v>
      </c>
      <c r="V189" s="84">
        <v>1.4431326670070342E-5</v>
      </c>
      <c r="W189" s="84">
        <v>3.3687899290915801E-5</v>
      </c>
      <c r="X189" s="84">
        <v>1.1348993787523447E-5</v>
      </c>
      <c r="Y189" s="84">
        <v>5.9313567452384058E-2</v>
      </c>
      <c r="Z189" s="84">
        <v>2.1151735798462003E-3</v>
      </c>
      <c r="AA189" s="84">
        <v>1.3134031597996155E-6</v>
      </c>
      <c r="AB189" s="84">
        <v>4.5398305414250681E-5</v>
      </c>
      <c r="AC189" s="84">
        <v>7.6319807955169822E-4</v>
      </c>
      <c r="AD189" s="84">
        <v>1.89741767256596E-5</v>
      </c>
      <c r="AE189" s="84">
        <v>2.1876090926031876E-5</v>
      </c>
      <c r="AF189" s="84">
        <v>6.3140302029690356E-5</v>
      </c>
      <c r="AG189" s="84">
        <v>1.363413609235708E-5</v>
      </c>
      <c r="AH189" s="84">
        <v>1.1017856979767575E-5</v>
      </c>
      <c r="AI189" s="84">
        <v>1.3895400265091617E-3</v>
      </c>
      <c r="AJ189" s="84">
        <v>7.331617253365517E-5</v>
      </c>
      <c r="AK189" s="84">
        <v>3.858871743200545E-5</v>
      </c>
      <c r="AL189" s="84">
        <v>2.3295572188390679E-5</v>
      </c>
      <c r="AM189" s="84">
        <v>1.462263772559103E-4</v>
      </c>
      <c r="AN189" s="84">
        <v>3.5129175735673513E-5</v>
      </c>
      <c r="AO189" s="84">
        <v>1.4087987646849518E-3</v>
      </c>
      <c r="AP189" s="84">
        <v>1.6270328478889554E-5</v>
      </c>
      <c r="AQ189" s="84">
        <v>5.6385770884181484E-6</v>
      </c>
      <c r="AR189" s="84">
        <v>1.3675276446384353E-5</v>
      </c>
      <c r="AS189" s="84">
        <v>0</v>
      </c>
      <c r="AT189" s="84">
        <v>5.5651590760904198E-6</v>
      </c>
      <c r="AU189" s="84">
        <v>1.4134904872773416E-5</v>
      </c>
      <c r="AV189" s="84">
        <v>8.0243064274117089E-6</v>
      </c>
      <c r="AW189" s="84">
        <v>3.0466706605619349E-5</v>
      </c>
      <c r="AX189" s="84">
        <v>1.0862861192046576E-5</v>
      </c>
      <c r="AY189" s="84">
        <v>9.0372758369109753E-6</v>
      </c>
      <c r="AZ189" s="84">
        <v>2.9004798026416899E-5</v>
      </c>
      <c r="BA189" s="84">
        <v>2.0462706911848823E-5</v>
      </c>
      <c r="BB189" s="84">
        <v>6.0775248626365311E-5</v>
      </c>
      <c r="BC189" s="84">
        <v>3.019695652360833E-5</v>
      </c>
      <c r="BD189" s="84">
        <v>9.0433110668046538E-6</v>
      </c>
      <c r="BE189" s="84">
        <v>2.5695447838897202E-5</v>
      </c>
      <c r="BF189" s="84">
        <v>0</v>
      </c>
    </row>
    <row r="190" spans="1:58" x14ac:dyDescent="0.3">
      <c r="A190" s="1107"/>
      <c r="B190" s="368">
        <v>23</v>
      </c>
      <c r="C190" s="368">
        <v>5</v>
      </c>
      <c r="D190" s="84" t="s">
        <v>128</v>
      </c>
      <c r="E190" s="84">
        <v>1.7362089001745105E-6</v>
      </c>
      <c r="F190" s="84">
        <v>1.3880730179436218E-6</v>
      </c>
      <c r="G190" s="84">
        <v>4.6618755833866522E-6</v>
      </c>
      <c r="H190" s="84">
        <v>1.0195207086354955E-6</v>
      </c>
      <c r="I190" s="84">
        <v>1.0372313179954584</v>
      </c>
      <c r="J190" s="84">
        <v>0</v>
      </c>
      <c r="K190" s="84">
        <v>0</v>
      </c>
      <c r="L190" s="84">
        <v>0</v>
      </c>
      <c r="M190" s="84">
        <v>5.3816169755303567E-6</v>
      </c>
      <c r="N190" s="84">
        <v>5.2818829958075179E-3</v>
      </c>
      <c r="O190" s="84">
        <v>2.256471456156884E-5</v>
      </c>
      <c r="P190" s="84">
        <v>1.590299559834344E-5</v>
      </c>
      <c r="Q190" s="84">
        <v>4.1529475617671917E-5</v>
      </c>
      <c r="R190" s="84">
        <v>8.0865011641582994E-6</v>
      </c>
      <c r="S190" s="84">
        <v>0</v>
      </c>
      <c r="T190" s="84">
        <v>6.118251275908015E-6</v>
      </c>
      <c r="U190" s="84">
        <v>8.4983446616520048E-5</v>
      </c>
      <c r="V190" s="84">
        <v>1.0342110363790115E-5</v>
      </c>
      <c r="W190" s="84">
        <v>1.2079788956485918E-5</v>
      </c>
      <c r="X190" s="84">
        <v>1.7786725619477561E-4</v>
      </c>
      <c r="Y190" s="84">
        <v>5.3980800008251925E-6</v>
      </c>
      <c r="Z190" s="84">
        <v>5.458483022527289E-6</v>
      </c>
      <c r="AA190" s="84">
        <v>1.8163153438637311E-6</v>
      </c>
      <c r="AB190" s="84">
        <v>8.4134312668806588E-6</v>
      </c>
      <c r="AC190" s="84">
        <v>5.7364203728635582E-6</v>
      </c>
      <c r="AD190" s="84">
        <v>6.2631749031952374E-6</v>
      </c>
      <c r="AE190" s="84">
        <v>5.4181305788118426E-6</v>
      </c>
      <c r="AF190" s="84">
        <v>4.0216372759393811E-6</v>
      </c>
      <c r="AG190" s="84">
        <v>4.0131939686295565E-6</v>
      </c>
      <c r="AH190" s="84">
        <v>6.1856534875412467E-6</v>
      </c>
      <c r="AI190" s="84">
        <v>4.4999578777710106E-6</v>
      </c>
      <c r="AJ190" s="84">
        <v>4.1892713349670264E-6</v>
      </c>
      <c r="AK190" s="84">
        <v>3.6632588372978462E-6</v>
      </c>
      <c r="AL190" s="84">
        <v>5.875001966266996E-6</v>
      </c>
      <c r="AM190" s="84">
        <v>5.5247385030208661E-6</v>
      </c>
      <c r="AN190" s="84">
        <v>1.3198578127275253E-5</v>
      </c>
      <c r="AO190" s="84">
        <v>3.5521976667138187E-6</v>
      </c>
      <c r="AP190" s="84">
        <v>1.9674591310896564E-5</v>
      </c>
      <c r="AQ190" s="84">
        <v>1.1654347235004392E-5</v>
      </c>
      <c r="AR190" s="84">
        <v>4.6471316414293854E-6</v>
      </c>
      <c r="AS190" s="84">
        <v>0</v>
      </c>
      <c r="AT190" s="84">
        <v>3.8341583639659332E-5</v>
      </c>
      <c r="AU190" s="84">
        <v>1.9914218908376441E-5</v>
      </c>
      <c r="AV190" s="84">
        <v>1.7996877269065305E-5</v>
      </c>
      <c r="AW190" s="84">
        <v>1.478996706659562E-3</v>
      </c>
      <c r="AX190" s="84">
        <v>1.7152200648120082E-5</v>
      </c>
      <c r="AY190" s="84">
        <v>1.4585098668033428E-5</v>
      </c>
      <c r="AZ190" s="84">
        <v>1.6373678847241403E-6</v>
      </c>
      <c r="BA190" s="84">
        <v>1.4488602874082869E-5</v>
      </c>
      <c r="BB190" s="84">
        <v>1.426987450079363E-5</v>
      </c>
      <c r="BC190" s="84">
        <v>1.5291547176719424E-5</v>
      </c>
      <c r="BD190" s="84">
        <v>5.1117101064784175E-6</v>
      </c>
      <c r="BE190" s="84">
        <v>3.8640916649543802E-5</v>
      </c>
      <c r="BF190" s="84">
        <v>0</v>
      </c>
    </row>
    <row r="191" spans="1:58" x14ac:dyDescent="0.3">
      <c r="A191" s="1107"/>
      <c r="B191" s="368">
        <v>23</v>
      </c>
      <c r="C191" s="368">
        <v>6</v>
      </c>
      <c r="D191" s="84" t="s">
        <v>129</v>
      </c>
      <c r="E191" s="84">
        <v>0</v>
      </c>
      <c r="F191" s="84">
        <v>0</v>
      </c>
      <c r="G191" s="84">
        <v>0</v>
      </c>
      <c r="H191" s="84">
        <v>0</v>
      </c>
      <c r="I191" s="84">
        <v>0</v>
      </c>
      <c r="J191" s="84">
        <v>1</v>
      </c>
      <c r="K191" s="84">
        <v>0</v>
      </c>
      <c r="L191" s="84">
        <v>0</v>
      </c>
      <c r="M191" s="84">
        <v>0</v>
      </c>
      <c r="N191" s="84">
        <v>0</v>
      </c>
      <c r="O191" s="84">
        <v>0</v>
      </c>
      <c r="P191" s="84">
        <v>0</v>
      </c>
      <c r="Q191" s="84">
        <v>0</v>
      </c>
      <c r="R191" s="84">
        <v>0</v>
      </c>
      <c r="S191" s="84">
        <v>0</v>
      </c>
      <c r="T191" s="84">
        <v>0</v>
      </c>
      <c r="U191" s="84">
        <v>0</v>
      </c>
      <c r="V191" s="84">
        <v>0</v>
      </c>
      <c r="W191" s="84">
        <v>0</v>
      </c>
      <c r="X191" s="84">
        <v>0</v>
      </c>
      <c r="Y191" s="84">
        <v>0</v>
      </c>
      <c r="Z191" s="84">
        <v>0</v>
      </c>
      <c r="AA191" s="84">
        <v>0</v>
      </c>
      <c r="AB191" s="84">
        <v>0</v>
      </c>
      <c r="AC191" s="84">
        <v>0</v>
      </c>
      <c r="AD191" s="84">
        <v>0</v>
      </c>
      <c r="AE191" s="84">
        <v>0</v>
      </c>
      <c r="AF191" s="84">
        <v>0</v>
      </c>
      <c r="AG191" s="84">
        <v>0</v>
      </c>
      <c r="AH191" s="84">
        <v>0</v>
      </c>
      <c r="AI191" s="84">
        <v>0</v>
      </c>
      <c r="AJ191" s="84">
        <v>0</v>
      </c>
      <c r="AK191" s="84">
        <v>0</v>
      </c>
      <c r="AL191" s="84">
        <v>0</v>
      </c>
      <c r="AM191" s="84">
        <v>0</v>
      </c>
      <c r="AN191" s="84">
        <v>0</v>
      </c>
      <c r="AO191" s="84">
        <v>0</v>
      </c>
      <c r="AP191" s="84">
        <v>0</v>
      </c>
      <c r="AQ191" s="84">
        <v>0</v>
      </c>
      <c r="AR191" s="84">
        <v>0</v>
      </c>
      <c r="AS191" s="84">
        <v>0</v>
      </c>
      <c r="AT191" s="84">
        <v>0</v>
      </c>
      <c r="AU191" s="84">
        <v>0</v>
      </c>
      <c r="AV191" s="84">
        <v>0</v>
      </c>
      <c r="AW191" s="84">
        <v>0</v>
      </c>
      <c r="AX191" s="84">
        <v>0</v>
      </c>
      <c r="AY191" s="84">
        <v>0</v>
      </c>
      <c r="AZ191" s="84">
        <v>0</v>
      </c>
      <c r="BA191" s="84">
        <v>0</v>
      </c>
      <c r="BB191" s="84">
        <v>0</v>
      </c>
      <c r="BC191" s="84">
        <v>0</v>
      </c>
      <c r="BD191" s="84">
        <v>0</v>
      </c>
      <c r="BE191" s="84">
        <v>0</v>
      </c>
      <c r="BF191" s="84">
        <v>0</v>
      </c>
    </row>
    <row r="192" spans="1:58" x14ac:dyDescent="0.3">
      <c r="A192" s="1107"/>
      <c r="B192" s="368">
        <v>23</v>
      </c>
      <c r="C192" s="368">
        <v>7</v>
      </c>
      <c r="D192" s="84" t="s">
        <v>130</v>
      </c>
      <c r="E192" s="84">
        <v>6.5260313406938111E-4</v>
      </c>
      <c r="F192" s="84">
        <v>3.4802023731272995E-4</v>
      </c>
      <c r="G192" s="84">
        <v>5.0486500358664233E-4</v>
      </c>
      <c r="H192" s="84">
        <v>4.5681904993488009E-4</v>
      </c>
      <c r="I192" s="84">
        <v>4.5629929171254015E-4</v>
      </c>
      <c r="J192" s="84">
        <v>0</v>
      </c>
      <c r="K192" s="84">
        <v>1</v>
      </c>
      <c r="L192" s="84">
        <v>0</v>
      </c>
      <c r="M192" s="84">
        <v>3.1405311437636509E-2</v>
      </c>
      <c r="N192" s="84">
        <v>4.292480200077966E-4</v>
      </c>
      <c r="O192" s="84">
        <v>8.4064988436816589E-4</v>
      </c>
      <c r="P192" s="84">
        <v>7.8311425001172444E-4</v>
      </c>
      <c r="Q192" s="84">
        <v>1.1685038188527178E-3</v>
      </c>
      <c r="R192" s="84">
        <v>3.7618362402451705E-4</v>
      </c>
      <c r="S192" s="84">
        <v>0</v>
      </c>
      <c r="T192" s="84">
        <v>1.3603838591362653E-3</v>
      </c>
      <c r="U192" s="84">
        <v>3.7726259302648123E-4</v>
      </c>
      <c r="V192" s="84">
        <v>1.428859548068466E-3</v>
      </c>
      <c r="W192" s="84">
        <v>1.2263219289136019E-3</v>
      </c>
      <c r="X192" s="84">
        <v>7.9156333485292611E-4</v>
      </c>
      <c r="Y192" s="84">
        <v>6.7708867325900546E-4</v>
      </c>
      <c r="Z192" s="84">
        <v>2.5755090197417808E-3</v>
      </c>
      <c r="AA192" s="84">
        <v>8.7176498851723391E-2</v>
      </c>
      <c r="AB192" s="84">
        <v>2.6160884491975094E-3</v>
      </c>
      <c r="AC192" s="84">
        <v>1.8047911187308832E-3</v>
      </c>
      <c r="AD192" s="84">
        <v>4.7922033051369332E-3</v>
      </c>
      <c r="AE192" s="84">
        <v>1.5158566227595736E-3</v>
      </c>
      <c r="AF192" s="84">
        <v>1.0185849272413389E-3</v>
      </c>
      <c r="AG192" s="84">
        <v>1.4063661697073374E-3</v>
      </c>
      <c r="AH192" s="84">
        <v>5.1517991299692377E-4</v>
      </c>
      <c r="AI192" s="84">
        <v>1.0527553878047237E-3</v>
      </c>
      <c r="AJ192" s="84">
        <v>1.7935637212957152E-3</v>
      </c>
      <c r="AK192" s="84">
        <v>1.1412726572592674E-2</v>
      </c>
      <c r="AL192" s="84">
        <v>0.1018101928393364</v>
      </c>
      <c r="AM192" s="84">
        <v>1.5053770897591712E-3</v>
      </c>
      <c r="AN192" s="84">
        <v>1.5490608782546297E-3</v>
      </c>
      <c r="AO192" s="84">
        <v>1.0496020782637602E-3</v>
      </c>
      <c r="AP192" s="84">
        <v>8.8676993793367618E-4</v>
      </c>
      <c r="AQ192" s="84">
        <v>6.231297836111246E-4</v>
      </c>
      <c r="AR192" s="84">
        <v>3.9411006472620273E-3</v>
      </c>
      <c r="AS192" s="84">
        <v>0</v>
      </c>
      <c r="AT192" s="84">
        <v>4.2642263934503958E-3</v>
      </c>
      <c r="AU192" s="84">
        <v>8.881603903820723E-4</v>
      </c>
      <c r="AV192" s="84">
        <v>1.2403369469592405E-3</v>
      </c>
      <c r="AW192" s="84">
        <v>4.3031521993940145E-4</v>
      </c>
      <c r="AX192" s="84">
        <v>5.1928826650653008E-4</v>
      </c>
      <c r="AY192" s="84">
        <v>2.7470062169352788E-4</v>
      </c>
      <c r="AZ192" s="84">
        <v>1.0571309779126216E-4</v>
      </c>
      <c r="BA192" s="84">
        <v>4.0422959912611854E-4</v>
      </c>
      <c r="BB192" s="84">
        <v>9.5846732068505204E-4</v>
      </c>
      <c r="BC192" s="84">
        <v>7.9955941865154803E-4</v>
      </c>
      <c r="BD192" s="84">
        <v>2.5265977286767694E-4</v>
      </c>
      <c r="BE192" s="84">
        <v>3.6714436049100577E-4</v>
      </c>
      <c r="BF192" s="84">
        <v>0</v>
      </c>
    </row>
    <row r="193" spans="1:58" x14ac:dyDescent="0.3">
      <c r="A193" s="1107"/>
      <c r="B193" s="368">
        <v>23</v>
      </c>
      <c r="C193" s="368">
        <v>8</v>
      </c>
      <c r="D193" s="84" t="s">
        <v>131</v>
      </c>
      <c r="E193" s="84">
        <v>2.5528709449001516E-5</v>
      </c>
      <c r="F193" s="84">
        <v>1.7792671947970961E-5</v>
      </c>
      <c r="G193" s="84">
        <v>2.0578255211181752E-5</v>
      </c>
      <c r="H193" s="84">
        <v>2.6759367236940777E-5</v>
      </c>
      <c r="I193" s="84">
        <v>2.9582416184801241E-5</v>
      </c>
      <c r="J193" s="84">
        <v>0</v>
      </c>
      <c r="K193" s="84">
        <v>0</v>
      </c>
      <c r="L193" s="84">
        <v>1</v>
      </c>
      <c r="M193" s="84">
        <v>2.1380152000794406E-5</v>
      </c>
      <c r="N193" s="84">
        <v>1.7351736692767526E-5</v>
      </c>
      <c r="O193" s="84">
        <v>9.0526046944127361E-6</v>
      </c>
      <c r="P193" s="84">
        <v>2.1711313466090314E-5</v>
      </c>
      <c r="Q193" s="84">
        <v>1.4040297171015657E-5</v>
      </c>
      <c r="R193" s="84">
        <v>1.4661919313919021E-5</v>
      </c>
      <c r="S193" s="84">
        <v>0</v>
      </c>
      <c r="T193" s="84">
        <v>2.4412874445256557E-5</v>
      </c>
      <c r="U193" s="84">
        <v>7.4375278525104597E-5</v>
      </c>
      <c r="V193" s="84">
        <v>6.2223044832514346E-5</v>
      </c>
      <c r="W193" s="84">
        <v>1.7453969904660977E-5</v>
      </c>
      <c r="X193" s="84">
        <v>1.7929129859206617E-5</v>
      </c>
      <c r="Y193" s="84">
        <v>7.2192217375241399E-5</v>
      </c>
      <c r="Z193" s="84">
        <v>1.3036330249072018E-5</v>
      </c>
      <c r="AA193" s="84">
        <v>4.5744641488708278E-6</v>
      </c>
      <c r="AB193" s="84">
        <v>2.1959870123584534E-5</v>
      </c>
      <c r="AC193" s="84">
        <v>2.3687108682479973E-5</v>
      </c>
      <c r="AD193" s="84">
        <v>1.0777961082422334E-5</v>
      </c>
      <c r="AE193" s="84">
        <v>1.3451022526046573E-2</v>
      </c>
      <c r="AF193" s="84">
        <v>6.6322499053049727E-4</v>
      </c>
      <c r="AG193" s="84">
        <v>3.8094722145453719E-4</v>
      </c>
      <c r="AH193" s="84">
        <v>1.4461435754422908E-4</v>
      </c>
      <c r="AI193" s="84">
        <v>2.4056876322819598E-4</v>
      </c>
      <c r="AJ193" s="84">
        <v>4.6473717315981109E-4</v>
      </c>
      <c r="AK193" s="84">
        <v>1.6360866921865474E-5</v>
      </c>
      <c r="AL193" s="84">
        <v>1.0279672164849628E-5</v>
      </c>
      <c r="AM193" s="84">
        <v>3.8193626408437184E-5</v>
      </c>
      <c r="AN193" s="84">
        <v>2.786021165692608E-5</v>
      </c>
      <c r="AO193" s="84">
        <v>2.7292450801708615E-4</v>
      </c>
      <c r="AP193" s="84">
        <v>9.8182538995647806E-6</v>
      </c>
      <c r="AQ193" s="84">
        <v>5.7435754762455316E-5</v>
      </c>
      <c r="AR193" s="84">
        <v>1.6654917325684285E-5</v>
      </c>
      <c r="AS193" s="84">
        <v>0</v>
      </c>
      <c r="AT193" s="84">
        <v>6.3071762189212375E-6</v>
      </c>
      <c r="AU193" s="84">
        <v>1.2324373309422228E-5</v>
      </c>
      <c r="AV193" s="84">
        <v>6.3075851645243612E-6</v>
      </c>
      <c r="AW193" s="84">
        <v>1.3101940931577905E-5</v>
      </c>
      <c r="AX193" s="84">
        <v>1.9106897671901896E-5</v>
      </c>
      <c r="AY193" s="84">
        <v>6.0940727265816518E-6</v>
      </c>
      <c r="AZ193" s="84">
        <v>6.7128991230860357E-6</v>
      </c>
      <c r="BA193" s="84">
        <v>1.0638274056437837E-5</v>
      </c>
      <c r="BB193" s="84">
        <v>2.7071410060592831E-5</v>
      </c>
      <c r="BC193" s="84">
        <v>1.771865761444926E-5</v>
      </c>
      <c r="BD193" s="84">
        <v>8.980381969894691E-6</v>
      </c>
      <c r="BE193" s="84">
        <v>1.234684422678903E-5</v>
      </c>
      <c r="BF193" s="84">
        <v>0</v>
      </c>
    </row>
    <row r="194" spans="1:58" x14ac:dyDescent="0.3">
      <c r="A194" s="1107"/>
      <c r="B194" s="368">
        <v>23</v>
      </c>
      <c r="C194" s="368">
        <v>9</v>
      </c>
      <c r="D194" s="84" t="s">
        <v>132</v>
      </c>
      <c r="E194" s="84">
        <v>1.6632209587366027E-4</v>
      </c>
      <c r="F194" s="84">
        <v>7.1628500669539735E-5</v>
      </c>
      <c r="G194" s="84">
        <v>4.488465778417143E-5</v>
      </c>
      <c r="H194" s="84">
        <v>1.5230040687676111E-3</v>
      </c>
      <c r="I194" s="84">
        <v>4.7913101457624874E-5</v>
      </c>
      <c r="J194" s="84">
        <v>0</v>
      </c>
      <c r="K194" s="84">
        <v>0</v>
      </c>
      <c r="L194" s="84">
        <v>0</v>
      </c>
      <c r="M194" s="84">
        <v>1.000244412740493</v>
      </c>
      <c r="N194" s="84">
        <v>3.1765498366355303E-5</v>
      </c>
      <c r="O194" s="84">
        <v>5.15303520337232E-5</v>
      </c>
      <c r="P194" s="84">
        <v>4.6646174340317933E-5</v>
      </c>
      <c r="Q194" s="84">
        <v>9.8998533600642773E-5</v>
      </c>
      <c r="R194" s="84">
        <v>5.5711999130868456E-5</v>
      </c>
      <c r="S194" s="84">
        <v>0</v>
      </c>
      <c r="T194" s="84">
        <v>6.6032107720502583E-5</v>
      </c>
      <c r="U194" s="84">
        <v>7.9771872106560707E-5</v>
      </c>
      <c r="V194" s="84">
        <v>1.1918035714341182E-4</v>
      </c>
      <c r="W194" s="84">
        <v>6.8737373407632075E-5</v>
      </c>
      <c r="X194" s="84">
        <v>9.3702746195108421E-5</v>
      </c>
      <c r="Y194" s="84">
        <v>1.4506777110535348E-4</v>
      </c>
      <c r="Z194" s="84">
        <v>7.5774271592458507E-5</v>
      </c>
      <c r="AA194" s="84">
        <v>4.6109584524126241E-4</v>
      </c>
      <c r="AB194" s="84">
        <v>2.8698727816302183E-3</v>
      </c>
      <c r="AC194" s="84">
        <v>4.1256938968954436E-4</v>
      </c>
      <c r="AD194" s="84">
        <v>1.1850095887488976E-2</v>
      </c>
      <c r="AE194" s="84">
        <v>6.8845161648820085E-4</v>
      </c>
      <c r="AF194" s="84">
        <v>2.7258662570846248E-4</v>
      </c>
      <c r="AG194" s="84">
        <v>8.8451644383249136E-5</v>
      </c>
      <c r="AH194" s="84">
        <v>9.0905217360739906E-5</v>
      </c>
      <c r="AI194" s="84">
        <v>4.3848907175337323E-4</v>
      </c>
      <c r="AJ194" s="84">
        <v>3.2616201116221571E-3</v>
      </c>
      <c r="AK194" s="84">
        <v>2.8945786219871001E-4</v>
      </c>
      <c r="AL194" s="84">
        <v>2.8066505477394605E-4</v>
      </c>
      <c r="AM194" s="84">
        <v>1.0733626657827503E-3</v>
      </c>
      <c r="AN194" s="84">
        <v>3.1118568569082049E-4</v>
      </c>
      <c r="AO194" s="84">
        <v>1.0406800466751019E-2</v>
      </c>
      <c r="AP194" s="84">
        <v>1.2307724357809528E-4</v>
      </c>
      <c r="AQ194" s="84">
        <v>1.264398856438715E-4</v>
      </c>
      <c r="AR194" s="84">
        <v>2.1264951602799302E-4</v>
      </c>
      <c r="AS194" s="84">
        <v>0</v>
      </c>
      <c r="AT194" s="84">
        <v>5.2170421012006389E-5</v>
      </c>
      <c r="AU194" s="84">
        <v>1.0852108316241609E-4</v>
      </c>
      <c r="AV194" s="84">
        <v>7.5069187124407843E-5</v>
      </c>
      <c r="AW194" s="84">
        <v>1.0496276523907481E-4</v>
      </c>
      <c r="AX194" s="84">
        <v>3.5678026345912098E-5</v>
      </c>
      <c r="AY194" s="84">
        <v>6.3506692478559654E-5</v>
      </c>
      <c r="AZ194" s="84">
        <v>2.0883679113486444E-4</v>
      </c>
      <c r="BA194" s="84">
        <v>9.3092139440534419E-5</v>
      </c>
      <c r="BB194" s="84">
        <v>3.5425307887405736E-4</v>
      </c>
      <c r="BC194" s="84">
        <v>2.0225109164581198E-4</v>
      </c>
      <c r="BD194" s="84">
        <v>9.1752506563441515E-5</v>
      </c>
      <c r="BE194" s="84">
        <v>1.7909952691544403E-4</v>
      </c>
      <c r="BF194" s="84">
        <v>0</v>
      </c>
    </row>
    <row r="195" spans="1:58" x14ac:dyDescent="0.3">
      <c r="A195" s="1107"/>
      <c r="B195" s="368">
        <v>23</v>
      </c>
      <c r="C195" s="368">
        <v>10</v>
      </c>
      <c r="D195" s="84" t="s">
        <v>133</v>
      </c>
      <c r="E195" s="84">
        <v>8.6743874209310973E-5</v>
      </c>
      <c r="F195" s="84">
        <v>5.2354044537528736E-5</v>
      </c>
      <c r="G195" s="84">
        <v>6.3875960729196425E-4</v>
      </c>
      <c r="H195" s="84">
        <v>3.3576350843979281E-5</v>
      </c>
      <c r="I195" s="84">
        <v>4.2913171283812535E-4</v>
      </c>
      <c r="J195" s="84">
        <v>0</v>
      </c>
      <c r="K195" s="84">
        <v>0</v>
      </c>
      <c r="L195" s="84">
        <v>0</v>
      </c>
      <c r="M195" s="84">
        <v>9.4280843446765676E-5</v>
      </c>
      <c r="N195" s="84">
        <v>1.0190580674255261</v>
      </c>
      <c r="O195" s="84">
        <v>3.9483905154771275E-3</v>
      </c>
      <c r="P195" s="84">
        <v>2.5663011796051051E-3</v>
      </c>
      <c r="Q195" s="84">
        <v>7.3464694193621609E-3</v>
      </c>
      <c r="R195" s="84">
        <v>1.0327685064271818E-3</v>
      </c>
      <c r="S195" s="84">
        <v>0</v>
      </c>
      <c r="T195" s="84">
        <v>3.8446920326650537E-4</v>
      </c>
      <c r="U195" s="84">
        <v>6.6791735938397092E-3</v>
      </c>
      <c r="V195" s="84">
        <v>1.3136662403346615E-3</v>
      </c>
      <c r="W195" s="84">
        <v>2.3588970559068536E-4</v>
      </c>
      <c r="X195" s="84">
        <v>3.3130681620254593E-2</v>
      </c>
      <c r="Y195" s="84">
        <v>1.7849074509335768E-4</v>
      </c>
      <c r="Z195" s="84">
        <v>1.8575081631928359E-4</v>
      </c>
      <c r="AA195" s="84">
        <v>4.3392518146266751E-5</v>
      </c>
      <c r="AB195" s="84">
        <v>8.5926478956234659E-4</v>
      </c>
      <c r="AC195" s="84">
        <v>1.6301497343211506E-4</v>
      </c>
      <c r="AD195" s="84">
        <v>1.1888773788569715E-4</v>
      </c>
      <c r="AE195" s="84">
        <v>1.3671230963229681E-4</v>
      </c>
      <c r="AF195" s="84">
        <v>1.4511283371031596E-4</v>
      </c>
      <c r="AG195" s="84">
        <v>1.174469501410858E-4</v>
      </c>
      <c r="AH195" s="84">
        <v>1.67064279106627E-4</v>
      </c>
      <c r="AI195" s="84">
        <v>1.8430904987200763E-4</v>
      </c>
      <c r="AJ195" s="84">
        <v>1.1612351402196822E-4</v>
      </c>
      <c r="AK195" s="84">
        <v>6.6649424696843372E-5</v>
      </c>
      <c r="AL195" s="84">
        <v>1.0050128850518559E-4</v>
      </c>
      <c r="AM195" s="84">
        <v>1.0470582143945131E-4</v>
      </c>
      <c r="AN195" s="84">
        <v>2.3364085137428779E-4</v>
      </c>
      <c r="AO195" s="84">
        <v>1.1778845230328221E-4</v>
      </c>
      <c r="AP195" s="84">
        <v>3.2592313519796723E-4</v>
      </c>
      <c r="AQ195" s="84">
        <v>2.4148329848693958E-4</v>
      </c>
      <c r="AR195" s="84">
        <v>8.8933957404177243E-5</v>
      </c>
      <c r="AS195" s="84">
        <v>0</v>
      </c>
      <c r="AT195" s="84">
        <v>6.381929804439709E-4</v>
      </c>
      <c r="AU195" s="84">
        <v>3.3592838067475147E-4</v>
      </c>
      <c r="AV195" s="84">
        <v>2.9892818208655797E-4</v>
      </c>
      <c r="AW195" s="84">
        <v>2.3509644291886608E-2</v>
      </c>
      <c r="AX195" s="84">
        <v>2.882870448159047E-4</v>
      </c>
      <c r="AY195" s="84">
        <v>2.3923163562816597E-4</v>
      </c>
      <c r="AZ195" s="84">
        <v>2.8170902052525421E-5</v>
      </c>
      <c r="BA195" s="84">
        <v>2.4050238693953103E-4</v>
      </c>
      <c r="BB195" s="84">
        <v>2.4735440174003054E-4</v>
      </c>
      <c r="BC195" s="84">
        <v>6.9364468541084764E-4</v>
      </c>
      <c r="BD195" s="84">
        <v>1.0899584568448587E-4</v>
      </c>
      <c r="BE195" s="84">
        <v>6.3372656026369301E-4</v>
      </c>
      <c r="BF195" s="84">
        <v>0</v>
      </c>
    </row>
    <row r="196" spans="1:58" x14ac:dyDescent="0.3">
      <c r="A196" s="1107"/>
      <c r="B196" s="368">
        <v>23</v>
      </c>
      <c r="C196" s="368">
        <v>11</v>
      </c>
      <c r="D196" s="84" t="s">
        <v>134</v>
      </c>
      <c r="E196" s="84">
        <v>3.4518404513672434E-5</v>
      </c>
      <c r="F196" s="84">
        <v>3.8338411102595282E-5</v>
      </c>
      <c r="G196" s="84">
        <v>9.1266229402656586E-4</v>
      </c>
      <c r="H196" s="84">
        <v>4.4510427489518298E-5</v>
      </c>
      <c r="I196" s="84">
        <v>1.7310940165686728E-4</v>
      </c>
      <c r="J196" s="84">
        <v>0</v>
      </c>
      <c r="K196" s="84">
        <v>0</v>
      </c>
      <c r="L196" s="84">
        <v>0</v>
      </c>
      <c r="M196" s="84">
        <v>3.2664057859527053E-6</v>
      </c>
      <c r="N196" s="84">
        <v>3.3031572279836096E-4</v>
      </c>
      <c r="O196" s="84">
        <v>1.0134296403838763</v>
      </c>
      <c r="P196" s="84">
        <v>3.2014737040599414E-4</v>
      </c>
      <c r="Q196" s="84">
        <v>2.6893178131322431E-3</v>
      </c>
      <c r="R196" s="84">
        <v>3.2933511558148094E-5</v>
      </c>
      <c r="S196" s="84">
        <v>0</v>
      </c>
      <c r="T196" s="84">
        <v>5.6416292554397729E-4</v>
      </c>
      <c r="U196" s="84">
        <v>1.2846958418777873E-3</v>
      </c>
      <c r="V196" s="84">
        <v>4.9149042441493482E-5</v>
      </c>
      <c r="W196" s="84">
        <v>1.4958347210910188E-5</v>
      </c>
      <c r="X196" s="84">
        <v>2.8911593770883734E-5</v>
      </c>
      <c r="Y196" s="84">
        <v>5.446448283167539E-5</v>
      </c>
      <c r="Z196" s="84">
        <v>3.8707807662110871E-5</v>
      </c>
      <c r="AA196" s="84">
        <v>2.7215681817483287E-5</v>
      </c>
      <c r="AB196" s="84">
        <v>1.3239399674993813E-3</v>
      </c>
      <c r="AC196" s="84">
        <v>1.1459529846069569E-4</v>
      </c>
      <c r="AD196" s="84">
        <v>8.8021216366327168E-6</v>
      </c>
      <c r="AE196" s="84">
        <v>8.5251505748588039E-6</v>
      </c>
      <c r="AF196" s="84">
        <v>1.9861832478044997E-5</v>
      </c>
      <c r="AG196" s="84">
        <v>6.8655929321578007E-6</v>
      </c>
      <c r="AH196" s="84">
        <v>1.0322433909192238E-5</v>
      </c>
      <c r="AI196" s="84">
        <v>1.0386656115496723E-5</v>
      </c>
      <c r="AJ196" s="84">
        <v>1.0966701949116552E-5</v>
      </c>
      <c r="AK196" s="84">
        <v>8.4840708674966401E-6</v>
      </c>
      <c r="AL196" s="84">
        <v>2.516117140895719E-6</v>
      </c>
      <c r="AM196" s="84">
        <v>3.2216121059093385E-5</v>
      </c>
      <c r="AN196" s="84">
        <v>1.7548942071219549E-5</v>
      </c>
      <c r="AO196" s="84">
        <v>5.6478687692319916E-6</v>
      </c>
      <c r="AP196" s="84">
        <v>6.4403081319303801E-6</v>
      </c>
      <c r="AQ196" s="84">
        <v>1.0383607941116646E-5</v>
      </c>
      <c r="AR196" s="84">
        <v>3.6701339304353939E-6</v>
      </c>
      <c r="AS196" s="84">
        <v>0</v>
      </c>
      <c r="AT196" s="84">
        <v>1.2599572286387942E-5</v>
      </c>
      <c r="AU196" s="84">
        <v>6.9350331840276918E-6</v>
      </c>
      <c r="AV196" s="84">
        <v>5.9962443073453635E-6</v>
      </c>
      <c r="AW196" s="84">
        <v>4.0557576346254387E-4</v>
      </c>
      <c r="AX196" s="84">
        <v>6.4609725666333141E-6</v>
      </c>
      <c r="AY196" s="84">
        <v>4.4156121815309691E-6</v>
      </c>
      <c r="AZ196" s="84">
        <v>6.551898584853603E-7</v>
      </c>
      <c r="BA196" s="84">
        <v>6.1775344381902592E-6</v>
      </c>
      <c r="BB196" s="84">
        <v>5.3150598908748835E-6</v>
      </c>
      <c r="BC196" s="84">
        <v>8.8539482360264369E-6</v>
      </c>
      <c r="BD196" s="84">
        <v>1.8170143862211603E-5</v>
      </c>
      <c r="BE196" s="84">
        <v>1.7138001656610109E-5</v>
      </c>
      <c r="BF196" s="84">
        <v>0</v>
      </c>
    </row>
    <row r="197" spans="1:58" x14ac:dyDescent="0.3">
      <c r="A197" s="1107"/>
      <c r="B197" s="368">
        <v>23</v>
      </c>
      <c r="C197" s="368">
        <v>12</v>
      </c>
      <c r="D197" s="84" t="s">
        <v>135</v>
      </c>
      <c r="E197" s="84">
        <v>7.1657863041981639E-5</v>
      </c>
      <c r="F197" s="84">
        <v>3.7016391650475464E-5</v>
      </c>
      <c r="G197" s="84">
        <v>1.1835523989400232E-3</v>
      </c>
      <c r="H197" s="84">
        <v>1.1915174286916925E-5</v>
      </c>
      <c r="I197" s="84">
        <v>6.9386543781223319E-4</v>
      </c>
      <c r="J197" s="84">
        <v>0</v>
      </c>
      <c r="K197" s="84">
        <v>0</v>
      </c>
      <c r="L197" s="84">
        <v>0</v>
      </c>
      <c r="M197" s="84">
        <v>3.1566793130921429E-5</v>
      </c>
      <c r="N197" s="84">
        <v>1.9765270771914946E-3</v>
      </c>
      <c r="O197" s="84">
        <v>1.0700517033556381E-3</v>
      </c>
      <c r="P197" s="84">
        <v>1.0227394309805486</v>
      </c>
      <c r="Q197" s="84">
        <v>1.3114301049535999E-2</v>
      </c>
      <c r="R197" s="84">
        <v>4.938483911952746E-4</v>
      </c>
      <c r="S197" s="84">
        <v>0</v>
      </c>
      <c r="T197" s="84">
        <v>1.2246182484840025E-2</v>
      </c>
      <c r="U197" s="84">
        <v>2.3321985636287824E-2</v>
      </c>
      <c r="V197" s="84">
        <v>6.0349394998833426E-3</v>
      </c>
      <c r="W197" s="84">
        <v>9.1299715359750434E-5</v>
      </c>
      <c r="X197" s="84">
        <v>1.4836002044156928E-4</v>
      </c>
      <c r="Y197" s="84">
        <v>1.2643295308418834E-4</v>
      </c>
      <c r="Z197" s="84">
        <v>1.1723623043527328E-4</v>
      </c>
      <c r="AA197" s="84">
        <v>2.2860953088588057E-5</v>
      </c>
      <c r="AB197" s="84">
        <v>2.0154415058110472E-4</v>
      </c>
      <c r="AC197" s="84">
        <v>7.852654232071923E-5</v>
      </c>
      <c r="AD197" s="84">
        <v>5.2750778264849337E-5</v>
      </c>
      <c r="AE197" s="84">
        <v>6.806381167636142E-5</v>
      </c>
      <c r="AF197" s="84">
        <v>7.245193567512744E-5</v>
      </c>
      <c r="AG197" s="84">
        <v>5.2668511717465118E-5</v>
      </c>
      <c r="AH197" s="84">
        <v>1.0978306917302462E-4</v>
      </c>
      <c r="AI197" s="84">
        <v>6.7733184991112744E-5</v>
      </c>
      <c r="AJ197" s="84">
        <v>1.2228632098980374E-4</v>
      </c>
      <c r="AK197" s="84">
        <v>2.3870898299906719E-5</v>
      </c>
      <c r="AL197" s="84">
        <v>3.2038976322636019E-5</v>
      </c>
      <c r="AM197" s="84">
        <v>3.6098840979003564E-5</v>
      </c>
      <c r="AN197" s="84">
        <v>7.0081446430019547E-5</v>
      </c>
      <c r="AO197" s="84">
        <v>4.8566871102010439E-5</v>
      </c>
      <c r="AP197" s="84">
        <v>1.0384085954262807E-4</v>
      </c>
      <c r="AQ197" s="84">
        <v>1.0417665461676825E-4</v>
      </c>
      <c r="AR197" s="84">
        <v>3.9734233125602328E-5</v>
      </c>
      <c r="AS197" s="84">
        <v>0</v>
      </c>
      <c r="AT197" s="84">
        <v>1.742987168674167E-4</v>
      </c>
      <c r="AU197" s="84">
        <v>1.0398936535033523E-4</v>
      </c>
      <c r="AV197" s="84">
        <v>8.8604979302760501E-5</v>
      </c>
      <c r="AW197" s="84">
        <v>6.2764806780132411E-3</v>
      </c>
      <c r="AX197" s="84">
        <v>9.3197616643963006E-5</v>
      </c>
      <c r="AY197" s="84">
        <v>6.5474022598046579E-5</v>
      </c>
      <c r="AZ197" s="84">
        <v>8.4189128403208357E-6</v>
      </c>
      <c r="BA197" s="84">
        <v>6.9649035981092329E-5</v>
      </c>
      <c r="BB197" s="84">
        <v>9.3385721923613311E-5</v>
      </c>
      <c r="BC197" s="84">
        <v>4.5865210478900694E-4</v>
      </c>
      <c r="BD197" s="84">
        <v>5.0737360765966829E-5</v>
      </c>
      <c r="BE197" s="84">
        <v>1.7743219839463234E-4</v>
      </c>
      <c r="BF197" s="84">
        <v>0</v>
      </c>
    </row>
    <row r="198" spans="1:58" x14ac:dyDescent="0.3">
      <c r="A198" s="1107"/>
      <c r="B198" s="368">
        <v>23</v>
      </c>
      <c r="C198" s="368">
        <v>13</v>
      </c>
      <c r="D198" s="84" t="s">
        <v>136</v>
      </c>
      <c r="E198" s="84">
        <v>2.5795559962534021E-3</v>
      </c>
      <c r="F198" s="84">
        <v>4.4516713111346107E-4</v>
      </c>
      <c r="G198" s="84">
        <v>8.235616157770255E-2</v>
      </c>
      <c r="H198" s="84">
        <v>3.329070307541933E-5</v>
      </c>
      <c r="I198" s="84">
        <v>5.3159519133787365E-2</v>
      </c>
      <c r="J198" s="84">
        <v>0</v>
      </c>
      <c r="K198" s="84">
        <v>0</v>
      </c>
      <c r="L198" s="84">
        <v>0</v>
      </c>
      <c r="M198" s="84">
        <v>5.7977084171173189E-5</v>
      </c>
      <c r="N198" s="84">
        <v>1.821745808025136E-2</v>
      </c>
      <c r="O198" s="84">
        <v>1.6124458205737039E-3</v>
      </c>
      <c r="P198" s="84">
        <v>1.6752965809959906E-2</v>
      </c>
      <c r="Q198" s="84">
        <v>1.048549013750157</v>
      </c>
      <c r="R198" s="84">
        <v>4.9092061154140806E-4</v>
      </c>
      <c r="S198" s="84">
        <v>0</v>
      </c>
      <c r="T198" s="84">
        <v>2.4737157410048283E-2</v>
      </c>
      <c r="U198" s="84">
        <v>1.0740201042651356E-2</v>
      </c>
      <c r="V198" s="84">
        <v>4.3607522169672184E-3</v>
      </c>
      <c r="W198" s="84">
        <v>1.9490334658186034E-4</v>
      </c>
      <c r="X198" s="84">
        <v>8.2457570583589909E-4</v>
      </c>
      <c r="Y198" s="84">
        <v>1.4634400298353046E-4</v>
      </c>
      <c r="Z198" s="84">
        <v>1.7078840582929245E-3</v>
      </c>
      <c r="AA198" s="84">
        <v>3.2460686909226532E-5</v>
      </c>
      <c r="AB198" s="84">
        <v>7.826967080390015E-4</v>
      </c>
      <c r="AC198" s="84">
        <v>1.3380488825652113E-4</v>
      </c>
      <c r="AD198" s="84">
        <v>8.1136391071056889E-5</v>
      </c>
      <c r="AE198" s="84">
        <v>8.7046471656671503E-5</v>
      </c>
      <c r="AF198" s="84">
        <v>8.7943489459936945E-5</v>
      </c>
      <c r="AG198" s="84">
        <v>6.635727614862773E-5</v>
      </c>
      <c r="AH198" s="84">
        <v>1.2477120388002124E-4</v>
      </c>
      <c r="AI198" s="84">
        <v>9.1445974396132102E-5</v>
      </c>
      <c r="AJ198" s="84">
        <v>9.3462550514046425E-5</v>
      </c>
      <c r="AK198" s="84">
        <v>4.2773934650563418E-5</v>
      </c>
      <c r="AL198" s="84">
        <v>6.0205606503821887E-5</v>
      </c>
      <c r="AM198" s="84">
        <v>6.5040617177319316E-5</v>
      </c>
      <c r="AN198" s="84">
        <v>1.3460475400982425E-4</v>
      </c>
      <c r="AO198" s="84">
        <v>6.5506823383801413E-5</v>
      </c>
      <c r="AP198" s="84">
        <v>1.9372413867062646E-4</v>
      </c>
      <c r="AQ198" s="84">
        <v>1.5280845817983247E-4</v>
      </c>
      <c r="AR198" s="84">
        <v>5.9063856263442685E-5</v>
      </c>
      <c r="AS198" s="84">
        <v>0</v>
      </c>
      <c r="AT198" s="84">
        <v>3.6271264377026887E-4</v>
      </c>
      <c r="AU198" s="84">
        <v>1.9929997681960188E-4</v>
      </c>
      <c r="AV198" s="84">
        <v>1.7622311829154963E-4</v>
      </c>
      <c r="AW198" s="84">
        <v>1.3651907863188338E-2</v>
      </c>
      <c r="AX198" s="84">
        <v>1.7739270105280265E-4</v>
      </c>
      <c r="AY198" s="84">
        <v>1.3790522640556342E-4</v>
      </c>
      <c r="AZ198" s="84">
        <v>1.7036673580339649E-5</v>
      </c>
      <c r="BA198" s="84">
        <v>1.4223366677254648E-4</v>
      </c>
      <c r="BB198" s="84">
        <v>1.5285302845696334E-4</v>
      </c>
      <c r="BC198" s="84">
        <v>2.0191973696802806E-4</v>
      </c>
      <c r="BD198" s="84">
        <v>7.7177247143028153E-5</v>
      </c>
      <c r="BE198" s="84">
        <v>3.7077105009625147E-4</v>
      </c>
      <c r="BF198" s="84">
        <v>0</v>
      </c>
    </row>
    <row r="199" spans="1:58" x14ac:dyDescent="0.3">
      <c r="A199" s="1107"/>
      <c r="B199" s="368">
        <v>23</v>
      </c>
      <c r="C199" s="368">
        <v>14</v>
      </c>
      <c r="D199" s="84" t="s">
        <v>137</v>
      </c>
      <c r="E199" s="84">
        <v>1.0338359380095917E-6</v>
      </c>
      <c r="F199" s="84">
        <v>7.6969686911632736E-7</v>
      </c>
      <c r="G199" s="84">
        <v>2.4975007115194383E-5</v>
      </c>
      <c r="H199" s="84">
        <v>3.8297104742279716E-7</v>
      </c>
      <c r="I199" s="84">
        <v>4.9309532417416756E-6</v>
      </c>
      <c r="J199" s="84">
        <v>0</v>
      </c>
      <c r="K199" s="84">
        <v>0</v>
      </c>
      <c r="L199" s="84">
        <v>0</v>
      </c>
      <c r="M199" s="84">
        <v>2.0340506442090192E-6</v>
      </c>
      <c r="N199" s="84">
        <v>2.0868717710118131E-4</v>
      </c>
      <c r="O199" s="84">
        <v>8.3102800044430842E-5</v>
      </c>
      <c r="P199" s="84">
        <v>9.7252818227501836E-5</v>
      </c>
      <c r="Q199" s="84">
        <v>8.1135338360387345E-5</v>
      </c>
      <c r="R199" s="84">
        <v>1.0112235424531786</v>
      </c>
      <c r="S199" s="84">
        <v>0</v>
      </c>
      <c r="T199" s="84">
        <v>1.8914813607050877E-4</v>
      </c>
      <c r="U199" s="84">
        <v>1.8242481363254337E-3</v>
      </c>
      <c r="V199" s="84">
        <v>1.295744388494098E-4</v>
      </c>
      <c r="W199" s="84">
        <v>4.650457116612651E-6</v>
      </c>
      <c r="X199" s="84">
        <v>9.642508651026245E-6</v>
      </c>
      <c r="Y199" s="84">
        <v>2.1190215572374455E-6</v>
      </c>
      <c r="Z199" s="84">
        <v>3.2217619289552751E-5</v>
      </c>
      <c r="AA199" s="84">
        <v>7.419178463469828E-7</v>
      </c>
      <c r="AB199" s="84">
        <v>1.2428887514495376E-5</v>
      </c>
      <c r="AC199" s="84">
        <v>2.8418920920615725E-6</v>
      </c>
      <c r="AD199" s="84">
        <v>3.1038451461067307E-6</v>
      </c>
      <c r="AE199" s="84">
        <v>2.0044032952202142E-6</v>
      </c>
      <c r="AF199" s="84">
        <v>1.5775874580778628E-6</v>
      </c>
      <c r="AG199" s="84">
        <v>1.4602190614188913E-6</v>
      </c>
      <c r="AH199" s="84">
        <v>2.2668131549520325E-6</v>
      </c>
      <c r="AI199" s="84">
        <v>1.5828126486135213E-6</v>
      </c>
      <c r="AJ199" s="84">
        <v>7.6342546955191342E-6</v>
      </c>
      <c r="AK199" s="84">
        <v>1.4080303136217163E-6</v>
      </c>
      <c r="AL199" s="84">
        <v>2.2064301487610928E-6</v>
      </c>
      <c r="AM199" s="84">
        <v>2.099179981384898E-6</v>
      </c>
      <c r="AN199" s="84">
        <v>4.9908309739363104E-6</v>
      </c>
      <c r="AO199" s="84">
        <v>1.3105096596177159E-6</v>
      </c>
      <c r="AP199" s="84">
        <v>7.4354604190105929E-6</v>
      </c>
      <c r="AQ199" s="84">
        <v>4.3431812272742726E-6</v>
      </c>
      <c r="AR199" s="84">
        <v>1.7547246548951999E-6</v>
      </c>
      <c r="AS199" s="84">
        <v>0</v>
      </c>
      <c r="AT199" s="84">
        <v>1.4304640750869503E-5</v>
      </c>
      <c r="AU199" s="84">
        <v>7.4435373901635369E-6</v>
      </c>
      <c r="AV199" s="84">
        <v>6.7761788475150736E-6</v>
      </c>
      <c r="AW199" s="84">
        <v>5.5272497892435942E-4</v>
      </c>
      <c r="AX199" s="84">
        <v>6.4923371210407727E-6</v>
      </c>
      <c r="AY199" s="84">
        <v>5.4774041785542492E-6</v>
      </c>
      <c r="AZ199" s="84">
        <v>6.1820249071610283E-7</v>
      </c>
      <c r="BA199" s="84">
        <v>5.463285089795044E-6</v>
      </c>
      <c r="BB199" s="84">
        <v>8.2146066279289856E-6</v>
      </c>
      <c r="BC199" s="84">
        <v>7.022141451971494E-6</v>
      </c>
      <c r="BD199" s="84">
        <v>5.82560114582037E-6</v>
      </c>
      <c r="BE199" s="84">
        <v>1.4563242505280913E-5</v>
      </c>
      <c r="BF199" s="84">
        <v>0</v>
      </c>
    </row>
    <row r="200" spans="1:58" x14ac:dyDescent="0.3">
      <c r="A200" s="1107"/>
      <c r="B200" s="368">
        <v>23</v>
      </c>
      <c r="C200" s="368">
        <v>15</v>
      </c>
      <c r="D200" s="84" t="s">
        <v>138</v>
      </c>
      <c r="E200" s="84">
        <v>3.9362009828832598E-6</v>
      </c>
      <c r="F200" s="84">
        <v>4.1377263819290783E-6</v>
      </c>
      <c r="G200" s="84">
        <v>4.5624104118644813E-5</v>
      </c>
      <c r="H200" s="84">
        <v>2.0890119466259791E-6</v>
      </c>
      <c r="I200" s="84">
        <v>1.1207466247802346E-5</v>
      </c>
      <c r="J200" s="84">
        <v>0</v>
      </c>
      <c r="K200" s="84">
        <v>0</v>
      </c>
      <c r="L200" s="84">
        <v>0</v>
      </c>
      <c r="M200" s="84">
        <v>2.5732657112722718E-6</v>
      </c>
      <c r="N200" s="84">
        <v>4.2890123430973976E-5</v>
      </c>
      <c r="O200" s="84">
        <v>1.2193529093054986E-5</v>
      </c>
      <c r="P200" s="84">
        <v>1.2130829020088108E-4</v>
      </c>
      <c r="Q200" s="84">
        <v>1.755854968868224E-4</v>
      </c>
      <c r="R200" s="84">
        <v>4.0031828799203245E-6</v>
      </c>
      <c r="S200" s="84">
        <v>1</v>
      </c>
      <c r="T200" s="84">
        <v>6.5926958116273521E-4</v>
      </c>
      <c r="U200" s="84">
        <v>2.8699821500317738E-4</v>
      </c>
      <c r="V200" s="84">
        <v>4.6816972549775632E-4</v>
      </c>
      <c r="W200" s="84">
        <v>3.3239242532826382E-6</v>
      </c>
      <c r="X200" s="84">
        <v>4.347441740803616E-6</v>
      </c>
      <c r="Y200" s="84">
        <v>6.298896314163479E-6</v>
      </c>
      <c r="Z200" s="84">
        <v>4.8079585746633758E-5</v>
      </c>
      <c r="AA200" s="84">
        <v>2.1511224998460983E-4</v>
      </c>
      <c r="AB200" s="84">
        <v>3.1778116770452892E-5</v>
      </c>
      <c r="AC200" s="84">
        <v>7.6707006603479065E-6</v>
      </c>
      <c r="AD200" s="84">
        <v>7.8040148979447927E-6</v>
      </c>
      <c r="AE200" s="84">
        <v>3.0728234700200584E-6</v>
      </c>
      <c r="AF200" s="84">
        <v>3.1628652070226788E-6</v>
      </c>
      <c r="AG200" s="84">
        <v>2.1497933401342828E-6</v>
      </c>
      <c r="AH200" s="84">
        <v>3.3095528881315703E-6</v>
      </c>
      <c r="AI200" s="84">
        <v>2.7958789683158613E-6</v>
      </c>
      <c r="AJ200" s="84">
        <v>2.5120614248736754E-6</v>
      </c>
      <c r="AK200" s="84">
        <v>7.9529708893061064E-5</v>
      </c>
      <c r="AL200" s="84">
        <v>3.8505842680158778E-6</v>
      </c>
      <c r="AM200" s="84">
        <v>6.5576784066018107E-6</v>
      </c>
      <c r="AN200" s="84">
        <v>4.6631343655329128E-6</v>
      </c>
      <c r="AO200" s="84">
        <v>2.3647663099077185E-6</v>
      </c>
      <c r="AP200" s="84">
        <v>2.8377345259847895E-6</v>
      </c>
      <c r="AQ200" s="84">
        <v>3.3234121348751104E-6</v>
      </c>
      <c r="AR200" s="84">
        <v>8.3463474146227719E-6</v>
      </c>
      <c r="AS200" s="84">
        <v>0</v>
      </c>
      <c r="AT200" s="84">
        <v>1.106434766336962E-5</v>
      </c>
      <c r="AU200" s="84">
        <v>2.4425451349613061E-6</v>
      </c>
      <c r="AV200" s="84">
        <v>3.4422698439344002E-6</v>
      </c>
      <c r="AW200" s="84">
        <v>5.1724698681165313E-5</v>
      </c>
      <c r="AX200" s="84">
        <v>1.809800409948738E-6</v>
      </c>
      <c r="AY200" s="84">
        <v>1.1460697725487843E-6</v>
      </c>
      <c r="AZ200" s="84">
        <v>2.3664513302588315E-7</v>
      </c>
      <c r="BA200" s="84">
        <v>1.2230563675130709E-6</v>
      </c>
      <c r="BB200" s="84">
        <v>2.282953180793187E-6</v>
      </c>
      <c r="BC200" s="84">
        <v>2.041683144548304E-6</v>
      </c>
      <c r="BD200" s="84">
        <v>1.7729619796348167E-6</v>
      </c>
      <c r="BE200" s="84">
        <v>2.56703700403276E-6</v>
      </c>
      <c r="BF200" s="84">
        <v>0</v>
      </c>
    </row>
    <row r="201" spans="1:58" x14ac:dyDescent="0.3">
      <c r="A201" s="1107"/>
      <c r="B201" s="368">
        <v>23</v>
      </c>
      <c r="C201" s="368">
        <v>16</v>
      </c>
      <c r="D201" s="84" t="s">
        <v>139</v>
      </c>
      <c r="E201" s="84">
        <v>2.6222315532670636E-6</v>
      </c>
      <c r="F201" s="84">
        <v>1.2136402554169972E-6</v>
      </c>
      <c r="G201" s="84">
        <v>5.3565308161267486E-5</v>
      </c>
      <c r="H201" s="84">
        <v>6.2577460484104251E-7</v>
      </c>
      <c r="I201" s="84">
        <v>3.4711094800093706E-5</v>
      </c>
      <c r="J201" s="84">
        <v>0</v>
      </c>
      <c r="K201" s="84">
        <v>0</v>
      </c>
      <c r="L201" s="84">
        <v>0</v>
      </c>
      <c r="M201" s="84">
        <v>3.4307332001202632E-6</v>
      </c>
      <c r="N201" s="84">
        <v>1.6404687036781762E-5</v>
      </c>
      <c r="O201" s="84">
        <v>6.2130780376976923E-6</v>
      </c>
      <c r="P201" s="84">
        <v>3.6010496097685309E-4</v>
      </c>
      <c r="Q201" s="84">
        <v>6.6791556075383393E-4</v>
      </c>
      <c r="R201" s="84">
        <v>1.0029734244104048E-5</v>
      </c>
      <c r="S201" s="84">
        <v>0</v>
      </c>
      <c r="T201" s="84">
        <v>1.0010047272041294</v>
      </c>
      <c r="U201" s="84">
        <v>1.0786819976316237E-3</v>
      </c>
      <c r="V201" s="84">
        <v>1.9892770441903114E-4</v>
      </c>
      <c r="W201" s="84">
        <v>7.7335018824799301E-6</v>
      </c>
      <c r="X201" s="84">
        <v>5.1269091694249146E-6</v>
      </c>
      <c r="Y201" s="84">
        <v>3.2849605345846184E-6</v>
      </c>
      <c r="Z201" s="84">
        <v>5.790937079013884E-6</v>
      </c>
      <c r="AA201" s="84">
        <v>1.1870535357069379E-6</v>
      </c>
      <c r="AB201" s="84">
        <v>1.1616602813027729E-5</v>
      </c>
      <c r="AC201" s="84">
        <v>4.0413773175941154E-6</v>
      </c>
      <c r="AD201" s="84">
        <v>4.0199673868046395E-6</v>
      </c>
      <c r="AE201" s="84">
        <v>3.3539365588192423E-6</v>
      </c>
      <c r="AF201" s="84">
        <v>2.4435764527157457E-6</v>
      </c>
      <c r="AG201" s="84">
        <v>2.4275963938801106E-6</v>
      </c>
      <c r="AH201" s="84">
        <v>3.8179521210824603E-6</v>
      </c>
      <c r="AI201" s="84">
        <v>2.5658224501277859E-6</v>
      </c>
      <c r="AJ201" s="84">
        <v>1.1169196389872561E-5</v>
      </c>
      <c r="AK201" s="84">
        <v>2.3560823208147826E-6</v>
      </c>
      <c r="AL201" s="84">
        <v>3.7692062520642242E-6</v>
      </c>
      <c r="AM201" s="84">
        <v>3.5662645685707785E-6</v>
      </c>
      <c r="AN201" s="84">
        <v>8.4416661224232146E-6</v>
      </c>
      <c r="AO201" s="84">
        <v>2.1105153506425172E-6</v>
      </c>
      <c r="AP201" s="84">
        <v>1.2611730338354587E-5</v>
      </c>
      <c r="AQ201" s="84">
        <v>7.3271827429156233E-6</v>
      </c>
      <c r="AR201" s="84">
        <v>2.9628263327622128E-6</v>
      </c>
      <c r="AS201" s="84">
        <v>0</v>
      </c>
      <c r="AT201" s="84">
        <v>2.4418446648845397E-5</v>
      </c>
      <c r="AU201" s="84">
        <v>1.2696635802997277E-5</v>
      </c>
      <c r="AV201" s="84">
        <v>1.1500223005571093E-5</v>
      </c>
      <c r="AW201" s="84">
        <v>9.4388737625484024E-4</v>
      </c>
      <c r="AX201" s="84">
        <v>1.0962745900559313E-5</v>
      </c>
      <c r="AY201" s="84">
        <v>9.3291254578058414E-6</v>
      </c>
      <c r="AZ201" s="84">
        <v>1.0521644382853466E-6</v>
      </c>
      <c r="BA201" s="84">
        <v>9.2550648645383404E-6</v>
      </c>
      <c r="BB201" s="84">
        <v>1.1009172210712952E-5</v>
      </c>
      <c r="BC201" s="84">
        <v>2.15024321683003E-5</v>
      </c>
      <c r="BD201" s="84">
        <v>3.3384554052830532E-6</v>
      </c>
      <c r="BE201" s="84">
        <v>2.4710543266076448E-5</v>
      </c>
      <c r="BF201" s="84">
        <v>0</v>
      </c>
    </row>
    <row r="202" spans="1:58" x14ac:dyDescent="0.3">
      <c r="A202" s="1107"/>
      <c r="B202" s="368">
        <v>23</v>
      </c>
      <c r="C202" s="368">
        <v>17</v>
      </c>
      <c r="D202" s="84" t="s">
        <v>140</v>
      </c>
      <c r="E202" s="84">
        <v>1.471597859042382E-5</v>
      </c>
      <c r="F202" s="84">
        <v>1.4048373127815512E-5</v>
      </c>
      <c r="G202" s="84">
        <v>3.1038712700230068E-4</v>
      </c>
      <c r="H202" s="84">
        <v>2.5865562355594776E-6</v>
      </c>
      <c r="I202" s="84">
        <v>1.251061570298703E-4</v>
      </c>
      <c r="J202" s="84">
        <v>0</v>
      </c>
      <c r="K202" s="84">
        <v>0</v>
      </c>
      <c r="L202" s="84">
        <v>0</v>
      </c>
      <c r="M202" s="84">
        <v>8.2999375617406373E-6</v>
      </c>
      <c r="N202" s="84">
        <v>1.1365832146312338E-3</v>
      </c>
      <c r="O202" s="84">
        <v>3.5819608206791629E-4</v>
      </c>
      <c r="P202" s="84">
        <v>1.0369198165633301E-3</v>
      </c>
      <c r="Q202" s="84">
        <v>2.3682296495146473E-3</v>
      </c>
      <c r="R202" s="84">
        <v>7.8950986111821426E-5</v>
      </c>
      <c r="S202" s="84">
        <v>0</v>
      </c>
      <c r="T202" s="84">
        <v>2.505358468593909E-3</v>
      </c>
      <c r="U202" s="84">
        <v>1.0113425102687956</v>
      </c>
      <c r="V202" s="84">
        <v>7.2547193107716998E-3</v>
      </c>
      <c r="W202" s="84">
        <v>5.1138412795631936E-5</v>
      </c>
      <c r="X202" s="84">
        <v>1.4959648753859936E-4</v>
      </c>
      <c r="Y202" s="84">
        <v>3.3432628753198752E-5</v>
      </c>
      <c r="Z202" s="84">
        <v>1.2933256722479495E-4</v>
      </c>
      <c r="AA202" s="84">
        <v>1.1983016656861153E-5</v>
      </c>
      <c r="AB202" s="84">
        <v>5.5854011091449108E-4</v>
      </c>
      <c r="AC202" s="84">
        <v>1.3430261091213096E-4</v>
      </c>
      <c r="AD202" s="84">
        <v>2.4247981937945004E-5</v>
      </c>
      <c r="AE202" s="84">
        <v>1.7083667245331896E-5</v>
      </c>
      <c r="AF202" s="84">
        <v>1.9998542735988849E-5</v>
      </c>
      <c r="AG202" s="84">
        <v>9.6007810099089753E-6</v>
      </c>
      <c r="AH202" s="84">
        <v>1.7809851893804802E-5</v>
      </c>
      <c r="AI202" s="84">
        <v>1.2976679056152016E-5</v>
      </c>
      <c r="AJ202" s="84">
        <v>4.3591912303039078E-4</v>
      </c>
      <c r="AK202" s="84">
        <v>6.8229607205288505E-6</v>
      </c>
      <c r="AL202" s="84">
        <v>7.6238570546850119E-6</v>
      </c>
      <c r="AM202" s="84">
        <v>1.1537742758632872E-5</v>
      </c>
      <c r="AN202" s="84">
        <v>4.2016886043817844E-5</v>
      </c>
      <c r="AO202" s="84">
        <v>8.7562166465402196E-6</v>
      </c>
      <c r="AP202" s="84">
        <v>3.1992473677451898E-5</v>
      </c>
      <c r="AQ202" s="84">
        <v>1.9720730361014364E-5</v>
      </c>
      <c r="AR202" s="84">
        <v>7.4409689012330189E-6</v>
      </c>
      <c r="AS202" s="84">
        <v>0</v>
      </c>
      <c r="AT202" s="84">
        <v>4.6093062814149499E-5</v>
      </c>
      <c r="AU202" s="84">
        <v>2.4307743447546767E-5</v>
      </c>
      <c r="AV202" s="84">
        <v>2.2241359976279575E-5</v>
      </c>
      <c r="AW202" s="84">
        <v>1.7368693258875106E-3</v>
      </c>
      <c r="AX202" s="84">
        <v>2.2262311201831646E-5</v>
      </c>
      <c r="AY202" s="84">
        <v>1.8015576257171947E-5</v>
      </c>
      <c r="AZ202" s="84">
        <v>2.1516598640896722E-6</v>
      </c>
      <c r="BA202" s="84">
        <v>1.8021712170388182E-5</v>
      </c>
      <c r="BB202" s="84">
        <v>1.0725259890347219E-4</v>
      </c>
      <c r="BC202" s="84">
        <v>4.3568384183657882E-5</v>
      </c>
      <c r="BD202" s="84">
        <v>1.8355133672628369E-5</v>
      </c>
      <c r="BE202" s="84">
        <v>8.0533337003618164E-5</v>
      </c>
      <c r="BF202" s="84">
        <v>0</v>
      </c>
    </row>
    <row r="203" spans="1:58" x14ac:dyDescent="0.3">
      <c r="A203" s="1107"/>
      <c r="B203" s="368">
        <v>23</v>
      </c>
      <c r="C203" s="368">
        <v>18</v>
      </c>
      <c r="D203" s="84" t="s">
        <v>141</v>
      </c>
      <c r="E203" s="84">
        <v>2.3486441222069431E-5</v>
      </c>
      <c r="F203" s="84">
        <v>2.5022287855014312E-5</v>
      </c>
      <c r="G203" s="84">
        <v>1.5114187658025707E-4</v>
      </c>
      <c r="H203" s="84">
        <v>1.1521805123211409E-5</v>
      </c>
      <c r="I203" s="84">
        <v>5.3349965853260245E-5</v>
      </c>
      <c r="J203" s="84">
        <v>0</v>
      </c>
      <c r="K203" s="84">
        <v>0</v>
      </c>
      <c r="L203" s="84">
        <v>0</v>
      </c>
      <c r="M203" s="84">
        <v>5.2010892602232326E-5</v>
      </c>
      <c r="N203" s="84">
        <v>8.6583846512621214E-4</v>
      </c>
      <c r="O203" s="84">
        <v>1.8671958931871184E-4</v>
      </c>
      <c r="P203" s="84">
        <v>3.683066189883321E-4</v>
      </c>
      <c r="Q203" s="84">
        <v>6.7491073702379402E-4</v>
      </c>
      <c r="R203" s="84">
        <v>9.0078592134439518E-5</v>
      </c>
      <c r="S203" s="84">
        <v>0</v>
      </c>
      <c r="T203" s="84">
        <v>1.6405000299471754E-4</v>
      </c>
      <c r="U203" s="84">
        <v>3.7623543249285478E-4</v>
      </c>
      <c r="V203" s="84">
        <v>1.0055135841900906</v>
      </c>
      <c r="W203" s="84">
        <v>1.1824157319747951E-4</v>
      </c>
      <c r="X203" s="84">
        <v>1.0257101438809693E-4</v>
      </c>
      <c r="Y203" s="84">
        <v>6.9106359481650297E-5</v>
      </c>
      <c r="Z203" s="84">
        <v>1.9593708093941625E-4</v>
      </c>
      <c r="AA203" s="84">
        <v>3.0890992133795906E-5</v>
      </c>
      <c r="AB203" s="84">
        <v>2.9214075481870562E-4</v>
      </c>
      <c r="AC203" s="84">
        <v>2.4179397086743299E-4</v>
      </c>
      <c r="AD203" s="84">
        <v>1.4159226901134134E-4</v>
      </c>
      <c r="AE203" s="84">
        <v>5.8157669774722601E-5</v>
      </c>
      <c r="AF203" s="84">
        <v>4.827448427854941E-5</v>
      </c>
      <c r="AG203" s="84">
        <v>4.4076364788545538E-5</v>
      </c>
      <c r="AH203" s="84">
        <v>7.383975202724951E-5</v>
      </c>
      <c r="AI203" s="84">
        <v>4.9011822026676311E-5</v>
      </c>
      <c r="AJ203" s="84">
        <v>4.2965562226200091E-5</v>
      </c>
      <c r="AK203" s="84">
        <v>3.5654085260385579E-5</v>
      </c>
      <c r="AL203" s="84">
        <v>5.5403753052995678E-5</v>
      </c>
      <c r="AM203" s="84">
        <v>5.3826869865176162E-5</v>
      </c>
      <c r="AN203" s="84">
        <v>1.2362504498083168E-4</v>
      </c>
      <c r="AO203" s="84">
        <v>4.3698078344598225E-5</v>
      </c>
      <c r="AP203" s="84">
        <v>4.9650052962588761E-4</v>
      </c>
      <c r="AQ203" s="84">
        <v>1.175535529022265E-4</v>
      </c>
      <c r="AR203" s="84">
        <v>4.9043920833505222E-5</v>
      </c>
      <c r="AS203" s="84">
        <v>0</v>
      </c>
      <c r="AT203" s="84">
        <v>3.5090276468641071E-4</v>
      </c>
      <c r="AU203" s="84">
        <v>1.8605373882471112E-4</v>
      </c>
      <c r="AV203" s="84">
        <v>1.665766749692646E-4</v>
      </c>
      <c r="AW203" s="84">
        <v>1.3422325822223824E-2</v>
      </c>
      <c r="AX203" s="84">
        <v>1.6020292992125008E-4</v>
      </c>
      <c r="AY203" s="84">
        <v>1.3451489236929539E-4</v>
      </c>
      <c r="AZ203" s="84">
        <v>1.5281143790607545E-5</v>
      </c>
      <c r="BA203" s="84">
        <v>1.3358514050061161E-4</v>
      </c>
      <c r="BB203" s="84">
        <v>1.3231696498633601E-4</v>
      </c>
      <c r="BC203" s="84">
        <v>1.3034323201933508E-4</v>
      </c>
      <c r="BD203" s="84">
        <v>5.4315478734498391E-5</v>
      </c>
      <c r="BE203" s="84">
        <v>3.5406224213247698E-4</v>
      </c>
      <c r="BF203" s="84">
        <v>0</v>
      </c>
    </row>
    <row r="204" spans="1:58" x14ac:dyDescent="0.3">
      <c r="A204" s="1107"/>
      <c r="B204" s="368">
        <v>23</v>
      </c>
      <c r="C204" s="368">
        <v>19</v>
      </c>
      <c r="D204" s="84" t="s">
        <v>142</v>
      </c>
      <c r="E204" s="84">
        <v>1.5084316404086725E-3</v>
      </c>
      <c r="F204" s="84">
        <v>1.166646758757434E-3</v>
      </c>
      <c r="G204" s="84">
        <v>4.1194360744464977E-4</v>
      </c>
      <c r="H204" s="84">
        <v>1.0775391976242022E-4</v>
      </c>
      <c r="I204" s="84">
        <v>3.3968082374574997E-4</v>
      </c>
      <c r="J204" s="84">
        <v>0</v>
      </c>
      <c r="K204" s="84">
        <v>0</v>
      </c>
      <c r="L204" s="84">
        <v>0</v>
      </c>
      <c r="M204" s="84">
        <v>7.1274151944045563E-4</v>
      </c>
      <c r="N204" s="84">
        <v>3.4801664127503452E-4</v>
      </c>
      <c r="O204" s="84">
        <v>2.8571777846681049E-4</v>
      </c>
      <c r="P204" s="84">
        <v>4.6058717261834305E-4</v>
      </c>
      <c r="Q204" s="84">
        <v>5.0433779877784074E-4</v>
      </c>
      <c r="R204" s="84">
        <v>1.1898749542683914E-3</v>
      </c>
      <c r="S204" s="84">
        <v>0</v>
      </c>
      <c r="T204" s="84">
        <v>7.8214480948470661E-4</v>
      </c>
      <c r="U204" s="84">
        <v>5.857891954907529E-4</v>
      </c>
      <c r="V204" s="84">
        <v>5.0231130330671879E-4</v>
      </c>
      <c r="W204" s="84">
        <v>1.0857019199315772</v>
      </c>
      <c r="X204" s="84">
        <v>1.3716766154521774E-2</v>
      </c>
      <c r="Y204" s="84">
        <v>6.0393467559847786E-4</v>
      </c>
      <c r="Z204" s="84">
        <v>6.7270744510448651E-3</v>
      </c>
      <c r="AA204" s="84">
        <v>7.4648000048735397E-5</v>
      </c>
      <c r="AB204" s="84">
        <v>7.9336388335039094E-4</v>
      </c>
      <c r="AC204" s="84">
        <v>1.9554467825110915E-3</v>
      </c>
      <c r="AD204" s="84">
        <v>2.855364957579035E-4</v>
      </c>
      <c r="AE204" s="84">
        <v>8.5499197732023672E-4</v>
      </c>
      <c r="AF204" s="84">
        <v>1.0941491831655411E-3</v>
      </c>
      <c r="AG204" s="84">
        <v>5.4347667631922272E-4</v>
      </c>
      <c r="AH204" s="84">
        <v>1.7244251368161146E-3</v>
      </c>
      <c r="AI204" s="84">
        <v>1.8017607898692927E-2</v>
      </c>
      <c r="AJ204" s="84">
        <v>2.5568931249273339E-3</v>
      </c>
      <c r="AK204" s="84">
        <v>7.6213296523165101E-4</v>
      </c>
      <c r="AL204" s="84">
        <v>4.0251713956206847E-4</v>
      </c>
      <c r="AM204" s="84">
        <v>1.3166162052755542E-3</v>
      </c>
      <c r="AN204" s="84">
        <v>1.3153457520423341E-3</v>
      </c>
      <c r="AO204" s="84">
        <v>2.3111022099145629E-3</v>
      </c>
      <c r="AP204" s="84">
        <v>1.0482606107024492E-3</v>
      </c>
      <c r="AQ204" s="84">
        <v>3.3428817520956362E-4</v>
      </c>
      <c r="AR204" s="84">
        <v>3.540437670279138E-4</v>
      </c>
      <c r="AS204" s="84">
        <v>0</v>
      </c>
      <c r="AT204" s="84">
        <v>1.1285507335769198E-3</v>
      </c>
      <c r="AU204" s="84">
        <v>1.8019234372809881E-3</v>
      </c>
      <c r="AV204" s="84">
        <v>1.8695182926083656E-3</v>
      </c>
      <c r="AW204" s="84">
        <v>1.338040787397693E-3</v>
      </c>
      <c r="AX204" s="84">
        <v>1.3027465369507302E-3</v>
      </c>
      <c r="AY204" s="84">
        <v>3.8852901289869061E-4</v>
      </c>
      <c r="AZ204" s="84">
        <v>1.0853695140739763E-4</v>
      </c>
      <c r="BA204" s="84">
        <v>7.6322674742757381E-4</v>
      </c>
      <c r="BB204" s="84">
        <v>5.9382941374578181E-4</v>
      </c>
      <c r="BC204" s="84">
        <v>5.7927948223254159E-4</v>
      </c>
      <c r="BD204" s="84">
        <v>8.6486537726799412E-4</v>
      </c>
      <c r="BE204" s="84">
        <v>8.699402233889338E-4</v>
      </c>
      <c r="BF204" s="84">
        <v>0</v>
      </c>
    </row>
    <row r="205" spans="1:58" x14ac:dyDescent="0.3">
      <c r="A205" s="1107"/>
      <c r="B205" s="368">
        <v>23</v>
      </c>
      <c r="C205" s="368">
        <v>20</v>
      </c>
      <c r="D205" s="84" t="s">
        <v>143</v>
      </c>
      <c r="E205" s="84">
        <v>6.5610933242417945E-5</v>
      </c>
      <c r="F205" s="84">
        <v>2.5758339219417577E-5</v>
      </c>
      <c r="G205" s="84">
        <v>9.8438587696752085E-5</v>
      </c>
      <c r="H205" s="84">
        <v>1.7144703472648373E-5</v>
      </c>
      <c r="I205" s="84">
        <v>3.5625326458513927E-5</v>
      </c>
      <c r="J205" s="84">
        <v>0</v>
      </c>
      <c r="K205" s="84">
        <v>0</v>
      </c>
      <c r="L205" s="84">
        <v>0</v>
      </c>
      <c r="M205" s="84">
        <v>7.7859189205609921E-5</v>
      </c>
      <c r="N205" s="84">
        <v>4.4336884080003246E-5</v>
      </c>
      <c r="O205" s="84">
        <v>2.5063098507311161E-5</v>
      </c>
      <c r="P205" s="84">
        <v>5.1583646535559252E-5</v>
      </c>
      <c r="Q205" s="84">
        <v>4.140192164874321E-5</v>
      </c>
      <c r="R205" s="84">
        <v>2.8882620221780312E-5</v>
      </c>
      <c r="S205" s="84">
        <v>0</v>
      </c>
      <c r="T205" s="84">
        <v>8.4243904669040255E-5</v>
      </c>
      <c r="U205" s="84">
        <v>4.9658301899011898E-5</v>
      </c>
      <c r="V205" s="84">
        <v>5.8952486883900128E-5</v>
      </c>
      <c r="W205" s="84">
        <v>4.0912482623787913E-4</v>
      </c>
      <c r="X205" s="84">
        <v>1.0223052060548032</v>
      </c>
      <c r="Y205" s="84">
        <v>1.1881278929265367E-4</v>
      </c>
      <c r="Z205" s="84">
        <v>1.8357900258602869E-3</v>
      </c>
      <c r="AA205" s="84">
        <v>6.8158333997868019E-6</v>
      </c>
      <c r="AB205" s="84">
        <v>4.9143651565065431E-5</v>
      </c>
      <c r="AC205" s="84">
        <v>2.5498445900953382E-4</v>
      </c>
      <c r="AD205" s="84">
        <v>3.5186641807936385E-5</v>
      </c>
      <c r="AE205" s="84">
        <v>5.9884553305601116E-5</v>
      </c>
      <c r="AF205" s="84">
        <v>9.454195774512171E-5</v>
      </c>
      <c r="AG205" s="84">
        <v>1.0559819562445827E-4</v>
      </c>
      <c r="AH205" s="84">
        <v>9.3137075563802299E-5</v>
      </c>
      <c r="AI205" s="84">
        <v>5.1622647785248691E-4</v>
      </c>
      <c r="AJ205" s="84">
        <v>3.3196254309504088E-4</v>
      </c>
      <c r="AK205" s="84">
        <v>3.647808297665218E-5</v>
      </c>
      <c r="AL205" s="84">
        <v>4.2766695343171493E-5</v>
      </c>
      <c r="AM205" s="84">
        <v>1.0410646412753872E-4</v>
      </c>
      <c r="AN205" s="84">
        <v>3.9042006400540134E-4</v>
      </c>
      <c r="AO205" s="84">
        <v>5.1409361155638702E-5</v>
      </c>
      <c r="AP205" s="84">
        <v>1.3985069399078708E-4</v>
      </c>
      <c r="AQ205" s="84">
        <v>6.8376970994104723E-4</v>
      </c>
      <c r="AR205" s="84">
        <v>6.0960677379925188E-5</v>
      </c>
      <c r="AS205" s="84">
        <v>0</v>
      </c>
      <c r="AT205" s="84">
        <v>9.524415486801709E-5</v>
      </c>
      <c r="AU205" s="84">
        <v>1.8120271471608288E-4</v>
      </c>
      <c r="AV205" s="84">
        <v>1.5505840447842958E-4</v>
      </c>
      <c r="AW205" s="84">
        <v>7.6895658010428522E-5</v>
      </c>
      <c r="AX205" s="84">
        <v>5.7146488247553083E-5</v>
      </c>
      <c r="AY205" s="84">
        <v>4.0968678085948981E-5</v>
      </c>
      <c r="AZ205" s="84">
        <v>5.9116813064972492E-6</v>
      </c>
      <c r="BA205" s="84">
        <v>9.0035892926594347E-5</v>
      </c>
      <c r="BB205" s="84">
        <v>4.5100716604028563E-5</v>
      </c>
      <c r="BC205" s="84">
        <v>1.9531588468256792E-4</v>
      </c>
      <c r="BD205" s="84">
        <v>8.2816790545935668E-5</v>
      </c>
      <c r="BE205" s="84">
        <v>1.9559010932928064E-4</v>
      </c>
      <c r="BF205" s="84">
        <v>0</v>
      </c>
    </row>
    <row r="206" spans="1:58" x14ac:dyDescent="0.3">
      <c r="A206" s="1107"/>
      <c r="B206" s="368">
        <v>23</v>
      </c>
      <c r="C206" s="368">
        <v>21</v>
      </c>
      <c r="D206" s="84" t="s">
        <v>144</v>
      </c>
      <c r="E206" s="84">
        <v>5.9410876918126511E-4</v>
      </c>
      <c r="F206" s="84">
        <v>1.2527360597922336E-4</v>
      </c>
      <c r="G206" s="84">
        <v>3.1595300180726896E-4</v>
      </c>
      <c r="H206" s="84">
        <v>3.7589361457266315E-5</v>
      </c>
      <c r="I206" s="84">
        <v>2.4815982560854245E-5</v>
      </c>
      <c r="J206" s="84">
        <v>0</v>
      </c>
      <c r="K206" s="84">
        <v>0</v>
      </c>
      <c r="L206" s="84">
        <v>0</v>
      </c>
      <c r="M206" s="84">
        <v>2.9318890450790427E-5</v>
      </c>
      <c r="N206" s="84">
        <v>1.0397049038211941E-4</v>
      </c>
      <c r="O206" s="84">
        <v>7.0744669023828035E-5</v>
      </c>
      <c r="P206" s="84">
        <v>9.6584029689704101E-5</v>
      </c>
      <c r="Q206" s="84">
        <v>9.4207170790218435E-5</v>
      </c>
      <c r="R206" s="84">
        <v>8.1605164904633191E-5</v>
      </c>
      <c r="S206" s="84">
        <v>0</v>
      </c>
      <c r="T206" s="84">
        <v>1.2937500377477312E-4</v>
      </c>
      <c r="U206" s="84">
        <v>8.7728498593057477E-5</v>
      </c>
      <c r="V206" s="84">
        <v>4.0654323839455571E-5</v>
      </c>
      <c r="W206" s="84">
        <v>4.4592960386966843E-4</v>
      </c>
      <c r="X206" s="84">
        <v>5.071109128149643E-5</v>
      </c>
      <c r="Y206" s="84">
        <v>1.0221094857730457</v>
      </c>
      <c r="Z206" s="84">
        <v>6.2046091940175881E-4</v>
      </c>
      <c r="AA206" s="84">
        <v>3.544865210827391E-6</v>
      </c>
      <c r="AB206" s="84">
        <v>1.1806112318080921E-4</v>
      </c>
      <c r="AC206" s="84">
        <v>6.6787480112682118E-4</v>
      </c>
      <c r="AD206" s="84">
        <v>1.6879716452254408E-5</v>
      </c>
      <c r="AE206" s="84">
        <v>3.0039859828215966E-4</v>
      </c>
      <c r="AF206" s="84">
        <v>9.4924601488629765E-4</v>
      </c>
      <c r="AG206" s="84">
        <v>1.7477418324691348E-4</v>
      </c>
      <c r="AH206" s="84">
        <v>1.1498747792467306E-4</v>
      </c>
      <c r="AI206" s="84">
        <v>1.834095967224782E-2</v>
      </c>
      <c r="AJ206" s="84">
        <v>3.5028032416659999E-4</v>
      </c>
      <c r="AK206" s="84">
        <v>8.0848774729768561E-5</v>
      </c>
      <c r="AL206" s="84">
        <v>3.9513761844680487E-5</v>
      </c>
      <c r="AM206" s="84">
        <v>2.2976304562571576E-4</v>
      </c>
      <c r="AN206" s="84">
        <v>6.609282307714247E-5</v>
      </c>
      <c r="AO206" s="84">
        <v>2.1607756666774934E-3</v>
      </c>
      <c r="AP206" s="84">
        <v>4.7354724522899556E-5</v>
      </c>
      <c r="AQ206" s="84">
        <v>2.187496644838735E-5</v>
      </c>
      <c r="AR206" s="84">
        <v>2.4045304903224465E-5</v>
      </c>
      <c r="AS206" s="84">
        <v>0</v>
      </c>
      <c r="AT206" s="84">
        <v>1.5730157193240575E-5</v>
      </c>
      <c r="AU206" s="84">
        <v>3.0891679462732402E-5</v>
      </c>
      <c r="AV206" s="84">
        <v>2.1644679699762753E-5</v>
      </c>
      <c r="AW206" s="84">
        <v>4.1756846118942574E-5</v>
      </c>
      <c r="AX206" s="84">
        <v>5.1379435085176339E-5</v>
      </c>
      <c r="AY206" s="84">
        <v>1.9040627961169081E-5</v>
      </c>
      <c r="AZ206" s="84">
        <v>4.6374809870391961E-5</v>
      </c>
      <c r="BA206" s="84">
        <v>1.424641071805201E-4</v>
      </c>
      <c r="BB206" s="84">
        <v>1.6281719775612227E-4</v>
      </c>
      <c r="BC206" s="84">
        <v>5.3395341092225244E-5</v>
      </c>
      <c r="BD206" s="84">
        <v>2.5915586001722091E-5</v>
      </c>
      <c r="BE206" s="84">
        <v>4.508684951284607E-5</v>
      </c>
      <c r="BF206" s="84">
        <v>0</v>
      </c>
    </row>
    <row r="207" spans="1:58" x14ac:dyDescent="0.3">
      <c r="A207" s="1107"/>
      <c r="B207" s="368">
        <v>23</v>
      </c>
      <c r="C207" s="368">
        <v>22</v>
      </c>
      <c r="D207" s="84" t="s">
        <v>145</v>
      </c>
      <c r="E207" s="84">
        <v>1.9081864485945171E-3</v>
      </c>
      <c r="F207" s="84">
        <v>4.3349036137688938E-4</v>
      </c>
      <c r="G207" s="84">
        <v>1.4122641923714819E-3</v>
      </c>
      <c r="H207" s="84">
        <v>6.7178185160970757E-5</v>
      </c>
      <c r="I207" s="84">
        <v>1.1340551451394735E-3</v>
      </c>
      <c r="J207" s="84">
        <v>0</v>
      </c>
      <c r="K207" s="84">
        <v>0</v>
      </c>
      <c r="L207" s="84">
        <v>0</v>
      </c>
      <c r="M207" s="84">
        <v>6.4376342424161178E-4</v>
      </c>
      <c r="N207" s="84">
        <v>8.4596200853664558E-4</v>
      </c>
      <c r="O207" s="84">
        <v>1.6111967045395847E-3</v>
      </c>
      <c r="P207" s="84">
        <v>2.028964198263357E-3</v>
      </c>
      <c r="Q207" s="84">
        <v>2.6058581964914563E-3</v>
      </c>
      <c r="R207" s="84">
        <v>1.6961260384112538E-3</v>
      </c>
      <c r="S207" s="84">
        <v>0</v>
      </c>
      <c r="T207" s="84">
        <v>7.6891513057836952E-3</v>
      </c>
      <c r="U207" s="84">
        <v>4.2647159579910629E-3</v>
      </c>
      <c r="V207" s="84">
        <v>2.9573920425889741E-3</v>
      </c>
      <c r="W207" s="84">
        <v>2.0366462818560164E-3</v>
      </c>
      <c r="X207" s="84">
        <v>2.78388950566714E-3</v>
      </c>
      <c r="Y207" s="84">
        <v>5.7238377227452758E-3</v>
      </c>
      <c r="Z207" s="84">
        <v>1.0510191599157424</v>
      </c>
      <c r="AA207" s="84">
        <v>1.5849500241785515E-4</v>
      </c>
      <c r="AB207" s="84">
        <v>3.8131661706544678E-3</v>
      </c>
      <c r="AC207" s="84">
        <v>3.0250062394139277E-3</v>
      </c>
      <c r="AD207" s="84">
        <v>2.763476584602184E-4</v>
      </c>
      <c r="AE207" s="84">
        <v>6.3125434512609809E-4</v>
      </c>
      <c r="AF207" s="84">
        <v>2.6045510065239256E-3</v>
      </c>
      <c r="AG207" s="84">
        <v>8.3528985178302044E-4</v>
      </c>
      <c r="AH207" s="84">
        <v>5.3898705265468952E-4</v>
      </c>
      <c r="AI207" s="84">
        <v>1.5198786967341499E-3</v>
      </c>
      <c r="AJ207" s="84">
        <v>1.3488585969222413E-3</v>
      </c>
      <c r="AK207" s="84">
        <v>1.0519353555030876E-3</v>
      </c>
      <c r="AL207" s="84">
        <v>2.7276758723590773E-4</v>
      </c>
      <c r="AM207" s="84">
        <v>4.8728838144207991E-4</v>
      </c>
      <c r="AN207" s="84">
        <v>4.6781748960309769E-4</v>
      </c>
      <c r="AO207" s="84">
        <v>2.3169318347349333E-4</v>
      </c>
      <c r="AP207" s="84">
        <v>1.3279662467811737E-3</v>
      </c>
      <c r="AQ207" s="84">
        <v>1.0405458082220341E-3</v>
      </c>
      <c r="AR207" s="84">
        <v>2.033621997199667E-4</v>
      </c>
      <c r="AS207" s="84">
        <v>0</v>
      </c>
      <c r="AT207" s="84">
        <v>3.4016653469561898E-4</v>
      </c>
      <c r="AU207" s="84">
        <v>5.7042210868245259E-4</v>
      </c>
      <c r="AV207" s="84">
        <v>1.7798347581553661E-3</v>
      </c>
      <c r="AW207" s="84">
        <v>9.7556033372564639E-4</v>
      </c>
      <c r="AX207" s="84">
        <v>2.6899000153463686E-3</v>
      </c>
      <c r="AY207" s="84">
        <v>6.5108362702755499E-4</v>
      </c>
      <c r="AZ207" s="84">
        <v>1.6170140938110282E-4</v>
      </c>
      <c r="BA207" s="84">
        <v>1.5881393677943192E-3</v>
      </c>
      <c r="BB207" s="84">
        <v>4.5443342824905602E-3</v>
      </c>
      <c r="BC207" s="84">
        <v>1.4258279079796543E-3</v>
      </c>
      <c r="BD207" s="84">
        <v>8.0875519506552881E-4</v>
      </c>
      <c r="BE207" s="84">
        <v>1.403751456754551E-3</v>
      </c>
      <c r="BF207" s="84">
        <v>0</v>
      </c>
    </row>
    <row r="208" spans="1:58" x14ac:dyDescent="0.3">
      <c r="A208" s="1107"/>
      <c r="B208" s="368">
        <v>23</v>
      </c>
      <c r="C208" s="368">
        <v>23</v>
      </c>
      <c r="D208" s="84" t="s">
        <v>146</v>
      </c>
      <c r="E208" s="84">
        <v>6.0111357848283992E-3</v>
      </c>
      <c r="F208" s="84">
        <v>2.4947687886944501E-3</v>
      </c>
      <c r="G208" s="84">
        <v>3.983255827429406E-3</v>
      </c>
      <c r="H208" s="84">
        <v>3.264001052426507E-3</v>
      </c>
      <c r="I208" s="84">
        <v>4.3087927254872515E-3</v>
      </c>
      <c r="J208" s="84">
        <v>0</v>
      </c>
      <c r="K208" s="84">
        <v>0</v>
      </c>
      <c r="L208" s="84">
        <v>0</v>
      </c>
      <c r="M208" s="84">
        <v>7.8358560759233635E-3</v>
      </c>
      <c r="N208" s="84">
        <v>2.6855497337306233E-3</v>
      </c>
      <c r="O208" s="84">
        <v>2.0270998663663099E-3</v>
      </c>
      <c r="P208" s="84">
        <v>3.0537306033458851E-3</v>
      </c>
      <c r="Q208" s="84">
        <v>3.0520266218639416E-3</v>
      </c>
      <c r="R208" s="84">
        <v>1.5255219882904661E-3</v>
      </c>
      <c r="S208" s="84">
        <v>0</v>
      </c>
      <c r="T208" s="84">
        <v>2.0442080018441334E-3</v>
      </c>
      <c r="U208" s="84">
        <v>1.400719265936518E-3</v>
      </c>
      <c r="V208" s="84">
        <v>2.1793518159935964E-3</v>
      </c>
      <c r="W208" s="84">
        <v>2.5688507298836085E-3</v>
      </c>
      <c r="X208" s="84">
        <v>3.5419280943987E-3</v>
      </c>
      <c r="Y208" s="84">
        <v>4.2426986795969217E-3</v>
      </c>
      <c r="Z208" s="84">
        <v>2.9601518944157535E-3</v>
      </c>
      <c r="AA208" s="84">
        <v>1.1072116469671756</v>
      </c>
      <c r="AB208" s="84">
        <v>1.7070050505505262E-2</v>
      </c>
      <c r="AC208" s="84">
        <v>7.1800140997337275E-3</v>
      </c>
      <c r="AD208" s="84">
        <v>1.9363389354963689E-2</v>
      </c>
      <c r="AE208" s="84">
        <v>1.6074954189843507E-3</v>
      </c>
      <c r="AF208" s="84">
        <v>3.131608063115496E-3</v>
      </c>
      <c r="AG208" s="84">
        <v>7.904824043198697E-4</v>
      </c>
      <c r="AH208" s="84">
        <v>1.502763582634251E-3</v>
      </c>
      <c r="AI208" s="84">
        <v>1.9175158885582737E-3</v>
      </c>
      <c r="AJ208" s="84">
        <v>2.3022742539511999E-3</v>
      </c>
      <c r="AK208" s="84">
        <v>7.7493433386837699E-3</v>
      </c>
      <c r="AL208" s="84">
        <v>8.1698338435029685E-3</v>
      </c>
      <c r="AM208" s="84">
        <v>6.1451124035088352E-3</v>
      </c>
      <c r="AN208" s="84">
        <v>5.3176139659717779E-3</v>
      </c>
      <c r="AO208" s="84">
        <v>4.436107243551337E-3</v>
      </c>
      <c r="AP208" s="84">
        <v>4.4112112401721564E-3</v>
      </c>
      <c r="AQ208" s="84">
        <v>5.3584087532526133E-3</v>
      </c>
      <c r="AR208" s="84">
        <v>3.8369409513905724E-2</v>
      </c>
      <c r="AS208" s="84">
        <v>0</v>
      </c>
      <c r="AT208" s="84">
        <v>4.758011479754632E-2</v>
      </c>
      <c r="AU208" s="84">
        <v>5.0891286890882171E-3</v>
      </c>
      <c r="AV208" s="84">
        <v>1.015799665497292E-2</v>
      </c>
      <c r="AW208" s="84">
        <v>1.5517778157557091E-3</v>
      </c>
      <c r="AX208" s="84">
        <v>1.3171735911185276E-3</v>
      </c>
      <c r="AY208" s="84">
        <v>9.3749911273927923E-4</v>
      </c>
      <c r="AZ208" s="84">
        <v>2.6629353463303676E-4</v>
      </c>
      <c r="BA208" s="84">
        <v>1.0891791202282349E-3</v>
      </c>
      <c r="BB208" s="84">
        <v>3.2633445751789818E-3</v>
      </c>
      <c r="BC208" s="84">
        <v>5.4603188729908045E-4</v>
      </c>
      <c r="BD208" s="84">
        <v>1.2314828779582359E-3</v>
      </c>
      <c r="BE208" s="84">
        <v>1.141156657064773E-3</v>
      </c>
      <c r="BF208" s="84">
        <v>0</v>
      </c>
    </row>
    <row r="209" spans="1:58" x14ac:dyDescent="0.3">
      <c r="A209" s="1107"/>
      <c r="B209" s="368">
        <v>23</v>
      </c>
      <c r="C209" s="368">
        <v>24</v>
      </c>
      <c r="D209" s="84" t="s">
        <v>147</v>
      </c>
      <c r="E209" s="84">
        <v>9.4656418847881493E-3</v>
      </c>
      <c r="F209" s="84">
        <v>1.8031897110251941E-2</v>
      </c>
      <c r="G209" s="84">
        <v>4.9196294738996999E-3</v>
      </c>
      <c r="H209" s="84">
        <v>2.0910729429654074E-3</v>
      </c>
      <c r="I209" s="84">
        <v>2.2508200441398369E-3</v>
      </c>
      <c r="J209" s="84">
        <v>0</v>
      </c>
      <c r="K209" s="84">
        <v>0</v>
      </c>
      <c r="L209" s="84">
        <v>0</v>
      </c>
      <c r="M209" s="84">
        <v>7.3506937930826913E-4</v>
      </c>
      <c r="N209" s="84">
        <v>2.0118122091884569E-3</v>
      </c>
      <c r="O209" s="84">
        <v>2.2996799322551288E-3</v>
      </c>
      <c r="P209" s="84">
        <v>2.9747502781604226E-3</v>
      </c>
      <c r="Q209" s="84">
        <v>5.4235396726207688E-3</v>
      </c>
      <c r="R209" s="84">
        <v>6.9656297272312111E-3</v>
      </c>
      <c r="S209" s="84">
        <v>0</v>
      </c>
      <c r="T209" s="84">
        <v>9.2826463479880848E-3</v>
      </c>
      <c r="U209" s="84">
        <v>6.3498817919997296E-3</v>
      </c>
      <c r="V209" s="84">
        <v>6.7291992522832203E-3</v>
      </c>
      <c r="W209" s="84">
        <v>6.810871269607232E-3</v>
      </c>
      <c r="X209" s="84">
        <v>8.1211986050634902E-3</v>
      </c>
      <c r="Y209" s="84">
        <v>4.0614651276252604E-3</v>
      </c>
      <c r="Z209" s="84">
        <v>6.9163138437753546E-3</v>
      </c>
      <c r="AA209" s="84">
        <v>6.7473405701447466E-3</v>
      </c>
      <c r="AB209" s="84">
        <v>1.0348270250074689</v>
      </c>
      <c r="AC209" s="84">
        <v>5.1826847651170113E-2</v>
      </c>
      <c r="AD209" s="84">
        <v>3.7573054863807172E-3</v>
      </c>
      <c r="AE209" s="84">
        <v>2.4773475262907349E-3</v>
      </c>
      <c r="AF209" s="84">
        <v>1.1475467409816109E-2</v>
      </c>
      <c r="AG209" s="84">
        <v>1.8267769361552527E-3</v>
      </c>
      <c r="AH209" s="84">
        <v>2.6917396518836745E-3</v>
      </c>
      <c r="AI209" s="84">
        <v>3.7376288391136004E-3</v>
      </c>
      <c r="AJ209" s="84">
        <v>3.7280901858743869E-3</v>
      </c>
      <c r="AK209" s="84">
        <v>8.2388982362893346E-4</v>
      </c>
      <c r="AL209" s="84">
        <v>2.0254144022617193E-4</v>
      </c>
      <c r="AM209" s="84">
        <v>1.6148552801343442E-3</v>
      </c>
      <c r="AN209" s="84">
        <v>2.2200055627517382E-3</v>
      </c>
      <c r="AO209" s="84">
        <v>2.0531586337559113E-3</v>
      </c>
      <c r="AP209" s="84">
        <v>1.9943137167709505E-4</v>
      </c>
      <c r="AQ209" s="84">
        <v>3.5270852819026173E-3</v>
      </c>
      <c r="AR209" s="84">
        <v>5.9777941021058891E-4</v>
      </c>
      <c r="AS209" s="84">
        <v>0</v>
      </c>
      <c r="AT209" s="84">
        <v>4.6521799048847122E-4</v>
      </c>
      <c r="AU209" s="84">
        <v>2.5389728053198252E-4</v>
      </c>
      <c r="AV209" s="84">
        <v>2.1409883805635597E-4</v>
      </c>
      <c r="AW209" s="84">
        <v>7.9561327208947695E-4</v>
      </c>
      <c r="AX209" s="84">
        <v>2.9873713844924814E-4</v>
      </c>
      <c r="AY209" s="84">
        <v>1.2745421631528384E-4</v>
      </c>
      <c r="AZ209" s="84">
        <v>6.5929020171889317E-5</v>
      </c>
      <c r="BA209" s="84">
        <v>6.4070667506216773E-4</v>
      </c>
      <c r="BB209" s="84">
        <v>2.9264192313974618E-4</v>
      </c>
      <c r="BC209" s="84">
        <v>1.6578661364637339E-4</v>
      </c>
      <c r="BD209" s="84">
        <v>1.1474193134633395E-2</v>
      </c>
      <c r="BE209" s="84">
        <v>3.4512215243110616E-3</v>
      </c>
      <c r="BF209" s="84">
        <v>0</v>
      </c>
    </row>
    <row r="210" spans="1:58" x14ac:dyDescent="0.3">
      <c r="A210" s="1107"/>
      <c r="B210" s="368">
        <v>23</v>
      </c>
      <c r="C210" s="368">
        <v>25</v>
      </c>
      <c r="D210" s="84" t="s">
        <v>148</v>
      </c>
      <c r="E210" s="84">
        <v>1.9620710638065673E-4</v>
      </c>
      <c r="F210" s="84">
        <v>1.6406313951403318E-4</v>
      </c>
      <c r="G210" s="84">
        <v>1.6388113917628844E-4</v>
      </c>
      <c r="H210" s="84">
        <v>9.981368060322661E-5</v>
      </c>
      <c r="I210" s="84">
        <v>1.6986734217673491E-3</v>
      </c>
      <c r="J210" s="84">
        <v>0</v>
      </c>
      <c r="K210" s="84">
        <v>0</v>
      </c>
      <c r="L210" s="84">
        <v>0</v>
      </c>
      <c r="M210" s="84">
        <v>1.0844549522057661E-4</v>
      </c>
      <c r="N210" s="84">
        <v>6.6797274892255577E-4</v>
      </c>
      <c r="O210" s="84">
        <v>9.8791029633908353E-4</v>
      </c>
      <c r="P210" s="84">
        <v>1.9143314197761939E-3</v>
      </c>
      <c r="Q210" s="84">
        <v>1.1930008143760705E-3</v>
      </c>
      <c r="R210" s="84">
        <v>3.9604426487071457E-4</v>
      </c>
      <c r="S210" s="84">
        <v>0</v>
      </c>
      <c r="T210" s="84">
        <v>2.9764512608169316E-3</v>
      </c>
      <c r="U210" s="84">
        <v>2.4762268836722233E-3</v>
      </c>
      <c r="V210" s="84">
        <v>3.7322094232382585E-3</v>
      </c>
      <c r="W210" s="84">
        <v>8.394232563216738E-4</v>
      </c>
      <c r="X210" s="84">
        <v>6.1234767443682264E-4</v>
      </c>
      <c r="Y210" s="84">
        <v>9.3160696670117828E-4</v>
      </c>
      <c r="Z210" s="84">
        <v>1.4802260613276711E-3</v>
      </c>
      <c r="AA210" s="84">
        <v>1.2821522979641927E-4</v>
      </c>
      <c r="AB210" s="84">
        <v>1.8906360077956333E-3</v>
      </c>
      <c r="AC210" s="84">
        <v>1.0047419444007502</v>
      </c>
      <c r="AD210" s="84">
        <v>2.469274617543769E-4</v>
      </c>
      <c r="AE210" s="84">
        <v>4.8052054429532681E-4</v>
      </c>
      <c r="AF210" s="84">
        <v>1.5734994079785096E-3</v>
      </c>
      <c r="AG210" s="84">
        <v>7.0735891640328252E-4</v>
      </c>
      <c r="AH210" s="84">
        <v>1.0629710565589708E-3</v>
      </c>
      <c r="AI210" s="84">
        <v>1.3252333385622688E-3</v>
      </c>
      <c r="AJ210" s="84">
        <v>1.1742875908394123E-3</v>
      </c>
      <c r="AK210" s="84">
        <v>5.4688639960272223E-4</v>
      </c>
      <c r="AL210" s="84">
        <v>2.969492438251728E-4</v>
      </c>
      <c r="AM210" s="84">
        <v>1.2629902205594542E-3</v>
      </c>
      <c r="AN210" s="84">
        <v>1.1008139247655872E-3</v>
      </c>
      <c r="AO210" s="84">
        <v>1.3779521778441992E-3</v>
      </c>
      <c r="AP210" s="84">
        <v>4.8262243966257429E-4</v>
      </c>
      <c r="AQ210" s="84">
        <v>6.7513078162451448E-4</v>
      </c>
      <c r="AR210" s="84">
        <v>1.5980545135745956E-3</v>
      </c>
      <c r="AS210" s="84">
        <v>0</v>
      </c>
      <c r="AT210" s="84">
        <v>1.0895591807634191E-3</v>
      </c>
      <c r="AU210" s="84">
        <v>7.2012754208890858E-4</v>
      </c>
      <c r="AV210" s="84">
        <v>1.3021299683621816E-4</v>
      </c>
      <c r="AW210" s="84">
        <v>4.3824727308847708E-4</v>
      </c>
      <c r="AX210" s="84">
        <v>6.6281855070685438E-5</v>
      </c>
      <c r="AY210" s="84">
        <v>4.115717992579317E-5</v>
      </c>
      <c r="AZ210" s="84">
        <v>3.3596372049403718E-5</v>
      </c>
      <c r="BA210" s="84">
        <v>4.4316498953685335E-5</v>
      </c>
      <c r="BB210" s="84">
        <v>2.1708829070083647E-4</v>
      </c>
      <c r="BC210" s="84">
        <v>8.4206350008811566E-5</v>
      </c>
      <c r="BD210" s="84">
        <v>2.7123014961016753E-4</v>
      </c>
      <c r="BE210" s="84">
        <v>1.225553795061004E-4</v>
      </c>
      <c r="BF210" s="84">
        <v>0</v>
      </c>
    </row>
    <row r="211" spans="1:58" x14ac:dyDescent="0.3">
      <c r="A211" s="1107"/>
      <c r="B211" s="368">
        <v>23</v>
      </c>
      <c r="C211" s="368">
        <v>26</v>
      </c>
      <c r="D211" s="84" t="s">
        <v>149</v>
      </c>
      <c r="E211" s="84">
        <v>2.5600377284817037E-4</v>
      </c>
      <c r="F211" s="84">
        <v>4.1386457999341978E-4</v>
      </c>
      <c r="G211" s="84">
        <v>2.0737484583621424E-4</v>
      </c>
      <c r="H211" s="84">
        <v>2.263335878907822E-3</v>
      </c>
      <c r="I211" s="84">
        <v>1.1971616807069821E-3</v>
      </c>
      <c r="J211" s="84">
        <v>0</v>
      </c>
      <c r="K211" s="84">
        <v>0</v>
      </c>
      <c r="L211" s="84">
        <v>0</v>
      </c>
      <c r="M211" s="84">
        <v>9.5415077011864644E-4</v>
      </c>
      <c r="N211" s="84">
        <v>1.4914650732648557E-4</v>
      </c>
      <c r="O211" s="84">
        <v>6.2114288049541853E-4</v>
      </c>
      <c r="P211" s="84">
        <v>8.7178043429831926E-4</v>
      </c>
      <c r="Q211" s="84">
        <v>4.7131472044621925E-4</v>
      </c>
      <c r="R211" s="84">
        <v>1.5383913148860004E-3</v>
      </c>
      <c r="S211" s="84">
        <v>0</v>
      </c>
      <c r="T211" s="84">
        <v>2.8772465702918426E-4</v>
      </c>
      <c r="U211" s="84">
        <v>3.3817578881007518E-3</v>
      </c>
      <c r="V211" s="84">
        <v>4.3882442157390667E-3</v>
      </c>
      <c r="W211" s="84">
        <v>4.243557577109714E-4</v>
      </c>
      <c r="X211" s="84">
        <v>5.0859822723956611E-4</v>
      </c>
      <c r="Y211" s="84">
        <v>1.2060921007505927E-3</v>
      </c>
      <c r="Z211" s="84">
        <v>1.036441737283567E-3</v>
      </c>
      <c r="AA211" s="84">
        <v>2.2441015855561162E-4</v>
      </c>
      <c r="AB211" s="84">
        <v>4.928870784620139E-3</v>
      </c>
      <c r="AC211" s="84">
        <v>2.3203476545449794E-3</v>
      </c>
      <c r="AD211" s="84">
        <v>1.0693049018381706</v>
      </c>
      <c r="AE211" s="84">
        <v>3.7858911224223695E-3</v>
      </c>
      <c r="AF211" s="84">
        <v>4.4393094967344364E-3</v>
      </c>
      <c r="AG211" s="84">
        <v>1.9833085652592253E-3</v>
      </c>
      <c r="AH211" s="84">
        <v>4.2730213013189838E-3</v>
      </c>
      <c r="AI211" s="84">
        <v>8.6528575898709662E-3</v>
      </c>
      <c r="AJ211" s="84">
        <v>2.4515904582273242E-3</v>
      </c>
      <c r="AK211" s="84">
        <v>3.3401866544895543E-3</v>
      </c>
      <c r="AL211" s="84">
        <v>1.3274398312196714E-3</v>
      </c>
      <c r="AM211" s="84">
        <v>8.8940630954177594E-3</v>
      </c>
      <c r="AN211" s="84">
        <v>5.525760510735455E-3</v>
      </c>
      <c r="AO211" s="84">
        <v>7.632008732625728E-2</v>
      </c>
      <c r="AP211" s="84">
        <v>7.1967486753818778E-4</v>
      </c>
      <c r="AQ211" s="84">
        <v>8.1755008557787695E-3</v>
      </c>
      <c r="AR211" s="84">
        <v>9.7559575135033742E-4</v>
      </c>
      <c r="AS211" s="84">
        <v>0</v>
      </c>
      <c r="AT211" s="84">
        <v>2.4698029434955373E-4</v>
      </c>
      <c r="AU211" s="84">
        <v>7.9343009803652424E-4</v>
      </c>
      <c r="AV211" s="84">
        <v>3.3052926412706655E-4</v>
      </c>
      <c r="AW211" s="84">
        <v>7.094535344963508E-4</v>
      </c>
      <c r="AX211" s="84">
        <v>3.675269543405717E-4</v>
      </c>
      <c r="AY211" s="84">
        <v>4.617438268501718E-4</v>
      </c>
      <c r="AZ211" s="84">
        <v>1.5522200818380647E-3</v>
      </c>
      <c r="BA211" s="84">
        <v>1.6339339798391091E-3</v>
      </c>
      <c r="BB211" s="84">
        <v>2.6461235919157567E-3</v>
      </c>
      <c r="BC211" s="84">
        <v>1.5114480368880997E-3</v>
      </c>
      <c r="BD211" s="84">
        <v>4.2607285588906762E-4</v>
      </c>
      <c r="BE211" s="84">
        <v>1.3564062983771976E-3</v>
      </c>
      <c r="BF211" s="84">
        <v>0</v>
      </c>
    </row>
    <row r="212" spans="1:58" x14ac:dyDescent="0.3">
      <c r="A212" s="1107"/>
      <c r="B212" s="368">
        <v>23</v>
      </c>
      <c r="C212" s="368">
        <v>27</v>
      </c>
      <c r="D212" s="84" t="s">
        <v>150</v>
      </c>
      <c r="E212" s="84">
        <v>1.7294504568044463E-3</v>
      </c>
      <c r="F212" s="84">
        <v>1.0735243454276361E-3</v>
      </c>
      <c r="G212" s="84">
        <v>1.3073367084036158E-3</v>
      </c>
      <c r="H212" s="84">
        <v>2.0243782830529386E-3</v>
      </c>
      <c r="I212" s="84">
        <v>2.1111848132328564E-3</v>
      </c>
      <c r="J212" s="84">
        <v>0</v>
      </c>
      <c r="K212" s="84">
        <v>0</v>
      </c>
      <c r="L212" s="84">
        <v>0</v>
      </c>
      <c r="M212" s="84">
        <v>4.8987628371623463E-4</v>
      </c>
      <c r="N212" s="84">
        <v>1.0191081521098929E-3</v>
      </c>
      <c r="O212" s="84">
        <v>5.4285310790185318E-4</v>
      </c>
      <c r="P212" s="84">
        <v>1.2090355991560618E-3</v>
      </c>
      <c r="Q212" s="84">
        <v>5.551923188802302E-4</v>
      </c>
      <c r="R212" s="84">
        <v>7.6499591076682413E-4</v>
      </c>
      <c r="S212" s="84">
        <v>0</v>
      </c>
      <c r="T212" s="84">
        <v>1.2687574357520593E-3</v>
      </c>
      <c r="U212" s="84">
        <v>5.2159148398292906E-3</v>
      </c>
      <c r="V212" s="84">
        <v>4.414431465601323E-3</v>
      </c>
      <c r="W212" s="84">
        <v>1.0292909198750203E-3</v>
      </c>
      <c r="X212" s="84">
        <v>9.6703821293969965E-4</v>
      </c>
      <c r="Y212" s="84">
        <v>4.793512787365008E-3</v>
      </c>
      <c r="Z212" s="84">
        <v>5.6979616745011759E-4</v>
      </c>
      <c r="AA212" s="84">
        <v>2.2927058774433614E-4</v>
      </c>
      <c r="AB212" s="84">
        <v>1.3062609770553783E-3</v>
      </c>
      <c r="AC212" s="84">
        <v>1.4541591563361281E-3</v>
      </c>
      <c r="AD212" s="84">
        <v>5.8100324571431041E-4</v>
      </c>
      <c r="AE212" s="84">
        <v>1.0499004585810767</v>
      </c>
      <c r="AF212" s="84">
        <v>5.1316801930926664E-2</v>
      </c>
      <c r="AG212" s="84">
        <v>2.8989195272013334E-2</v>
      </c>
      <c r="AH212" s="84">
        <v>1.0493966113639395E-2</v>
      </c>
      <c r="AI212" s="84">
        <v>1.8356707055075857E-2</v>
      </c>
      <c r="AJ212" s="84">
        <v>3.6055737339487082E-2</v>
      </c>
      <c r="AK212" s="84">
        <v>9.2479876995978669E-4</v>
      </c>
      <c r="AL212" s="84">
        <v>5.7608034081367521E-4</v>
      </c>
      <c r="AM212" s="84">
        <v>2.2823187993285224E-3</v>
      </c>
      <c r="AN212" s="84">
        <v>7.3573440610564839E-4</v>
      </c>
      <c r="AO212" s="84">
        <v>2.1010781864691477E-2</v>
      </c>
      <c r="AP212" s="84">
        <v>5.1743855075149872E-4</v>
      </c>
      <c r="AQ212" s="84">
        <v>4.0269938367472292E-3</v>
      </c>
      <c r="AR212" s="84">
        <v>1.1036255130532149E-3</v>
      </c>
      <c r="AS212" s="84">
        <v>0</v>
      </c>
      <c r="AT212" s="84">
        <v>3.1287184413222847E-4</v>
      </c>
      <c r="AU212" s="84">
        <v>4.0237650509550462E-4</v>
      </c>
      <c r="AV212" s="84">
        <v>3.0281825206916697E-4</v>
      </c>
      <c r="AW212" s="84">
        <v>4.4246811717761235E-4</v>
      </c>
      <c r="AX212" s="84">
        <v>8.1321640967816841E-4</v>
      </c>
      <c r="AY212" s="84">
        <v>4.1637608561211824E-4</v>
      </c>
      <c r="AZ212" s="84">
        <v>4.3515378173575032E-4</v>
      </c>
      <c r="BA212" s="84">
        <v>4.1150662605920243E-4</v>
      </c>
      <c r="BB212" s="84">
        <v>1.1697254464634495E-3</v>
      </c>
      <c r="BC212" s="84">
        <v>4.8351648786929349E-4</v>
      </c>
      <c r="BD212" s="84">
        <v>3.9729637698020741E-4</v>
      </c>
      <c r="BE212" s="84">
        <v>6.7640281158293735E-4</v>
      </c>
      <c r="BF212" s="84">
        <v>0</v>
      </c>
    </row>
    <row r="213" spans="1:58" x14ac:dyDescent="0.3">
      <c r="A213" s="1107"/>
      <c r="B213" s="368">
        <v>23</v>
      </c>
      <c r="C213" s="368">
        <v>28</v>
      </c>
      <c r="D213" s="84" t="s">
        <v>151</v>
      </c>
      <c r="E213" s="84">
        <v>4.4239080595582774E-5</v>
      </c>
      <c r="F213" s="84">
        <v>1.3280922675728532E-4</v>
      </c>
      <c r="G213" s="84">
        <v>3.9668613514956158E-5</v>
      </c>
      <c r="H213" s="84">
        <v>8.2165554080723249E-5</v>
      </c>
      <c r="I213" s="84">
        <v>6.9867717456178046E-5</v>
      </c>
      <c r="J213" s="84">
        <v>0</v>
      </c>
      <c r="K213" s="84">
        <v>0</v>
      </c>
      <c r="L213" s="84">
        <v>0</v>
      </c>
      <c r="M213" s="84">
        <v>1.2644985589819956E-4</v>
      </c>
      <c r="N213" s="84">
        <v>4.3660343049261244E-5</v>
      </c>
      <c r="O213" s="84">
        <v>4.3224704890559494E-5</v>
      </c>
      <c r="P213" s="84">
        <v>5.4353311240588288E-5</v>
      </c>
      <c r="Q213" s="84">
        <v>6.1079105903266438E-5</v>
      </c>
      <c r="R213" s="84">
        <v>7.4911518105355359E-5</v>
      </c>
      <c r="S213" s="84">
        <v>0</v>
      </c>
      <c r="T213" s="84">
        <v>7.2027473767328476E-5</v>
      </c>
      <c r="U213" s="84">
        <v>5.5849011082251307E-5</v>
      </c>
      <c r="V213" s="84">
        <v>9.6284556931828253E-5</v>
      </c>
      <c r="W213" s="84">
        <v>6.5821928743571326E-5</v>
      </c>
      <c r="X213" s="84">
        <v>5.5544061362222048E-5</v>
      </c>
      <c r="Y213" s="84">
        <v>8.8939394365002185E-5</v>
      </c>
      <c r="Z213" s="84">
        <v>4.236753952316723E-4</v>
      </c>
      <c r="AA213" s="84">
        <v>1.9738883135229161E-5</v>
      </c>
      <c r="AB213" s="84">
        <v>7.2304691053143817E-5</v>
      </c>
      <c r="AC213" s="84">
        <v>1.4082929926006991E-4</v>
      </c>
      <c r="AD213" s="84">
        <v>1.0055876848008334E-4</v>
      </c>
      <c r="AE213" s="84">
        <v>2.3916088810446357E-4</v>
      </c>
      <c r="AF213" s="84">
        <v>1.00640900604379</v>
      </c>
      <c r="AG213" s="84">
        <v>2.6861664712503242E-3</v>
      </c>
      <c r="AH213" s="84">
        <v>1.5506981014026847E-3</v>
      </c>
      <c r="AI213" s="84">
        <v>4.1180876169608717E-4</v>
      </c>
      <c r="AJ213" s="84">
        <v>1.4379811972826137E-3</v>
      </c>
      <c r="AK213" s="84">
        <v>1.2750801566977317E-3</v>
      </c>
      <c r="AL213" s="84">
        <v>7.5566907512411303E-4</v>
      </c>
      <c r="AM213" s="84">
        <v>7.0704152314687266E-4</v>
      </c>
      <c r="AN213" s="84">
        <v>6.7891126766345502E-4</v>
      </c>
      <c r="AO213" s="84">
        <v>1.421702313962726E-3</v>
      </c>
      <c r="AP213" s="84">
        <v>2.5297810318244051E-4</v>
      </c>
      <c r="AQ213" s="84">
        <v>2.8705912164229434E-3</v>
      </c>
      <c r="AR213" s="84">
        <v>1.5539664412921912E-4</v>
      </c>
      <c r="AS213" s="84">
        <v>0</v>
      </c>
      <c r="AT213" s="84">
        <v>5.9631814046768415E-5</v>
      </c>
      <c r="AU213" s="84">
        <v>8.4675210379621559E-5</v>
      </c>
      <c r="AV213" s="84">
        <v>8.9029481182854986E-5</v>
      </c>
      <c r="AW213" s="84">
        <v>5.3623357445265747E-5</v>
      </c>
      <c r="AX213" s="84">
        <v>1.1294192321185232E-3</v>
      </c>
      <c r="AY213" s="84">
        <v>1.0105756074381159E-4</v>
      </c>
      <c r="AZ213" s="84">
        <v>3.8637861930335519E-5</v>
      </c>
      <c r="BA213" s="84">
        <v>8.539031325727775E-5</v>
      </c>
      <c r="BB213" s="84">
        <v>1.4504683624709622E-4</v>
      </c>
      <c r="BC213" s="84">
        <v>1.9721790072137915E-4</v>
      </c>
      <c r="BD213" s="84">
        <v>7.79473062777546E-5</v>
      </c>
      <c r="BE213" s="84">
        <v>2.8022625430606368E-4</v>
      </c>
      <c r="BF213" s="84">
        <v>0</v>
      </c>
    </row>
    <row r="214" spans="1:58" x14ac:dyDescent="0.3">
      <c r="A214" s="1107"/>
      <c r="B214" s="368">
        <v>23</v>
      </c>
      <c r="C214" s="368">
        <v>29</v>
      </c>
      <c r="D214" s="84" t="s">
        <v>152</v>
      </c>
      <c r="E214" s="84">
        <v>3.6890166719949518E-4</v>
      </c>
      <c r="F214" s="84">
        <v>2.8289552281217704E-4</v>
      </c>
      <c r="G214" s="84">
        <v>5.2638858476613799E-4</v>
      </c>
      <c r="H214" s="84">
        <v>3.6491544750596143E-4</v>
      </c>
      <c r="I214" s="84">
        <v>2.6632305238134908E-3</v>
      </c>
      <c r="J214" s="84">
        <v>0</v>
      </c>
      <c r="K214" s="84">
        <v>0</v>
      </c>
      <c r="L214" s="84">
        <v>0</v>
      </c>
      <c r="M214" s="84">
        <v>3.8701023097479129E-3</v>
      </c>
      <c r="N214" s="84">
        <v>8.4360197119369266E-4</v>
      </c>
      <c r="O214" s="84">
        <v>1.686055615071699E-3</v>
      </c>
      <c r="P214" s="84">
        <v>5.38957257307653E-4</v>
      </c>
      <c r="Q214" s="84">
        <v>8.2965685714691151E-4</v>
      </c>
      <c r="R214" s="84">
        <v>4.1011527144645333E-4</v>
      </c>
      <c r="S214" s="84">
        <v>0</v>
      </c>
      <c r="T214" s="84">
        <v>3.9357381967324262E-4</v>
      </c>
      <c r="U214" s="84">
        <v>2.9240750083496525E-4</v>
      </c>
      <c r="V214" s="84">
        <v>3.9577625975016747E-4</v>
      </c>
      <c r="W214" s="84">
        <v>1.276509101408155E-3</v>
      </c>
      <c r="X214" s="84">
        <v>1.1695438484585156E-3</v>
      </c>
      <c r="Y214" s="84">
        <v>3.6168909101296306E-4</v>
      </c>
      <c r="Z214" s="84">
        <v>1.7389606364207728E-3</v>
      </c>
      <c r="AA214" s="84">
        <v>5.4425831431941343E-4</v>
      </c>
      <c r="AB214" s="84">
        <v>7.8640190928297242E-4</v>
      </c>
      <c r="AC214" s="84">
        <v>6.2583831400698001E-4</v>
      </c>
      <c r="AD214" s="84">
        <v>3.3446602320632737E-3</v>
      </c>
      <c r="AE214" s="84">
        <v>2.7874961242568847E-3</v>
      </c>
      <c r="AF214" s="84">
        <v>5.4123614943420301E-3</v>
      </c>
      <c r="AG214" s="84">
        <v>1.0291417440756687</v>
      </c>
      <c r="AH214" s="84">
        <v>3.0429520652194191E-3</v>
      </c>
      <c r="AI214" s="84">
        <v>1.1796451004133079E-3</v>
      </c>
      <c r="AJ214" s="84">
        <v>4.5437743999625453E-3</v>
      </c>
      <c r="AK214" s="84">
        <v>7.7045749260782606E-4</v>
      </c>
      <c r="AL214" s="84">
        <v>9.2268835636174584E-4</v>
      </c>
      <c r="AM214" s="84">
        <v>1.5705320459206563E-3</v>
      </c>
      <c r="AN214" s="84">
        <v>1.3664951981710088E-3</v>
      </c>
      <c r="AO214" s="84">
        <v>1.6105592796486152E-3</v>
      </c>
      <c r="AP214" s="84">
        <v>2.3800530952052309E-3</v>
      </c>
      <c r="AQ214" s="84">
        <v>1.0861500564941087E-2</v>
      </c>
      <c r="AR214" s="84">
        <v>2.9230962334528868E-3</v>
      </c>
      <c r="AS214" s="84">
        <v>0</v>
      </c>
      <c r="AT214" s="84">
        <v>2.8959400390781978E-3</v>
      </c>
      <c r="AU214" s="84">
        <v>1.7548860200477007E-3</v>
      </c>
      <c r="AV214" s="84">
        <v>1.7109353712317459E-3</v>
      </c>
      <c r="AW214" s="84">
        <v>6.2572249102436114E-4</v>
      </c>
      <c r="AX214" s="84">
        <v>2.3555075766717604E-3</v>
      </c>
      <c r="AY214" s="84">
        <v>2.3847877854989287E-3</v>
      </c>
      <c r="AZ214" s="84">
        <v>9.4620663224026654E-5</v>
      </c>
      <c r="BA214" s="84">
        <v>6.3166747078591322E-4</v>
      </c>
      <c r="BB214" s="84">
        <v>1.3178093197831228E-3</v>
      </c>
      <c r="BC214" s="84">
        <v>3.8231056530134156E-4</v>
      </c>
      <c r="BD214" s="84">
        <v>5.9579604080986514E-4</v>
      </c>
      <c r="BE214" s="84">
        <v>2.2087490064834018E-3</v>
      </c>
      <c r="BF214" s="84">
        <v>0</v>
      </c>
    </row>
    <row r="215" spans="1:58" x14ac:dyDescent="0.3">
      <c r="A215" s="1107"/>
      <c r="B215" s="368">
        <v>23</v>
      </c>
      <c r="C215" s="368">
        <v>30</v>
      </c>
      <c r="D215" s="84" t="s">
        <v>153</v>
      </c>
      <c r="E215" s="84">
        <v>3.2402628251160126E-5</v>
      </c>
      <c r="F215" s="84">
        <v>3.8531626750642468E-5</v>
      </c>
      <c r="G215" s="84">
        <v>2.5511224000824667E-5</v>
      </c>
      <c r="H215" s="84">
        <v>7.9455703627841367E-5</v>
      </c>
      <c r="I215" s="84">
        <v>4.2287011735193448E-5</v>
      </c>
      <c r="J215" s="84">
        <v>0</v>
      </c>
      <c r="K215" s="84">
        <v>0</v>
      </c>
      <c r="L215" s="84">
        <v>0</v>
      </c>
      <c r="M215" s="84">
        <v>1.26058618474411E-4</v>
      </c>
      <c r="N215" s="84">
        <v>2.9878475957784555E-5</v>
      </c>
      <c r="O215" s="84">
        <v>2.3423267213961627E-5</v>
      </c>
      <c r="P215" s="84">
        <v>3.8642444413481662E-5</v>
      </c>
      <c r="Q215" s="84">
        <v>4.1890874477910325E-5</v>
      </c>
      <c r="R215" s="84">
        <v>3.2636721029039125E-5</v>
      </c>
      <c r="S215" s="84">
        <v>0</v>
      </c>
      <c r="T215" s="84">
        <v>3.8972955563020596E-5</v>
      </c>
      <c r="U215" s="84">
        <v>3.7227478002830393E-5</v>
      </c>
      <c r="V215" s="84">
        <v>4.6269440884805044E-5</v>
      </c>
      <c r="W215" s="84">
        <v>3.1737722356953717E-5</v>
      </c>
      <c r="X215" s="84">
        <v>4.4280685034902037E-5</v>
      </c>
      <c r="Y215" s="84">
        <v>5.657581625859026E-5</v>
      </c>
      <c r="Z215" s="84">
        <v>3.4491920788945144E-5</v>
      </c>
      <c r="AA215" s="84">
        <v>1.2865433351376837E-5</v>
      </c>
      <c r="AB215" s="84">
        <v>3.8125413673089027E-5</v>
      </c>
      <c r="AC215" s="84">
        <v>3.683054604042407E-5</v>
      </c>
      <c r="AD215" s="84">
        <v>6.033257764438809E-5</v>
      </c>
      <c r="AE215" s="84">
        <v>8.3859813188307434E-5</v>
      </c>
      <c r="AF215" s="84">
        <v>1.0513341507494638E-4</v>
      </c>
      <c r="AG215" s="84">
        <v>3.3412056542315305E-4</v>
      </c>
      <c r="AH215" s="84">
        <v>1.0124987018827234</v>
      </c>
      <c r="AI215" s="84">
        <v>9.7969476401811063E-5</v>
      </c>
      <c r="AJ215" s="84">
        <v>4.5198182650668695E-5</v>
      </c>
      <c r="AK215" s="84">
        <v>2.0695513972757462E-5</v>
      </c>
      <c r="AL215" s="84">
        <v>6.6466564734111522E-5</v>
      </c>
      <c r="AM215" s="84">
        <v>4.435385250105115E-5</v>
      </c>
      <c r="AN215" s="84">
        <v>4.699291540620603E-5</v>
      </c>
      <c r="AO215" s="84">
        <v>1.397750225540324E-4</v>
      </c>
      <c r="AP215" s="84">
        <v>1.3477348816896129E-4</v>
      </c>
      <c r="AQ215" s="84">
        <v>4.825256939650544E-3</v>
      </c>
      <c r="AR215" s="84">
        <v>3.1952056447225171E-4</v>
      </c>
      <c r="AS215" s="84">
        <v>0</v>
      </c>
      <c r="AT215" s="84">
        <v>4.1712503370297637E-5</v>
      </c>
      <c r="AU215" s="84">
        <v>1.8117062835262026E-4</v>
      </c>
      <c r="AV215" s="84">
        <v>4.7681821314998627E-4</v>
      </c>
      <c r="AW215" s="84">
        <v>3.3620387100797007E-5</v>
      </c>
      <c r="AX215" s="84">
        <v>4.1069604993900364E-5</v>
      </c>
      <c r="AY215" s="84">
        <v>1.0895292071981418E-5</v>
      </c>
      <c r="AZ215" s="84">
        <v>6.9290501332758885E-6</v>
      </c>
      <c r="BA215" s="84">
        <v>2.0180171131389018E-5</v>
      </c>
      <c r="BB215" s="84">
        <v>2.4943494165369904E-5</v>
      </c>
      <c r="BC215" s="84">
        <v>1.2945220387740882E-5</v>
      </c>
      <c r="BD215" s="84">
        <v>1.8178019060187572E-5</v>
      </c>
      <c r="BE215" s="84">
        <v>1.7656870861194882E-5</v>
      </c>
      <c r="BF215" s="84">
        <v>0</v>
      </c>
    </row>
    <row r="216" spans="1:58" x14ac:dyDescent="0.3">
      <c r="A216" s="1107"/>
      <c r="B216" s="368">
        <v>23</v>
      </c>
      <c r="C216" s="368">
        <v>31</v>
      </c>
      <c r="D216" s="84" t="s">
        <v>154</v>
      </c>
      <c r="E216" s="84">
        <v>7.755826781172888E-5</v>
      </c>
      <c r="F216" s="84">
        <v>6.2287621039891058E-5</v>
      </c>
      <c r="G216" s="84">
        <v>4.7054828239905615E-5</v>
      </c>
      <c r="H216" s="84">
        <v>2.8570920931735303E-5</v>
      </c>
      <c r="I216" s="84">
        <v>1.4378445922919541E-4</v>
      </c>
      <c r="J216" s="84">
        <v>0</v>
      </c>
      <c r="K216" s="84">
        <v>0</v>
      </c>
      <c r="L216" s="84">
        <v>0</v>
      </c>
      <c r="M216" s="84">
        <v>3.3696122300172462E-5</v>
      </c>
      <c r="N216" s="84">
        <v>8.1185768710192291E-5</v>
      </c>
      <c r="O216" s="84">
        <v>3.0212157850702695E-5</v>
      </c>
      <c r="P216" s="84">
        <v>1.8205562492156464E-4</v>
      </c>
      <c r="Q216" s="84">
        <v>1.1270853753724302E-4</v>
      </c>
      <c r="R216" s="84">
        <v>7.9844830811952929E-5</v>
      </c>
      <c r="S216" s="84">
        <v>0</v>
      </c>
      <c r="T216" s="84">
        <v>2.7578685524055273E-4</v>
      </c>
      <c r="U216" s="84">
        <v>2.2730039543465911E-4</v>
      </c>
      <c r="V216" s="84">
        <v>1.2023462716003918E-4</v>
      </c>
      <c r="W216" s="84">
        <v>1.3370647406958202E-4</v>
      </c>
      <c r="X216" s="84">
        <v>1.2125079952419512E-4</v>
      </c>
      <c r="Y216" s="84">
        <v>2.6645225130983576E-4</v>
      </c>
      <c r="Z216" s="84">
        <v>2.7948060897440018E-4</v>
      </c>
      <c r="AA216" s="84">
        <v>1.7362642255494397E-5</v>
      </c>
      <c r="AB216" s="84">
        <v>1.0729290627745564E-4</v>
      </c>
      <c r="AC216" s="84">
        <v>2.6054563827835719E-4</v>
      </c>
      <c r="AD216" s="84">
        <v>8.7605798525206298E-5</v>
      </c>
      <c r="AE216" s="84">
        <v>1.1995466255294725E-4</v>
      </c>
      <c r="AF216" s="84">
        <v>3.2902990825913944E-4</v>
      </c>
      <c r="AG216" s="84">
        <v>1.7112750951328234E-4</v>
      </c>
      <c r="AH216" s="84">
        <v>2.6312055116561742E-3</v>
      </c>
      <c r="AI216" s="84">
        <v>1.0030013951047096</v>
      </c>
      <c r="AJ216" s="84">
        <v>1.2486939444011393E-4</v>
      </c>
      <c r="AK216" s="84">
        <v>1.109504717571883E-4</v>
      </c>
      <c r="AL216" s="84">
        <v>2.992098250572915E-5</v>
      </c>
      <c r="AM216" s="84">
        <v>1.9546607542200809E-4</v>
      </c>
      <c r="AN216" s="84">
        <v>1.5516026304534787E-4</v>
      </c>
      <c r="AO216" s="84">
        <v>6.1321685014954015E-4</v>
      </c>
      <c r="AP216" s="84">
        <v>5.4510382082937573E-4</v>
      </c>
      <c r="AQ216" s="84">
        <v>2.4515959801105718E-4</v>
      </c>
      <c r="AR216" s="84">
        <v>5.1492922844287561E-5</v>
      </c>
      <c r="AS216" s="84">
        <v>0</v>
      </c>
      <c r="AT216" s="84">
        <v>6.9261304071840881E-5</v>
      </c>
      <c r="AU216" s="84">
        <v>5.214222992784295E-5</v>
      </c>
      <c r="AV216" s="84">
        <v>4.4886932785159359E-5</v>
      </c>
      <c r="AW216" s="84">
        <v>8.2909931511619469E-5</v>
      </c>
      <c r="AX216" s="84">
        <v>4.6948892814524153E-5</v>
      </c>
      <c r="AY216" s="84">
        <v>3.9225737344967701E-5</v>
      </c>
      <c r="AZ216" s="84">
        <v>1.683286779761967E-5</v>
      </c>
      <c r="BA216" s="84">
        <v>1.3547480009703304E-4</v>
      </c>
      <c r="BB216" s="84">
        <v>7.4152234247430471E-5</v>
      </c>
      <c r="BC216" s="84">
        <v>3.8037061447618385E-5</v>
      </c>
      <c r="BD216" s="84">
        <v>2.9606013043990823E-4</v>
      </c>
      <c r="BE216" s="84">
        <v>4.7372800095821559E-5</v>
      </c>
      <c r="BF216" s="84">
        <v>0</v>
      </c>
    </row>
    <row r="217" spans="1:58" x14ac:dyDescent="0.3">
      <c r="A217" s="1107"/>
      <c r="B217" s="368">
        <v>23</v>
      </c>
      <c r="C217" s="368">
        <v>32</v>
      </c>
      <c r="D217" s="84" t="s">
        <v>155</v>
      </c>
      <c r="E217" s="84">
        <v>4.4406245069683671E-5</v>
      </c>
      <c r="F217" s="84">
        <v>6.0629468527577689E-5</v>
      </c>
      <c r="G217" s="84">
        <v>7.285229256662914E-5</v>
      </c>
      <c r="H217" s="84">
        <v>1.6044024324269244E-5</v>
      </c>
      <c r="I217" s="84">
        <v>6.9073896269905211E-5</v>
      </c>
      <c r="J217" s="84">
        <v>0</v>
      </c>
      <c r="K217" s="84">
        <v>0</v>
      </c>
      <c r="L217" s="84">
        <v>0</v>
      </c>
      <c r="M217" s="84">
        <v>1.8176960784901684E-5</v>
      </c>
      <c r="N217" s="84">
        <v>4.0431727888092241E-5</v>
      </c>
      <c r="O217" s="84">
        <v>3.2455122369131795E-5</v>
      </c>
      <c r="P217" s="84">
        <v>9.5343282583370615E-5</v>
      </c>
      <c r="Q217" s="84">
        <v>7.0339049427792742E-5</v>
      </c>
      <c r="R217" s="84">
        <v>3.8995530846290484E-5</v>
      </c>
      <c r="S217" s="84">
        <v>0</v>
      </c>
      <c r="T217" s="84">
        <v>1.0618303861953396E-4</v>
      </c>
      <c r="U217" s="84">
        <v>7.6963440499591381E-5</v>
      </c>
      <c r="V217" s="84">
        <v>4.9488091007634139E-4</v>
      </c>
      <c r="W217" s="84">
        <v>1.1773300936415685E-3</v>
      </c>
      <c r="X217" s="84">
        <v>7.0947387160075854E-4</v>
      </c>
      <c r="Y217" s="84">
        <v>4.5541268564646281E-5</v>
      </c>
      <c r="Z217" s="84">
        <v>3.6297448225472765E-4</v>
      </c>
      <c r="AA217" s="84">
        <v>1.4085957478709018E-5</v>
      </c>
      <c r="AB217" s="84">
        <v>6.0909906779818112E-4</v>
      </c>
      <c r="AC217" s="84">
        <v>3.323549706363335E-4</v>
      </c>
      <c r="AD217" s="84">
        <v>5.1231903507789714E-5</v>
      </c>
      <c r="AE217" s="84">
        <v>5.7381751710210847E-5</v>
      </c>
      <c r="AF217" s="84">
        <v>2.6285606442872408E-4</v>
      </c>
      <c r="AG217" s="84">
        <v>2.0479144932751219E-4</v>
      </c>
      <c r="AH217" s="84">
        <v>2.6240413965041584E-4</v>
      </c>
      <c r="AI217" s="84">
        <v>3.5490487715916108E-4</v>
      </c>
      <c r="AJ217" s="84">
        <v>1.0041627205549899</v>
      </c>
      <c r="AK217" s="84">
        <v>1.2408597256994327E-4</v>
      </c>
      <c r="AL217" s="84">
        <v>6.7358445466655697E-5</v>
      </c>
      <c r="AM217" s="84">
        <v>1.8193589319334758E-4</v>
      </c>
      <c r="AN217" s="84">
        <v>3.4293908052257012E-4</v>
      </c>
      <c r="AO217" s="84">
        <v>2.6913552542796057E-4</v>
      </c>
      <c r="AP217" s="84">
        <v>2.9588281569320518E-5</v>
      </c>
      <c r="AQ217" s="84">
        <v>1.0383339441201286E-4</v>
      </c>
      <c r="AR217" s="84">
        <v>7.7960885608942401E-5</v>
      </c>
      <c r="AS217" s="84">
        <v>0</v>
      </c>
      <c r="AT217" s="84">
        <v>8.1454369449555634E-5</v>
      </c>
      <c r="AU217" s="84">
        <v>5.2231058844864997E-5</v>
      </c>
      <c r="AV217" s="84">
        <v>5.4184206069173263E-5</v>
      </c>
      <c r="AW217" s="84">
        <v>3.9563657205002727E-5</v>
      </c>
      <c r="AX217" s="84">
        <v>7.3798164231572583E-5</v>
      </c>
      <c r="AY217" s="84">
        <v>2.3012588212728175E-4</v>
      </c>
      <c r="AZ217" s="84">
        <v>9.9286892603549635E-6</v>
      </c>
      <c r="BA217" s="84">
        <v>2.2198791338603681E-5</v>
      </c>
      <c r="BB217" s="84">
        <v>2.5190968066960074E-4</v>
      </c>
      <c r="BC217" s="84">
        <v>4.2291131278457975E-4</v>
      </c>
      <c r="BD217" s="84">
        <v>4.2609239600470894E-3</v>
      </c>
      <c r="BE217" s="84">
        <v>1.5294714576757438E-3</v>
      </c>
      <c r="BF217" s="84">
        <v>0</v>
      </c>
    </row>
    <row r="218" spans="1:58" x14ac:dyDescent="0.3">
      <c r="A218" s="1107"/>
      <c r="B218" s="368">
        <v>23</v>
      </c>
      <c r="C218" s="368">
        <v>33</v>
      </c>
      <c r="D218" s="84" t="s">
        <v>156</v>
      </c>
      <c r="E218" s="84">
        <v>4.7672393983697247E-3</v>
      </c>
      <c r="F218" s="84">
        <v>1.146856253428769E-3</v>
      </c>
      <c r="G218" s="84">
        <v>4.0194909898926684E-3</v>
      </c>
      <c r="H218" s="84">
        <v>1.0948636343336058E-3</v>
      </c>
      <c r="I218" s="84">
        <v>1.8336433752253684E-3</v>
      </c>
      <c r="J218" s="84">
        <v>0</v>
      </c>
      <c r="K218" s="84">
        <v>0</v>
      </c>
      <c r="L218" s="84">
        <v>0</v>
      </c>
      <c r="M218" s="84">
        <v>9.7291703987876094E-3</v>
      </c>
      <c r="N218" s="84">
        <v>6.3022145670627366E-3</v>
      </c>
      <c r="O218" s="84">
        <v>1.0423039147193582E-2</v>
      </c>
      <c r="P218" s="84">
        <v>8.8669768694473062E-3</v>
      </c>
      <c r="Q218" s="84">
        <v>1.6011088168364003E-2</v>
      </c>
      <c r="R218" s="84">
        <v>3.2092881397735693E-3</v>
      </c>
      <c r="S218" s="84">
        <v>0</v>
      </c>
      <c r="T218" s="84">
        <v>2.2391950979533524E-2</v>
      </c>
      <c r="U218" s="84">
        <v>3.9353968106624225E-3</v>
      </c>
      <c r="V218" s="84">
        <v>1.2338470293049037E-2</v>
      </c>
      <c r="W218" s="84">
        <v>1.2069254003697225E-2</v>
      </c>
      <c r="X218" s="84">
        <v>3.1388113378691429E-3</v>
      </c>
      <c r="Y218" s="84">
        <v>1.1888619452246783E-2</v>
      </c>
      <c r="Z218" s="84">
        <v>3.3481394824862891E-2</v>
      </c>
      <c r="AA218" s="84">
        <v>5.4316492405429486E-3</v>
      </c>
      <c r="AB218" s="84">
        <v>1.306043148546295E-2</v>
      </c>
      <c r="AC218" s="84">
        <v>3.1921605649703387E-2</v>
      </c>
      <c r="AD218" s="84">
        <v>2.1313085194599964E-2</v>
      </c>
      <c r="AE218" s="84">
        <v>1.8756231203399375E-2</v>
      </c>
      <c r="AF218" s="84">
        <v>7.275519369199835E-3</v>
      </c>
      <c r="AG218" s="84">
        <v>1.1494787422469472E-2</v>
      </c>
      <c r="AH218" s="84">
        <v>2.8593482556136755E-3</v>
      </c>
      <c r="AI218" s="84">
        <v>1.018958400279505E-2</v>
      </c>
      <c r="AJ218" s="84">
        <v>1.18962992910041E-2</v>
      </c>
      <c r="AK218" s="84">
        <v>1.3376507636452788</v>
      </c>
      <c r="AL218" s="84">
        <v>3.198696441824854E-2</v>
      </c>
      <c r="AM218" s="84">
        <v>7.0012669390131455E-2</v>
      </c>
      <c r="AN218" s="84">
        <v>4.1690483868378085E-2</v>
      </c>
      <c r="AO218" s="84">
        <v>2.98672444367088E-3</v>
      </c>
      <c r="AP218" s="84">
        <v>1.2395724522967581E-2</v>
      </c>
      <c r="AQ218" s="84">
        <v>1.6929626602035241E-3</v>
      </c>
      <c r="AR218" s="84">
        <v>2.4865466355142403E-3</v>
      </c>
      <c r="AS218" s="84">
        <v>0</v>
      </c>
      <c r="AT218" s="84">
        <v>2.8844985240569672E-3</v>
      </c>
      <c r="AU218" s="84">
        <v>2.057740162723217E-3</v>
      </c>
      <c r="AV218" s="84">
        <v>7.9633895638489115E-3</v>
      </c>
      <c r="AW218" s="84">
        <v>3.037822408905968E-3</v>
      </c>
      <c r="AX218" s="84">
        <v>4.2740939468929214E-3</v>
      </c>
      <c r="AY218" s="84">
        <v>5.3447802136608203E-3</v>
      </c>
      <c r="AZ218" s="84">
        <v>1.3807857199313689E-3</v>
      </c>
      <c r="BA218" s="84">
        <v>3.1828467481698382E-3</v>
      </c>
      <c r="BB218" s="84">
        <v>1.101636341480132E-2</v>
      </c>
      <c r="BC218" s="84">
        <v>5.9499377596262948E-3</v>
      </c>
      <c r="BD218" s="84">
        <v>3.7459238446637825E-3</v>
      </c>
      <c r="BE218" s="84">
        <v>8.7130634255979493E-3</v>
      </c>
      <c r="BF218" s="84">
        <v>0</v>
      </c>
    </row>
    <row r="219" spans="1:58" x14ac:dyDescent="0.3">
      <c r="A219" s="1107"/>
      <c r="B219" s="368">
        <v>23</v>
      </c>
      <c r="C219" s="368">
        <v>34</v>
      </c>
      <c r="D219" s="84" t="s">
        <v>157</v>
      </c>
      <c r="E219" s="84">
        <v>5.1886227657272244E-4</v>
      </c>
      <c r="F219" s="84">
        <v>5.0503232391871725E-4</v>
      </c>
      <c r="G219" s="84">
        <v>8.4773889738428776E-4</v>
      </c>
      <c r="H219" s="84">
        <v>8.6299376610423208E-4</v>
      </c>
      <c r="I219" s="84">
        <v>5.7542139023626551E-4</v>
      </c>
      <c r="J219" s="84">
        <v>0</v>
      </c>
      <c r="K219" s="84">
        <v>0</v>
      </c>
      <c r="L219" s="84">
        <v>0</v>
      </c>
      <c r="M219" s="84">
        <v>2.4775572219923648E-2</v>
      </c>
      <c r="N219" s="84">
        <v>9.1035257206249917E-4</v>
      </c>
      <c r="O219" s="84">
        <v>5.4560322243281797E-3</v>
      </c>
      <c r="P219" s="84">
        <v>3.7229574768808502E-3</v>
      </c>
      <c r="Q219" s="84">
        <v>6.7250540753978575E-3</v>
      </c>
      <c r="R219" s="84">
        <v>1.4062204876885245E-3</v>
      </c>
      <c r="S219" s="84">
        <v>0</v>
      </c>
      <c r="T219" s="84">
        <v>9.0998597855030394E-3</v>
      </c>
      <c r="U219" s="84">
        <v>1.1668582571122857E-3</v>
      </c>
      <c r="V219" s="84">
        <v>1.0394287134278762E-2</v>
      </c>
      <c r="W219" s="84">
        <v>8.23240761951919E-3</v>
      </c>
      <c r="X219" s="84">
        <v>2.9645039827365747E-3</v>
      </c>
      <c r="Y219" s="84">
        <v>7.1957901372881087E-4</v>
      </c>
      <c r="Z219" s="84">
        <v>1.787005842856728E-2</v>
      </c>
      <c r="AA219" s="84">
        <v>2.3074706704096157E-3</v>
      </c>
      <c r="AB219" s="84">
        <v>9.4116562814889702E-3</v>
      </c>
      <c r="AC219" s="84">
        <v>8.684212514098023E-3</v>
      </c>
      <c r="AD219" s="84">
        <v>2.5766406748815206E-2</v>
      </c>
      <c r="AE219" s="84">
        <v>1.1375141077526227E-2</v>
      </c>
      <c r="AF219" s="84">
        <v>6.0529967761733562E-3</v>
      </c>
      <c r="AG219" s="84">
        <v>1.071148451849956E-2</v>
      </c>
      <c r="AH219" s="84">
        <v>1.6957701557216069E-3</v>
      </c>
      <c r="AI219" s="84">
        <v>6.4801266315747614E-3</v>
      </c>
      <c r="AJ219" s="84">
        <v>1.1315461109506949E-2</v>
      </c>
      <c r="AK219" s="84">
        <v>1.255289177480798E-2</v>
      </c>
      <c r="AL219" s="84">
        <v>1.0198324105193866</v>
      </c>
      <c r="AM219" s="84">
        <v>1.3568720169404964E-3</v>
      </c>
      <c r="AN219" s="84">
        <v>1.20293065236432E-3</v>
      </c>
      <c r="AO219" s="84">
        <v>2.6199555838283253E-3</v>
      </c>
      <c r="AP219" s="84">
        <v>2.6728725113294291E-3</v>
      </c>
      <c r="AQ219" s="84">
        <v>8.8665930594294408E-4</v>
      </c>
      <c r="AR219" s="84">
        <v>7.8378133416448763E-3</v>
      </c>
      <c r="AS219" s="84">
        <v>0</v>
      </c>
      <c r="AT219" s="84">
        <v>4.2330920564922284E-3</v>
      </c>
      <c r="AU219" s="84">
        <v>1.8550455808066097E-3</v>
      </c>
      <c r="AV219" s="84">
        <v>2.4218847463027457E-3</v>
      </c>
      <c r="AW219" s="84">
        <v>1.3362176101066115E-3</v>
      </c>
      <c r="AX219" s="84">
        <v>5.3191581283911187E-4</v>
      </c>
      <c r="AY219" s="84">
        <v>8.993787512291667E-4</v>
      </c>
      <c r="AZ219" s="84">
        <v>1.5425632460474922E-4</v>
      </c>
      <c r="BA219" s="84">
        <v>3.9917304302586364E-4</v>
      </c>
      <c r="BB219" s="84">
        <v>8.6840627628467944E-4</v>
      </c>
      <c r="BC219" s="84">
        <v>2.7214860420494941E-3</v>
      </c>
      <c r="BD219" s="84">
        <v>3.6054677919460635E-4</v>
      </c>
      <c r="BE219" s="84">
        <v>6.0424003935859378E-4</v>
      </c>
      <c r="BF219" s="84">
        <v>0</v>
      </c>
    </row>
    <row r="220" spans="1:58" x14ac:dyDescent="0.3">
      <c r="A220" s="1107"/>
      <c r="B220" s="368">
        <v>23</v>
      </c>
      <c r="C220" s="368">
        <v>35</v>
      </c>
      <c r="D220" s="84" t="s">
        <v>158</v>
      </c>
      <c r="E220" s="84">
        <v>1.2606707006925094E-3</v>
      </c>
      <c r="F220" s="84">
        <v>3.6417032283788141E-4</v>
      </c>
      <c r="G220" s="84">
        <v>3.3020732481059379E-4</v>
      </c>
      <c r="H220" s="84">
        <v>1.7692379064339445E-4</v>
      </c>
      <c r="I220" s="84">
        <v>1.8721631426002111E-4</v>
      </c>
      <c r="J220" s="84">
        <v>0</v>
      </c>
      <c r="K220" s="84">
        <v>0</v>
      </c>
      <c r="L220" s="84">
        <v>0</v>
      </c>
      <c r="M220" s="84">
        <v>6.8404702177369788E-5</v>
      </c>
      <c r="N220" s="84">
        <v>2.7349401742154836E-4</v>
      </c>
      <c r="O220" s="84">
        <v>1.9305712768099444E-4</v>
      </c>
      <c r="P220" s="84">
        <v>4.059236779357757E-4</v>
      </c>
      <c r="Q220" s="84">
        <v>2.2660868923387784E-4</v>
      </c>
      <c r="R220" s="84">
        <v>2.8809895031034873E-4</v>
      </c>
      <c r="S220" s="84">
        <v>0</v>
      </c>
      <c r="T220" s="84">
        <v>2.7665188267599977E-4</v>
      </c>
      <c r="U220" s="84">
        <v>1.5448336448209416E-4</v>
      </c>
      <c r="V220" s="84">
        <v>1.2043520580363337E-3</v>
      </c>
      <c r="W220" s="84">
        <v>2.7248249992539719E-4</v>
      </c>
      <c r="X220" s="84">
        <v>2.2499368700651555E-4</v>
      </c>
      <c r="Y220" s="84">
        <v>6.5067823683428178E-5</v>
      </c>
      <c r="Z220" s="84">
        <v>1.8178792365109654E-4</v>
      </c>
      <c r="AA220" s="84">
        <v>1.0902412997167247E-5</v>
      </c>
      <c r="AB220" s="84">
        <v>1.1414585641491372E-4</v>
      </c>
      <c r="AC220" s="84">
        <v>1.4168014529111498E-4</v>
      </c>
      <c r="AD220" s="84">
        <v>9.0776714672731842E-5</v>
      </c>
      <c r="AE220" s="84">
        <v>5.8780905211223968E-5</v>
      </c>
      <c r="AF220" s="84">
        <v>1.0659200498278828E-4</v>
      </c>
      <c r="AG220" s="84">
        <v>3.6414284356167486E-5</v>
      </c>
      <c r="AH220" s="84">
        <v>6.1667754781205816E-5</v>
      </c>
      <c r="AI220" s="84">
        <v>4.550931610360831E-5</v>
      </c>
      <c r="AJ220" s="84">
        <v>2.6410568028975913E-5</v>
      </c>
      <c r="AK220" s="84">
        <v>8.4592467461694346E-5</v>
      </c>
      <c r="AL220" s="84">
        <v>9.6304034506054323E-5</v>
      </c>
      <c r="AM220" s="84">
        <v>1.0016061249028736</v>
      </c>
      <c r="AN220" s="84">
        <v>2.9403624192244986E-4</v>
      </c>
      <c r="AO220" s="84">
        <v>6.4349937946982306E-5</v>
      </c>
      <c r="AP220" s="84">
        <v>4.9555764705438727E-4</v>
      </c>
      <c r="AQ220" s="84">
        <v>3.218817838144085E-4</v>
      </c>
      <c r="AR220" s="84">
        <v>7.120655074921389E-5</v>
      </c>
      <c r="AS220" s="84">
        <v>0</v>
      </c>
      <c r="AT220" s="84">
        <v>1.2017370871392883E-4</v>
      </c>
      <c r="AU220" s="84">
        <v>3.2467841569296997E-4</v>
      </c>
      <c r="AV220" s="84">
        <v>8.2707065879777727E-5</v>
      </c>
      <c r="AW220" s="84">
        <v>5.1012588864367064E-4</v>
      </c>
      <c r="AX220" s="84">
        <v>3.6703024397784283E-4</v>
      </c>
      <c r="AY220" s="84">
        <v>6.2646718273160753E-4</v>
      </c>
      <c r="AZ220" s="84">
        <v>6.4941650461564603E-5</v>
      </c>
      <c r="BA220" s="84">
        <v>3.4977491530154491E-4</v>
      </c>
      <c r="BB220" s="84">
        <v>1.2189087817336827E-3</v>
      </c>
      <c r="BC220" s="84">
        <v>5.699450345613157E-4</v>
      </c>
      <c r="BD220" s="84">
        <v>1.7231774365415498E-4</v>
      </c>
      <c r="BE220" s="84">
        <v>6.9340132420756895E-4</v>
      </c>
      <c r="BF220" s="84">
        <v>0</v>
      </c>
    </row>
    <row r="221" spans="1:58" x14ac:dyDescent="0.3">
      <c r="A221" s="1107"/>
      <c r="B221" s="368">
        <v>23</v>
      </c>
      <c r="C221" s="368">
        <v>36</v>
      </c>
      <c r="D221" s="84" t="s">
        <v>159</v>
      </c>
      <c r="E221" s="84">
        <v>2.6100932374511587E-4</v>
      </c>
      <c r="F221" s="84">
        <v>9.772072148519405E-5</v>
      </c>
      <c r="G221" s="84">
        <v>2.5313872641006695E-4</v>
      </c>
      <c r="H221" s="84">
        <v>7.3744584313151226E-5</v>
      </c>
      <c r="I221" s="84">
        <v>1.1548241485737625E-4</v>
      </c>
      <c r="J221" s="84">
        <v>0</v>
      </c>
      <c r="K221" s="84">
        <v>0</v>
      </c>
      <c r="L221" s="84">
        <v>0</v>
      </c>
      <c r="M221" s="84">
        <v>2.5140473875529603E-4</v>
      </c>
      <c r="N221" s="84">
        <v>3.5604815543137651E-4</v>
      </c>
      <c r="O221" s="84">
        <v>5.7387630860648528E-4</v>
      </c>
      <c r="P221" s="84">
        <v>6.5998100094694979E-4</v>
      </c>
      <c r="Q221" s="84">
        <v>2.0283922023671633E-4</v>
      </c>
      <c r="R221" s="84">
        <v>3.0755003966995327E-4</v>
      </c>
      <c r="S221" s="84">
        <v>0</v>
      </c>
      <c r="T221" s="84">
        <v>3.9664018350035898E-4</v>
      </c>
      <c r="U221" s="84">
        <v>2.9773202702478003E-4</v>
      </c>
      <c r="V221" s="84">
        <v>1.1680741066620269E-3</v>
      </c>
      <c r="W221" s="84">
        <v>1.1394290975877985E-3</v>
      </c>
      <c r="X221" s="84">
        <v>1.6413747192790564E-3</v>
      </c>
      <c r="Y221" s="84">
        <v>2.2809726991967591E-4</v>
      </c>
      <c r="Z221" s="84">
        <v>9.5535105010695238E-3</v>
      </c>
      <c r="AA221" s="84">
        <v>3.4457045961125536E-5</v>
      </c>
      <c r="AB221" s="84">
        <v>8.2512897821370595E-4</v>
      </c>
      <c r="AC221" s="84">
        <v>1.0013765913844859E-3</v>
      </c>
      <c r="AD221" s="84">
        <v>2.8160015189398379E-4</v>
      </c>
      <c r="AE221" s="84">
        <v>1.7075095716519231E-2</v>
      </c>
      <c r="AF221" s="84">
        <v>4.9854956970153443E-3</v>
      </c>
      <c r="AG221" s="84">
        <v>1.9328063050064355E-3</v>
      </c>
      <c r="AH221" s="84">
        <v>6.0479653013278077E-4</v>
      </c>
      <c r="AI221" s="84">
        <v>4.7373942602272804E-4</v>
      </c>
      <c r="AJ221" s="84">
        <v>7.1819263534293873E-4</v>
      </c>
      <c r="AK221" s="84">
        <v>7.7446547750759792E-4</v>
      </c>
      <c r="AL221" s="84">
        <v>1.3786617712152076E-3</v>
      </c>
      <c r="AM221" s="84">
        <v>9.7619097512069355E-4</v>
      </c>
      <c r="AN221" s="84">
        <v>1.0128662013254111</v>
      </c>
      <c r="AO221" s="84">
        <v>6.7620092083082843E-4</v>
      </c>
      <c r="AP221" s="84">
        <v>8.8213769810375142E-4</v>
      </c>
      <c r="AQ221" s="84">
        <v>1.1130841674181792E-3</v>
      </c>
      <c r="AR221" s="84">
        <v>2.6963257284759597E-4</v>
      </c>
      <c r="AS221" s="84">
        <v>0</v>
      </c>
      <c r="AT221" s="84">
        <v>5.440106243586461E-4</v>
      </c>
      <c r="AU221" s="84">
        <v>6.1188701957609441E-4</v>
      </c>
      <c r="AV221" s="84">
        <v>1.2808023345297732E-3</v>
      </c>
      <c r="AW221" s="84">
        <v>7.9942691870557429E-4</v>
      </c>
      <c r="AX221" s="84">
        <v>7.2255816229041775E-4</v>
      </c>
      <c r="AY221" s="84">
        <v>9.7806154946957456E-4</v>
      </c>
      <c r="AZ221" s="84">
        <v>1.2257219753857016E-4</v>
      </c>
      <c r="BA221" s="84">
        <v>5.8123025875860706E-4</v>
      </c>
      <c r="BB221" s="84">
        <v>3.3442717762439456E-3</v>
      </c>
      <c r="BC221" s="84">
        <v>1.0923574858523941E-3</v>
      </c>
      <c r="BD221" s="84">
        <v>2.0960110308544085E-3</v>
      </c>
      <c r="BE221" s="84">
        <v>1.2810335500592115E-3</v>
      </c>
      <c r="BF221" s="84">
        <v>0</v>
      </c>
    </row>
    <row r="222" spans="1:58" x14ac:dyDescent="0.3">
      <c r="A222" s="1107"/>
      <c r="B222" s="368">
        <v>23</v>
      </c>
      <c r="C222" s="368">
        <v>37</v>
      </c>
      <c r="D222" s="84" t="s">
        <v>160</v>
      </c>
      <c r="E222" s="84">
        <v>7.9594061585821206E-4</v>
      </c>
      <c r="F222" s="84">
        <v>6.9930487780719476E-4</v>
      </c>
      <c r="G222" s="84">
        <v>9.077664048165098E-4</v>
      </c>
      <c r="H222" s="84">
        <v>1.7953386713431826E-2</v>
      </c>
      <c r="I222" s="84">
        <v>2.1772256684396037E-3</v>
      </c>
      <c r="J222" s="84">
        <v>0</v>
      </c>
      <c r="K222" s="84">
        <v>0</v>
      </c>
      <c r="L222" s="84">
        <v>0</v>
      </c>
      <c r="M222" s="84">
        <v>1.0434015128005347E-2</v>
      </c>
      <c r="N222" s="84">
        <v>8.2644390212855789E-4</v>
      </c>
      <c r="O222" s="84">
        <v>1.3783836095843868E-3</v>
      </c>
      <c r="P222" s="84">
        <v>1.0701473268544953E-3</v>
      </c>
      <c r="Q222" s="84">
        <v>4.2928998922294355E-3</v>
      </c>
      <c r="R222" s="84">
        <v>7.7879896871992332E-4</v>
      </c>
      <c r="S222" s="84">
        <v>0</v>
      </c>
      <c r="T222" s="84">
        <v>1.7267851592297644E-3</v>
      </c>
      <c r="U222" s="84">
        <v>8.8097503501495165E-4</v>
      </c>
      <c r="V222" s="84">
        <v>1.560466378492028E-3</v>
      </c>
      <c r="W222" s="84">
        <v>1.8637695068047756E-3</v>
      </c>
      <c r="X222" s="84">
        <v>1.630845958808799E-3</v>
      </c>
      <c r="Y222" s="84">
        <v>2.2713465890154866E-3</v>
      </c>
      <c r="Z222" s="84">
        <v>2.2705314985351551E-3</v>
      </c>
      <c r="AA222" s="84">
        <v>4.717799886302068E-4</v>
      </c>
      <c r="AB222" s="84">
        <v>5.9930951236761764E-3</v>
      </c>
      <c r="AC222" s="84">
        <v>1.4273018211119103E-2</v>
      </c>
      <c r="AD222" s="84">
        <v>2.0335725799563793E-3</v>
      </c>
      <c r="AE222" s="84">
        <v>2.381971584371716E-3</v>
      </c>
      <c r="AF222" s="84">
        <v>1.2123703412907233E-3</v>
      </c>
      <c r="AG222" s="84">
        <v>1.0506269088362806E-3</v>
      </c>
      <c r="AH222" s="84">
        <v>1.4152566396028728E-3</v>
      </c>
      <c r="AI222" s="84">
        <v>3.6323632018608366E-2</v>
      </c>
      <c r="AJ222" s="84">
        <v>6.4482585485206231E-3</v>
      </c>
      <c r="AK222" s="84">
        <v>2.7907192224543187E-2</v>
      </c>
      <c r="AL222" s="84">
        <v>1.8000969752990835E-2</v>
      </c>
      <c r="AM222" s="84">
        <v>0.11657901734789392</v>
      </c>
      <c r="AN222" s="84">
        <v>2.6140868350502125E-2</v>
      </c>
      <c r="AO222" s="84">
        <v>1.1622389644817352</v>
      </c>
      <c r="AP222" s="84">
        <v>9.0935258573488827E-3</v>
      </c>
      <c r="AQ222" s="84">
        <v>1.2992197367331557E-3</v>
      </c>
      <c r="AR222" s="84">
        <v>9.5868448496099854E-3</v>
      </c>
      <c r="AS222" s="84">
        <v>0</v>
      </c>
      <c r="AT222" s="84">
        <v>2.4807055184368934E-3</v>
      </c>
      <c r="AU222" s="84">
        <v>9.3544976262958969E-3</v>
      </c>
      <c r="AV222" s="84">
        <v>2.6378697685361971E-3</v>
      </c>
      <c r="AW222" s="84">
        <v>8.9059486793694933E-3</v>
      </c>
      <c r="AX222" s="84">
        <v>2.0624760049129383E-3</v>
      </c>
      <c r="AY222" s="84">
        <v>5.7386815594159517E-3</v>
      </c>
      <c r="AZ222" s="84">
        <v>2.3117935010049728E-2</v>
      </c>
      <c r="BA222" s="84">
        <v>7.8541830394521454E-3</v>
      </c>
      <c r="BB222" s="84">
        <v>3.7447046027261489E-2</v>
      </c>
      <c r="BC222" s="84">
        <v>2.1380911954181726E-2</v>
      </c>
      <c r="BD222" s="84">
        <v>4.6182948965590121E-3</v>
      </c>
      <c r="BE222" s="84">
        <v>1.7482175704869849E-2</v>
      </c>
      <c r="BF222" s="84">
        <v>0</v>
      </c>
    </row>
    <row r="223" spans="1:58" x14ac:dyDescent="0.3">
      <c r="A223" s="1107"/>
      <c r="B223" s="368">
        <v>23</v>
      </c>
      <c r="C223" s="368">
        <v>38</v>
      </c>
      <c r="D223" s="84" t="s">
        <v>161</v>
      </c>
      <c r="E223" s="84">
        <v>2.0217408351003482E-2</v>
      </c>
      <c r="F223" s="84">
        <v>2.8819892802056282E-2</v>
      </c>
      <c r="G223" s="84">
        <v>2.6888435117816342E-2</v>
      </c>
      <c r="H223" s="84">
        <v>7.6644346361625544E-3</v>
      </c>
      <c r="I223" s="84">
        <v>1.9034185164286142E-2</v>
      </c>
      <c r="J223" s="84">
        <v>0</v>
      </c>
      <c r="K223" s="84">
        <v>0</v>
      </c>
      <c r="L223" s="84">
        <v>0</v>
      </c>
      <c r="M223" s="84">
        <v>1.0281911916481503E-2</v>
      </c>
      <c r="N223" s="84">
        <v>3.0022546401744926E-2</v>
      </c>
      <c r="O223" s="84">
        <v>1.2877211171492136E-2</v>
      </c>
      <c r="P223" s="84">
        <v>4.3479251145104141E-2</v>
      </c>
      <c r="Q223" s="84">
        <v>4.7350718928577291E-2</v>
      </c>
      <c r="R223" s="84">
        <v>3.4232346865393178E-2</v>
      </c>
      <c r="S223" s="84">
        <v>0</v>
      </c>
      <c r="T223" s="84">
        <v>5.3738002402007198E-2</v>
      </c>
      <c r="U223" s="84">
        <v>5.0664678898511596E-2</v>
      </c>
      <c r="V223" s="84">
        <v>3.9003676922506621E-2</v>
      </c>
      <c r="W223" s="84">
        <v>2.7961765573295914E-2</v>
      </c>
      <c r="X223" s="84">
        <v>3.6657057814872218E-2</v>
      </c>
      <c r="Y223" s="84">
        <v>7.2228705946724772E-2</v>
      </c>
      <c r="Z223" s="84">
        <v>3.2007816625653412E-2</v>
      </c>
      <c r="AA223" s="84">
        <v>1.088720103250667E-2</v>
      </c>
      <c r="AB223" s="84">
        <v>3.2316810290481564E-2</v>
      </c>
      <c r="AC223" s="84">
        <v>3.2356110323030672E-2</v>
      </c>
      <c r="AD223" s="84">
        <v>2.0264817901001944E-2</v>
      </c>
      <c r="AE223" s="84">
        <v>3.3382793931034271E-2</v>
      </c>
      <c r="AF223" s="84">
        <v>3.8798019857523368E-2</v>
      </c>
      <c r="AG223" s="84">
        <v>3.033816797046554E-2</v>
      </c>
      <c r="AH223" s="84">
        <v>6.3332585480325165E-2</v>
      </c>
      <c r="AI223" s="84">
        <v>3.7762924200931192E-2</v>
      </c>
      <c r="AJ223" s="84">
        <v>1.9159015837290752E-2</v>
      </c>
      <c r="AK223" s="84">
        <v>6.6685300070885214E-3</v>
      </c>
      <c r="AL223" s="84">
        <v>6.8773024712671009E-3</v>
      </c>
      <c r="AM223" s="84">
        <v>1.0029758720032648E-2</v>
      </c>
      <c r="AN223" s="84">
        <v>1.2442615202740434E-2</v>
      </c>
      <c r="AO223" s="84">
        <v>2.5958208148918752E-2</v>
      </c>
      <c r="AP223" s="84">
        <v>1.0106461104623679</v>
      </c>
      <c r="AQ223" s="84">
        <v>4.1174991379948254E-2</v>
      </c>
      <c r="AR223" s="84">
        <v>2.1568618541863222E-2</v>
      </c>
      <c r="AS223" s="84">
        <v>0</v>
      </c>
      <c r="AT223" s="84">
        <v>1.2577456222000955E-2</v>
      </c>
      <c r="AU223" s="84">
        <v>1.9383199850014469E-2</v>
      </c>
      <c r="AV223" s="84">
        <v>1.1490181425600734E-2</v>
      </c>
      <c r="AW223" s="84">
        <v>4.7811214919707364E-2</v>
      </c>
      <c r="AX223" s="84">
        <v>1.5836636248709939E-2</v>
      </c>
      <c r="AY223" s="84">
        <v>7.8718621175882242E-3</v>
      </c>
      <c r="AZ223" s="84">
        <v>1.1939868498907179E-3</v>
      </c>
      <c r="BA223" s="84">
        <v>7.1049728454706616E-3</v>
      </c>
      <c r="BB223" s="84">
        <v>9.3805998931234189E-3</v>
      </c>
      <c r="BC223" s="84">
        <v>7.2141977936462679E-3</v>
      </c>
      <c r="BD223" s="84">
        <v>2.0567592529349116E-2</v>
      </c>
      <c r="BE223" s="84">
        <v>1.1505754243331249E-2</v>
      </c>
      <c r="BF223" s="84">
        <v>0</v>
      </c>
    </row>
    <row r="224" spans="1:58" x14ac:dyDescent="0.3">
      <c r="A224" s="1107"/>
      <c r="B224" s="368">
        <v>23</v>
      </c>
      <c r="C224" s="368">
        <v>39</v>
      </c>
      <c r="D224" s="84" t="s">
        <v>162</v>
      </c>
      <c r="E224" s="84">
        <v>3.6478235779049233E-3</v>
      </c>
      <c r="F224" s="84">
        <v>3.8060637842843694E-3</v>
      </c>
      <c r="G224" s="84">
        <v>2.0020603864879479E-3</v>
      </c>
      <c r="H224" s="84">
        <v>1.4254571651356211E-2</v>
      </c>
      <c r="I224" s="84">
        <v>5.3112883744199499E-3</v>
      </c>
      <c r="J224" s="84">
        <v>0</v>
      </c>
      <c r="K224" s="84">
        <v>0</v>
      </c>
      <c r="L224" s="84">
        <v>0</v>
      </c>
      <c r="M224" s="84">
        <v>2.2935759424786539E-2</v>
      </c>
      <c r="N224" s="84">
        <v>2.7757065781597199E-3</v>
      </c>
      <c r="O224" s="84">
        <v>2.8646096725339276E-3</v>
      </c>
      <c r="P224" s="84">
        <v>3.1610401533703051E-3</v>
      </c>
      <c r="Q224" s="84">
        <v>3.0521420164707383E-3</v>
      </c>
      <c r="R224" s="84">
        <v>2.4139781812263276E-3</v>
      </c>
      <c r="S224" s="84">
        <v>0</v>
      </c>
      <c r="T224" s="84">
        <v>2.4119326952906275E-3</v>
      </c>
      <c r="U224" s="84">
        <v>1.5409963132870428E-3</v>
      </c>
      <c r="V224" s="84">
        <v>3.6742898791665931E-3</v>
      </c>
      <c r="W224" s="84">
        <v>2.6626776686471897E-3</v>
      </c>
      <c r="X224" s="84">
        <v>3.3946527102111566E-3</v>
      </c>
      <c r="Y224" s="84">
        <v>3.1758191840929669E-3</v>
      </c>
      <c r="Z224" s="84">
        <v>2.8575615560922549E-3</v>
      </c>
      <c r="AA224" s="84">
        <v>1.3432587180311731E-3</v>
      </c>
      <c r="AB224" s="84">
        <v>3.0046710801448252E-3</v>
      </c>
      <c r="AC224" s="84">
        <v>2.6312457227234756E-3</v>
      </c>
      <c r="AD224" s="84">
        <v>7.2394101494071958E-3</v>
      </c>
      <c r="AE224" s="84">
        <v>8.2331298607814457E-4</v>
      </c>
      <c r="AF224" s="84">
        <v>8.6780693025827248E-4</v>
      </c>
      <c r="AG224" s="84">
        <v>1.2337296337048699E-2</v>
      </c>
      <c r="AH224" s="84">
        <v>7.70533219041476E-3</v>
      </c>
      <c r="AI224" s="84">
        <v>9.0998119507257075E-3</v>
      </c>
      <c r="AJ224" s="84">
        <v>3.8602545791018238E-3</v>
      </c>
      <c r="AK224" s="84">
        <v>2.4211114194466941E-3</v>
      </c>
      <c r="AL224" s="84">
        <v>8.7609018654744696E-3</v>
      </c>
      <c r="AM224" s="84">
        <v>5.6994219652056373E-3</v>
      </c>
      <c r="AN224" s="84">
        <v>6.9470411955399559E-3</v>
      </c>
      <c r="AO224" s="84">
        <v>5.0454746232013684E-3</v>
      </c>
      <c r="AP224" s="84">
        <v>4.1021896915777499E-3</v>
      </c>
      <c r="AQ224" s="84">
        <v>1.0012724871315388</v>
      </c>
      <c r="AR224" s="84">
        <v>3.8506316531852859E-2</v>
      </c>
      <c r="AS224" s="84">
        <v>0</v>
      </c>
      <c r="AT224" s="84">
        <v>2.8391323150704375E-3</v>
      </c>
      <c r="AU224" s="84">
        <v>1.1389619419970836E-2</v>
      </c>
      <c r="AV224" s="84">
        <v>9.366313093733666E-3</v>
      </c>
      <c r="AW224" s="84">
        <v>1.5692911593994849E-3</v>
      </c>
      <c r="AX224" s="84">
        <v>2.4324716922906925E-3</v>
      </c>
      <c r="AY224" s="84">
        <v>1.2296091541102523E-3</v>
      </c>
      <c r="AZ224" s="84">
        <v>7.8084189920320376E-4</v>
      </c>
      <c r="BA224" s="84">
        <v>2.4735208003587683E-3</v>
      </c>
      <c r="BB224" s="84">
        <v>3.0730222246577181E-3</v>
      </c>
      <c r="BC224" s="84">
        <v>1.2779670504884854E-3</v>
      </c>
      <c r="BD224" s="84">
        <v>1.2828840072428469E-3</v>
      </c>
      <c r="BE224" s="84">
        <v>1.6752904376570068E-3</v>
      </c>
      <c r="BF224" s="84">
        <v>0</v>
      </c>
    </row>
    <row r="225" spans="1:58" x14ac:dyDescent="0.3">
      <c r="A225" s="1107"/>
      <c r="B225" s="368">
        <v>23</v>
      </c>
      <c r="C225" s="368">
        <v>40</v>
      </c>
      <c r="D225" s="84" t="s">
        <v>163</v>
      </c>
      <c r="E225" s="84">
        <v>1.9151062891848813E-2</v>
      </c>
      <c r="F225" s="84">
        <v>2.6126859339268831E-2</v>
      </c>
      <c r="G225" s="84">
        <v>1.962703708227146E-2</v>
      </c>
      <c r="H225" s="84">
        <v>3.356349443402689E-2</v>
      </c>
      <c r="I225" s="84">
        <v>7.926367231008629E-3</v>
      </c>
      <c r="J225" s="84">
        <v>0</v>
      </c>
      <c r="K225" s="84">
        <v>0</v>
      </c>
      <c r="L225" s="84">
        <v>0</v>
      </c>
      <c r="M225" s="84">
        <v>7.0633857677144729E-3</v>
      </c>
      <c r="N225" s="84">
        <v>1.6188497465247347E-2</v>
      </c>
      <c r="O225" s="84">
        <v>2.0440864717827977E-2</v>
      </c>
      <c r="P225" s="84">
        <v>1.9604044540518166E-2</v>
      </c>
      <c r="Q225" s="84">
        <v>3.9588308751551358E-2</v>
      </c>
      <c r="R225" s="84">
        <v>1.8767336964422478E-2</v>
      </c>
      <c r="S225" s="84">
        <v>0</v>
      </c>
      <c r="T225" s="84">
        <v>1.4867852713876781E-2</v>
      </c>
      <c r="U225" s="84">
        <v>9.7799090786714511E-3</v>
      </c>
      <c r="V225" s="84">
        <v>4.2991630975452326E-2</v>
      </c>
      <c r="W225" s="84">
        <v>2.8826464204797987E-2</v>
      </c>
      <c r="X225" s="84">
        <v>6.2688095180563369E-2</v>
      </c>
      <c r="Y225" s="84">
        <v>2.2432607945881342E-2</v>
      </c>
      <c r="Z225" s="84">
        <v>2.6294816536976989E-2</v>
      </c>
      <c r="AA225" s="84">
        <v>1.0159998353836226E-2</v>
      </c>
      <c r="AB225" s="84">
        <v>4.0960929659119988E-2</v>
      </c>
      <c r="AC225" s="84">
        <v>4.2237754608138958E-2</v>
      </c>
      <c r="AD225" s="84">
        <v>5.901057105894196E-2</v>
      </c>
      <c r="AE225" s="84">
        <v>1.2689449659261732E-2</v>
      </c>
      <c r="AF225" s="84">
        <v>1.5088781871662921E-2</v>
      </c>
      <c r="AG225" s="84">
        <v>7.6062884426760912E-3</v>
      </c>
      <c r="AH225" s="84">
        <v>1.6344794079943735E-2</v>
      </c>
      <c r="AI225" s="84">
        <v>2.6684805692049365E-2</v>
      </c>
      <c r="AJ225" s="84">
        <v>1.1576687011813299E-2</v>
      </c>
      <c r="AK225" s="84">
        <v>2.2299333644830319E-2</v>
      </c>
      <c r="AL225" s="84">
        <v>0.15725419433173357</v>
      </c>
      <c r="AM225" s="84">
        <v>1.2047640825997663E-2</v>
      </c>
      <c r="AN225" s="84">
        <v>2.7142083451322723E-2</v>
      </c>
      <c r="AO225" s="84">
        <v>2.0779772029398541E-2</v>
      </c>
      <c r="AP225" s="84">
        <v>4.6571218185925828E-2</v>
      </c>
      <c r="AQ225" s="84">
        <v>1.0961011537801227E-2</v>
      </c>
      <c r="AR225" s="84">
        <v>1.0380595666885599</v>
      </c>
      <c r="AS225" s="84">
        <v>0</v>
      </c>
      <c r="AT225" s="84">
        <v>9.3619995779571606E-3</v>
      </c>
      <c r="AU225" s="84">
        <v>1.87166926787436E-2</v>
      </c>
      <c r="AV225" s="84">
        <v>3.2700574375471234E-2</v>
      </c>
      <c r="AW225" s="84">
        <v>1.9977084378996056E-2</v>
      </c>
      <c r="AX225" s="84">
        <v>1.0369073572757364E-2</v>
      </c>
      <c r="AY225" s="84">
        <v>1.0680895399152667E-2</v>
      </c>
      <c r="AZ225" s="84">
        <v>2.8105882209993049E-3</v>
      </c>
      <c r="BA225" s="84">
        <v>6.9512371908753683E-3</v>
      </c>
      <c r="BB225" s="84">
        <v>1.1263090778516385E-2</v>
      </c>
      <c r="BC225" s="84">
        <v>7.1774507788805487E-3</v>
      </c>
      <c r="BD225" s="84">
        <v>6.9452841324799631E-3</v>
      </c>
      <c r="BE225" s="84">
        <v>1.1543092008095421E-2</v>
      </c>
      <c r="BF225" s="84">
        <v>0</v>
      </c>
    </row>
    <row r="226" spans="1:58" x14ac:dyDescent="0.3">
      <c r="A226" s="1107"/>
      <c r="B226" s="368">
        <v>23</v>
      </c>
      <c r="C226" s="368">
        <v>41</v>
      </c>
      <c r="D226" s="84" t="s">
        <v>164</v>
      </c>
      <c r="E226" s="84">
        <v>0</v>
      </c>
      <c r="F226" s="84">
        <v>0</v>
      </c>
      <c r="G226" s="84">
        <v>0</v>
      </c>
      <c r="H226" s="84">
        <v>0</v>
      </c>
      <c r="I226" s="84">
        <v>0</v>
      </c>
      <c r="J226" s="84">
        <v>0</v>
      </c>
      <c r="K226" s="84">
        <v>0</v>
      </c>
      <c r="L226" s="84">
        <v>0</v>
      </c>
      <c r="M226" s="84">
        <v>0</v>
      </c>
      <c r="N226" s="84">
        <v>0</v>
      </c>
      <c r="O226" s="84">
        <v>0</v>
      </c>
      <c r="P226" s="84">
        <v>0</v>
      </c>
      <c r="Q226" s="84">
        <v>0</v>
      </c>
      <c r="R226" s="84">
        <v>0</v>
      </c>
      <c r="S226" s="84">
        <v>0</v>
      </c>
      <c r="T226" s="84">
        <v>0</v>
      </c>
      <c r="U226" s="84">
        <v>0</v>
      </c>
      <c r="V226" s="84">
        <v>0</v>
      </c>
      <c r="W226" s="84">
        <v>0</v>
      </c>
      <c r="X226" s="84">
        <v>0</v>
      </c>
      <c r="Y226" s="84">
        <v>0</v>
      </c>
      <c r="Z226" s="84">
        <v>0</v>
      </c>
      <c r="AA226" s="84">
        <v>0</v>
      </c>
      <c r="AB226" s="84">
        <v>0</v>
      </c>
      <c r="AC226" s="84">
        <v>0</v>
      </c>
      <c r="AD226" s="84">
        <v>0</v>
      </c>
      <c r="AE226" s="84">
        <v>0</v>
      </c>
      <c r="AF226" s="84">
        <v>0</v>
      </c>
      <c r="AG226" s="84">
        <v>0</v>
      </c>
      <c r="AH226" s="84">
        <v>0</v>
      </c>
      <c r="AI226" s="84">
        <v>0</v>
      </c>
      <c r="AJ226" s="84">
        <v>0</v>
      </c>
      <c r="AK226" s="84">
        <v>0</v>
      </c>
      <c r="AL226" s="84">
        <v>0</v>
      </c>
      <c r="AM226" s="84">
        <v>0</v>
      </c>
      <c r="AN226" s="84">
        <v>0</v>
      </c>
      <c r="AO226" s="84">
        <v>0</v>
      </c>
      <c r="AP226" s="84">
        <v>0</v>
      </c>
      <c r="AQ226" s="84">
        <v>0</v>
      </c>
      <c r="AR226" s="84">
        <v>0</v>
      </c>
      <c r="AS226" s="84">
        <v>1</v>
      </c>
      <c r="AT226" s="84">
        <v>0</v>
      </c>
      <c r="AU226" s="84">
        <v>0</v>
      </c>
      <c r="AV226" s="84">
        <v>0</v>
      </c>
      <c r="AW226" s="84">
        <v>0</v>
      </c>
      <c r="AX226" s="84">
        <v>0</v>
      </c>
      <c r="AY226" s="84">
        <v>0</v>
      </c>
      <c r="AZ226" s="84">
        <v>0</v>
      </c>
      <c r="BA226" s="84">
        <v>0</v>
      </c>
      <c r="BB226" s="84">
        <v>0</v>
      </c>
      <c r="BC226" s="84">
        <v>0</v>
      </c>
      <c r="BD226" s="84">
        <v>0</v>
      </c>
      <c r="BE226" s="84">
        <v>0</v>
      </c>
      <c r="BF226" s="84">
        <v>0</v>
      </c>
    </row>
    <row r="227" spans="1:58" x14ac:dyDescent="0.3">
      <c r="A227" s="1107"/>
      <c r="B227" s="368">
        <v>23</v>
      </c>
      <c r="C227" s="368">
        <v>42</v>
      </c>
      <c r="D227" s="84" t="s">
        <v>165</v>
      </c>
      <c r="E227" s="84">
        <v>6.0696759870044833E-6</v>
      </c>
      <c r="F227" s="84">
        <v>7.2271006181811458E-6</v>
      </c>
      <c r="G227" s="84">
        <v>6.9830917968125896E-6</v>
      </c>
      <c r="H227" s="84">
        <v>2.8123218372370732E-6</v>
      </c>
      <c r="I227" s="84">
        <v>4.9647107061069885E-6</v>
      </c>
      <c r="J227" s="84">
        <v>0</v>
      </c>
      <c r="K227" s="84">
        <v>0</v>
      </c>
      <c r="L227" s="84">
        <v>0</v>
      </c>
      <c r="M227" s="84">
        <v>4.1307238556019742E-5</v>
      </c>
      <c r="N227" s="84">
        <v>7.9160435148443531E-6</v>
      </c>
      <c r="O227" s="84">
        <v>1.0204442365912424E-5</v>
      </c>
      <c r="P227" s="84">
        <v>1.0573100823967343E-5</v>
      </c>
      <c r="Q227" s="84">
        <v>1.214350293816695E-5</v>
      </c>
      <c r="R227" s="84">
        <v>1.0312082120931627E-5</v>
      </c>
      <c r="S227" s="84">
        <v>0</v>
      </c>
      <c r="T227" s="84">
        <v>1.4683980268779945E-5</v>
      </c>
      <c r="U227" s="84">
        <v>1.218976492371334E-5</v>
      </c>
      <c r="V227" s="84">
        <v>1.8498804539735158E-5</v>
      </c>
      <c r="W227" s="84">
        <v>1.0254146040911698E-5</v>
      </c>
      <c r="X227" s="84">
        <v>1.1980839549455469E-5</v>
      </c>
      <c r="Y227" s="84">
        <v>1.7040739639500315E-5</v>
      </c>
      <c r="Z227" s="84">
        <v>1.1633498243155454E-5</v>
      </c>
      <c r="AA227" s="84">
        <v>3.0642818560090576E-6</v>
      </c>
      <c r="AB227" s="84">
        <v>2.5590369591637477E-5</v>
      </c>
      <c r="AC227" s="84">
        <v>2.7677052494475302E-5</v>
      </c>
      <c r="AD227" s="84">
        <v>7.7632463955285369E-5</v>
      </c>
      <c r="AE227" s="84">
        <v>9.6572860785736916E-6</v>
      </c>
      <c r="AF227" s="84">
        <v>1.0691471219134272E-5</v>
      </c>
      <c r="AG227" s="84">
        <v>8.4233323974633888E-6</v>
      </c>
      <c r="AH227" s="84">
        <v>6.1722222549430683E-5</v>
      </c>
      <c r="AI227" s="84">
        <v>1.06821965614511E-5</v>
      </c>
      <c r="AJ227" s="84">
        <v>5.5548225576145039E-6</v>
      </c>
      <c r="AK227" s="84">
        <v>1.3557501641500621E-5</v>
      </c>
      <c r="AL227" s="84">
        <v>1.919695218960671E-5</v>
      </c>
      <c r="AM227" s="84">
        <v>1.4957594360716071E-5</v>
      </c>
      <c r="AN227" s="84">
        <v>1.5712989001040011E-5</v>
      </c>
      <c r="AO227" s="84">
        <v>1.3254125304953583E-5</v>
      </c>
      <c r="AP227" s="84">
        <v>2.1105758454853613E-4</v>
      </c>
      <c r="AQ227" s="84">
        <v>1.257149644017519E-5</v>
      </c>
      <c r="AR227" s="84">
        <v>2.4239543101051832E-5</v>
      </c>
      <c r="AS227" s="84">
        <v>0</v>
      </c>
      <c r="AT227" s="84">
        <v>1.0004540632507757</v>
      </c>
      <c r="AU227" s="84">
        <v>1.2056551554452386E-4</v>
      </c>
      <c r="AV227" s="84">
        <v>1.2763203067761078E-3</v>
      </c>
      <c r="AW227" s="84">
        <v>5.0051265884273785E-5</v>
      </c>
      <c r="AX227" s="84">
        <v>3.8241230194331839E-5</v>
      </c>
      <c r="AY227" s="84">
        <v>3.254266885068423E-5</v>
      </c>
      <c r="AZ227" s="84">
        <v>7.8727926008922303E-6</v>
      </c>
      <c r="BA227" s="84">
        <v>7.2906513350094309E-5</v>
      </c>
      <c r="BB227" s="84">
        <v>6.6759477602292339E-5</v>
      </c>
      <c r="BC227" s="84">
        <v>4.2721294650892945E-5</v>
      </c>
      <c r="BD227" s="84">
        <v>1.4433565792108146E-5</v>
      </c>
      <c r="BE227" s="84">
        <v>3.2563904276713093E-5</v>
      </c>
      <c r="BF227" s="84">
        <v>0</v>
      </c>
    </row>
    <row r="228" spans="1:58" x14ac:dyDescent="0.3">
      <c r="A228" s="1107"/>
      <c r="B228" s="368">
        <v>23</v>
      </c>
      <c r="C228" s="368">
        <v>43</v>
      </c>
      <c r="D228" s="84" t="s">
        <v>166</v>
      </c>
      <c r="E228" s="84">
        <v>6.4698293402844836E-3</v>
      </c>
      <c r="F228" s="84">
        <v>2.8044724870250211E-3</v>
      </c>
      <c r="G228" s="84">
        <v>2.0898143546053626E-3</v>
      </c>
      <c r="H228" s="84">
        <v>2.3674151866210939E-3</v>
      </c>
      <c r="I228" s="84">
        <v>1.1240437813927002E-3</v>
      </c>
      <c r="J228" s="84">
        <v>0</v>
      </c>
      <c r="K228" s="84">
        <v>0</v>
      </c>
      <c r="L228" s="84">
        <v>0</v>
      </c>
      <c r="M228" s="84">
        <v>8.863304630968738E-2</v>
      </c>
      <c r="N228" s="84">
        <v>1.9599135037181924E-3</v>
      </c>
      <c r="O228" s="84">
        <v>2.0869737407752486E-3</v>
      </c>
      <c r="P228" s="84">
        <v>2.4342023962225638E-3</v>
      </c>
      <c r="Q228" s="84">
        <v>4.1564452480943315E-3</v>
      </c>
      <c r="R228" s="84">
        <v>3.6658740938445358E-3</v>
      </c>
      <c r="S228" s="84">
        <v>0</v>
      </c>
      <c r="T228" s="84">
        <v>2.9319411069621318E-3</v>
      </c>
      <c r="U228" s="84">
        <v>2.2383573533903784E-3</v>
      </c>
      <c r="V228" s="84">
        <v>3.6855756233335761E-3</v>
      </c>
      <c r="W228" s="84">
        <v>2.7285952605615471E-3</v>
      </c>
      <c r="X228" s="84">
        <v>4.7362204245610089E-3</v>
      </c>
      <c r="Y228" s="84">
        <v>3.4358525428382701E-3</v>
      </c>
      <c r="Z228" s="84">
        <v>2.6511504724868861E-3</v>
      </c>
      <c r="AA228" s="84">
        <v>9.7672013529093334E-4</v>
      </c>
      <c r="AB228" s="84">
        <v>8.7930302555650017E-3</v>
      </c>
      <c r="AC228" s="84">
        <v>7.7328000415108804E-3</v>
      </c>
      <c r="AD228" s="84">
        <v>4.9764768967866142E-3</v>
      </c>
      <c r="AE228" s="84">
        <v>1.8518774762350063E-3</v>
      </c>
      <c r="AF228" s="84">
        <v>2.1302096534167414E-3</v>
      </c>
      <c r="AG228" s="84">
        <v>1.5451799093839282E-3</v>
      </c>
      <c r="AH228" s="84">
        <v>2.6303313284024597E-2</v>
      </c>
      <c r="AI228" s="84">
        <v>2.8106004534752382E-3</v>
      </c>
      <c r="AJ228" s="84">
        <v>1.5741998755880839E-3</v>
      </c>
      <c r="AK228" s="84">
        <v>1.8040196276696509E-3</v>
      </c>
      <c r="AL228" s="84">
        <v>9.1042918342080521E-3</v>
      </c>
      <c r="AM228" s="84">
        <v>1.5754818630385307E-3</v>
      </c>
      <c r="AN228" s="84">
        <v>2.632792631798074E-3</v>
      </c>
      <c r="AO228" s="84">
        <v>2.9795060240328302E-3</v>
      </c>
      <c r="AP228" s="84">
        <v>3.0979809036200994E-2</v>
      </c>
      <c r="AQ228" s="84">
        <v>1.3573900980724852E-2</v>
      </c>
      <c r="AR228" s="84">
        <v>5.7040790063383147E-2</v>
      </c>
      <c r="AS228" s="84">
        <v>0</v>
      </c>
      <c r="AT228" s="84">
        <v>0.16169490157625446</v>
      </c>
      <c r="AU228" s="84">
        <v>1.1143963714904004</v>
      </c>
      <c r="AV228" s="84">
        <v>6.7552433477463272E-2</v>
      </c>
      <c r="AW228" s="84">
        <v>2.8520157097099755E-3</v>
      </c>
      <c r="AX228" s="84">
        <v>2.1311313961673139E-3</v>
      </c>
      <c r="AY228" s="84">
        <v>1.2183660251608055E-3</v>
      </c>
      <c r="AZ228" s="84">
        <v>4.1694954475098294E-4</v>
      </c>
      <c r="BA228" s="84">
        <v>7.879288479423565E-3</v>
      </c>
      <c r="BB228" s="84">
        <v>2.821921301195704E-3</v>
      </c>
      <c r="BC228" s="84">
        <v>1.1826581713914291E-3</v>
      </c>
      <c r="BD228" s="84">
        <v>1.3525164729876438E-3</v>
      </c>
      <c r="BE228" s="84">
        <v>1.4068626426953755E-3</v>
      </c>
      <c r="BF228" s="84">
        <v>0</v>
      </c>
    </row>
    <row r="229" spans="1:58" x14ac:dyDescent="0.3">
      <c r="A229" s="1107"/>
      <c r="B229" s="368">
        <v>23</v>
      </c>
      <c r="C229" s="368">
        <v>44</v>
      </c>
      <c r="D229" s="84" t="s">
        <v>167</v>
      </c>
      <c r="E229" s="84">
        <v>2.5193215720784121E-4</v>
      </c>
      <c r="F229" s="84">
        <v>2.2063228471705322E-4</v>
      </c>
      <c r="G229" s="84">
        <v>2.1888930006541194E-4</v>
      </c>
      <c r="H229" s="84">
        <v>1.5408630870415664E-4</v>
      </c>
      <c r="I229" s="84">
        <v>1.5613302281024241E-4</v>
      </c>
      <c r="J229" s="84">
        <v>0</v>
      </c>
      <c r="K229" s="84">
        <v>0</v>
      </c>
      <c r="L229" s="84">
        <v>0</v>
      </c>
      <c r="M229" s="84">
        <v>1.5942850477279097E-3</v>
      </c>
      <c r="N229" s="84">
        <v>2.4980118758539705E-4</v>
      </c>
      <c r="O229" s="84">
        <v>2.202388641354107E-4</v>
      </c>
      <c r="P229" s="84">
        <v>2.9989353262872517E-4</v>
      </c>
      <c r="Q229" s="84">
        <v>3.9510694247461381E-4</v>
      </c>
      <c r="R229" s="84">
        <v>2.683543839009186E-4</v>
      </c>
      <c r="S229" s="84">
        <v>0</v>
      </c>
      <c r="T229" s="84">
        <v>4.9016106780902199E-4</v>
      </c>
      <c r="U229" s="84">
        <v>3.2297363522299925E-4</v>
      </c>
      <c r="V229" s="84">
        <v>3.9283316844188851E-4</v>
      </c>
      <c r="W229" s="84">
        <v>4.5656011295859339E-4</v>
      </c>
      <c r="X229" s="84">
        <v>5.2945502958375642E-4</v>
      </c>
      <c r="Y229" s="84">
        <v>4.5350594149273917E-4</v>
      </c>
      <c r="Z229" s="84">
        <v>4.6876431176687917E-4</v>
      </c>
      <c r="AA229" s="84">
        <v>1.0922053873073622E-4</v>
      </c>
      <c r="AB229" s="84">
        <v>1.3910742578631728E-3</v>
      </c>
      <c r="AC229" s="84">
        <v>2.5165360576959073E-3</v>
      </c>
      <c r="AD229" s="84">
        <v>3.9474903536894574E-4</v>
      </c>
      <c r="AE229" s="84">
        <v>3.4198768838220094E-4</v>
      </c>
      <c r="AF229" s="84">
        <v>3.3687876828643884E-4</v>
      </c>
      <c r="AG229" s="84">
        <v>3.1219389975011339E-4</v>
      </c>
      <c r="AH229" s="84">
        <v>7.3812924396057821E-4</v>
      </c>
      <c r="AI229" s="84">
        <v>3.4693882015690276E-4</v>
      </c>
      <c r="AJ229" s="84">
        <v>2.1537771478749156E-4</v>
      </c>
      <c r="AK229" s="84">
        <v>1.3304705834259588E-3</v>
      </c>
      <c r="AL229" s="84">
        <v>2.6350089132196825E-3</v>
      </c>
      <c r="AM229" s="84">
        <v>1.5941511644782206E-3</v>
      </c>
      <c r="AN229" s="84">
        <v>1.6023044962877315E-3</v>
      </c>
      <c r="AO229" s="84">
        <v>3.0173078686100273E-4</v>
      </c>
      <c r="AP229" s="84">
        <v>4.0412552488346817E-3</v>
      </c>
      <c r="AQ229" s="84">
        <v>4.9674101690740135E-4</v>
      </c>
      <c r="AR229" s="84">
        <v>2.4961467232780376E-3</v>
      </c>
      <c r="AS229" s="84">
        <v>0</v>
      </c>
      <c r="AT229" s="84">
        <v>7.0776848523472855E-3</v>
      </c>
      <c r="AU229" s="84">
        <v>1.5613369215175754E-2</v>
      </c>
      <c r="AV229" s="84">
        <v>1.0606502211025182</v>
      </c>
      <c r="AW229" s="84">
        <v>2.665789332171562E-3</v>
      </c>
      <c r="AX229" s="84">
        <v>6.3805949092983916E-3</v>
      </c>
      <c r="AY229" s="84">
        <v>1.506968642999235E-3</v>
      </c>
      <c r="AZ229" s="84">
        <v>5.651439845064726E-4</v>
      </c>
      <c r="BA229" s="84">
        <v>4.3912719254425485E-3</v>
      </c>
      <c r="BB229" s="84">
        <v>1.1879209406030103E-3</v>
      </c>
      <c r="BC229" s="84">
        <v>5.5106184344116233E-4</v>
      </c>
      <c r="BD229" s="84">
        <v>1.4334799458757459E-3</v>
      </c>
      <c r="BE229" s="84">
        <v>2.2761136741076106E-3</v>
      </c>
      <c r="BF229" s="84">
        <v>0</v>
      </c>
    </row>
    <row r="230" spans="1:58" x14ac:dyDescent="0.3">
      <c r="A230" s="1107"/>
      <c r="B230" s="368">
        <v>23</v>
      </c>
      <c r="C230" s="368">
        <v>45</v>
      </c>
      <c r="D230" s="84" t="s">
        <v>168</v>
      </c>
      <c r="E230" s="84">
        <v>9.62834161522737E-4</v>
      </c>
      <c r="F230" s="84">
        <v>8.3561996523749042E-4</v>
      </c>
      <c r="G230" s="84">
        <v>1.0017706693861146E-3</v>
      </c>
      <c r="H230" s="84">
        <v>6.329342426992764E-4</v>
      </c>
      <c r="I230" s="84">
        <v>1.0126555665655674E-3</v>
      </c>
      <c r="J230" s="84">
        <v>0</v>
      </c>
      <c r="K230" s="84">
        <v>0</v>
      </c>
      <c r="L230" s="84">
        <v>0</v>
      </c>
      <c r="M230" s="84">
        <v>3.6629451856415953E-3</v>
      </c>
      <c r="N230" s="84">
        <v>1.4282020775524219E-3</v>
      </c>
      <c r="O230" s="84">
        <v>1.5653918694298074E-3</v>
      </c>
      <c r="P230" s="84">
        <v>1.9157559897260499E-3</v>
      </c>
      <c r="Q230" s="84">
        <v>2.5135442683618782E-3</v>
      </c>
      <c r="R230" s="84">
        <v>2.045244828466622E-3</v>
      </c>
      <c r="S230" s="84">
        <v>0</v>
      </c>
      <c r="T230" s="84">
        <v>3.0030548021763091E-3</v>
      </c>
      <c r="U230" s="84">
        <v>2.9790628220991702E-3</v>
      </c>
      <c r="V230" s="84">
        <v>2.3978719691598151E-3</v>
      </c>
      <c r="W230" s="84">
        <v>8.1267601315231953E-3</v>
      </c>
      <c r="X230" s="84">
        <v>4.6448879104183253E-3</v>
      </c>
      <c r="Y230" s="84">
        <v>3.347767093271854E-3</v>
      </c>
      <c r="Z230" s="84">
        <v>3.3615329292182973E-3</v>
      </c>
      <c r="AA230" s="84">
        <v>1.1910541102980005E-3</v>
      </c>
      <c r="AB230" s="84">
        <v>2.9465277503964923E-3</v>
      </c>
      <c r="AC230" s="84">
        <v>3.6576288744728886E-3</v>
      </c>
      <c r="AD230" s="84">
        <v>4.2269264409000419E-3</v>
      </c>
      <c r="AE230" s="84">
        <v>3.5253928617270851E-3</v>
      </c>
      <c r="AF230" s="84">
        <v>2.4472269263363928E-3</v>
      </c>
      <c r="AG230" s="84">
        <v>2.5485755592504203E-3</v>
      </c>
      <c r="AH230" s="84">
        <v>3.9822404586971468E-3</v>
      </c>
      <c r="AI230" s="84">
        <v>2.6535243085169533E-3</v>
      </c>
      <c r="AJ230" s="84">
        <v>2.6708864220970833E-3</v>
      </c>
      <c r="AK230" s="84">
        <v>2.4837302771544174E-3</v>
      </c>
      <c r="AL230" s="84">
        <v>4.0082115021237187E-3</v>
      </c>
      <c r="AM230" s="84">
        <v>3.7295443415164189E-3</v>
      </c>
      <c r="AN230" s="84">
        <v>8.9733751658791164E-3</v>
      </c>
      <c r="AO230" s="84">
        <v>2.2021561937552521E-3</v>
      </c>
      <c r="AP230" s="84">
        <v>1.3464018876396323E-2</v>
      </c>
      <c r="AQ230" s="84">
        <v>7.7876364718508229E-3</v>
      </c>
      <c r="AR230" s="84">
        <v>3.1338439952571248E-3</v>
      </c>
      <c r="AS230" s="84">
        <v>0</v>
      </c>
      <c r="AT230" s="84">
        <v>2.6227275252864144E-2</v>
      </c>
      <c r="AU230" s="84">
        <v>1.360487029991337E-2</v>
      </c>
      <c r="AV230" s="84">
        <v>1.2313047482952259E-2</v>
      </c>
      <c r="AW230" s="84">
        <v>1.0159965027651221</v>
      </c>
      <c r="AX230" s="84">
        <v>1.1721957390481617E-2</v>
      </c>
      <c r="AY230" s="84">
        <v>9.9905286902149185E-3</v>
      </c>
      <c r="AZ230" s="84">
        <v>1.1164659953739296E-3</v>
      </c>
      <c r="BA230" s="84">
        <v>9.9133580562550706E-3</v>
      </c>
      <c r="BB230" s="84">
        <v>9.7199647298019057E-3</v>
      </c>
      <c r="BC230" s="84">
        <v>8.7559194697750791E-3</v>
      </c>
      <c r="BD230" s="84">
        <v>3.4034570356058953E-3</v>
      </c>
      <c r="BE230" s="84">
        <v>2.6467511961485973E-2</v>
      </c>
      <c r="BF230" s="84">
        <v>0</v>
      </c>
    </row>
    <row r="231" spans="1:58" x14ac:dyDescent="0.3">
      <c r="A231" s="1107"/>
      <c r="B231" s="368">
        <v>23</v>
      </c>
      <c r="C231" s="368">
        <v>46</v>
      </c>
      <c r="D231" s="84" t="s">
        <v>169</v>
      </c>
      <c r="E231" s="84">
        <v>3.593090964729307E-3</v>
      </c>
      <c r="F231" s="84">
        <v>2.2489397806777726E-3</v>
      </c>
      <c r="G231" s="84">
        <v>2.5733847028491228E-3</v>
      </c>
      <c r="H231" s="84">
        <v>4.0545658466235564E-3</v>
      </c>
      <c r="I231" s="84">
        <v>2.212345352593965E-3</v>
      </c>
      <c r="J231" s="84">
        <v>0</v>
      </c>
      <c r="K231" s="84">
        <v>0</v>
      </c>
      <c r="L231" s="84">
        <v>0</v>
      </c>
      <c r="M231" s="84">
        <v>8.1357233498797511E-3</v>
      </c>
      <c r="N231" s="84">
        <v>3.7864881870973395E-3</v>
      </c>
      <c r="O231" s="84">
        <v>4.0593930674808505E-3</v>
      </c>
      <c r="P231" s="84">
        <v>4.539322942300454E-3</v>
      </c>
      <c r="Q231" s="84">
        <v>5.1765899038938518E-3</v>
      </c>
      <c r="R231" s="84">
        <v>5.4262531155733484E-3</v>
      </c>
      <c r="S231" s="84">
        <v>0</v>
      </c>
      <c r="T231" s="84">
        <v>6.5867030299879134E-3</v>
      </c>
      <c r="U231" s="84">
        <v>5.528514148495014E-3</v>
      </c>
      <c r="V231" s="84">
        <v>4.1517686409239312E-3</v>
      </c>
      <c r="W231" s="84">
        <v>1.1403799705939844E-2</v>
      </c>
      <c r="X231" s="84">
        <v>1.6022045002636241E-2</v>
      </c>
      <c r="Y231" s="84">
        <v>9.6386507290489309E-3</v>
      </c>
      <c r="Z231" s="84">
        <v>7.9121549458274244E-3</v>
      </c>
      <c r="AA231" s="84">
        <v>1.4791929722351065E-3</v>
      </c>
      <c r="AB231" s="84">
        <v>8.768646717318463E-3</v>
      </c>
      <c r="AC231" s="84">
        <v>8.0728369505307339E-3</v>
      </c>
      <c r="AD231" s="84">
        <v>6.3085289163049745E-3</v>
      </c>
      <c r="AE231" s="84">
        <v>6.6743307154793208E-3</v>
      </c>
      <c r="AF231" s="84">
        <v>6.1321414464723658E-3</v>
      </c>
      <c r="AG231" s="84">
        <v>1.3584685728978113E-2</v>
      </c>
      <c r="AH231" s="84">
        <v>8.1815386693432062E-3</v>
      </c>
      <c r="AI231" s="84">
        <v>6.4025092433615434E-3</v>
      </c>
      <c r="AJ231" s="84">
        <v>5.7308448683234319E-3</v>
      </c>
      <c r="AK231" s="84">
        <v>1.7291211683619776E-2</v>
      </c>
      <c r="AL231" s="84">
        <v>1.1694619129479238E-2</v>
      </c>
      <c r="AM231" s="84">
        <v>1.613713610150334E-2</v>
      </c>
      <c r="AN231" s="84">
        <v>1.5251737846238877E-2</v>
      </c>
      <c r="AO231" s="84">
        <v>5.0472053934516453E-3</v>
      </c>
      <c r="AP231" s="84">
        <v>3.5229888243203403E-2</v>
      </c>
      <c r="AQ231" s="84">
        <v>1.3419997531880131E-2</v>
      </c>
      <c r="AR231" s="84">
        <v>6.1406269688691903E-3</v>
      </c>
      <c r="AS231" s="84">
        <v>0</v>
      </c>
      <c r="AT231" s="84">
        <v>1.2331426780114996E-2</v>
      </c>
      <c r="AU231" s="84">
        <v>1.532137697028188E-2</v>
      </c>
      <c r="AV231" s="84">
        <v>2.7153178351905748E-2</v>
      </c>
      <c r="AW231" s="84">
        <v>1.2763547153229068E-2</v>
      </c>
      <c r="AX231" s="84">
        <v>1.1292548635045219</v>
      </c>
      <c r="AY231" s="84">
        <v>1.8299009887983657E-2</v>
      </c>
      <c r="AZ231" s="84">
        <v>5.5542536405462388E-3</v>
      </c>
      <c r="BA231" s="84">
        <v>3.6207473717212606E-2</v>
      </c>
      <c r="BB231" s="84">
        <v>4.4395412228302324E-2</v>
      </c>
      <c r="BC231" s="84">
        <v>2.1149132661543765E-2</v>
      </c>
      <c r="BD231" s="84">
        <v>1.1919015245186022E-2</v>
      </c>
      <c r="BE231" s="84">
        <v>2.9946905216095551E-2</v>
      </c>
      <c r="BF231" s="84">
        <v>0</v>
      </c>
    </row>
    <row r="232" spans="1:58" x14ac:dyDescent="0.3">
      <c r="A232" s="1107"/>
      <c r="B232" s="368">
        <v>23</v>
      </c>
      <c r="C232" s="368">
        <v>47</v>
      </c>
      <c r="D232" s="84" t="s">
        <v>170</v>
      </c>
      <c r="E232" s="84">
        <v>4.3145615409790504E-3</v>
      </c>
      <c r="F232" s="84">
        <v>8.7380635126403233E-3</v>
      </c>
      <c r="G232" s="84">
        <v>5.95643987199741E-3</v>
      </c>
      <c r="H232" s="84">
        <v>3.7896303502782864E-3</v>
      </c>
      <c r="I232" s="84">
        <v>4.8681351257781726E-3</v>
      </c>
      <c r="J232" s="84">
        <v>0</v>
      </c>
      <c r="K232" s="84">
        <v>0</v>
      </c>
      <c r="L232" s="84">
        <v>0</v>
      </c>
      <c r="M232" s="84">
        <v>7.920690545627081E-3</v>
      </c>
      <c r="N232" s="84">
        <v>8.1156531364960822E-3</v>
      </c>
      <c r="O232" s="84">
        <v>7.2053898633343263E-3</v>
      </c>
      <c r="P232" s="84">
        <v>8.231213406534545E-3</v>
      </c>
      <c r="Q232" s="84">
        <v>7.9979329953357523E-3</v>
      </c>
      <c r="R232" s="84">
        <v>9.7458657847641558E-3</v>
      </c>
      <c r="S232" s="84">
        <v>0</v>
      </c>
      <c r="T232" s="84">
        <v>9.8444251189612371E-3</v>
      </c>
      <c r="U232" s="84">
        <v>8.603395296710328E-3</v>
      </c>
      <c r="V232" s="84">
        <v>6.6411399520728822E-3</v>
      </c>
      <c r="W232" s="84">
        <v>9.6176121159756139E-3</v>
      </c>
      <c r="X232" s="84">
        <v>1.0316973940054994E-2</v>
      </c>
      <c r="Y232" s="84">
        <v>5.5615328208590553E-3</v>
      </c>
      <c r="Z232" s="84">
        <v>1.2200425592588247E-2</v>
      </c>
      <c r="AA232" s="84">
        <v>2.0557224667524907E-3</v>
      </c>
      <c r="AB232" s="84">
        <v>9.4338825712656331E-3</v>
      </c>
      <c r="AC232" s="84">
        <v>1.1452221667552385E-2</v>
      </c>
      <c r="AD232" s="84">
        <v>9.5235925256814402E-3</v>
      </c>
      <c r="AE232" s="84">
        <v>9.4122092040343792E-3</v>
      </c>
      <c r="AF232" s="84">
        <v>1.1506830946885717E-2</v>
      </c>
      <c r="AG232" s="84">
        <v>5.3935678981191773E-3</v>
      </c>
      <c r="AH232" s="84">
        <v>1.0803008756086826E-2</v>
      </c>
      <c r="AI232" s="84">
        <v>4.9945752444913814E-3</v>
      </c>
      <c r="AJ232" s="84">
        <v>6.2032855826244879E-3</v>
      </c>
      <c r="AK232" s="84">
        <v>1.0439315680305787E-2</v>
      </c>
      <c r="AL232" s="84">
        <v>8.5795411943692061E-3</v>
      </c>
      <c r="AM232" s="84">
        <v>9.6599281982679922E-3</v>
      </c>
      <c r="AN232" s="84">
        <v>7.0005525614819306E-3</v>
      </c>
      <c r="AO232" s="84">
        <v>1.7842289704848507E-2</v>
      </c>
      <c r="AP232" s="84">
        <v>1.4716535321580041E-2</v>
      </c>
      <c r="AQ232" s="84">
        <v>1.7668348782952353E-2</v>
      </c>
      <c r="AR232" s="84">
        <v>1.6627006550011876E-2</v>
      </c>
      <c r="AS232" s="84">
        <v>0</v>
      </c>
      <c r="AT232" s="84">
        <v>1.4057372721308055E-2</v>
      </c>
      <c r="AU232" s="84">
        <v>1.9084268992012536E-2</v>
      </c>
      <c r="AV232" s="84">
        <v>3.070821084454169E-2</v>
      </c>
      <c r="AW232" s="84">
        <v>5.7239209605155338E-3</v>
      </c>
      <c r="AX232" s="84">
        <v>1.0227185762203697E-2</v>
      </c>
      <c r="AY232" s="84">
        <v>1.1070546645843138</v>
      </c>
      <c r="AZ232" s="84">
        <v>1.0251832051821624E-2</v>
      </c>
      <c r="BA232" s="84">
        <v>9.8936574790281194E-3</v>
      </c>
      <c r="BB232" s="84">
        <v>2.0348109285774109E-2</v>
      </c>
      <c r="BC232" s="84">
        <v>6.6511368655228446E-3</v>
      </c>
      <c r="BD232" s="84">
        <v>6.4370738674526121E-3</v>
      </c>
      <c r="BE232" s="84">
        <v>1.0273240832356877E-2</v>
      </c>
      <c r="BF232" s="84">
        <v>0</v>
      </c>
    </row>
    <row r="233" spans="1:58" x14ac:dyDescent="0.3">
      <c r="A233" s="1107"/>
      <c r="B233" s="368">
        <v>23</v>
      </c>
      <c r="C233" s="368">
        <v>48</v>
      </c>
      <c r="D233" s="84" t="s">
        <v>171</v>
      </c>
      <c r="E233" s="84">
        <v>7.4220906139236371E-4</v>
      </c>
      <c r="F233" s="84">
        <v>7.21260951720347E-4</v>
      </c>
      <c r="G233" s="84">
        <v>1.0971974102054417E-3</v>
      </c>
      <c r="H233" s="84">
        <v>4.1218249429015262E-4</v>
      </c>
      <c r="I233" s="84">
        <v>6.6774495589383019E-4</v>
      </c>
      <c r="J233" s="84">
        <v>0</v>
      </c>
      <c r="K233" s="84">
        <v>0</v>
      </c>
      <c r="L233" s="84">
        <v>0</v>
      </c>
      <c r="M233" s="84">
        <v>2.7658959683177064E-3</v>
      </c>
      <c r="N233" s="84">
        <v>1.1929805871460292E-3</v>
      </c>
      <c r="O233" s="84">
        <v>1.02184488725406E-3</v>
      </c>
      <c r="P233" s="84">
        <v>1.3712077739692057E-3</v>
      </c>
      <c r="Q233" s="84">
        <v>1.7402801459453653E-3</v>
      </c>
      <c r="R233" s="84">
        <v>1.361588206293304E-3</v>
      </c>
      <c r="S233" s="84">
        <v>0</v>
      </c>
      <c r="T233" s="84">
        <v>1.7075530004925941E-3</v>
      </c>
      <c r="U233" s="84">
        <v>1.3407465340528819E-3</v>
      </c>
      <c r="V233" s="84">
        <v>1.2398995450696949E-3</v>
      </c>
      <c r="W233" s="84">
        <v>1.0208394162866376E-2</v>
      </c>
      <c r="X233" s="84">
        <v>4.9297787096120637E-3</v>
      </c>
      <c r="Y233" s="84">
        <v>1.7953593674367809E-3</v>
      </c>
      <c r="Z233" s="84">
        <v>2.5603373579743218E-3</v>
      </c>
      <c r="AA233" s="84">
        <v>4.6230028997906649E-4</v>
      </c>
      <c r="AB233" s="84">
        <v>1.9649415056763736E-3</v>
      </c>
      <c r="AC233" s="84">
        <v>3.3970054470042295E-3</v>
      </c>
      <c r="AD233" s="84">
        <v>4.6634822539352808E-3</v>
      </c>
      <c r="AE233" s="84">
        <v>3.6272023528982913E-3</v>
      </c>
      <c r="AF233" s="84">
        <v>1.5377639116540478E-3</v>
      </c>
      <c r="AG233" s="84">
        <v>1.9827049491446562E-3</v>
      </c>
      <c r="AH233" s="84">
        <v>3.6181668469437546E-3</v>
      </c>
      <c r="AI233" s="84">
        <v>2.3981009069734428E-3</v>
      </c>
      <c r="AJ233" s="84">
        <v>2.0754443233743235E-3</v>
      </c>
      <c r="AK233" s="84">
        <v>1.9172310643609692E-3</v>
      </c>
      <c r="AL233" s="84">
        <v>2.0094581734358481E-3</v>
      </c>
      <c r="AM233" s="84">
        <v>2.8255921317444752E-3</v>
      </c>
      <c r="AN233" s="84">
        <v>1.1230052831439975E-2</v>
      </c>
      <c r="AO233" s="84">
        <v>2.1415839544966699E-3</v>
      </c>
      <c r="AP233" s="84">
        <v>1.6934099222852248E-2</v>
      </c>
      <c r="AQ233" s="84">
        <v>9.1789279620918471E-3</v>
      </c>
      <c r="AR233" s="84">
        <v>2.4286754871216433E-3</v>
      </c>
      <c r="AS233" s="84">
        <v>0</v>
      </c>
      <c r="AT233" s="84">
        <v>5.4533914015653896E-3</v>
      </c>
      <c r="AU233" s="84">
        <v>1.8996357764903951E-2</v>
      </c>
      <c r="AV233" s="84">
        <v>1.0690820507916376E-2</v>
      </c>
      <c r="AW233" s="84">
        <v>1.3566245934708537E-2</v>
      </c>
      <c r="AX233" s="84">
        <v>8.2050300434240511E-3</v>
      </c>
      <c r="AY233" s="84">
        <v>1.0754008693317361E-2</v>
      </c>
      <c r="AZ233" s="84">
        <v>1.0024116696327112</v>
      </c>
      <c r="BA233" s="84">
        <v>9.0111872894041885E-3</v>
      </c>
      <c r="BB233" s="84">
        <v>3.9295381417954545E-3</v>
      </c>
      <c r="BC233" s="84">
        <v>7.5884191054496428E-3</v>
      </c>
      <c r="BD233" s="84">
        <v>2.3690145249771343E-3</v>
      </c>
      <c r="BE233" s="84">
        <v>1.2403315806756564E-2</v>
      </c>
      <c r="BF233" s="84">
        <v>0</v>
      </c>
    </row>
    <row r="234" spans="1:58" x14ac:dyDescent="0.3">
      <c r="A234" s="1107"/>
      <c r="B234" s="368">
        <v>23</v>
      </c>
      <c r="C234" s="368">
        <v>49</v>
      </c>
      <c r="D234" s="84" t="s">
        <v>172</v>
      </c>
      <c r="E234" s="84">
        <v>8.1475127365184408E-3</v>
      </c>
      <c r="F234" s="84">
        <v>3.7916589080704472E-3</v>
      </c>
      <c r="G234" s="84">
        <v>1.1762663022455246E-2</v>
      </c>
      <c r="H234" s="84">
        <v>2.7006781077837509E-3</v>
      </c>
      <c r="I234" s="84">
        <v>7.8045385892331386E-3</v>
      </c>
      <c r="J234" s="84">
        <v>0</v>
      </c>
      <c r="K234" s="84">
        <v>0</v>
      </c>
      <c r="L234" s="84">
        <v>0</v>
      </c>
      <c r="M234" s="84">
        <v>6.0628959991991152E-2</v>
      </c>
      <c r="N234" s="84">
        <v>1.6015284983339696E-2</v>
      </c>
      <c r="O234" s="84">
        <v>1.6748396868110273E-2</v>
      </c>
      <c r="P234" s="84">
        <v>1.1169709993622452E-2</v>
      </c>
      <c r="Q234" s="84">
        <v>1.4814608029343848E-2</v>
      </c>
      <c r="R234" s="84">
        <v>6.1863600045281731E-3</v>
      </c>
      <c r="S234" s="84">
        <v>0</v>
      </c>
      <c r="T234" s="84">
        <v>3.6890086329150001E-2</v>
      </c>
      <c r="U234" s="84">
        <v>1.2250255663774518E-2</v>
      </c>
      <c r="V234" s="84">
        <v>1.9278080916259543E-2</v>
      </c>
      <c r="W234" s="84">
        <v>4.242937537212197E-2</v>
      </c>
      <c r="X234" s="84">
        <v>3.5132938420075359E-2</v>
      </c>
      <c r="Y234" s="84">
        <v>1.8924193119178503E-2</v>
      </c>
      <c r="Z234" s="84">
        <v>3.7052525623083366E-2</v>
      </c>
      <c r="AA234" s="84">
        <v>5.261187533530969E-3</v>
      </c>
      <c r="AB234" s="84">
        <v>2.5601702611842379E-2</v>
      </c>
      <c r="AC234" s="84">
        <v>2.2659954633471202E-2</v>
      </c>
      <c r="AD234" s="84">
        <v>1.1565626231906439E-2</v>
      </c>
      <c r="AE234" s="84">
        <v>2.1869940789660192E-2</v>
      </c>
      <c r="AF234" s="84">
        <v>1.9865873264792441E-2</v>
      </c>
      <c r="AG234" s="84">
        <v>1.6996220939785919E-2</v>
      </c>
      <c r="AH234" s="84">
        <v>2.2713108106869755E-2</v>
      </c>
      <c r="AI234" s="84">
        <v>2.0086800336052094E-2</v>
      </c>
      <c r="AJ234" s="84">
        <v>7.1257506910770195E-3</v>
      </c>
      <c r="AK234" s="84">
        <v>2.8056603405090575E-2</v>
      </c>
      <c r="AL234" s="84">
        <v>2.7437505057778044E-2</v>
      </c>
      <c r="AM234" s="84">
        <v>5.7063364432845119E-2</v>
      </c>
      <c r="AN234" s="84">
        <v>9.2743235010889213E-2</v>
      </c>
      <c r="AO234" s="84">
        <v>2.1834765338512779E-2</v>
      </c>
      <c r="AP234" s="84">
        <v>5.5120935608163009E-2</v>
      </c>
      <c r="AQ234" s="84">
        <v>1.3611472948670057E-2</v>
      </c>
      <c r="AR234" s="84">
        <v>1.5181059344749637E-2</v>
      </c>
      <c r="AS234" s="84">
        <v>0</v>
      </c>
      <c r="AT234" s="84">
        <v>3.6985947704058046E-2</v>
      </c>
      <c r="AU234" s="84">
        <v>7.3070468077923528E-2</v>
      </c>
      <c r="AV234" s="84">
        <v>5.5787395019748262E-2</v>
      </c>
      <c r="AW234" s="84">
        <v>2.5427853163002539E-2</v>
      </c>
      <c r="AX234" s="84">
        <v>0.10772101950709782</v>
      </c>
      <c r="AY234" s="84">
        <v>4.6853411624410805E-2</v>
      </c>
      <c r="AZ234" s="84">
        <v>2.5957187542400322E-2</v>
      </c>
      <c r="BA234" s="84">
        <v>1.0748002587630303</v>
      </c>
      <c r="BB234" s="84">
        <v>0.10945518635857447</v>
      </c>
      <c r="BC234" s="84">
        <v>7.9811211771435964E-2</v>
      </c>
      <c r="BD234" s="84">
        <v>3.7046606400421657E-2</v>
      </c>
      <c r="BE234" s="84">
        <v>4.0837949689273775E-2</v>
      </c>
      <c r="BF234" s="84">
        <v>0</v>
      </c>
    </row>
    <row r="235" spans="1:58" x14ac:dyDescent="0.3">
      <c r="A235" s="1107"/>
      <c r="B235" s="368">
        <v>23</v>
      </c>
      <c r="C235" s="368">
        <v>50</v>
      </c>
      <c r="D235" s="84" t="s">
        <v>173</v>
      </c>
      <c r="E235" s="84">
        <v>1.1944864796938695E-3</v>
      </c>
      <c r="F235" s="84">
        <v>5.9954031471115717E-4</v>
      </c>
      <c r="G235" s="84">
        <v>5.827913108262645E-4</v>
      </c>
      <c r="H235" s="84">
        <v>4.341055810881418E-4</v>
      </c>
      <c r="I235" s="84">
        <v>1.0868284717195614E-3</v>
      </c>
      <c r="J235" s="84">
        <v>0</v>
      </c>
      <c r="K235" s="84">
        <v>0</v>
      </c>
      <c r="L235" s="84">
        <v>0</v>
      </c>
      <c r="M235" s="84">
        <v>2.7629428970781691E-3</v>
      </c>
      <c r="N235" s="84">
        <v>6.9643028802109693E-4</v>
      </c>
      <c r="O235" s="84">
        <v>7.2901816285940153E-4</v>
      </c>
      <c r="P235" s="84">
        <v>1.1274617191894092E-3</v>
      </c>
      <c r="Q235" s="84">
        <v>1.4286104106985471E-3</v>
      </c>
      <c r="R235" s="84">
        <v>1.4763133247335711E-3</v>
      </c>
      <c r="S235" s="84">
        <v>0</v>
      </c>
      <c r="T235" s="84">
        <v>1.7979986543480322E-3</v>
      </c>
      <c r="U235" s="84">
        <v>9.5810380440467121E-4</v>
      </c>
      <c r="V235" s="84">
        <v>1.1868071902558217E-3</v>
      </c>
      <c r="W235" s="84">
        <v>2.5985541037550491E-3</v>
      </c>
      <c r="X235" s="84">
        <v>2.5018891330077378E-3</v>
      </c>
      <c r="Y235" s="84">
        <v>8.7525874726132635E-4</v>
      </c>
      <c r="Z235" s="84">
        <v>2.8778878289978578E-3</v>
      </c>
      <c r="AA235" s="84">
        <v>2.703722640424884E-4</v>
      </c>
      <c r="AB235" s="84">
        <v>1.6121989643929765E-3</v>
      </c>
      <c r="AC235" s="84">
        <v>1.9436913622207777E-3</v>
      </c>
      <c r="AD235" s="84">
        <v>1.3998958837089686E-3</v>
      </c>
      <c r="AE235" s="84">
        <v>1.1350979231153407E-3</v>
      </c>
      <c r="AF235" s="84">
        <v>1.9830678812001699E-3</v>
      </c>
      <c r="AG235" s="84">
        <v>8.7734440541529439E-4</v>
      </c>
      <c r="AH235" s="84">
        <v>2.0111222075001288E-3</v>
      </c>
      <c r="AI235" s="84">
        <v>1.0196109590544741E-3</v>
      </c>
      <c r="AJ235" s="84">
        <v>5.8724193858017979E-4</v>
      </c>
      <c r="AK235" s="84">
        <v>1.3773889013800019E-3</v>
      </c>
      <c r="AL235" s="84">
        <v>2.2015990487635581E-3</v>
      </c>
      <c r="AM235" s="84">
        <v>2.4266154338919719E-3</v>
      </c>
      <c r="AN235" s="84">
        <v>2.5280051436195202E-3</v>
      </c>
      <c r="AO235" s="84">
        <v>1.4882806743338169E-3</v>
      </c>
      <c r="AP235" s="84">
        <v>3.8868403236873177E-3</v>
      </c>
      <c r="AQ235" s="84">
        <v>1.4241105262689001E-3</v>
      </c>
      <c r="AR235" s="84">
        <v>9.6846495429254061E-3</v>
      </c>
      <c r="AS235" s="84">
        <v>0</v>
      </c>
      <c r="AT235" s="84">
        <v>2.6237613413223021E-3</v>
      </c>
      <c r="AU235" s="84">
        <v>2.8117162032580407E-3</v>
      </c>
      <c r="AV235" s="84">
        <v>4.312950855004309E-3</v>
      </c>
      <c r="AW235" s="84">
        <v>2.3162850330198893E-3</v>
      </c>
      <c r="AX235" s="84">
        <v>7.3449748235921647E-3</v>
      </c>
      <c r="AY235" s="84">
        <v>4.4873847514121856E-3</v>
      </c>
      <c r="AZ235" s="84">
        <v>5.3314518318160514E-4</v>
      </c>
      <c r="BA235" s="84">
        <v>3.1279321378740472E-3</v>
      </c>
      <c r="BB235" s="84">
        <v>1.0040051335489946</v>
      </c>
      <c r="BC235" s="84">
        <v>2.7041801539410544E-3</v>
      </c>
      <c r="BD235" s="84">
        <v>1.4838743161472009E-3</v>
      </c>
      <c r="BE235" s="84">
        <v>3.8253017369272312E-3</v>
      </c>
      <c r="BF235" s="84">
        <v>0</v>
      </c>
    </row>
    <row r="236" spans="1:58" x14ac:dyDescent="0.3">
      <c r="A236" s="1107"/>
      <c r="B236" s="368">
        <v>23</v>
      </c>
      <c r="C236" s="368">
        <v>51</v>
      </c>
      <c r="D236" s="84" t="s">
        <v>174</v>
      </c>
      <c r="E236" s="84">
        <v>1.499661560969477E-4</v>
      </c>
      <c r="F236" s="84">
        <v>1.008647677669423E-4</v>
      </c>
      <c r="G236" s="84">
        <v>1.1713437463904386E-4</v>
      </c>
      <c r="H236" s="84">
        <v>4.8858681370704567E-5</v>
      </c>
      <c r="I236" s="84">
        <v>6.5037903213057793E-5</v>
      </c>
      <c r="J236" s="84">
        <v>0</v>
      </c>
      <c r="K236" s="84">
        <v>0</v>
      </c>
      <c r="L236" s="84">
        <v>0</v>
      </c>
      <c r="M236" s="84">
        <v>4.0318448528100343E-4</v>
      </c>
      <c r="N236" s="84">
        <v>1.0320148669842279E-4</v>
      </c>
      <c r="O236" s="84">
        <v>2.5504900079744721E-4</v>
      </c>
      <c r="P236" s="84">
        <v>1.2667022314961492E-4</v>
      </c>
      <c r="Q236" s="84">
        <v>3.0243368661995876E-4</v>
      </c>
      <c r="R236" s="84">
        <v>1.0816903678999823E-4</v>
      </c>
      <c r="S236" s="84">
        <v>0</v>
      </c>
      <c r="T236" s="84">
        <v>2.0888489613192079E-4</v>
      </c>
      <c r="U236" s="84">
        <v>1.114490701067725E-4</v>
      </c>
      <c r="V236" s="84">
        <v>1.5625773550120508E-4</v>
      </c>
      <c r="W236" s="84">
        <v>5.631313781680711E-4</v>
      </c>
      <c r="X236" s="84">
        <v>7.4726476498511028E-4</v>
      </c>
      <c r="Y236" s="84">
        <v>1.4130040849582104E-4</v>
      </c>
      <c r="Z236" s="84">
        <v>3.1744893493770274E-4</v>
      </c>
      <c r="AA236" s="84">
        <v>4.9877032348385815E-5</v>
      </c>
      <c r="AB236" s="84">
        <v>3.8770541947563252E-4</v>
      </c>
      <c r="AC236" s="84">
        <v>4.1230880236320101E-4</v>
      </c>
      <c r="AD236" s="84">
        <v>3.0826651251317352E-4</v>
      </c>
      <c r="AE236" s="84">
        <v>2.0695066463985144E-4</v>
      </c>
      <c r="AF236" s="84">
        <v>1.5528404172604013E-4</v>
      </c>
      <c r="AG236" s="84">
        <v>1.4514730675491822E-4</v>
      </c>
      <c r="AH236" s="84">
        <v>2.2137490872067083E-4</v>
      </c>
      <c r="AI236" s="84">
        <v>1.665489631484703E-4</v>
      </c>
      <c r="AJ236" s="84">
        <v>1.0913371114855877E-4</v>
      </c>
      <c r="AK236" s="84">
        <v>1.9776026078017579E-3</v>
      </c>
      <c r="AL236" s="84">
        <v>2.4287592315585874E-3</v>
      </c>
      <c r="AM236" s="84">
        <v>4.8410702623093672E-3</v>
      </c>
      <c r="AN236" s="84">
        <v>2.9403473450797112E-3</v>
      </c>
      <c r="AO236" s="84">
        <v>1.4725916485190432E-4</v>
      </c>
      <c r="AP236" s="84">
        <v>8.0488040209312952E-4</v>
      </c>
      <c r="AQ236" s="84">
        <v>2.0789644275947332E-4</v>
      </c>
      <c r="AR236" s="84">
        <v>6.3308402286284791E-4</v>
      </c>
      <c r="AS236" s="84">
        <v>0</v>
      </c>
      <c r="AT236" s="84">
        <v>2.3923142523858344E-3</v>
      </c>
      <c r="AU236" s="84">
        <v>2.3246352875941072E-3</v>
      </c>
      <c r="AV236" s="84">
        <v>2.8031484699771354E-3</v>
      </c>
      <c r="AW236" s="84">
        <v>3.3242061577199095E-4</v>
      </c>
      <c r="AX236" s="84">
        <v>2.3867131996967829E-3</v>
      </c>
      <c r="AY236" s="84">
        <v>2.4121458448611646E-3</v>
      </c>
      <c r="AZ236" s="84">
        <v>8.5329101033252677E-4</v>
      </c>
      <c r="BA236" s="84">
        <v>1.7589661862523333E-3</v>
      </c>
      <c r="BB236" s="84">
        <v>8.9970156384021997E-3</v>
      </c>
      <c r="BC236" s="84">
        <v>1.009295344405067</v>
      </c>
      <c r="BD236" s="84">
        <v>6.3814419581651285E-4</v>
      </c>
      <c r="BE236" s="84">
        <v>1.7943904927916325E-3</v>
      </c>
      <c r="BF236" s="84">
        <v>0</v>
      </c>
    </row>
    <row r="237" spans="1:58" x14ac:dyDescent="0.3">
      <c r="A237" s="1107"/>
      <c r="B237" s="368">
        <v>23</v>
      </c>
      <c r="C237" s="368">
        <v>52</v>
      </c>
      <c r="D237" s="84" t="s">
        <v>175</v>
      </c>
      <c r="E237" s="84">
        <v>3.642230267469842E-5</v>
      </c>
      <c r="F237" s="84">
        <v>4.0652155640167946E-5</v>
      </c>
      <c r="G237" s="84">
        <v>4.5713338156831273E-5</v>
      </c>
      <c r="H237" s="84">
        <v>1.5591649544360264E-5</v>
      </c>
      <c r="I237" s="84">
        <v>3.081073930694683E-5</v>
      </c>
      <c r="J237" s="84">
        <v>0</v>
      </c>
      <c r="K237" s="84">
        <v>0</v>
      </c>
      <c r="L237" s="84">
        <v>0</v>
      </c>
      <c r="M237" s="84">
        <v>7.3081903852086031E-5</v>
      </c>
      <c r="N237" s="84">
        <v>5.6457668831039995E-5</v>
      </c>
      <c r="O237" s="84">
        <v>3.7816001313006424E-5</v>
      </c>
      <c r="P237" s="84">
        <v>7.3566516370671896E-5</v>
      </c>
      <c r="Q237" s="84">
        <v>8.7876452805760915E-5</v>
      </c>
      <c r="R237" s="84">
        <v>6.5360731869590794E-5</v>
      </c>
      <c r="S237" s="84">
        <v>0</v>
      </c>
      <c r="T237" s="84">
        <v>9.3194666228502721E-5</v>
      </c>
      <c r="U237" s="84">
        <v>8.0487567768840152E-5</v>
      </c>
      <c r="V237" s="84">
        <v>6.7364509192444584E-5</v>
      </c>
      <c r="W237" s="84">
        <v>3.0269041761506947E-4</v>
      </c>
      <c r="X237" s="84">
        <v>1.6457053852422316E-4</v>
      </c>
      <c r="Y237" s="84">
        <v>1.1148493999850394E-4</v>
      </c>
      <c r="Z237" s="84">
        <v>9.7005622234185859E-5</v>
      </c>
      <c r="AA237" s="84">
        <v>2.1721946929208189E-5</v>
      </c>
      <c r="AB237" s="84">
        <v>8.0631672216055966E-5</v>
      </c>
      <c r="AC237" s="84">
        <v>1.1978319483350359E-4</v>
      </c>
      <c r="AD237" s="84">
        <v>1.4393064188371376E-4</v>
      </c>
      <c r="AE237" s="84">
        <v>1.280936503346718E-4</v>
      </c>
      <c r="AF237" s="84">
        <v>7.5484884948135128E-5</v>
      </c>
      <c r="AG237" s="84">
        <v>7.7041277154790434E-5</v>
      </c>
      <c r="AH237" s="84">
        <v>1.529535013099383E-4</v>
      </c>
      <c r="AI237" s="84">
        <v>9.6021034306334121E-5</v>
      </c>
      <c r="AJ237" s="84">
        <v>7.2850133631912958E-5</v>
      </c>
      <c r="AK237" s="84">
        <v>5.62454832022395E-5</v>
      </c>
      <c r="AL237" s="84">
        <v>5.967990499982534E-5</v>
      </c>
      <c r="AM237" s="84">
        <v>8.250666372334717E-5</v>
      </c>
      <c r="AN237" s="84">
        <v>3.1570978135165759E-4</v>
      </c>
      <c r="AO237" s="84">
        <v>6.2556148316935978E-5</v>
      </c>
      <c r="AP237" s="84">
        <v>4.6549310575542881E-4</v>
      </c>
      <c r="AQ237" s="84">
        <v>2.8792197906226774E-4</v>
      </c>
      <c r="AR237" s="84">
        <v>7.9427728606725419E-5</v>
      </c>
      <c r="AS237" s="84">
        <v>0</v>
      </c>
      <c r="AT237" s="84">
        <v>1.526702329006802E-4</v>
      </c>
      <c r="AU237" s="84">
        <v>5.3397137646814827E-4</v>
      </c>
      <c r="AV237" s="84">
        <v>3.0059335442096582E-4</v>
      </c>
      <c r="AW237" s="84">
        <v>4.1299556790309417E-4</v>
      </c>
      <c r="AX237" s="84">
        <v>2.3675831072990307E-4</v>
      </c>
      <c r="AY237" s="84">
        <v>3.0003066598392227E-4</v>
      </c>
      <c r="AZ237" s="84">
        <v>3.4352333373728572E-5</v>
      </c>
      <c r="BA237" s="84">
        <v>2.5263067434557975E-4</v>
      </c>
      <c r="BB237" s="84">
        <v>3.9247883507173104E-4</v>
      </c>
      <c r="BC237" s="84">
        <v>7.3684665982912698E-4</v>
      </c>
      <c r="BD237" s="84">
        <v>1.3053996205288452</v>
      </c>
      <c r="BE237" s="84">
        <v>2.2766688917260792E-4</v>
      </c>
      <c r="BF237" s="84">
        <v>0</v>
      </c>
    </row>
    <row r="238" spans="1:58" x14ac:dyDescent="0.3">
      <c r="A238" s="1107"/>
      <c r="B238" s="368">
        <v>23</v>
      </c>
      <c r="C238" s="368">
        <v>53</v>
      </c>
      <c r="D238" s="84" t="s">
        <v>176</v>
      </c>
      <c r="E238" s="84">
        <v>1.9117981425031085E-4</v>
      </c>
      <c r="F238" s="84">
        <v>6.7826431510266725E-5</v>
      </c>
      <c r="G238" s="84">
        <v>9.2056297343269623E-5</v>
      </c>
      <c r="H238" s="84">
        <v>1.5302417514474395E-4</v>
      </c>
      <c r="I238" s="84">
        <v>3.7502559768415501E-4</v>
      </c>
      <c r="J238" s="84">
        <v>0</v>
      </c>
      <c r="K238" s="84">
        <v>0</v>
      </c>
      <c r="L238" s="84">
        <v>0</v>
      </c>
      <c r="M238" s="84">
        <v>2.6190015643993324E-4</v>
      </c>
      <c r="N238" s="84">
        <v>2.6093915367277146E-4</v>
      </c>
      <c r="O238" s="84">
        <v>3.5321310848922721E-4</v>
      </c>
      <c r="P238" s="84">
        <v>2.3572343994351155E-4</v>
      </c>
      <c r="Q238" s="84">
        <v>2.7733402678689173E-4</v>
      </c>
      <c r="R238" s="84">
        <v>2.1735928630075356E-4</v>
      </c>
      <c r="S238" s="84">
        <v>0</v>
      </c>
      <c r="T238" s="84">
        <v>1.4509525386087257E-4</v>
      </c>
      <c r="U238" s="84">
        <v>1.102560114846825E-4</v>
      </c>
      <c r="V238" s="84">
        <v>1.3471792088694967E-4</v>
      </c>
      <c r="W238" s="84">
        <v>2.383502159084433E-4</v>
      </c>
      <c r="X238" s="84">
        <v>2.412447259838195E-4</v>
      </c>
      <c r="Y238" s="84">
        <v>1.3712469166599254E-4</v>
      </c>
      <c r="Z238" s="84">
        <v>4.4969935436786932E-4</v>
      </c>
      <c r="AA238" s="84">
        <v>1.5563536309712354E-4</v>
      </c>
      <c r="AB238" s="84">
        <v>4.7824759936088601E-4</v>
      </c>
      <c r="AC238" s="84">
        <v>4.1669951001558112E-4</v>
      </c>
      <c r="AD238" s="84">
        <v>2.5781422071897601E-4</v>
      </c>
      <c r="AE238" s="84">
        <v>1.257681143479403E-4</v>
      </c>
      <c r="AF238" s="84">
        <v>3.4503374328122537E-4</v>
      </c>
      <c r="AG238" s="84">
        <v>1.2210103629520604E-3</v>
      </c>
      <c r="AH238" s="84">
        <v>4.1388549034650045E-4</v>
      </c>
      <c r="AI238" s="84">
        <v>6.3790191669436112E-4</v>
      </c>
      <c r="AJ238" s="84">
        <v>2.9479002979812384E-4</v>
      </c>
      <c r="AK238" s="84">
        <v>5.6673731035417128E-4</v>
      </c>
      <c r="AL238" s="84">
        <v>5.4145982829130815E-4</v>
      </c>
      <c r="AM238" s="84">
        <v>1.2867097001313017E-3</v>
      </c>
      <c r="AN238" s="84">
        <v>8.3807816778141563E-4</v>
      </c>
      <c r="AO238" s="84">
        <v>9.8268037321330324E-4</v>
      </c>
      <c r="AP238" s="84">
        <v>4.0434931283090075E-4</v>
      </c>
      <c r="AQ238" s="84">
        <v>3.8692191163626971E-4</v>
      </c>
      <c r="AR238" s="84">
        <v>6.7495711664942461E-4</v>
      </c>
      <c r="AS238" s="84">
        <v>0</v>
      </c>
      <c r="AT238" s="84">
        <v>1.5396756179028226E-3</v>
      </c>
      <c r="AU238" s="84">
        <v>1.2140820864653702E-3</v>
      </c>
      <c r="AV238" s="84">
        <v>1.1702036887846063E-3</v>
      </c>
      <c r="AW238" s="84">
        <v>4.1060169347829677E-3</v>
      </c>
      <c r="AX238" s="84">
        <v>4.1658965041699763E-3</v>
      </c>
      <c r="AY238" s="84">
        <v>2.4561679893620966E-3</v>
      </c>
      <c r="AZ238" s="84">
        <v>7.1226651130142473E-4</v>
      </c>
      <c r="BA238" s="84">
        <v>4.798347430005548E-4</v>
      </c>
      <c r="BB238" s="84">
        <v>6.1613833899628739E-3</v>
      </c>
      <c r="BC238" s="84">
        <v>1.4684283408772736E-3</v>
      </c>
      <c r="BD238" s="84">
        <v>1.6422169468120315E-3</v>
      </c>
      <c r="BE238" s="84">
        <v>1.0815537565039353</v>
      </c>
      <c r="BF238" s="84">
        <v>0</v>
      </c>
    </row>
    <row r="239" spans="1:58" x14ac:dyDescent="0.3">
      <c r="A239" s="1107"/>
      <c r="B239" s="368">
        <v>23</v>
      </c>
      <c r="C239" s="368">
        <v>54</v>
      </c>
      <c r="D239" s="84" t="s">
        <v>177</v>
      </c>
      <c r="E239" s="84">
        <v>0</v>
      </c>
      <c r="F239" s="84">
        <v>0</v>
      </c>
      <c r="G239" s="84">
        <v>0</v>
      </c>
      <c r="H239" s="84">
        <v>0</v>
      </c>
      <c r="I239" s="84">
        <v>0</v>
      </c>
      <c r="J239" s="84">
        <v>0</v>
      </c>
      <c r="K239" s="84">
        <v>0</v>
      </c>
      <c r="L239" s="84">
        <v>0</v>
      </c>
      <c r="M239" s="84">
        <v>0</v>
      </c>
      <c r="N239" s="84">
        <v>0</v>
      </c>
      <c r="O239" s="84">
        <v>0</v>
      </c>
      <c r="P239" s="84">
        <v>0</v>
      </c>
      <c r="Q239" s="84">
        <v>0</v>
      </c>
      <c r="R239" s="84">
        <v>0</v>
      </c>
      <c r="S239" s="84">
        <v>0</v>
      </c>
      <c r="T239" s="84">
        <v>0</v>
      </c>
      <c r="U239" s="84">
        <v>0</v>
      </c>
      <c r="V239" s="84">
        <v>0</v>
      </c>
      <c r="W239" s="84">
        <v>0</v>
      </c>
      <c r="X239" s="84">
        <v>0</v>
      </c>
      <c r="Y239" s="84">
        <v>0</v>
      </c>
      <c r="Z239" s="84">
        <v>0</v>
      </c>
      <c r="AA239" s="84">
        <v>0</v>
      </c>
      <c r="AB239" s="84">
        <v>0</v>
      </c>
      <c r="AC239" s="84">
        <v>0</v>
      </c>
      <c r="AD239" s="84">
        <v>0</v>
      </c>
      <c r="AE239" s="84">
        <v>0</v>
      </c>
      <c r="AF239" s="84">
        <v>0</v>
      </c>
      <c r="AG239" s="84">
        <v>0</v>
      </c>
      <c r="AH239" s="84">
        <v>0</v>
      </c>
      <c r="AI239" s="84">
        <v>0</v>
      </c>
      <c r="AJ239" s="84">
        <v>0</v>
      </c>
      <c r="AK239" s="84">
        <v>0</v>
      </c>
      <c r="AL239" s="84">
        <v>0</v>
      </c>
      <c r="AM239" s="84">
        <v>0</v>
      </c>
      <c r="AN239" s="84">
        <v>0</v>
      </c>
      <c r="AO239" s="84">
        <v>0</v>
      </c>
      <c r="AP239" s="84">
        <v>0</v>
      </c>
      <c r="AQ239" s="84">
        <v>0</v>
      </c>
      <c r="AR239" s="84">
        <v>0</v>
      </c>
      <c r="AS239" s="84">
        <v>0</v>
      </c>
      <c r="AT239" s="84">
        <v>0</v>
      </c>
      <c r="AU239" s="84">
        <v>0</v>
      </c>
      <c r="AV239" s="84">
        <v>0</v>
      </c>
      <c r="AW239" s="84">
        <v>0</v>
      </c>
      <c r="AX239" s="84">
        <v>0</v>
      </c>
      <c r="AY239" s="84">
        <v>0</v>
      </c>
      <c r="AZ239" s="84">
        <v>0</v>
      </c>
      <c r="BA239" s="84">
        <v>0</v>
      </c>
      <c r="BB239" s="84">
        <v>0</v>
      </c>
      <c r="BC239" s="84">
        <v>0</v>
      </c>
      <c r="BD239" s="84">
        <v>0</v>
      </c>
      <c r="BE239" s="84">
        <v>0</v>
      </c>
      <c r="BF239" s="84">
        <v>1</v>
      </c>
    </row>
    <row r="240" spans="1:58" x14ac:dyDescent="0.3">
      <c r="E240">
        <f>SUM(E186:E239)</f>
        <v>1.1316097307533264</v>
      </c>
      <c r="F240">
        <f t="shared" ref="F240:BF240" si="20">SUM(F186:F239)</f>
        <v>1.1539213068146896</v>
      </c>
      <c r="G240">
        <f t="shared" si="20"/>
        <v>1.2625150515361927</v>
      </c>
      <c r="H240">
        <f t="shared" si="20"/>
        <v>1.1404970038757718</v>
      </c>
      <c r="I240">
        <f t="shared" si="20"/>
        <v>1.1879031072619339</v>
      </c>
      <c r="J240">
        <f t="shared" si="20"/>
        <v>1</v>
      </c>
      <c r="K240">
        <f t="shared" si="20"/>
        <v>1</v>
      </c>
      <c r="L240">
        <f t="shared" si="20"/>
        <v>1</v>
      </c>
      <c r="M240">
        <f t="shared" si="20"/>
        <v>1.3102905702585022</v>
      </c>
      <c r="N240">
        <f t="shared" si="20"/>
        <v>1.3757484706449914</v>
      </c>
      <c r="O240">
        <f t="shared" si="20"/>
        <v>1.2256577915583329</v>
      </c>
      <c r="P240">
        <f t="shared" si="20"/>
        <v>1.3363326259075718</v>
      </c>
      <c r="Q240">
        <f t="shared" si="20"/>
        <v>1.3782266054375041</v>
      </c>
      <c r="R240" s="628">
        <f t="shared" si="20"/>
        <v>1.5147255107358213</v>
      </c>
      <c r="S240">
        <f t="shared" si="20"/>
        <v>1</v>
      </c>
      <c r="T240">
        <f t="shared" si="20"/>
        <v>1.3081779191245166</v>
      </c>
      <c r="U240">
        <f t="shared" si="20"/>
        <v>1.225323966652484</v>
      </c>
      <c r="V240">
        <f t="shared" si="20"/>
        <v>1.2174538135163098</v>
      </c>
      <c r="W240">
        <f t="shared" si="20"/>
        <v>1.2838322158881847</v>
      </c>
      <c r="X240">
        <f t="shared" si="20"/>
        <v>1.2914912044656401</v>
      </c>
      <c r="Y240">
        <f t="shared" si="20"/>
        <v>1.266856337414985</v>
      </c>
      <c r="Z240">
        <f t="shared" si="20"/>
        <v>1.2785517777865758</v>
      </c>
      <c r="AA240">
        <f t="shared" si="20"/>
        <v>1.2462087110246713</v>
      </c>
      <c r="AB240">
        <f t="shared" si="20"/>
        <v>1.2498960721068935</v>
      </c>
      <c r="AC240">
        <f t="shared" si="20"/>
        <v>1.2781108569764275</v>
      </c>
      <c r="AD240">
        <f t="shared" si="20"/>
        <v>1.2946741450550765</v>
      </c>
      <c r="AE240">
        <f t="shared" si="20"/>
        <v>1.2251581136211176</v>
      </c>
      <c r="AF240">
        <f t="shared" si="20"/>
        <v>1.212840720703962</v>
      </c>
      <c r="AG240">
        <f t="shared" si="20"/>
        <v>1.191094260905305</v>
      </c>
      <c r="AH240">
        <f t="shared" si="20"/>
        <v>1.2173957454843047</v>
      </c>
      <c r="AI240">
        <f t="shared" si="20"/>
        <v>1.2533720247064166</v>
      </c>
      <c r="AJ240">
        <f t="shared" si="20"/>
        <v>1.1614133940550491</v>
      </c>
      <c r="AK240" s="628">
        <f t="shared" si="20"/>
        <v>1.5075115444604867</v>
      </c>
      <c r="AL240" s="628">
        <f t="shared" si="20"/>
        <v>1.4306731183017545</v>
      </c>
      <c r="AM240">
        <f t="shared" si="20"/>
        <v>1.3481287483290127</v>
      </c>
      <c r="AN240">
        <f t="shared" si="20"/>
        <v>1.297587200314231</v>
      </c>
      <c r="AO240">
        <f t="shared" si="20"/>
        <v>1.4035440157013133</v>
      </c>
      <c r="AP240">
        <f t="shared" si="20"/>
        <v>1.2780891105257326</v>
      </c>
      <c r="AQ240">
        <f t="shared" si="20"/>
        <v>1.1813513366215378</v>
      </c>
      <c r="AR240">
        <f t="shared" si="20"/>
        <v>1.2839579028757422</v>
      </c>
      <c r="AS240">
        <f t="shared" si="20"/>
        <v>1</v>
      </c>
      <c r="AT240">
        <f t="shared" si="20"/>
        <v>1.3673150162425087</v>
      </c>
      <c r="AU240">
        <f t="shared" si="20"/>
        <v>1.3551570033943712</v>
      </c>
      <c r="AV240">
        <f t="shared" si="20"/>
        <v>1.3625594742412808</v>
      </c>
      <c r="AW240">
        <f t="shared" si="20"/>
        <v>1.2711802947378443</v>
      </c>
      <c r="AX240">
        <f t="shared" si="20"/>
        <v>1.3388206174645936</v>
      </c>
      <c r="AY240">
        <f t="shared" si="20"/>
        <v>1.2459153291077727</v>
      </c>
      <c r="AZ240">
        <f t="shared" si="20"/>
        <v>1.0813990650945071</v>
      </c>
      <c r="BA240">
        <f t="shared" si="20"/>
        <v>1.1955168376815892</v>
      </c>
      <c r="BB240">
        <f t="shared" si="20"/>
        <v>1.3065003194227429</v>
      </c>
      <c r="BC240">
        <f t="shared" si="20"/>
        <v>1.1969942777264382</v>
      </c>
      <c r="BD240" s="628">
        <f t="shared" si="20"/>
        <v>1.4347333037406438</v>
      </c>
      <c r="BE240">
        <f t="shared" si="20"/>
        <v>1.2813516046606652</v>
      </c>
      <c r="BF240">
        <f t="shared" si="20"/>
        <v>1</v>
      </c>
    </row>
    <row r="244" spans="4:6" x14ac:dyDescent="0.3">
      <c r="D244" s="1109" t="s">
        <v>179</v>
      </c>
      <c r="E244" s="1109" t="s">
        <v>180</v>
      </c>
      <c r="F244" s="1109"/>
    </row>
    <row r="245" spans="4:6" x14ac:dyDescent="0.3">
      <c r="D245" s="1109"/>
      <c r="E245" s="1109"/>
      <c r="F245" s="1109"/>
    </row>
    <row r="246" spans="4:6" x14ac:dyDescent="0.3">
      <c r="D246" s="1109"/>
      <c r="E246" s="1110" t="s">
        <v>12</v>
      </c>
      <c r="F246" s="1110"/>
    </row>
    <row r="247" spans="4:6" x14ac:dyDescent="0.3">
      <c r="D247" s="330" t="str">
        <f>+D222</f>
        <v>Construcción</v>
      </c>
      <c r="E247" s="1103">
        <f>SUM(AO186:AO239)</f>
        <v>1.4035440157013133</v>
      </c>
      <c r="F247" s="1103"/>
    </row>
    <row r="248" spans="4:6" x14ac:dyDescent="0.3">
      <c r="D248" s="371" t="s">
        <v>181</v>
      </c>
      <c r="E248" s="1104">
        <f>AVERAGE(E247:F247)</f>
        <v>1.4035440157013133</v>
      </c>
      <c r="F248" s="1105"/>
    </row>
  </sheetData>
  <mergeCells count="16">
    <mergeCell ref="A121:D121"/>
    <mergeCell ref="E2:BF2"/>
    <mergeCell ref="A6:A59"/>
    <mergeCell ref="A61:D61"/>
    <mergeCell ref="E62:BF62"/>
    <mergeCell ref="A66:A119"/>
    <mergeCell ref="E247:F247"/>
    <mergeCell ref="E248:F248"/>
    <mergeCell ref="E122:BF122"/>
    <mergeCell ref="A126:A179"/>
    <mergeCell ref="A181:D181"/>
    <mergeCell ref="E182:BF182"/>
    <mergeCell ref="A186:A239"/>
    <mergeCell ref="D244:D246"/>
    <mergeCell ref="E244:F245"/>
    <mergeCell ref="E246:F24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C6BFB-F7F4-4870-A145-D22185CF37AF}">
  <sheetPr codeName="Hoja6"/>
  <dimension ref="A1:AQ48"/>
  <sheetViews>
    <sheetView showGridLines="0" topLeftCell="H13" zoomScale="60" zoomScaleNormal="80" workbookViewId="0">
      <selection activeCell="AK15" sqref="AK15"/>
    </sheetView>
  </sheetViews>
  <sheetFormatPr baseColWidth="10" defaultColWidth="10.88671875" defaultRowHeight="13.8" x14ac:dyDescent="0.25"/>
  <cols>
    <col min="1" max="1" width="42.77734375" style="89" customWidth="1"/>
    <col min="2" max="2" width="35.33203125" style="89" customWidth="1"/>
    <col min="3" max="3" width="22.33203125" style="89" customWidth="1"/>
    <col min="4" max="4" width="23" style="89" customWidth="1"/>
    <col min="5" max="36" width="21.33203125" style="89" customWidth="1"/>
    <col min="37" max="37" width="27.33203125" style="89" customWidth="1"/>
    <col min="38" max="38" width="32" style="89" customWidth="1"/>
    <col min="39" max="39" width="30.33203125" style="89" customWidth="1"/>
    <col min="40" max="40" width="36.33203125" style="89" customWidth="1"/>
    <col min="41" max="41" width="22.33203125" style="89" customWidth="1"/>
    <col min="42" max="42" width="21" style="89" customWidth="1"/>
    <col min="43" max="43" width="20.33203125" style="89" customWidth="1"/>
    <col min="44" max="16384" width="10.88671875" style="89"/>
  </cols>
  <sheetData>
    <row r="1" spans="1:41" s="88" customFormat="1" ht="137.4" customHeight="1" x14ac:dyDescent="0.25">
      <c r="A1" s="337"/>
      <c r="B1" s="1113" t="s">
        <v>665</v>
      </c>
      <c r="C1" s="1114"/>
      <c r="D1" s="1114"/>
      <c r="E1" s="1114"/>
      <c r="F1" s="1114"/>
      <c r="G1" s="1114"/>
      <c r="H1" s="1115"/>
      <c r="I1" s="1115"/>
    </row>
    <row r="2" spans="1:41" ht="28.5" customHeight="1" x14ac:dyDescent="0.25">
      <c r="A2" s="1116" t="s">
        <v>271</v>
      </c>
      <c r="B2" s="1118" t="s">
        <v>272</v>
      </c>
      <c r="C2" s="609" t="s">
        <v>25</v>
      </c>
      <c r="D2" s="609" t="s">
        <v>26</v>
      </c>
      <c r="E2" s="609" t="s">
        <v>27</v>
      </c>
      <c r="F2" s="609" t="s">
        <v>633</v>
      </c>
      <c r="G2" s="609" t="s">
        <v>634</v>
      </c>
      <c r="H2" s="609" t="s">
        <v>635</v>
      </c>
      <c r="I2" s="609" t="s">
        <v>636</v>
      </c>
      <c r="J2" s="609" t="s">
        <v>637</v>
      </c>
      <c r="K2" s="609" t="s">
        <v>638</v>
      </c>
      <c r="L2" s="609" t="s">
        <v>639</v>
      </c>
      <c r="M2" s="609" t="s">
        <v>645</v>
      </c>
      <c r="N2" s="609" t="s">
        <v>646</v>
      </c>
      <c r="O2" s="609" t="s">
        <v>647</v>
      </c>
      <c r="P2" s="609" t="s">
        <v>648</v>
      </c>
      <c r="Q2" s="609" t="s">
        <v>649</v>
      </c>
      <c r="R2" s="609" t="s">
        <v>650</v>
      </c>
      <c r="S2" s="609" t="s">
        <v>651</v>
      </c>
      <c r="T2" s="609" t="s">
        <v>652</v>
      </c>
      <c r="U2" s="609" t="s">
        <v>653</v>
      </c>
      <c r="V2" s="609" t="s">
        <v>654</v>
      </c>
      <c r="W2" s="609" t="s">
        <v>655</v>
      </c>
      <c r="X2" s="609" t="s">
        <v>656</v>
      </c>
      <c r="Y2" s="609" t="s">
        <v>657</v>
      </c>
      <c r="Z2" s="609" t="s">
        <v>658</v>
      </c>
      <c r="AA2" s="609" t="s">
        <v>659</v>
      </c>
      <c r="AB2" s="609" t="s">
        <v>660</v>
      </c>
      <c r="AC2" s="609" t="s">
        <v>661</v>
      </c>
      <c r="AD2" s="609" t="s">
        <v>662</v>
      </c>
      <c r="AE2" s="609" t="s">
        <v>663</v>
      </c>
      <c r="AF2" s="609" t="s">
        <v>641</v>
      </c>
      <c r="AG2" s="609" t="s">
        <v>2110</v>
      </c>
      <c r="AH2" s="609" t="s">
        <v>2111</v>
      </c>
      <c r="AI2" s="609" t="s">
        <v>2112</v>
      </c>
      <c r="AJ2" s="609" t="s">
        <v>2113</v>
      </c>
      <c r="AK2" s="1123" t="s">
        <v>273</v>
      </c>
      <c r="AL2" s="1123" t="s">
        <v>410</v>
      </c>
      <c r="AM2" s="1123" t="s">
        <v>274</v>
      </c>
      <c r="AO2" s="90"/>
    </row>
    <row r="3" spans="1:41" x14ac:dyDescent="0.25">
      <c r="A3" s="1117"/>
      <c r="B3" s="1119"/>
      <c r="C3" s="1120" t="s">
        <v>2114</v>
      </c>
      <c r="D3" s="1121"/>
      <c r="E3" s="1120" t="s">
        <v>2115</v>
      </c>
      <c r="F3" s="1121"/>
      <c r="G3" s="1120" t="s">
        <v>2116</v>
      </c>
      <c r="H3" s="1122"/>
      <c r="I3" s="1122"/>
      <c r="J3" s="1122"/>
      <c r="K3" s="1122"/>
      <c r="L3" s="1122"/>
      <c r="M3" s="1122"/>
      <c r="N3" s="1122"/>
      <c r="O3" s="1122"/>
      <c r="P3" s="1122"/>
      <c r="Q3" s="1122"/>
      <c r="R3" s="1122"/>
      <c r="S3" s="1122"/>
      <c r="T3" s="1122"/>
      <c r="U3" s="1122"/>
      <c r="V3" s="1122"/>
      <c r="W3" s="1122"/>
      <c r="X3" s="1122"/>
      <c r="Y3" s="1122"/>
      <c r="Z3" s="1122"/>
      <c r="AA3" s="1122"/>
      <c r="AB3" s="1122"/>
      <c r="AC3" s="1122"/>
      <c r="AD3" s="1122"/>
      <c r="AE3" s="1122"/>
      <c r="AF3" s="1122"/>
      <c r="AG3" s="1122"/>
      <c r="AH3" s="1122"/>
      <c r="AI3" s="1122"/>
      <c r="AJ3" s="1121"/>
      <c r="AK3" s="1124"/>
      <c r="AL3" s="1124"/>
      <c r="AM3" s="1124"/>
      <c r="AO3" s="90"/>
    </row>
    <row r="4" spans="1:41" ht="168.45" customHeight="1" x14ac:dyDescent="0.25">
      <c r="A4" s="91" t="s">
        <v>2098</v>
      </c>
      <c r="B4" s="92">
        <f>+'VEA PAISAJE'!D79</f>
        <v>4772734.6828955803</v>
      </c>
      <c r="C4" s="630"/>
      <c r="D4" s="630"/>
      <c r="E4" s="93">
        <f>+B4</f>
        <v>4772734.6828955803</v>
      </c>
      <c r="F4" s="93">
        <f t="shared" ref="F4:AF4" si="0">+E4</f>
        <v>4772734.6828955803</v>
      </c>
      <c r="G4" s="93">
        <f t="shared" si="0"/>
        <v>4772734.6828955803</v>
      </c>
      <c r="H4" s="93">
        <f t="shared" si="0"/>
        <v>4772734.6828955803</v>
      </c>
      <c r="I4" s="93">
        <f t="shared" si="0"/>
        <v>4772734.6828955803</v>
      </c>
      <c r="J4" s="93">
        <f t="shared" si="0"/>
        <v>4772734.6828955803</v>
      </c>
      <c r="K4" s="93">
        <f t="shared" si="0"/>
        <v>4772734.6828955803</v>
      </c>
      <c r="L4" s="93">
        <f t="shared" si="0"/>
        <v>4772734.6828955803</v>
      </c>
      <c r="M4" s="93">
        <f t="shared" si="0"/>
        <v>4772734.6828955803</v>
      </c>
      <c r="N4" s="93">
        <f t="shared" si="0"/>
        <v>4772734.6828955803</v>
      </c>
      <c r="O4" s="93">
        <f t="shared" si="0"/>
        <v>4772734.6828955803</v>
      </c>
      <c r="P4" s="93">
        <f t="shared" si="0"/>
        <v>4772734.6828955803</v>
      </c>
      <c r="Q4" s="93">
        <f t="shared" si="0"/>
        <v>4772734.6828955803</v>
      </c>
      <c r="R4" s="93">
        <f t="shared" si="0"/>
        <v>4772734.6828955803</v>
      </c>
      <c r="S4" s="93">
        <f t="shared" si="0"/>
        <v>4772734.6828955803</v>
      </c>
      <c r="T4" s="93">
        <f t="shared" si="0"/>
        <v>4772734.6828955803</v>
      </c>
      <c r="U4" s="93">
        <f t="shared" si="0"/>
        <v>4772734.6828955803</v>
      </c>
      <c r="V4" s="93">
        <f t="shared" si="0"/>
        <v>4772734.6828955803</v>
      </c>
      <c r="W4" s="93">
        <f t="shared" si="0"/>
        <v>4772734.6828955803</v>
      </c>
      <c r="X4" s="93">
        <f t="shared" si="0"/>
        <v>4772734.6828955803</v>
      </c>
      <c r="Y4" s="93">
        <f t="shared" si="0"/>
        <v>4772734.6828955803</v>
      </c>
      <c r="Z4" s="93">
        <f t="shared" si="0"/>
        <v>4772734.6828955803</v>
      </c>
      <c r="AA4" s="93">
        <f t="shared" si="0"/>
        <v>4772734.6828955803</v>
      </c>
      <c r="AB4" s="93">
        <f t="shared" si="0"/>
        <v>4772734.6828955803</v>
      </c>
      <c r="AC4" s="93">
        <f t="shared" si="0"/>
        <v>4772734.6828955803</v>
      </c>
      <c r="AD4" s="93">
        <f t="shared" si="0"/>
        <v>4772734.6828955803</v>
      </c>
      <c r="AE4" s="93">
        <f t="shared" si="0"/>
        <v>4772734.6828955803</v>
      </c>
      <c r="AF4" s="93">
        <f t="shared" si="0"/>
        <v>4772734.6828955803</v>
      </c>
      <c r="AG4" s="93">
        <f t="shared" ref="AG4:AG8" si="1">+AF4</f>
        <v>4772734.6828955803</v>
      </c>
      <c r="AH4" s="93">
        <f t="shared" ref="AH4:AH8" si="2">+AG4</f>
        <v>4772734.6828955803</v>
      </c>
      <c r="AI4" s="93">
        <f t="shared" ref="AI4:AI8" si="3">+AH4</f>
        <v>4772734.6828955803</v>
      </c>
      <c r="AJ4" s="93">
        <f t="shared" ref="AJ4:AJ8" si="4">+AI4</f>
        <v>4772734.6828955803</v>
      </c>
      <c r="AK4" s="94">
        <f t="shared" ref="AK4:AK9" si="5">+NPV($AL$19,$C4:$AJ4)</f>
        <v>112008135.56483759</v>
      </c>
      <c r="AL4" s="94">
        <f t="shared" ref="AL4:AL9" si="6">+NPV($AL$20,$C4:$AJ4)</f>
        <v>97310168.38057597</v>
      </c>
      <c r="AM4" s="94">
        <f t="shared" ref="AM4:AM9" si="7">+NPV($AL$21,$C4:$AJ4)</f>
        <v>75421983.017735496</v>
      </c>
      <c r="AO4" s="90"/>
    </row>
    <row r="5" spans="1:41" ht="122.25" customHeight="1" x14ac:dyDescent="0.25">
      <c r="A5" s="91" t="s">
        <v>2099</v>
      </c>
      <c r="B5" s="92">
        <f>+'VEA FAUNA'!E78</f>
        <v>41497371.048115127</v>
      </c>
      <c r="C5" s="630"/>
      <c r="D5" s="630"/>
      <c r="E5" s="93">
        <f>+B5</f>
        <v>41497371.048115127</v>
      </c>
      <c r="F5" s="93">
        <f t="shared" ref="F5:AE5" si="8">+E5</f>
        <v>41497371.048115127</v>
      </c>
      <c r="G5" s="93">
        <f t="shared" si="8"/>
        <v>41497371.048115127</v>
      </c>
      <c r="H5" s="93">
        <f t="shared" si="8"/>
        <v>41497371.048115127</v>
      </c>
      <c r="I5" s="93">
        <f t="shared" si="8"/>
        <v>41497371.048115127</v>
      </c>
      <c r="J5" s="93">
        <f t="shared" si="8"/>
        <v>41497371.048115127</v>
      </c>
      <c r="K5" s="93">
        <f t="shared" si="8"/>
        <v>41497371.048115127</v>
      </c>
      <c r="L5" s="93">
        <f t="shared" si="8"/>
        <v>41497371.048115127</v>
      </c>
      <c r="M5" s="93">
        <f t="shared" si="8"/>
        <v>41497371.048115127</v>
      </c>
      <c r="N5" s="93">
        <f t="shared" si="8"/>
        <v>41497371.048115127</v>
      </c>
      <c r="O5" s="93">
        <f t="shared" si="8"/>
        <v>41497371.048115127</v>
      </c>
      <c r="P5" s="93">
        <f t="shared" si="8"/>
        <v>41497371.048115127</v>
      </c>
      <c r="Q5" s="93">
        <f t="shared" si="8"/>
        <v>41497371.048115127</v>
      </c>
      <c r="R5" s="93">
        <f t="shared" si="8"/>
        <v>41497371.048115127</v>
      </c>
      <c r="S5" s="93">
        <f t="shared" si="8"/>
        <v>41497371.048115127</v>
      </c>
      <c r="T5" s="93">
        <f t="shared" si="8"/>
        <v>41497371.048115127</v>
      </c>
      <c r="U5" s="93">
        <f t="shared" si="8"/>
        <v>41497371.048115127</v>
      </c>
      <c r="V5" s="93">
        <f t="shared" si="8"/>
        <v>41497371.048115127</v>
      </c>
      <c r="W5" s="93">
        <f t="shared" si="8"/>
        <v>41497371.048115127</v>
      </c>
      <c r="X5" s="93">
        <f t="shared" si="8"/>
        <v>41497371.048115127</v>
      </c>
      <c r="Y5" s="93">
        <f t="shared" si="8"/>
        <v>41497371.048115127</v>
      </c>
      <c r="Z5" s="93">
        <f t="shared" si="8"/>
        <v>41497371.048115127</v>
      </c>
      <c r="AA5" s="93">
        <f t="shared" si="8"/>
        <v>41497371.048115127</v>
      </c>
      <c r="AB5" s="93">
        <f t="shared" si="8"/>
        <v>41497371.048115127</v>
      </c>
      <c r="AC5" s="93">
        <f t="shared" si="8"/>
        <v>41497371.048115127</v>
      </c>
      <c r="AD5" s="93">
        <f t="shared" si="8"/>
        <v>41497371.048115127</v>
      </c>
      <c r="AE5" s="93">
        <f t="shared" si="8"/>
        <v>41497371.048115127</v>
      </c>
      <c r="AF5" s="93">
        <f>+AE5</f>
        <v>41497371.048115127</v>
      </c>
      <c r="AG5" s="93">
        <f t="shared" si="1"/>
        <v>41497371.048115127</v>
      </c>
      <c r="AH5" s="93">
        <f t="shared" si="2"/>
        <v>41497371.048115127</v>
      </c>
      <c r="AI5" s="93">
        <f t="shared" si="3"/>
        <v>41497371.048115127</v>
      </c>
      <c r="AJ5" s="93">
        <f t="shared" si="4"/>
        <v>41497371.048115127</v>
      </c>
      <c r="AK5" s="94">
        <f t="shared" si="5"/>
        <v>973874198.07750833</v>
      </c>
      <c r="AL5" s="94">
        <f t="shared" si="6"/>
        <v>846080168.36029696</v>
      </c>
      <c r="AM5" s="94">
        <f t="shared" si="7"/>
        <v>655769537.26092625</v>
      </c>
      <c r="AO5" s="90"/>
    </row>
    <row r="6" spans="1:41" ht="122.25" customHeight="1" x14ac:dyDescent="0.25">
      <c r="A6" s="91" t="s">
        <v>2100</v>
      </c>
      <c r="B6" s="92">
        <f>+'VEA COBERTURAS'!E207</f>
        <v>139463146.15981966</v>
      </c>
      <c r="C6" s="630"/>
      <c r="D6" s="630"/>
      <c r="E6" s="93">
        <f>+B6</f>
        <v>139463146.15981966</v>
      </c>
      <c r="F6" s="93">
        <f>+'VEA COBERTURAS'!F207</f>
        <v>60021869.493152983</v>
      </c>
      <c r="G6" s="93">
        <f t="shared" ref="G6:AF6" si="9">+F6</f>
        <v>60021869.493152983</v>
      </c>
      <c r="H6" s="93">
        <f t="shared" si="9"/>
        <v>60021869.493152983</v>
      </c>
      <c r="I6" s="93">
        <f t="shared" si="9"/>
        <v>60021869.493152983</v>
      </c>
      <c r="J6" s="93">
        <f t="shared" si="9"/>
        <v>60021869.493152983</v>
      </c>
      <c r="K6" s="93">
        <f t="shared" si="9"/>
        <v>60021869.493152983</v>
      </c>
      <c r="L6" s="93">
        <f t="shared" si="9"/>
        <v>60021869.493152983</v>
      </c>
      <c r="M6" s="93">
        <f t="shared" si="9"/>
        <v>60021869.493152983</v>
      </c>
      <c r="N6" s="93">
        <f t="shared" si="9"/>
        <v>60021869.493152983</v>
      </c>
      <c r="O6" s="93">
        <f t="shared" si="9"/>
        <v>60021869.493152983</v>
      </c>
      <c r="P6" s="93">
        <f t="shared" si="9"/>
        <v>60021869.493152983</v>
      </c>
      <c r="Q6" s="93">
        <f t="shared" si="9"/>
        <v>60021869.493152983</v>
      </c>
      <c r="R6" s="93">
        <f t="shared" si="9"/>
        <v>60021869.493152983</v>
      </c>
      <c r="S6" s="93">
        <f t="shared" si="9"/>
        <v>60021869.493152983</v>
      </c>
      <c r="T6" s="93">
        <f t="shared" si="9"/>
        <v>60021869.493152983</v>
      </c>
      <c r="U6" s="93">
        <f t="shared" si="9"/>
        <v>60021869.493152983</v>
      </c>
      <c r="V6" s="93">
        <f t="shared" si="9"/>
        <v>60021869.493152983</v>
      </c>
      <c r="W6" s="93">
        <f t="shared" si="9"/>
        <v>60021869.493152983</v>
      </c>
      <c r="X6" s="93">
        <f t="shared" si="9"/>
        <v>60021869.493152983</v>
      </c>
      <c r="Y6" s="93">
        <f t="shared" si="9"/>
        <v>60021869.493152983</v>
      </c>
      <c r="Z6" s="93">
        <f t="shared" si="9"/>
        <v>60021869.493152983</v>
      </c>
      <c r="AA6" s="93">
        <f t="shared" si="9"/>
        <v>60021869.493152983</v>
      </c>
      <c r="AB6" s="93">
        <f t="shared" si="9"/>
        <v>60021869.493152983</v>
      </c>
      <c r="AC6" s="93">
        <f t="shared" si="9"/>
        <v>60021869.493152983</v>
      </c>
      <c r="AD6" s="93">
        <f t="shared" si="9"/>
        <v>60021869.493152983</v>
      </c>
      <c r="AE6" s="93">
        <f t="shared" si="9"/>
        <v>60021869.493152983</v>
      </c>
      <c r="AF6" s="93">
        <f t="shared" si="9"/>
        <v>60021869.493152983</v>
      </c>
      <c r="AG6" s="93">
        <f t="shared" si="1"/>
        <v>60021869.493152983</v>
      </c>
      <c r="AH6" s="93">
        <f t="shared" si="2"/>
        <v>60021869.493152983</v>
      </c>
      <c r="AI6" s="93">
        <f t="shared" si="3"/>
        <v>60021869.493152983</v>
      </c>
      <c r="AJ6" s="93">
        <f t="shared" si="4"/>
        <v>60021869.493152983</v>
      </c>
      <c r="AK6" s="94">
        <f t="shared" si="5"/>
        <v>1486496934.6095319</v>
      </c>
      <c r="AL6" s="94">
        <f t="shared" si="6"/>
        <v>1300899276.7686315</v>
      </c>
      <c r="AM6" s="94">
        <f t="shared" si="7"/>
        <v>1024164555.3618231</v>
      </c>
      <c r="AO6" s="90"/>
    </row>
    <row r="7" spans="1:41" ht="122.25" customHeight="1" x14ac:dyDescent="0.25">
      <c r="A7" s="91" t="s">
        <v>2102</v>
      </c>
      <c r="B7" s="92">
        <f>+'VEA SUELO'!B269</f>
        <v>1042056927.7852533</v>
      </c>
      <c r="C7" s="630"/>
      <c r="D7" s="630"/>
      <c r="E7" s="93">
        <f>+B7</f>
        <v>1042056927.7852533</v>
      </c>
      <c r="F7" s="93">
        <f t="shared" ref="F7:AF8" si="10">+E7</f>
        <v>1042056927.7852533</v>
      </c>
      <c r="G7" s="93">
        <f t="shared" si="10"/>
        <v>1042056927.7852533</v>
      </c>
      <c r="H7" s="93">
        <f t="shared" si="10"/>
        <v>1042056927.7852533</v>
      </c>
      <c r="I7" s="93">
        <f t="shared" si="10"/>
        <v>1042056927.7852533</v>
      </c>
      <c r="J7" s="93">
        <f t="shared" si="10"/>
        <v>1042056927.7852533</v>
      </c>
      <c r="K7" s="93">
        <f t="shared" si="10"/>
        <v>1042056927.7852533</v>
      </c>
      <c r="L7" s="93">
        <f t="shared" si="10"/>
        <v>1042056927.7852533</v>
      </c>
      <c r="M7" s="93">
        <f t="shared" si="10"/>
        <v>1042056927.7852533</v>
      </c>
      <c r="N7" s="93">
        <f t="shared" si="10"/>
        <v>1042056927.7852533</v>
      </c>
      <c r="O7" s="93">
        <f t="shared" si="10"/>
        <v>1042056927.7852533</v>
      </c>
      <c r="P7" s="93">
        <f t="shared" si="10"/>
        <v>1042056927.7852533</v>
      </c>
      <c r="Q7" s="93">
        <f t="shared" si="10"/>
        <v>1042056927.7852533</v>
      </c>
      <c r="R7" s="93">
        <f t="shared" si="10"/>
        <v>1042056927.7852533</v>
      </c>
      <c r="S7" s="93">
        <f t="shared" si="10"/>
        <v>1042056927.7852533</v>
      </c>
      <c r="T7" s="93">
        <f t="shared" si="10"/>
        <v>1042056927.7852533</v>
      </c>
      <c r="U7" s="93">
        <f t="shared" si="10"/>
        <v>1042056927.7852533</v>
      </c>
      <c r="V7" s="93">
        <f t="shared" si="10"/>
        <v>1042056927.7852533</v>
      </c>
      <c r="W7" s="93">
        <f t="shared" si="10"/>
        <v>1042056927.7852533</v>
      </c>
      <c r="X7" s="93">
        <f t="shared" si="10"/>
        <v>1042056927.7852533</v>
      </c>
      <c r="Y7" s="93">
        <f t="shared" si="10"/>
        <v>1042056927.7852533</v>
      </c>
      <c r="Z7" s="93">
        <f t="shared" si="10"/>
        <v>1042056927.7852533</v>
      </c>
      <c r="AA7" s="93">
        <f t="shared" si="10"/>
        <v>1042056927.7852533</v>
      </c>
      <c r="AB7" s="93">
        <f t="shared" si="10"/>
        <v>1042056927.7852533</v>
      </c>
      <c r="AC7" s="93">
        <f t="shared" si="10"/>
        <v>1042056927.7852533</v>
      </c>
      <c r="AD7" s="93">
        <f t="shared" si="10"/>
        <v>1042056927.7852533</v>
      </c>
      <c r="AE7" s="93">
        <f t="shared" si="10"/>
        <v>1042056927.7852533</v>
      </c>
      <c r="AF7" s="93">
        <f t="shared" si="10"/>
        <v>1042056927.7852533</v>
      </c>
      <c r="AG7" s="93">
        <f t="shared" si="1"/>
        <v>1042056927.7852533</v>
      </c>
      <c r="AH7" s="93">
        <f t="shared" si="2"/>
        <v>1042056927.7852533</v>
      </c>
      <c r="AI7" s="93">
        <f t="shared" si="3"/>
        <v>1042056927.7852533</v>
      </c>
      <c r="AJ7" s="93">
        <f t="shared" si="4"/>
        <v>1042056927.7852533</v>
      </c>
      <c r="AK7" s="94">
        <f t="shared" si="5"/>
        <v>24455340887.0481</v>
      </c>
      <c r="AL7" s="94">
        <f t="shared" si="6"/>
        <v>21246254368.241661</v>
      </c>
      <c r="AM7" s="94">
        <f t="shared" si="7"/>
        <v>16467288699.829977</v>
      </c>
      <c r="AO7" s="90"/>
    </row>
    <row r="8" spans="1:41" ht="122.25" customHeight="1" x14ac:dyDescent="0.25">
      <c r="A8" s="91" t="s">
        <v>1967</v>
      </c>
      <c r="B8" s="92">
        <f>+'VEA CONFLICTOS'!B62</f>
        <v>34075000.000011757</v>
      </c>
      <c r="C8" s="630"/>
      <c r="D8" s="630"/>
      <c r="E8" s="93"/>
      <c r="F8" s="93"/>
      <c r="G8" s="93">
        <f>+'VEA CONFLICTOS'!B62</f>
        <v>34075000.000011757</v>
      </c>
      <c r="H8" s="93">
        <f t="shared" si="10"/>
        <v>34075000.000011757</v>
      </c>
      <c r="I8" s="93">
        <f t="shared" si="10"/>
        <v>34075000.000011757</v>
      </c>
      <c r="J8" s="93">
        <f t="shared" si="10"/>
        <v>34075000.000011757</v>
      </c>
      <c r="K8" s="93">
        <f t="shared" si="10"/>
        <v>34075000.000011757</v>
      </c>
      <c r="L8" s="93">
        <f t="shared" si="10"/>
        <v>34075000.000011757</v>
      </c>
      <c r="M8" s="93">
        <f t="shared" si="10"/>
        <v>34075000.000011757</v>
      </c>
      <c r="N8" s="93">
        <f t="shared" si="10"/>
        <v>34075000.000011757</v>
      </c>
      <c r="O8" s="93">
        <f t="shared" si="10"/>
        <v>34075000.000011757</v>
      </c>
      <c r="P8" s="93">
        <f t="shared" si="10"/>
        <v>34075000.000011757</v>
      </c>
      <c r="Q8" s="93">
        <f t="shared" si="10"/>
        <v>34075000.000011757</v>
      </c>
      <c r="R8" s="93">
        <f t="shared" si="10"/>
        <v>34075000.000011757</v>
      </c>
      <c r="S8" s="93">
        <f t="shared" si="10"/>
        <v>34075000.000011757</v>
      </c>
      <c r="T8" s="93">
        <f t="shared" si="10"/>
        <v>34075000.000011757</v>
      </c>
      <c r="U8" s="93">
        <f t="shared" si="10"/>
        <v>34075000.000011757</v>
      </c>
      <c r="V8" s="93">
        <f t="shared" si="10"/>
        <v>34075000.000011757</v>
      </c>
      <c r="W8" s="93">
        <f t="shared" si="10"/>
        <v>34075000.000011757</v>
      </c>
      <c r="X8" s="93">
        <f t="shared" si="10"/>
        <v>34075000.000011757</v>
      </c>
      <c r="Y8" s="93">
        <f t="shared" si="10"/>
        <v>34075000.000011757</v>
      </c>
      <c r="Z8" s="93">
        <f t="shared" si="10"/>
        <v>34075000.000011757</v>
      </c>
      <c r="AA8" s="93">
        <f t="shared" si="10"/>
        <v>34075000.000011757</v>
      </c>
      <c r="AB8" s="93">
        <f t="shared" si="10"/>
        <v>34075000.000011757</v>
      </c>
      <c r="AC8" s="93">
        <f t="shared" si="10"/>
        <v>34075000.000011757</v>
      </c>
      <c r="AD8" s="93">
        <f t="shared" si="10"/>
        <v>34075000.000011757</v>
      </c>
      <c r="AE8" s="93">
        <f t="shared" si="10"/>
        <v>34075000.000011757</v>
      </c>
      <c r="AF8" s="93">
        <f t="shared" si="10"/>
        <v>34075000.000011757</v>
      </c>
      <c r="AG8" s="93">
        <f t="shared" si="1"/>
        <v>34075000.000011757</v>
      </c>
      <c r="AH8" s="93">
        <f t="shared" si="2"/>
        <v>34075000.000011757</v>
      </c>
      <c r="AI8" s="93">
        <f t="shared" si="3"/>
        <v>34075000.000011757</v>
      </c>
      <c r="AJ8" s="93">
        <f t="shared" si="4"/>
        <v>34075000.000011757</v>
      </c>
      <c r="AK8" s="94">
        <f t="shared" si="5"/>
        <v>763159222.90073848</v>
      </c>
      <c r="AL8" s="94">
        <f t="shared" si="6"/>
        <v>667885038.98341274</v>
      </c>
      <c r="AM8" s="94">
        <f t="shared" si="7"/>
        <v>523816268.74121314</v>
      </c>
      <c r="AO8" s="90"/>
    </row>
    <row r="9" spans="1:41" ht="122.25" customHeight="1" x14ac:dyDescent="0.25">
      <c r="A9" s="333" t="s">
        <v>1935</v>
      </c>
      <c r="B9" s="92">
        <f>+'VEA HABITAT'!C37</f>
        <v>406419887.120754</v>
      </c>
      <c r="C9" s="54"/>
      <c r="D9" s="54"/>
      <c r="E9" s="630">
        <f>+B9</f>
        <v>406419887.120754</v>
      </c>
      <c r="F9" s="630">
        <f>+'VEA HABITAT'!D37</f>
        <v>51838414.273656003</v>
      </c>
      <c r="G9" s="93">
        <f>+'VEA HABITAT'!E37</f>
        <v>50799376.239153005</v>
      </c>
      <c r="H9" s="93">
        <f>+'VEA HABITAT'!F37</f>
        <v>24381440.322795</v>
      </c>
      <c r="I9" s="93">
        <f>+'VEA HABITAT'!G37</f>
        <v>30617800.861887001</v>
      </c>
      <c r="J9" s="101"/>
      <c r="K9" s="101"/>
      <c r="L9" s="101"/>
      <c r="M9" s="101"/>
      <c r="N9" s="101"/>
      <c r="O9" s="101"/>
      <c r="P9" s="93"/>
      <c r="Q9" s="93"/>
      <c r="R9" s="93"/>
      <c r="S9" s="93"/>
      <c r="T9" s="93"/>
      <c r="U9" s="93"/>
      <c r="V9" s="93"/>
      <c r="W9" s="93"/>
      <c r="X9" s="93"/>
      <c r="Y9" s="93"/>
      <c r="Z9" s="93"/>
      <c r="AA9" s="93"/>
      <c r="AB9" s="93"/>
      <c r="AC9" s="93"/>
      <c r="AD9" s="93"/>
      <c r="AE9" s="93"/>
      <c r="AF9" s="93"/>
      <c r="AG9" s="93"/>
      <c r="AH9" s="93"/>
      <c r="AI9" s="93"/>
      <c r="AJ9" s="93"/>
      <c r="AK9" s="94">
        <f t="shared" si="5"/>
        <v>546401889.69816208</v>
      </c>
      <c r="AL9" s="94">
        <f t="shared" si="6"/>
        <v>538007495.29459798</v>
      </c>
      <c r="AM9" s="94">
        <f t="shared" si="7"/>
        <v>522016459.63023919</v>
      </c>
      <c r="AO9" s="90"/>
    </row>
    <row r="10" spans="1:41" ht="177" customHeight="1" x14ac:dyDescent="0.25">
      <c r="A10" s="609" t="s">
        <v>275</v>
      </c>
      <c r="B10" s="610">
        <f>SUM(B4:B9)</f>
        <v>1668285066.7968493</v>
      </c>
      <c r="C10" s="610">
        <f t="shared" ref="C10:O10" si="11">SUM(C4:C9)</f>
        <v>0</v>
      </c>
      <c r="D10" s="610">
        <f t="shared" si="11"/>
        <v>0</v>
      </c>
      <c r="E10" s="610">
        <f t="shared" si="11"/>
        <v>1634210066.7968376</v>
      </c>
      <c r="F10" s="610">
        <f t="shared" si="11"/>
        <v>1200187317.2830729</v>
      </c>
      <c r="G10" s="610">
        <f t="shared" si="11"/>
        <v>1233223279.2485816</v>
      </c>
      <c r="H10" s="610">
        <f t="shared" si="11"/>
        <v>1206805343.3322237</v>
      </c>
      <c r="I10" s="610">
        <f t="shared" si="11"/>
        <v>1213041703.8713157</v>
      </c>
      <c r="J10" s="610">
        <f t="shared" si="11"/>
        <v>1182423903.0094287</v>
      </c>
      <c r="K10" s="610">
        <f t="shared" si="11"/>
        <v>1182423903.0094287</v>
      </c>
      <c r="L10" s="610">
        <f t="shared" si="11"/>
        <v>1182423903.0094287</v>
      </c>
      <c r="M10" s="610">
        <f t="shared" si="11"/>
        <v>1182423903.0094287</v>
      </c>
      <c r="N10" s="610">
        <f t="shared" si="11"/>
        <v>1182423903.0094287</v>
      </c>
      <c r="O10" s="610">
        <f t="shared" si="11"/>
        <v>1182423903.0094287</v>
      </c>
      <c r="P10" s="610">
        <f t="shared" ref="P10:W10" si="12">SUM(P4:P9)</f>
        <v>1182423903.0094287</v>
      </c>
      <c r="Q10" s="610">
        <f t="shared" si="12"/>
        <v>1182423903.0094287</v>
      </c>
      <c r="R10" s="610">
        <f t="shared" si="12"/>
        <v>1182423903.0094287</v>
      </c>
      <c r="S10" s="610">
        <f t="shared" si="12"/>
        <v>1182423903.0094287</v>
      </c>
      <c r="T10" s="610">
        <f t="shared" si="12"/>
        <v>1182423903.0094287</v>
      </c>
      <c r="U10" s="610">
        <f>SUM(U4:U9)</f>
        <v>1182423903.0094287</v>
      </c>
      <c r="V10" s="610">
        <f t="shared" si="12"/>
        <v>1182423903.0094287</v>
      </c>
      <c r="W10" s="610">
        <f t="shared" si="12"/>
        <v>1182423903.0094287</v>
      </c>
      <c r="X10" s="610">
        <f t="shared" ref="X10:AE10" si="13">SUM(X4:X9)</f>
        <v>1182423903.0094287</v>
      </c>
      <c r="Y10" s="610">
        <f t="shared" si="13"/>
        <v>1182423903.0094287</v>
      </c>
      <c r="Z10" s="610">
        <f t="shared" si="13"/>
        <v>1182423903.0094287</v>
      </c>
      <c r="AA10" s="610">
        <f t="shared" si="13"/>
        <v>1182423903.0094287</v>
      </c>
      <c r="AB10" s="610">
        <f t="shared" si="13"/>
        <v>1182423903.0094287</v>
      </c>
      <c r="AC10" s="610">
        <f>SUM(AC4:AC9)</f>
        <v>1182423903.0094287</v>
      </c>
      <c r="AD10" s="610">
        <f t="shared" si="13"/>
        <v>1182423903.0094287</v>
      </c>
      <c r="AE10" s="610">
        <f t="shared" si="13"/>
        <v>1182423903.0094287</v>
      </c>
      <c r="AF10" s="610">
        <f>SUM(AF4:AF9)</f>
        <v>1182423903.0094287</v>
      </c>
      <c r="AG10" s="610">
        <f t="shared" ref="AG10:AI10" si="14">SUM(AG4:AG9)</f>
        <v>1182423903.0094287</v>
      </c>
      <c r="AH10" s="610">
        <f t="shared" si="14"/>
        <v>1182423903.0094287</v>
      </c>
      <c r="AI10" s="610">
        <f t="shared" si="14"/>
        <v>1182423903.0094287</v>
      </c>
      <c r="AJ10" s="610">
        <f>SUM(AJ4:AJ9)</f>
        <v>1182423903.0094287</v>
      </c>
      <c r="AK10" s="611">
        <f>SUM(AK4:AK9)</f>
        <v>28337281267.898876</v>
      </c>
      <c r="AL10" s="611">
        <f>SUM(AL4:AL9)</f>
        <v>24696436516.029179</v>
      </c>
      <c r="AM10" s="611">
        <f>SUM(AM4:AM9)</f>
        <v>19268477503.841915</v>
      </c>
      <c r="AO10" s="95"/>
    </row>
    <row r="11" spans="1:41" ht="137.25" customHeight="1" x14ac:dyDescent="0.25">
      <c r="A11" s="96" t="s">
        <v>558</v>
      </c>
      <c r="B11" s="92">
        <f>+'VEA EMPLEO'!A86</f>
        <v>277821719.99995196</v>
      </c>
      <c r="C11" s="93">
        <f>+'VEA EMPLEO'!C79</f>
        <v>277821719.99995196</v>
      </c>
      <c r="D11" s="93">
        <f>+'VEA EMPLEO'!D79</f>
        <v>277821719.99995196</v>
      </c>
      <c r="E11" s="93">
        <f>+'VEA EMPLEO'!E79</f>
        <v>2667088511.9995394</v>
      </c>
      <c r="F11" s="93">
        <f>+'VEA EMPLEO'!F79</f>
        <v>500079095.99991363</v>
      </c>
      <c r="G11" s="93">
        <f>+'VEA EMPLEO'!G79</f>
        <v>500079095.99991363</v>
      </c>
      <c r="H11" s="93">
        <f>+'VEA EMPLEO'!H79</f>
        <v>500079095.99991363</v>
      </c>
      <c r="I11" s="93">
        <f>+'VEA EMPLEO'!I79</f>
        <v>500079095.99991363</v>
      </c>
      <c r="J11" s="93">
        <f>+'VEA EMPLEO'!J79</f>
        <v>500079095.99991363</v>
      </c>
      <c r="K11" s="93">
        <f>+'VEA EMPLEO'!K79</f>
        <v>500079095.99991363</v>
      </c>
      <c r="L11" s="93">
        <f>+K11</f>
        <v>500079095.99991363</v>
      </c>
      <c r="M11" s="93">
        <f>+L11</f>
        <v>500079095.99991363</v>
      </c>
      <c r="N11" s="93">
        <f t="shared" ref="N11:AF11" si="15">+M11</f>
        <v>500079095.99991363</v>
      </c>
      <c r="O11" s="93">
        <f t="shared" si="15"/>
        <v>500079095.99991363</v>
      </c>
      <c r="P11" s="93">
        <f t="shared" si="15"/>
        <v>500079095.99991363</v>
      </c>
      <c r="Q11" s="93">
        <f t="shared" si="15"/>
        <v>500079095.99991363</v>
      </c>
      <c r="R11" s="93">
        <f t="shared" si="15"/>
        <v>500079095.99991363</v>
      </c>
      <c r="S11" s="93">
        <f t="shared" si="15"/>
        <v>500079095.99991363</v>
      </c>
      <c r="T11" s="93">
        <f t="shared" si="15"/>
        <v>500079095.99991363</v>
      </c>
      <c r="U11" s="93">
        <f t="shared" si="15"/>
        <v>500079095.99991363</v>
      </c>
      <c r="V11" s="93">
        <f t="shared" si="15"/>
        <v>500079095.99991363</v>
      </c>
      <c r="W11" s="93">
        <f t="shared" si="15"/>
        <v>500079095.99991363</v>
      </c>
      <c r="X11" s="93">
        <f t="shared" si="15"/>
        <v>500079095.99991363</v>
      </c>
      <c r="Y11" s="93">
        <f t="shared" si="15"/>
        <v>500079095.99991363</v>
      </c>
      <c r="Z11" s="93">
        <f t="shared" si="15"/>
        <v>500079095.99991363</v>
      </c>
      <c r="AA11" s="93">
        <f t="shared" si="15"/>
        <v>500079095.99991363</v>
      </c>
      <c r="AB11" s="93">
        <f t="shared" si="15"/>
        <v>500079095.99991363</v>
      </c>
      <c r="AC11" s="93">
        <f t="shared" si="15"/>
        <v>500079095.99991363</v>
      </c>
      <c r="AD11" s="93">
        <f t="shared" si="15"/>
        <v>500079095.99991363</v>
      </c>
      <c r="AE11" s="93">
        <f t="shared" si="15"/>
        <v>500079095.99991363</v>
      </c>
      <c r="AF11" s="93">
        <f t="shared" si="15"/>
        <v>500079095.99991363</v>
      </c>
      <c r="AG11" s="93">
        <f>+AF11</f>
        <v>500079095.99991363</v>
      </c>
      <c r="AH11" s="93">
        <f>+AG11</f>
        <v>500079095.99991363</v>
      </c>
      <c r="AI11" s="93">
        <f>+AH11</f>
        <v>500079095.99991363</v>
      </c>
      <c r="AJ11" s="93">
        <f>+'VEA EMPLEO'!P79</f>
        <v>2444831135.9995775</v>
      </c>
      <c r="AK11" s="97">
        <f>+NPV($AL$19,$C11:AJ11)</f>
        <v>14853607047.929674</v>
      </c>
      <c r="AL11" s="98">
        <f>+NPV($AL$20,C11:AJ11)</f>
        <v>12837294186.085802</v>
      </c>
      <c r="AM11" s="98">
        <f>+NPV($AL$21,C11:AJ11)</f>
        <v>9926602209.2640209</v>
      </c>
      <c r="AO11" s="99"/>
    </row>
    <row r="12" spans="1:41" ht="153.75" customHeight="1" x14ac:dyDescent="0.25">
      <c r="A12" s="96" t="s">
        <v>559</v>
      </c>
      <c r="B12" s="92">
        <f>+'VEA BIENES'!A153</f>
        <v>13852340574.316671</v>
      </c>
      <c r="C12" s="100">
        <f>+B12</f>
        <v>13852340574.316671</v>
      </c>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97">
        <f>+C12</f>
        <v>13852340574.316671</v>
      </c>
      <c r="AL12" s="98">
        <f>+C12</f>
        <v>13852340574.316671</v>
      </c>
      <c r="AM12" s="98">
        <f>+C12</f>
        <v>13852340574.316671</v>
      </c>
      <c r="AO12" s="99"/>
    </row>
    <row r="13" spans="1:41" ht="153.75" customHeight="1" x14ac:dyDescent="0.25">
      <c r="A13" s="96" t="s">
        <v>2340</v>
      </c>
      <c r="B13" s="92">
        <f>'VEA R.GEI'!G126</f>
        <v>341288730.818784</v>
      </c>
      <c r="C13" s="101"/>
      <c r="D13" s="101"/>
      <c r="E13" s="101"/>
      <c r="F13" s="101"/>
      <c r="G13" s="100">
        <f>+B13</f>
        <v>341288730.818784</v>
      </c>
      <c r="H13" s="100">
        <f>+G13</f>
        <v>341288730.818784</v>
      </c>
      <c r="I13" s="100">
        <f t="shared" ref="I13:AJ13" si="16">+H13</f>
        <v>341288730.818784</v>
      </c>
      <c r="J13" s="100">
        <f t="shared" si="16"/>
        <v>341288730.818784</v>
      </c>
      <c r="K13" s="100">
        <f t="shared" si="16"/>
        <v>341288730.818784</v>
      </c>
      <c r="L13" s="100">
        <f t="shared" si="16"/>
        <v>341288730.818784</v>
      </c>
      <c r="M13" s="100">
        <f t="shared" si="16"/>
        <v>341288730.818784</v>
      </c>
      <c r="N13" s="100">
        <f t="shared" si="16"/>
        <v>341288730.818784</v>
      </c>
      <c r="O13" s="100">
        <f t="shared" si="16"/>
        <v>341288730.818784</v>
      </c>
      <c r="P13" s="100">
        <f t="shared" si="16"/>
        <v>341288730.818784</v>
      </c>
      <c r="Q13" s="100">
        <f t="shared" si="16"/>
        <v>341288730.818784</v>
      </c>
      <c r="R13" s="100">
        <f t="shared" si="16"/>
        <v>341288730.818784</v>
      </c>
      <c r="S13" s="100">
        <f t="shared" si="16"/>
        <v>341288730.818784</v>
      </c>
      <c r="T13" s="100">
        <f t="shared" si="16"/>
        <v>341288730.818784</v>
      </c>
      <c r="U13" s="100">
        <f t="shared" si="16"/>
        <v>341288730.818784</v>
      </c>
      <c r="V13" s="100">
        <f t="shared" si="16"/>
        <v>341288730.818784</v>
      </c>
      <c r="W13" s="100">
        <f t="shared" si="16"/>
        <v>341288730.818784</v>
      </c>
      <c r="X13" s="100">
        <f t="shared" si="16"/>
        <v>341288730.818784</v>
      </c>
      <c r="Y13" s="100">
        <f t="shared" si="16"/>
        <v>341288730.818784</v>
      </c>
      <c r="Z13" s="100">
        <f t="shared" si="16"/>
        <v>341288730.818784</v>
      </c>
      <c r="AA13" s="100">
        <f t="shared" si="16"/>
        <v>341288730.818784</v>
      </c>
      <c r="AB13" s="100">
        <f t="shared" si="16"/>
        <v>341288730.818784</v>
      </c>
      <c r="AC13" s="100">
        <f t="shared" si="16"/>
        <v>341288730.818784</v>
      </c>
      <c r="AD13" s="100">
        <f t="shared" si="16"/>
        <v>341288730.818784</v>
      </c>
      <c r="AE13" s="100">
        <f t="shared" si="16"/>
        <v>341288730.818784</v>
      </c>
      <c r="AF13" s="100">
        <f t="shared" si="16"/>
        <v>341288730.818784</v>
      </c>
      <c r="AG13" s="100">
        <f t="shared" si="16"/>
        <v>341288730.818784</v>
      </c>
      <c r="AH13" s="100">
        <f t="shared" si="16"/>
        <v>341288730.818784</v>
      </c>
      <c r="AI13" s="100">
        <f t="shared" si="16"/>
        <v>341288730.818784</v>
      </c>
      <c r="AJ13" s="100">
        <f t="shared" si="16"/>
        <v>341288730.818784</v>
      </c>
      <c r="AK13" s="97">
        <f>NPV(AL19,C13:AJ13)</f>
        <v>7643657889.8416033</v>
      </c>
      <c r="AL13" s="97">
        <f>NPV(AL20,C13:AJ13)</f>
        <v>6689409751.64855</v>
      </c>
      <c r="AM13" s="97">
        <f>NPV(AL21,C13:AJ13)</f>
        <v>5246444300.5387516</v>
      </c>
      <c r="AO13" s="99"/>
    </row>
    <row r="14" spans="1:41" ht="183.45" customHeight="1" x14ac:dyDescent="0.25">
      <c r="A14" s="609" t="s">
        <v>276</v>
      </c>
      <c r="B14" s="610">
        <f>+B11+B12</f>
        <v>14130162294.316624</v>
      </c>
      <c r="C14" s="612">
        <f>+C11+C12</f>
        <v>14130162294.316624</v>
      </c>
      <c r="D14" s="612">
        <f t="shared" ref="D14:W14" si="17">+D11+D12</f>
        <v>277821719.99995196</v>
      </c>
      <c r="E14" s="612">
        <f>+E11+E12</f>
        <v>2667088511.9995394</v>
      </c>
      <c r="F14" s="612">
        <f t="shared" si="17"/>
        <v>500079095.99991363</v>
      </c>
      <c r="G14" s="612">
        <f t="shared" si="17"/>
        <v>500079095.99991363</v>
      </c>
      <c r="H14" s="612">
        <f t="shared" si="17"/>
        <v>500079095.99991363</v>
      </c>
      <c r="I14" s="612">
        <f t="shared" si="17"/>
        <v>500079095.99991363</v>
      </c>
      <c r="J14" s="612">
        <f t="shared" si="17"/>
        <v>500079095.99991363</v>
      </c>
      <c r="K14" s="612">
        <f t="shared" si="17"/>
        <v>500079095.99991363</v>
      </c>
      <c r="L14" s="612">
        <f t="shared" si="17"/>
        <v>500079095.99991363</v>
      </c>
      <c r="M14" s="612">
        <f t="shared" si="17"/>
        <v>500079095.99991363</v>
      </c>
      <c r="N14" s="612">
        <f t="shared" si="17"/>
        <v>500079095.99991363</v>
      </c>
      <c r="O14" s="612">
        <f t="shared" si="17"/>
        <v>500079095.99991363</v>
      </c>
      <c r="P14" s="612">
        <f t="shared" si="17"/>
        <v>500079095.99991363</v>
      </c>
      <c r="Q14" s="612">
        <f t="shared" si="17"/>
        <v>500079095.99991363</v>
      </c>
      <c r="R14" s="612">
        <f t="shared" si="17"/>
        <v>500079095.99991363</v>
      </c>
      <c r="S14" s="612">
        <f t="shared" si="17"/>
        <v>500079095.99991363</v>
      </c>
      <c r="T14" s="612">
        <f t="shared" si="17"/>
        <v>500079095.99991363</v>
      </c>
      <c r="U14" s="612">
        <f t="shared" si="17"/>
        <v>500079095.99991363</v>
      </c>
      <c r="V14" s="612">
        <f t="shared" si="17"/>
        <v>500079095.99991363</v>
      </c>
      <c r="W14" s="612">
        <f t="shared" si="17"/>
        <v>500079095.99991363</v>
      </c>
      <c r="X14" s="612">
        <f t="shared" ref="X14:AF14" si="18">+X11+X12</f>
        <v>500079095.99991363</v>
      </c>
      <c r="Y14" s="612">
        <f t="shared" si="18"/>
        <v>500079095.99991363</v>
      </c>
      <c r="Z14" s="612">
        <f t="shared" si="18"/>
        <v>500079095.99991363</v>
      </c>
      <c r="AA14" s="612">
        <f t="shared" si="18"/>
        <v>500079095.99991363</v>
      </c>
      <c r="AB14" s="612">
        <f t="shared" si="18"/>
        <v>500079095.99991363</v>
      </c>
      <c r="AC14" s="612">
        <f t="shared" si="18"/>
        <v>500079095.99991363</v>
      </c>
      <c r="AD14" s="612">
        <f t="shared" si="18"/>
        <v>500079095.99991363</v>
      </c>
      <c r="AE14" s="612">
        <f t="shared" si="18"/>
        <v>500079095.99991363</v>
      </c>
      <c r="AF14" s="612">
        <f t="shared" si="18"/>
        <v>500079095.99991363</v>
      </c>
      <c r="AG14" s="612">
        <f t="shared" ref="AG14:AJ14" si="19">+AG11+AG12</f>
        <v>500079095.99991363</v>
      </c>
      <c r="AH14" s="612">
        <f t="shared" si="19"/>
        <v>500079095.99991363</v>
      </c>
      <c r="AI14" s="612">
        <f>+AI11+AI12</f>
        <v>500079095.99991363</v>
      </c>
      <c r="AJ14" s="612">
        <f t="shared" si="19"/>
        <v>2444831135.9995775</v>
      </c>
      <c r="AK14" s="611">
        <f>SUM(AK11:AK13)</f>
        <v>36349605512.087952</v>
      </c>
      <c r="AL14" s="611">
        <f t="shared" ref="AL14:AM14" si="20">SUM(AL11:AL13)</f>
        <v>33379044512.051025</v>
      </c>
      <c r="AM14" s="611">
        <f t="shared" si="20"/>
        <v>29025387084.119446</v>
      </c>
      <c r="AO14" s="90"/>
    </row>
    <row r="15" spans="1:41" ht="156.30000000000001" customHeight="1" x14ac:dyDescent="0.25">
      <c r="A15" s="1111" t="s">
        <v>277</v>
      </c>
      <c r="B15" s="1111"/>
      <c r="C15" s="613">
        <f t="shared" ref="C15:E15" si="21">C14-C10</f>
        <v>14130162294.316624</v>
      </c>
      <c r="D15" s="613">
        <f t="shared" si="21"/>
        <v>277821719.99995196</v>
      </c>
      <c r="E15" s="613">
        <f t="shared" si="21"/>
        <v>1032878445.2027018</v>
      </c>
      <c r="F15" s="613">
        <f t="shared" ref="F15:W15" si="22">F14-F10</f>
        <v>-700108221.28315926</v>
      </c>
      <c r="G15" s="613">
        <f t="shared" si="22"/>
        <v>-733144183.24866796</v>
      </c>
      <c r="H15" s="613">
        <f t="shared" si="22"/>
        <v>-706726247.33230996</v>
      </c>
      <c r="I15" s="613">
        <f t="shared" si="22"/>
        <v>-712962607.87140203</v>
      </c>
      <c r="J15" s="613">
        <f t="shared" si="22"/>
        <v>-682344807.00951505</v>
      </c>
      <c r="K15" s="613">
        <f t="shared" si="22"/>
        <v>-682344807.00951505</v>
      </c>
      <c r="L15" s="613">
        <f t="shared" si="22"/>
        <v>-682344807.00951505</v>
      </c>
      <c r="M15" s="613">
        <f t="shared" si="22"/>
        <v>-682344807.00951505</v>
      </c>
      <c r="N15" s="613">
        <f t="shared" si="22"/>
        <v>-682344807.00951505</v>
      </c>
      <c r="O15" s="613">
        <f t="shared" si="22"/>
        <v>-682344807.00951505</v>
      </c>
      <c r="P15" s="613">
        <f t="shared" si="22"/>
        <v>-682344807.00951505</v>
      </c>
      <c r="Q15" s="613">
        <f t="shared" si="22"/>
        <v>-682344807.00951505</v>
      </c>
      <c r="R15" s="613">
        <f t="shared" si="22"/>
        <v>-682344807.00951505</v>
      </c>
      <c r="S15" s="613">
        <f t="shared" si="22"/>
        <v>-682344807.00951505</v>
      </c>
      <c r="T15" s="613">
        <f t="shared" si="22"/>
        <v>-682344807.00951505</v>
      </c>
      <c r="U15" s="613">
        <f t="shared" si="22"/>
        <v>-682344807.00951505</v>
      </c>
      <c r="V15" s="613">
        <f t="shared" si="22"/>
        <v>-682344807.00951505</v>
      </c>
      <c r="W15" s="613">
        <f t="shared" si="22"/>
        <v>-682344807.00951505</v>
      </c>
      <c r="X15" s="613">
        <f t="shared" ref="X15:AF15" si="23">X14-X10</f>
        <v>-682344807.00951505</v>
      </c>
      <c r="Y15" s="613">
        <f t="shared" si="23"/>
        <v>-682344807.00951505</v>
      </c>
      <c r="Z15" s="613">
        <f t="shared" si="23"/>
        <v>-682344807.00951505</v>
      </c>
      <c r="AA15" s="613">
        <f t="shared" si="23"/>
        <v>-682344807.00951505</v>
      </c>
      <c r="AB15" s="613">
        <f t="shared" si="23"/>
        <v>-682344807.00951505</v>
      </c>
      <c r="AC15" s="613">
        <f t="shared" si="23"/>
        <v>-682344807.00951505</v>
      </c>
      <c r="AD15" s="613">
        <f t="shared" si="23"/>
        <v>-682344807.00951505</v>
      </c>
      <c r="AE15" s="613">
        <f t="shared" si="23"/>
        <v>-682344807.00951505</v>
      </c>
      <c r="AF15" s="613">
        <f t="shared" si="23"/>
        <v>-682344807.00951505</v>
      </c>
      <c r="AG15" s="613">
        <f t="shared" ref="AG15:AJ15" si="24">AG14-AG10</f>
        <v>-682344807.00951505</v>
      </c>
      <c r="AH15" s="613">
        <f t="shared" si="24"/>
        <v>-682344807.00951505</v>
      </c>
      <c r="AI15" s="613">
        <f>AI14-AI10</f>
        <v>-682344807.00951505</v>
      </c>
      <c r="AJ15" s="613">
        <f t="shared" si="24"/>
        <v>1262407232.9901488</v>
      </c>
      <c r="AK15" s="614">
        <f>+AK14-AK10</f>
        <v>8012324244.1890755</v>
      </c>
      <c r="AL15" s="614">
        <f>+AL14-AL10</f>
        <v>8682607996.0218468</v>
      </c>
      <c r="AM15" s="614">
        <f>+AM14-AM10</f>
        <v>9756909580.2775307</v>
      </c>
      <c r="AO15" s="90"/>
    </row>
    <row r="16" spans="1:41" x14ac:dyDescent="0.25">
      <c r="A16" s="102"/>
      <c r="B16" s="90"/>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615">
        <f>AK14/AK10</f>
        <v>1.2827485166428305</v>
      </c>
      <c r="AL16" s="615">
        <f>AL14/AL10</f>
        <v>1.351573312626962</v>
      </c>
      <c r="AM16" s="615">
        <f>AM14/AM10</f>
        <v>1.5063663996458523</v>
      </c>
      <c r="AO16" s="90"/>
    </row>
    <row r="17" spans="1:43" x14ac:dyDescent="0.25">
      <c r="A17" s="102"/>
      <c r="B17" s="90"/>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103"/>
      <c r="AL17" s="103"/>
      <c r="AM17" s="103"/>
      <c r="AN17" s="103"/>
      <c r="AO17" s="90"/>
      <c r="AP17" s="90"/>
      <c r="AQ17" s="90"/>
    </row>
    <row r="18" spans="1:43" x14ac:dyDescent="0.25">
      <c r="A18" s="102"/>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1111" t="s">
        <v>278</v>
      </c>
      <c r="AL18" s="1111"/>
      <c r="AM18" s="1111"/>
      <c r="AN18" s="1111"/>
      <c r="AO18" s="90"/>
      <c r="AP18" s="90"/>
      <c r="AQ18" s="90"/>
    </row>
    <row r="19" spans="1:43" x14ac:dyDescent="0.25">
      <c r="A19" s="1112"/>
      <c r="B19" s="1112"/>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609" t="s">
        <v>279</v>
      </c>
      <c r="AL19" s="618">
        <v>0.02</v>
      </c>
      <c r="AM19" s="335">
        <f>+AK15</f>
        <v>8012324244.1890755</v>
      </c>
      <c r="AN19" s="336">
        <f>+AK16</f>
        <v>1.2827485166428305</v>
      </c>
      <c r="AO19" s="90"/>
      <c r="AP19" s="90"/>
      <c r="AQ19" s="90"/>
    </row>
    <row r="20" spans="1:43" x14ac:dyDescent="0.25">
      <c r="A20" s="1112"/>
      <c r="B20" s="1112"/>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616" t="s">
        <v>280</v>
      </c>
      <c r="AL20" s="617">
        <v>0.03</v>
      </c>
      <c r="AM20" s="104">
        <f>+AL15</f>
        <v>8682607996.0218468</v>
      </c>
      <c r="AN20" s="105">
        <f>+AL16</f>
        <v>1.351573312626962</v>
      </c>
      <c r="AO20" s="90"/>
      <c r="AP20" s="90"/>
      <c r="AQ20" s="90"/>
    </row>
    <row r="21" spans="1:43" x14ac:dyDescent="0.25">
      <c r="A21" s="90"/>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616" t="s">
        <v>281</v>
      </c>
      <c r="AL21" s="617">
        <v>0.05</v>
      </c>
      <c r="AM21" s="104">
        <f>+AM15</f>
        <v>9756909580.2775307</v>
      </c>
      <c r="AN21" s="105">
        <f>+AM16</f>
        <v>1.5063663996458523</v>
      </c>
      <c r="AO21" s="90"/>
      <c r="AP21" s="90"/>
      <c r="AQ21" s="90"/>
    </row>
    <row r="22" spans="1:43" x14ac:dyDescent="0.25">
      <c r="A22" s="90"/>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106"/>
      <c r="AL22" s="103"/>
      <c r="AM22" s="103"/>
      <c r="AN22" s="103"/>
      <c r="AO22" s="90"/>
      <c r="AP22" s="90"/>
      <c r="AQ22" s="90"/>
    </row>
    <row r="23" spans="1:43" ht="27.6" x14ac:dyDescent="0.25">
      <c r="A23" s="90"/>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619" t="s">
        <v>282</v>
      </c>
      <c r="AL23" s="617">
        <v>-0.15</v>
      </c>
      <c r="AM23" s="617">
        <v>-0.1</v>
      </c>
      <c r="AN23" s="617">
        <v>-0.05</v>
      </c>
      <c r="AO23" s="617">
        <v>0.05</v>
      </c>
      <c r="AP23" s="617">
        <v>0.1</v>
      </c>
      <c r="AQ23" s="617">
        <v>0.15</v>
      </c>
    </row>
    <row r="24" spans="1:43" x14ac:dyDescent="0.25">
      <c r="A24" s="90"/>
      <c r="B24" s="90"/>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620">
        <v>-0.15</v>
      </c>
      <c r="AL24" s="334">
        <f>($AK$14*(1+AL$23))/($AK$10*(1+$AK24))</f>
        <v>1.2827485166428305</v>
      </c>
      <c r="AM24" s="334">
        <f>($AK$14*(1+AM$23))/($AK$10*(1+$AK24))</f>
        <v>1.3582043117394678</v>
      </c>
      <c r="AN24" s="334">
        <f t="shared" ref="AN24:AQ29" si="25">($AK$14*(1+AN$23))/($AK$10*(1+$AK24))</f>
        <v>1.4336601068361048</v>
      </c>
      <c r="AO24" s="334">
        <f t="shared" si="25"/>
        <v>1.5845716970293791</v>
      </c>
      <c r="AP24" s="334">
        <f t="shared" si="25"/>
        <v>1.6600274921260163</v>
      </c>
      <c r="AQ24" s="334">
        <f t="shared" si="25"/>
        <v>1.7354832872226529</v>
      </c>
    </row>
    <row r="25" spans="1:43" x14ac:dyDescent="0.25">
      <c r="A25" s="90"/>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620">
        <v>-0.1</v>
      </c>
      <c r="AL25" s="334">
        <f t="shared" ref="AL25:AM29" si="26">($AK$14*(1+AL$23))/($AK$10*(1+$AK25))</f>
        <v>1.2114847101626731</v>
      </c>
      <c r="AM25" s="334">
        <f t="shared" si="26"/>
        <v>1.2827485166428305</v>
      </c>
      <c r="AN25" s="334">
        <f t="shared" si="25"/>
        <v>1.3540123231229877</v>
      </c>
      <c r="AO25" s="334">
        <f t="shared" si="25"/>
        <v>1.4965399360833023</v>
      </c>
      <c r="AP25" s="334">
        <f t="shared" si="25"/>
        <v>1.5678037425634597</v>
      </c>
      <c r="AQ25" s="334">
        <f t="shared" si="25"/>
        <v>1.6390675490436164</v>
      </c>
    </row>
    <row r="26" spans="1:43" x14ac:dyDescent="0.25">
      <c r="A26" s="90"/>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620">
        <v>-0.05</v>
      </c>
      <c r="AL26" s="334">
        <f t="shared" si="26"/>
        <v>1.1477223569962167</v>
      </c>
      <c r="AM26" s="334">
        <f t="shared" si="26"/>
        <v>1.2152354368195237</v>
      </c>
      <c r="AN26" s="334">
        <f t="shared" si="25"/>
        <v>1.2827485166428303</v>
      </c>
      <c r="AO26" s="334">
        <f t="shared" si="25"/>
        <v>1.4177746762894443</v>
      </c>
      <c r="AP26" s="334">
        <f t="shared" si="25"/>
        <v>1.4852877561127513</v>
      </c>
      <c r="AQ26" s="334">
        <f t="shared" si="25"/>
        <v>1.5528008359360577</v>
      </c>
    </row>
    <row r="27" spans="1:43" x14ac:dyDescent="0.25">
      <c r="A27" s="90"/>
      <c r="B27" s="90"/>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620">
        <v>0.05</v>
      </c>
      <c r="AL27" s="334">
        <f t="shared" si="26"/>
        <v>1.0384154658537199</v>
      </c>
      <c r="AM27" s="334">
        <f t="shared" si="26"/>
        <v>1.0994987285509976</v>
      </c>
      <c r="AN27" s="334">
        <f t="shared" si="25"/>
        <v>1.1605819912482751</v>
      </c>
      <c r="AO27" s="334">
        <f>($AK$14*(1+AO$23))/($AK$10*(1+$AK27))</f>
        <v>1.2827485166428307</v>
      </c>
      <c r="AP27" s="334">
        <f t="shared" si="25"/>
        <v>1.3438317793401084</v>
      </c>
      <c r="AQ27" s="334">
        <f t="shared" si="25"/>
        <v>1.4049150420373857</v>
      </c>
    </row>
    <row r="28" spans="1:43" x14ac:dyDescent="0.25">
      <c r="A28" s="90"/>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620">
        <v>0.1</v>
      </c>
      <c r="AL28" s="334">
        <f t="shared" si="26"/>
        <v>0.99121476286036891</v>
      </c>
      <c r="AM28" s="334">
        <f t="shared" si="26"/>
        <v>1.0495215136168614</v>
      </c>
      <c r="AN28" s="334">
        <f t="shared" si="25"/>
        <v>1.1078282643733535</v>
      </c>
      <c r="AO28" s="334">
        <f t="shared" si="25"/>
        <v>1.2244417658863382</v>
      </c>
      <c r="AP28" s="334">
        <f t="shared" si="25"/>
        <v>1.2827485166428305</v>
      </c>
      <c r="AQ28" s="334">
        <f t="shared" si="25"/>
        <v>1.3410552673993226</v>
      </c>
    </row>
    <row r="29" spans="1:43" x14ac:dyDescent="0.25">
      <c r="A29" s="90"/>
      <c r="B29" s="90"/>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620">
        <v>0.15</v>
      </c>
      <c r="AL29" s="334">
        <f t="shared" si="26"/>
        <v>0.94811846882296169</v>
      </c>
      <c r="AM29" s="334">
        <f t="shared" si="26"/>
        <v>1.0038901434596066</v>
      </c>
      <c r="AN29" s="334">
        <f t="shared" si="25"/>
        <v>1.0596618180962514</v>
      </c>
      <c r="AO29" s="334">
        <f t="shared" si="25"/>
        <v>1.1712051673695412</v>
      </c>
      <c r="AP29" s="334">
        <f t="shared" si="25"/>
        <v>1.226976842006186</v>
      </c>
      <c r="AQ29" s="334">
        <f t="shared" si="25"/>
        <v>1.2827485166428305</v>
      </c>
    </row>
    <row r="30" spans="1:43" x14ac:dyDescent="0.25">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107"/>
      <c r="AL30" s="103"/>
      <c r="AM30" s="103"/>
      <c r="AN30" s="103"/>
      <c r="AO30" s="103"/>
      <c r="AP30" s="103"/>
      <c r="AQ30" s="103"/>
    </row>
    <row r="31" spans="1:43" ht="27.6" x14ac:dyDescent="0.25">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619" t="s">
        <v>283</v>
      </c>
      <c r="AL31" s="617">
        <v>-0.15</v>
      </c>
      <c r="AM31" s="617">
        <v>-0.1</v>
      </c>
      <c r="AN31" s="617">
        <v>-0.05</v>
      </c>
      <c r="AO31" s="617">
        <v>0.05</v>
      </c>
      <c r="AP31" s="617">
        <v>0.1</v>
      </c>
      <c r="AQ31" s="617">
        <v>0.15</v>
      </c>
    </row>
    <row r="32" spans="1:43"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620">
        <v>-0.15</v>
      </c>
      <c r="AL32" s="104">
        <f>($AK$14*(1+AL$31))-($AK$10*(1+$AK32))</f>
        <v>6810475607.5607147</v>
      </c>
      <c r="AM32" s="104">
        <f>($AK$14*(1+AM$31))-($AK$10*(1+$AK32))</f>
        <v>8627955883.1651154</v>
      </c>
      <c r="AN32" s="104">
        <f t="shared" ref="AN32:AQ37" si="27">($AK$14*(1+AN$31))-($AK$10*(1+$AK32))</f>
        <v>10445436158.769508</v>
      </c>
      <c r="AO32" s="104">
        <f t="shared" si="27"/>
        <v>14080396709.97831</v>
      </c>
      <c r="AP32" s="104">
        <f t="shared" si="27"/>
        <v>15897876985.58271</v>
      </c>
      <c r="AQ32" s="104">
        <f t="shared" si="27"/>
        <v>17715357261.187096</v>
      </c>
    </row>
    <row r="33" spans="1:43"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620">
        <v>-0.1</v>
      </c>
      <c r="AL33" s="104">
        <f t="shared" ref="AL33:AM37" si="28">($AK$14*(1+AL$31))-($AK$10*(1+$AK33))</f>
        <v>5393611544.1657677</v>
      </c>
      <c r="AM33" s="104">
        <f t="shared" si="28"/>
        <v>7211091819.7701683</v>
      </c>
      <c r="AN33" s="104">
        <f t="shared" si="27"/>
        <v>9028572095.3745613</v>
      </c>
      <c r="AO33" s="104">
        <f t="shared" si="27"/>
        <v>12663532646.583363</v>
      </c>
      <c r="AP33" s="104">
        <f t="shared" si="27"/>
        <v>14481012922.187763</v>
      </c>
      <c r="AQ33" s="104">
        <f t="shared" si="27"/>
        <v>16298493197.792149</v>
      </c>
    </row>
    <row r="34" spans="1:43" x14ac:dyDescent="0.25">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620">
        <v>-0.05</v>
      </c>
      <c r="AL34" s="104">
        <f t="shared" si="28"/>
        <v>3976747480.7708244</v>
      </c>
      <c r="AM34" s="104">
        <f t="shared" si="28"/>
        <v>5794227756.3752251</v>
      </c>
      <c r="AN34" s="104">
        <f t="shared" si="27"/>
        <v>7611708031.9796181</v>
      </c>
      <c r="AO34" s="104">
        <f t="shared" si="27"/>
        <v>11246668583.188419</v>
      </c>
      <c r="AP34" s="104">
        <f t="shared" si="27"/>
        <v>13064148858.79282</v>
      </c>
      <c r="AQ34" s="104">
        <f t="shared" si="27"/>
        <v>14881629134.397205</v>
      </c>
    </row>
    <row r="35" spans="1:43" x14ac:dyDescent="0.25">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620">
        <v>0.05</v>
      </c>
      <c r="AL35" s="104">
        <f t="shared" si="28"/>
        <v>1143019353.980938</v>
      </c>
      <c r="AM35" s="104">
        <f t="shared" si="28"/>
        <v>2960499629.5853386</v>
      </c>
      <c r="AN35" s="104">
        <f t="shared" si="27"/>
        <v>4777979905.1897316</v>
      </c>
      <c r="AO35" s="104">
        <f t="shared" si="27"/>
        <v>8412940456.3985329</v>
      </c>
      <c r="AP35" s="104">
        <f t="shared" si="27"/>
        <v>10230420732.002934</v>
      </c>
      <c r="AQ35" s="104">
        <f t="shared" si="27"/>
        <v>12047901007.607319</v>
      </c>
    </row>
    <row r="36" spans="1:43"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620">
        <v>0.1</v>
      </c>
      <c r="AL36" s="104">
        <f t="shared" si="28"/>
        <v>-273844709.41400909</v>
      </c>
      <c r="AM36" s="104">
        <f t="shared" si="28"/>
        <v>1543635566.1903915</v>
      </c>
      <c r="AN36" s="104">
        <f t="shared" si="27"/>
        <v>3361115841.7947845</v>
      </c>
      <c r="AO36" s="104">
        <f>($AK$14*(1+AO$31))-($AK$10*(1+$AK36))</f>
        <v>6996076393.0035858</v>
      </c>
      <c r="AP36" s="104">
        <f t="shared" si="27"/>
        <v>8813556668.6079865</v>
      </c>
      <c r="AQ36" s="104">
        <f t="shared" si="27"/>
        <v>10631036944.212372</v>
      </c>
    </row>
    <row r="37" spans="1:43" x14ac:dyDescent="0.25">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620">
        <v>0.15</v>
      </c>
      <c r="AL37" s="104">
        <f t="shared" si="28"/>
        <v>-1690708772.8089485</v>
      </c>
      <c r="AM37" s="104">
        <f t="shared" si="28"/>
        <v>126771502.79545212</v>
      </c>
      <c r="AN37" s="104">
        <f t="shared" si="27"/>
        <v>1944251778.3998451</v>
      </c>
      <c r="AO37" s="104">
        <f t="shared" si="27"/>
        <v>5579212329.6086464</v>
      </c>
      <c r="AP37" s="104">
        <f t="shared" si="27"/>
        <v>7396692605.213047</v>
      </c>
      <c r="AQ37" s="104">
        <f t="shared" si="27"/>
        <v>9214172880.8174324</v>
      </c>
    </row>
    <row r="38" spans="1:43" x14ac:dyDescent="0.25">
      <c r="A38" s="102"/>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row>
    <row r="39" spans="1:43" x14ac:dyDescent="0.25">
      <c r="A39" s="102"/>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row>
    <row r="40" spans="1:43" x14ac:dyDescent="0.25">
      <c r="A40" s="102"/>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row>
    <row r="41" spans="1:43" x14ac:dyDescent="0.25">
      <c r="A41" s="102"/>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row>
    <row r="42" spans="1:43" x14ac:dyDescent="0.25">
      <c r="A42" s="102"/>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row>
    <row r="43" spans="1:43" x14ac:dyDescent="0.25">
      <c r="A43" s="102"/>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row>
    <row r="44" spans="1:43" x14ac:dyDescent="0.25">
      <c r="A44" s="102"/>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row>
    <row r="45" spans="1:43" x14ac:dyDescent="0.25">
      <c r="A45" s="102"/>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row>
    <row r="46" spans="1:43" x14ac:dyDescent="0.25">
      <c r="A46" s="102"/>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row>
    <row r="47" spans="1:43" x14ac:dyDescent="0.25">
      <c r="A47" s="102"/>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row>
    <row r="48" spans="1:43" x14ac:dyDescent="0.25">
      <c r="A48" s="102"/>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row>
  </sheetData>
  <mergeCells count="14">
    <mergeCell ref="AK18:AN18"/>
    <mergeCell ref="A19:B19"/>
    <mergeCell ref="A20:B20"/>
    <mergeCell ref="A15:B15"/>
    <mergeCell ref="B1:G1"/>
    <mergeCell ref="H1:I1"/>
    <mergeCell ref="A2:A3"/>
    <mergeCell ref="B2:B3"/>
    <mergeCell ref="C3:D3"/>
    <mergeCell ref="E3:F3"/>
    <mergeCell ref="G3:AJ3"/>
    <mergeCell ref="AK2:AK3"/>
    <mergeCell ref="AL2:AL3"/>
    <mergeCell ref="AM2:AM3"/>
  </mergeCells>
  <phoneticPr fontId="21" type="noConversion"/>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22726-86BC-42EC-8F19-86E597A9E122}">
  <dimension ref="A1:Q106"/>
  <sheetViews>
    <sheetView showGridLines="0" topLeftCell="A7" zoomScale="68" zoomScaleNormal="78" workbookViewId="0">
      <selection activeCell="B7" sqref="B7"/>
    </sheetView>
  </sheetViews>
  <sheetFormatPr baseColWidth="10" defaultColWidth="11.33203125" defaultRowHeight="98.4" customHeight="1" x14ac:dyDescent="0.25"/>
  <cols>
    <col min="1" max="1" width="35" style="118" customWidth="1"/>
    <col min="2" max="2" width="24.88671875" style="118" customWidth="1"/>
    <col min="3" max="3" width="22" style="118" customWidth="1"/>
    <col min="4" max="4" width="19.33203125" style="118" customWidth="1"/>
    <col min="5" max="5" width="24.88671875" style="118" customWidth="1"/>
    <col min="6" max="6" width="17.21875" style="118" bestFit="1" customWidth="1"/>
    <col min="7" max="9" width="21.109375" style="118" customWidth="1"/>
    <col min="10" max="10" width="14.88671875" style="118" customWidth="1"/>
    <col min="11" max="11" width="16.77734375" style="118" customWidth="1"/>
    <col min="12" max="12" width="18.21875" style="118" customWidth="1"/>
    <col min="13" max="16" width="21.109375" style="118" customWidth="1"/>
    <col min="17" max="16384" width="11.33203125" style="88"/>
  </cols>
  <sheetData>
    <row r="1" spans="1:17" s="4" customFormat="1" ht="90" customHeight="1" x14ac:dyDescent="0.25">
      <c r="A1" s="1127"/>
      <c r="B1" s="1128"/>
      <c r="C1" s="1130" t="s">
        <v>665</v>
      </c>
      <c r="D1" s="1131"/>
      <c r="E1" s="1131"/>
      <c r="F1" s="1131"/>
      <c r="G1" s="1131"/>
      <c r="H1" s="1131"/>
      <c r="I1" s="1131"/>
      <c r="J1" s="1125"/>
      <c r="K1" s="1125"/>
      <c r="L1" s="1125"/>
      <c r="M1" s="24"/>
      <c r="N1" s="24"/>
      <c r="O1" s="24"/>
      <c r="P1" s="24"/>
      <c r="Q1" s="24"/>
    </row>
    <row r="2" spans="1:17" ht="13.8" x14ac:dyDescent="0.25">
      <c r="G2" s="119"/>
      <c r="H2" s="119"/>
      <c r="I2" s="119"/>
      <c r="J2" s="119"/>
      <c r="K2" s="119"/>
      <c r="L2" s="119"/>
      <c r="M2" s="119"/>
      <c r="N2" s="119"/>
      <c r="O2" s="119"/>
      <c r="P2" s="119"/>
    </row>
    <row r="3" spans="1:17" ht="13.8" x14ac:dyDescent="0.25">
      <c r="A3" s="1126" t="s">
        <v>420</v>
      </c>
      <c r="B3" s="1126"/>
      <c r="C3" s="1129"/>
      <c r="D3" s="1129"/>
      <c r="G3" s="120"/>
      <c r="H3" s="120"/>
      <c r="I3" s="120"/>
      <c r="J3" s="120"/>
      <c r="K3" s="120"/>
      <c r="L3" s="120"/>
      <c r="M3" s="120"/>
      <c r="N3" s="120"/>
      <c r="O3" s="120"/>
      <c r="P3" s="120"/>
    </row>
    <row r="4" spans="1:17" ht="49.65" customHeight="1" x14ac:dyDescent="0.25">
      <c r="A4" s="623" t="str">
        <f>+'FLUJO ACB'!A4</f>
        <v>Cambio en la percepcion de calidad visual del paisaje .
Cambio en la estructura del paisaje.</v>
      </c>
      <c r="B4" s="122">
        <f>+'FLUJO ACB'!AK4</f>
        <v>112008135.56483759</v>
      </c>
      <c r="C4" s="123"/>
      <c r="D4" s="120"/>
      <c r="G4" s="120"/>
      <c r="H4" s="120"/>
      <c r="I4" s="120"/>
      <c r="J4" s="120"/>
      <c r="K4" s="120"/>
      <c r="L4" s="120"/>
      <c r="M4" s="120"/>
      <c r="N4" s="120"/>
      <c r="O4" s="120"/>
      <c r="P4" s="120"/>
    </row>
    <row r="5" spans="1:17" ht="35.4" customHeight="1" x14ac:dyDescent="0.25">
      <c r="A5" s="623" t="str">
        <f>+'FLUJO ACB'!A5</f>
        <v>Alteración a comunidades de fauna terrestre.</v>
      </c>
      <c r="B5" s="122">
        <f>+'FLUJO ACB'!AK5</f>
        <v>973874198.07750833</v>
      </c>
      <c r="C5" s="124"/>
      <c r="D5" s="120"/>
      <c r="F5" s="125"/>
      <c r="G5" s="120"/>
      <c r="H5" s="120"/>
      <c r="I5" s="120"/>
      <c r="J5" s="120"/>
      <c r="K5" s="120"/>
      <c r="L5" s="120"/>
      <c r="M5" s="120"/>
      <c r="N5" s="120"/>
      <c r="O5" s="120"/>
      <c r="P5" s="120"/>
    </row>
    <row r="6" spans="1:17" ht="71.400000000000006" customHeight="1" x14ac:dyDescent="0.25">
      <c r="A6" s="623" t="str">
        <f>+'FLUJO ACB'!A6</f>
        <v>Alteración a comunidades de flora amenazada, vedada y endémica.
Cambio en la extensión (área) de la cobertura vegetal.</v>
      </c>
      <c r="B6" s="122">
        <f>+'FLUJO ACB'!AK6</f>
        <v>1486496934.6095319</v>
      </c>
      <c r="C6" s="124"/>
      <c r="D6" s="120"/>
      <c r="F6" s="125"/>
      <c r="G6" s="120"/>
      <c r="H6" s="120"/>
      <c r="I6" s="120"/>
      <c r="J6" s="120"/>
      <c r="K6" s="120"/>
      <c r="L6" s="120"/>
      <c r="M6" s="120"/>
      <c r="N6" s="120"/>
      <c r="O6" s="120"/>
      <c r="P6" s="120"/>
    </row>
    <row r="7" spans="1:17" ht="92.4" customHeight="1" x14ac:dyDescent="0.25">
      <c r="A7" s="623" t="str">
        <f>+'FLUJO ACB'!A7</f>
        <v>Cambio en el uso del suelo.
Cambio en las actividades económicas tradicionales.
Cambio en la estructura y valor de la tierra.</v>
      </c>
      <c r="B7" s="122">
        <f>+'FLUJO ACB'!AK7</f>
        <v>24455340887.0481</v>
      </c>
      <c r="C7" s="124"/>
      <c r="D7" s="120"/>
      <c r="F7" s="125"/>
      <c r="G7" s="120"/>
      <c r="H7" s="120"/>
      <c r="I7" s="120"/>
      <c r="J7" s="120"/>
      <c r="K7" s="120"/>
      <c r="L7" s="120"/>
      <c r="M7" s="120"/>
      <c r="N7" s="120"/>
      <c r="O7" s="120"/>
      <c r="P7" s="120"/>
    </row>
    <row r="8" spans="1:17" ht="35.4" customHeight="1" x14ac:dyDescent="0.25">
      <c r="A8" s="623" t="str">
        <f>+'FLUJO ACB'!A8</f>
        <v>Generación y/o alteración de conflictos sociales</v>
      </c>
      <c r="B8" s="122">
        <f>+'FLUJO ACB'!AK8</f>
        <v>763159222.90073848</v>
      </c>
      <c r="C8" s="124"/>
      <c r="D8" s="120"/>
      <c r="F8" s="125"/>
      <c r="G8" s="120"/>
      <c r="H8" s="120"/>
      <c r="I8" s="120"/>
      <c r="J8" s="120"/>
      <c r="K8" s="120"/>
      <c r="L8" s="120"/>
      <c r="M8" s="120"/>
      <c r="N8" s="120"/>
      <c r="O8" s="120"/>
      <c r="P8" s="120"/>
    </row>
    <row r="9" spans="1:17" ht="35.4" customHeight="1" x14ac:dyDescent="0.25">
      <c r="A9" s="623" t="str">
        <f>+'FLUJO ACB'!A9</f>
        <v>Alteración a ecosistemas terrestres</v>
      </c>
      <c r="B9" s="122">
        <f>+'FLUJO ACB'!AK9</f>
        <v>546401889.69816208</v>
      </c>
      <c r="C9" s="124"/>
      <c r="D9" s="120"/>
      <c r="F9" s="125"/>
      <c r="G9" s="120"/>
      <c r="H9" s="120"/>
      <c r="I9" s="120"/>
      <c r="J9" s="120"/>
      <c r="K9" s="120"/>
      <c r="L9" s="120"/>
      <c r="M9" s="120"/>
      <c r="N9" s="120"/>
      <c r="O9" s="120"/>
      <c r="P9" s="120"/>
    </row>
    <row r="10" spans="1:17" ht="71.400000000000006" customHeight="1" x14ac:dyDescent="0.25">
      <c r="A10" s="621" t="s">
        <v>299</v>
      </c>
      <c r="B10" s="622">
        <f>SUM(B4:B9)</f>
        <v>28337281267.898876</v>
      </c>
      <c r="C10" s="124"/>
      <c r="D10" s="120"/>
      <c r="F10" s="125"/>
      <c r="G10" s="120"/>
      <c r="H10" s="120"/>
      <c r="I10" s="120"/>
      <c r="J10" s="120"/>
      <c r="K10" s="120"/>
      <c r="L10" s="120"/>
      <c r="M10" s="120"/>
      <c r="N10" s="120"/>
      <c r="O10" s="120"/>
      <c r="P10" s="120"/>
    </row>
    <row r="11" spans="1:17" ht="13.8" x14ac:dyDescent="0.25">
      <c r="A11" s="124"/>
      <c r="B11" s="124"/>
      <c r="C11" s="124"/>
      <c r="D11" s="120"/>
      <c r="F11" s="125"/>
      <c r="G11" s="120"/>
      <c r="H11" s="120"/>
      <c r="I11" s="120"/>
      <c r="J11" s="120"/>
      <c r="K11" s="120"/>
      <c r="L11" s="120"/>
      <c r="M11" s="120"/>
      <c r="N11" s="120"/>
      <c r="O11" s="120"/>
      <c r="P11" s="120"/>
    </row>
    <row r="12" spans="1:17" ht="13.8" x14ac:dyDescent="0.25">
      <c r="A12" s="124"/>
      <c r="B12" s="124"/>
      <c r="C12" s="124"/>
      <c r="D12" s="120"/>
      <c r="F12" s="125"/>
      <c r="G12" s="120"/>
      <c r="H12" s="120"/>
      <c r="I12" s="120"/>
      <c r="J12" s="120"/>
      <c r="K12" s="120"/>
      <c r="L12" s="120"/>
      <c r="M12" s="120"/>
      <c r="N12" s="120"/>
      <c r="O12" s="120"/>
      <c r="P12" s="120"/>
    </row>
    <row r="13" spans="1:17" ht="13.8" x14ac:dyDescent="0.25">
      <c r="A13" s="124"/>
      <c r="B13" s="124"/>
      <c r="C13" s="124"/>
      <c r="D13" s="120"/>
      <c r="F13" s="125"/>
      <c r="G13" s="120"/>
      <c r="H13" s="120"/>
      <c r="I13" s="120"/>
      <c r="J13" s="120"/>
      <c r="K13" s="120"/>
      <c r="L13" s="120"/>
      <c r="M13" s="120"/>
      <c r="N13" s="120"/>
      <c r="O13" s="120"/>
      <c r="P13" s="120"/>
    </row>
    <row r="14" spans="1:17" ht="13.8" x14ac:dyDescent="0.25">
      <c r="A14" s="124"/>
      <c r="B14" s="124"/>
      <c r="G14" s="120"/>
      <c r="H14" s="120"/>
      <c r="I14" s="120"/>
      <c r="J14" s="120"/>
      <c r="K14" s="120"/>
      <c r="L14" s="120"/>
      <c r="M14" s="120"/>
      <c r="N14" s="120"/>
      <c r="O14" s="120"/>
      <c r="P14" s="120"/>
    </row>
    <row r="15" spans="1:17" ht="13.8" x14ac:dyDescent="0.25">
      <c r="D15" s="609" t="s">
        <v>421</v>
      </c>
      <c r="E15" s="128">
        <f>B10</f>
        <v>28337281267.898876</v>
      </c>
      <c r="G15" s="120"/>
      <c r="H15" s="120"/>
      <c r="I15" s="120"/>
      <c r="J15" s="120"/>
      <c r="K15" s="120"/>
      <c r="L15" s="120"/>
      <c r="M15" s="120"/>
      <c r="N15" s="120"/>
      <c r="O15" s="120"/>
      <c r="P15" s="120"/>
    </row>
    <row r="16" spans="1:17" ht="13.8" x14ac:dyDescent="0.25">
      <c r="D16" s="609" t="s">
        <v>422</v>
      </c>
      <c r="E16" s="128">
        <f>B21</f>
        <v>36349605512.087952</v>
      </c>
    </row>
    <row r="17" spans="1:17" ht="13.8" x14ac:dyDescent="0.25">
      <c r="A17" s="1126" t="s">
        <v>423</v>
      </c>
      <c r="B17" s="1126"/>
    </row>
    <row r="18" spans="1:17" ht="13.8" x14ac:dyDescent="0.25">
      <c r="A18" s="121" t="str">
        <f>+'FLUJO ACB'!A11</f>
        <v>Generación de empleo</v>
      </c>
      <c r="B18" s="122">
        <f>+'FLUJO ACB'!AK11</f>
        <v>14853607047.929674</v>
      </c>
    </row>
    <row r="19" spans="1:17" s="118" customFormat="1" ht="31.2" customHeight="1" x14ac:dyDescent="0.25">
      <c r="A19" s="121" t="str">
        <f>+'FLUJO ACB'!A12</f>
        <v>Cambio en la oferta y demanda de bienes y servicios locales</v>
      </c>
      <c r="B19" s="122">
        <f>+'FLUJO ACB'!AK12</f>
        <v>13852340574.316671</v>
      </c>
      <c r="Q19" s="88"/>
    </row>
    <row r="20" spans="1:17" s="118" customFormat="1" ht="13.8" x14ac:dyDescent="0.25">
      <c r="A20" s="121" t="str">
        <f>+'FLUJO ACB'!A13</f>
        <v>Reduccion Emisiones GEI</v>
      </c>
      <c r="B20" s="122">
        <f>+'FLUJO ACB'!AK13</f>
        <v>7643657889.8416033</v>
      </c>
      <c r="Q20" s="88"/>
    </row>
    <row r="21" spans="1:17" s="118" customFormat="1" ht="13.8" x14ac:dyDescent="0.25">
      <c r="A21" s="126" t="s">
        <v>299</v>
      </c>
      <c r="B21" s="127">
        <f>SUM(B18:B20)</f>
        <v>36349605512.087952</v>
      </c>
      <c r="Q21" s="88"/>
    </row>
    <row r="22" spans="1:17" s="118" customFormat="1" ht="13.8" x14ac:dyDescent="0.25">
      <c r="Q22" s="88"/>
    </row>
    <row r="23" spans="1:17" s="118" customFormat="1" ht="13.8" x14ac:dyDescent="0.25">
      <c r="A23" s="88"/>
      <c r="B23" s="88"/>
      <c r="Q23" s="88"/>
    </row>
    <row r="24" spans="1:17" ht="13.8" x14ac:dyDescent="0.25"/>
    <row r="25" spans="1:17" ht="13.8" x14ac:dyDescent="0.25"/>
    <row r="26" spans="1:17" ht="13.8" x14ac:dyDescent="0.25"/>
    <row r="27" spans="1:17" ht="13.8" x14ac:dyDescent="0.25"/>
    <row r="28" spans="1:17" ht="13.8" x14ac:dyDescent="0.25"/>
    <row r="29" spans="1:17" ht="13.8" x14ac:dyDescent="0.25"/>
    <row r="30" spans="1:17" ht="13.8" x14ac:dyDescent="0.25"/>
    <row r="31" spans="1:17" ht="13.8" x14ac:dyDescent="0.25"/>
    <row r="32" spans="1:17" ht="13.8" x14ac:dyDescent="0.25"/>
    <row r="33" spans="9:17" ht="13.8" x14ac:dyDescent="0.25"/>
    <row r="34" spans="9:17" ht="13.8" x14ac:dyDescent="0.25"/>
    <row r="35" spans="9:17" s="118" customFormat="1" ht="13.8" x14ac:dyDescent="0.25">
      <c r="I35" s="129"/>
      <c r="J35" s="129"/>
      <c r="K35" s="129"/>
      <c r="L35" s="129"/>
      <c r="M35" s="129"/>
      <c r="Q35" s="88"/>
    </row>
    <row r="36" spans="9:17" s="118" customFormat="1" ht="13.8" x14ac:dyDescent="0.25">
      <c r="I36" s="129"/>
      <c r="J36" s="129"/>
      <c r="K36" s="129"/>
      <c r="L36" s="129"/>
      <c r="M36" s="129"/>
      <c r="Q36" s="88"/>
    </row>
    <row r="37" spans="9:17" ht="13.8" x14ac:dyDescent="0.25"/>
    <row r="38" spans="9:17" ht="13.8" x14ac:dyDescent="0.25"/>
    <row r="39" spans="9:17" ht="13.8" x14ac:dyDescent="0.25"/>
    <row r="40" spans="9:17" ht="13.8" x14ac:dyDescent="0.25"/>
    <row r="41" spans="9:17" ht="13.8" x14ac:dyDescent="0.25"/>
    <row r="42" spans="9:17" ht="13.8" x14ac:dyDescent="0.25"/>
    <row r="43" spans="9:17" ht="13.8" x14ac:dyDescent="0.25"/>
    <row r="44" spans="9:17" ht="13.8" x14ac:dyDescent="0.25"/>
    <row r="45" spans="9:17" ht="13.8" x14ac:dyDescent="0.25"/>
    <row r="46" spans="9:17" ht="13.8" x14ac:dyDescent="0.25"/>
    <row r="47" spans="9:17" ht="13.8" x14ac:dyDescent="0.25"/>
    <row r="48" spans="9:17" ht="13.8" x14ac:dyDescent="0.25"/>
    <row r="49" ht="13.8" x14ac:dyDescent="0.25"/>
    <row r="50" ht="13.8" x14ac:dyDescent="0.25"/>
    <row r="51" ht="13.8" x14ac:dyDescent="0.25"/>
    <row r="52" ht="13.8" x14ac:dyDescent="0.25"/>
    <row r="53" ht="13.8" x14ac:dyDescent="0.25"/>
    <row r="54" ht="13.8" x14ac:dyDescent="0.25"/>
    <row r="55" ht="13.8" x14ac:dyDescent="0.25"/>
    <row r="56" ht="13.8" x14ac:dyDescent="0.25"/>
    <row r="57" ht="13.8" x14ac:dyDescent="0.25"/>
    <row r="58" ht="13.8" x14ac:dyDescent="0.25"/>
    <row r="59" ht="13.8" x14ac:dyDescent="0.25"/>
    <row r="60" ht="13.8" x14ac:dyDescent="0.25"/>
    <row r="61" ht="13.8" x14ac:dyDescent="0.25"/>
    <row r="62" ht="13.8" x14ac:dyDescent="0.25"/>
    <row r="63" ht="13.8" x14ac:dyDescent="0.25"/>
    <row r="64" ht="13.8" x14ac:dyDescent="0.25"/>
    <row r="65" ht="13.8" x14ac:dyDescent="0.25"/>
    <row r="66" ht="13.8" x14ac:dyDescent="0.25"/>
    <row r="67" ht="13.8" x14ac:dyDescent="0.25"/>
    <row r="68" ht="13.8" x14ac:dyDescent="0.25"/>
    <row r="69" ht="13.8" x14ac:dyDescent="0.25"/>
    <row r="70" ht="13.8" x14ac:dyDescent="0.25"/>
    <row r="71" ht="13.8" x14ac:dyDescent="0.25"/>
    <row r="72" ht="13.8" x14ac:dyDescent="0.25"/>
    <row r="73" ht="13.8" x14ac:dyDescent="0.25"/>
    <row r="74" ht="13.8" x14ac:dyDescent="0.25"/>
    <row r="75" ht="13.8" x14ac:dyDescent="0.25"/>
    <row r="76" ht="13.8" x14ac:dyDescent="0.25"/>
    <row r="77" ht="13.8" x14ac:dyDescent="0.25"/>
    <row r="78" ht="13.8" x14ac:dyDescent="0.25"/>
    <row r="79" ht="13.8" x14ac:dyDescent="0.25"/>
    <row r="80" ht="13.8" x14ac:dyDescent="0.25"/>
    <row r="81" ht="13.8" x14ac:dyDescent="0.25"/>
    <row r="82" ht="13.8" x14ac:dyDescent="0.25"/>
    <row r="83" ht="13.8" x14ac:dyDescent="0.25"/>
    <row r="84" ht="13.8" x14ac:dyDescent="0.25"/>
    <row r="85" ht="13.8" x14ac:dyDescent="0.25"/>
    <row r="86" ht="13.8" x14ac:dyDescent="0.25"/>
    <row r="87" ht="13.8" x14ac:dyDescent="0.25"/>
    <row r="88" ht="13.8" x14ac:dyDescent="0.25"/>
    <row r="89" ht="13.8" x14ac:dyDescent="0.25"/>
    <row r="90" ht="13.8" x14ac:dyDescent="0.25"/>
    <row r="91" ht="13.8" x14ac:dyDescent="0.25"/>
    <row r="92" ht="13.8" x14ac:dyDescent="0.25"/>
    <row r="93" ht="13.8" x14ac:dyDescent="0.25"/>
    <row r="94" ht="13.8" x14ac:dyDescent="0.25"/>
    <row r="95" ht="13.8" x14ac:dyDescent="0.25"/>
    <row r="96" ht="13.8" x14ac:dyDescent="0.25"/>
    <row r="97" ht="13.8" x14ac:dyDescent="0.25"/>
    <row r="98" ht="13.8" x14ac:dyDescent="0.25"/>
    <row r="99" ht="13.8" x14ac:dyDescent="0.25"/>
    <row r="100" ht="13.8" x14ac:dyDescent="0.25"/>
    <row r="101" ht="13.8" x14ac:dyDescent="0.25"/>
    <row r="102" ht="13.8" x14ac:dyDescent="0.25"/>
    <row r="103" ht="13.8" x14ac:dyDescent="0.25"/>
    <row r="104" ht="13.8" x14ac:dyDescent="0.25"/>
    <row r="105" ht="13.8" x14ac:dyDescent="0.25"/>
    <row r="106" ht="13.8" x14ac:dyDescent="0.25"/>
  </sheetData>
  <mergeCells count="6">
    <mergeCell ref="J1:L1"/>
    <mergeCell ref="A17:B17"/>
    <mergeCell ref="A1:B1"/>
    <mergeCell ref="A3:B3"/>
    <mergeCell ref="C3:D3"/>
    <mergeCell ref="C1:I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3A702D8D8C3143817610DA8741BB82" ma:contentTypeVersion="19" ma:contentTypeDescription="Create a new document." ma:contentTypeScope="" ma:versionID="8dacf1dab702db872f2fd2310e73a45e">
  <xsd:schema xmlns:xsd="http://www.w3.org/2001/XMLSchema" xmlns:xs="http://www.w3.org/2001/XMLSchema" xmlns:p="http://schemas.microsoft.com/office/2006/metadata/properties" xmlns:ns2="b63c8c15-5687-441c-8933-f75099a00193" xmlns:ns3="e1289675-475e-4a03-b306-f1a8ce86572e" targetNamespace="http://schemas.microsoft.com/office/2006/metadata/properties" ma:root="true" ma:fieldsID="a2d0dfa5e67f650b91c3fb108a1b9cb1" ns2:_="" ns3:_="">
    <xsd:import namespace="b63c8c15-5687-441c-8933-f75099a00193"/>
    <xsd:import namespace="e1289675-475e-4a03-b306-f1a8ce86572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3c8c15-5687-441c-8933-f75099a0019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0449ec2-02a7-4187-986e-92853359f314}" ma:internalName="TaxCatchAll" ma:showField="CatchAllData" ma:web="b63c8c15-5687-441c-8933-f75099a0019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1289675-475e-4a03-b306-f1a8ce86572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a219a01-8d24-4c9e-a527-0b9dc35522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1289675-475e-4a03-b306-f1a8ce86572e">
      <Terms xmlns="http://schemas.microsoft.com/office/infopath/2007/PartnerControls"/>
    </lcf76f155ced4ddcb4097134ff3c332f>
    <TaxCatchAll xmlns="b63c8c15-5687-441c-8933-f75099a00193" xsi:nil="true"/>
  </documentManagement>
</p:properties>
</file>

<file path=customXml/itemProps1.xml><?xml version="1.0" encoding="utf-8"?>
<ds:datastoreItem xmlns:ds="http://schemas.openxmlformats.org/officeDocument/2006/customXml" ds:itemID="{2CB8BF75-BBD5-42E1-B02F-4D923F1EE8A8}"/>
</file>

<file path=customXml/itemProps2.xml><?xml version="1.0" encoding="utf-8"?>
<ds:datastoreItem xmlns:ds="http://schemas.openxmlformats.org/officeDocument/2006/customXml" ds:itemID="{10DE0924-48CF-4CAB-A122-18B3F78B2305}"/>
</file>

<file path=customXml/itemProps3.xml><?xml version="1.0" encoding="utf-8"?>
<ds:datastoreItem xmlns:ds="http://schemas.openxmlformats.org/officeDocument/2006/customXml" ds:itemID="{3F269F7A-4435-4962-9927-A346BA4B1D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vt:i4>
      </vt:variant>
    </vt:vector>
  </HeadingPairs>
  <TitlesOfParts>
    <vt:vector size="19" baseType="lpstr">
      <vt:lpstr>INDICE-MENU</vt:lpstr>
      <vt:lpstr>SELECCIÓN DE IMPACTOS</vt:lpstr>
      <vt:lpstr>CUANTIFICACION</vt:lpstr>
      <vt:lpstr>VEA PAISAJE</vt:lpstr>
      <vt:lpstr>VEA FAUNA</vt:lpstr>
      <vt:lpstr>VEA COBERTURAS</vt:lpstr>
      <vt:lpstr>VEA SUELO</vt:lpstr>
      <vt:lpstr>VEA CONFLICTOS</vt:lpstr>
      <vt:lpstr>VEA HABITAT</vt:lpstr>
      <vt:lpstr>VEA R.GEI</vt:lpstr>
      <vt:lpstr>VEA EMPLEO</vt:lpstr>
      <vt:lpstr>VEA BIENES</vt:lpstr>
      <vt:lpstr>Introduccion</vt:lpstr>
      <vt:lpstr>MIP_TOLIMA</vt:lpstr>
      <vt:lpstr>Estimacion_matrices</vt:lpstr>
      <vt:lpstr>FLUJO ACB</vt:lpstr>
      <vt:lpstr>RESULTADOS</vt:lpstr>
      <vt:lpstr>'SELECCIÓN DE IMPACTOS'!_Ref9192699</vt:lpstr>
      <vt:lpstr>'SELECCIÓN DE IMPACTOS'!_Ref9347281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Briceño Rendón</dc:creator>
  <cp:lastModifiedBy>Andres Felipe Espejo Briceño</cp:lastModifiedBy>
  <dcterms:created xsi:type="dcterms:W3CDTF">2024-03-26T21:51:57Z</dcterms:created>
  <dcterms:modified xsi:type="dcterms:W3CDTF">2024-06-19T05:15:44Z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1117900</vt:r8>
  </property>
  <property fmtid="{D5CDD505-2E9C-101B-9397-08002B2CF9AE}" pid="3" name="ContentTypeId">
    <vt:lpwstr>0x010100863A702D8D8C3143817610DA8741BB82</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ies>
</file>